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40" yWindow="150" windowWidth="19440" windowHeight="7935" activeTab="5"/>
  </bookViews>
  <sheets>
    <sheet name="รายละเอียดในการบันทึก" sheetId="12" r:id="rId1"/>
    <sheet name="ภาษาไทย" sheetId="6" r:id="rId2"/>
    <sheet name="คณิตศาสตร์" sheetId="5" r:id="rId3"/>
    <sheet name="วิทยาศาสตร์" sheetId="4" r:id="rId4"/>
    <sheet name="สังคมฯ" sheetId="11" r:id="rId5"/>
    <sheet name="อังกฤษ" sheetId="10" r:id="rId6"/>
    <sheet name="สรุประดับโรงเรียน" sheetId="8" r:id="rId7"/>
  </sheets>
  <definedNames>
    <definedName name="_xlnm.Print_Titles" localSheetId="2">คณิตศาสตร์!$1:$14</definedName>
    <definedName name="_xlnm.Print_Titles" localSheetId="1">ภาษาไทย!$1:$15</definedName>
    <definedName name="_xlnm.Print_Titles" localSheetId="3">วิทยาศาสตร์!$1:$14</definedName>
  </definedNames>
  <calcPr calcId="124519"/>
</workbook>
</file>

<file path=xl/calcChain.xml><?xml version="1.0" encoding="utf-8"?>
<calcChain xmlns="http://schemas.openxmlformats.org/spreadsheetml/2006/main">
  <c r="AZ18" i="10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AZ28"/>
  <c r="BA28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AZ30"/>
  <c r="BA30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AZ32"/>
  <c r="BA32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AZ33"/>
  <c r="BA33"/>
  <c r="BB33"/>
  <c r="BC33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AZ34"/>
  <c r="BA34"/>
  <c r="BB34"/>
  <c r="BC34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AZ35"/>
  <c r="BA35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AZ36"/>
  <c r="BA36"/>
  <c r="BB36"/>
  <c r="BC36"/>
  <c r="BD36"/>
  <c r="BE36"/>
  <c r="BF36"/>
  <c r="BG36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AZ37"/>
  <c r="BA37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AZ38"/>
  <c r="BA38"/>
  <c r="BB38"/>
  <c r="BC38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AZ39"/>
  <c r="BA39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AZ40"/>
  <c r="BA40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AZ41"/>
  <c r="BA41"/>
  <c r="BB41"/>
  <c r="BC41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AZ42"/>
  <c r="BA42"/>
  <c r="BB42"/>
  <c r="BC42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AZ43"/>
  <c r="BA43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AZ44"/>
  <c r="BA44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AZ45"/>
  <c r="BA45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AZ46"/>
  <c r="BA46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AZ47"/>
  <c r="BA47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AZ48"/>
  <c r="BA48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AZ50"/>
  <c r="BA50"/>
  <c r="BB50"/>
  <c r="BC50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AZ51"/>
  <c r="BA51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AZ52"/>
  <c r="BA52"/>
  <c r="BB52"/>
  <c r="BC52"/>
  <c r="BD52"/>
  <c r="BE52"/>
  <c r="BF52"/>
  <c r="BG52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AZ53"/>
  <c r="BA53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AZ55"/>
  <c r="BA55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AZ56"/>
  <c r="BA56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AZ57"/>
  <c r="BA57"/>
  <c r="BB57"/>
  <c r="BC57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AZ58"/>
  <c r="BA58"/>
  <c r="BB58"/>
  <c r="BC58"/>
  <c r="BD58"/>
  <c r="BE58"/>
  <c r="BF58"/>
  <c r="BG58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AZ59"/>
  <c r="BA59"/>
  <c r="BB59"/>
  <c r="BC59"/>
  <c r="BD59"/>
  <c r="BE59"/>
  <c r="BF59"/>
  <c r="BG59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AZ60"/>
  <c r="BA60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AZ61"/>
  <c r="BA61"/>
  <c r="BB61"/>
  <c r="BC61"/>
  <c r="BD61"/>
  <c r="BE61"/>
  <c r="BF61"/>
  <c r="BG61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AZ62"/>
  <c r="BA62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AZ63"/>
  <c r="BA63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AZ64"/>
  <c r="BA64"/>
  <c r="BB64"/>
  <c r="BC64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AZ65"/>
  <c r="BA65"/>
  <c r="BB65"/>
  <c r="BC65"/>
  <c r="BD65"/>
  <c r="BE65"/>
  <c r="BF65"/>
  <c r="BG65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AZ66"/>
  <c r="BA66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AZ67"/>
  <c r="BA67"/>
  <c r="BB67"/>
  <c r="BC67"/>
  <c r="BD67"/>
  <c r="BE67"/>
  <c r="BF67"/>
  <c r="BG67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AZ68"/>
  <c r="BA68"/>
  <c r="BB68"/>
  <c r="BC68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AZ69"/>
  <c r="BA69"/>
  <c r="BB69"/>
  <c r="BC69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AZ70"/>
  <c r="BA70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AZ71"/>
  <c r="BA71"/>
  <c r="BB71"/>
  <c r="BC71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AZ72"/>
  <c r="BA72"/>
  <c r="BB72"/>
  <c r="BC72"/>
  <c r="BD72"/>
  <c r="BE72"/>
  <c r="BF72"/>
  <c r="BG72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AZ73"/>
  <c r="BA73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AZ74"/>
  <c r="BA74"/>
  <c r="BB74"/>
  <c r="BC74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AZ75"/>
  <c r="BA75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AZ76"/>
  <c r="BA76"/>
  <c r="BB76"/>
  <c r="BC76"/>
  <c r="BD76"/>
  <c r="BE76"/>
  <c r="BF76"/>
  <c r="BG76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AZ77"/>
  <c r="BA77"/>
  <c r="BB77"/>
  <c r="BC77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AZ78"/>
  <c r="BA78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AZ79"/>
  <c r="BA79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AZ80"/>
  <c r="BA80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AZ81"/>
  <c r="BA81"/>
  <c r="BB81"/>
  <c r="BC81"/>
  <c r="BD81"/>
  <c r="BE81"/>
  <c r="BF81"/>
  <c r="BG81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AZ82"/>
  <c r="BA82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AZ83"/>
  <c r="BA83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AZ84"/>
  <c r="BA84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AZ85"/>
  <c r="BA85"/>
  <c r="BB85"/>
  <c r="BC85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AZ86"/>
  <c r="BA86"/>
  <c r="BB86"/>
  <c r="BC86"/>
  <c r="BD86"/>
  <c r="BE86"/>
  <c r="BF86"/>
  <c r="BG86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AZ87"/>
  <c r="BA87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AZ88"/>
  <c r="BA88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AZ89"/>
  <c r="BA89"/>
  <c r="BB89"/>
  <c r="BC89"/>
  <c r="BD89"/>
  <c r="BE89"/>
  <c r="BF89"/>
  <c r="BG89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AZ90"/>
  <c r="BA90"/>
  <c r="BB90"/>
  <c r="BC90"/>
  <c r="BD90"/>
  <c r="BE90"/>
  <c r="BF90"/>
  <c r="BG90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AZ91"/>
  <c r="BA91"/>
  <c r="BB91"/>
  <c r="BC91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AZ92"/>
  <c r="BA92"/>
  <c r="BB92"/>
  <c r="BC92"/>
  <c r="BD92"/>
  <c r="BE92"/>
  <c r="BF92"/>
  <c r="BG92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AZ93"/>
  <c r="BA93"/>
  <c r="BB93"/>
  <c r="BC93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AZ94"/>
  <c r="BA94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AZ95"/>
  <c r="BA95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AZ96"/>
  <c r="BA96"/>
  <c r="BB96"/>
  <c r="BC96"/>
  <c r="BD96"/>
  <c r="BE96"/>
  <c r="BF96"/>
  <c r="BG96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AZ97"/>
  <c r="BA97"/>
  <c r="BB97"/>
  <c r="BC97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AZ98"/>
  <c r="BA98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AZ99"/>
  <c r="BA99"/>
  <c r="BB99"/>
  <c r="BC99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AZ100"/>
  <c r="BA100"/>
  <c r="BB100"/>
  <c r="BC100"/>
  <c r="BD100"/>
  <c r="BE100"/>
  <c r="BF100"/>
  <c r="BG100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AZ101"/>
  <c r="BA101"/>
  <c r="BB101"/>
  <c r="BC101"/>
  <c r="BD101"/>
  <c r="BE101"/>
  <c r="BF101"/>
  <c r="BG101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AZ102"/>
  <c r="BA102"/>
  <c r="BB102"/>
  <c r="BC102"/>
  <c r="BD102"/>
  <c r="BE102"/>
  <c r="BF102"/>
  <c r="BG102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AZ103"/>
  <c r="BA103"/>
  <c r="BB103"/>
  <c r="BC103"/>
  <c r="BD103"/>
  <c r="BE103"/>
  <c r="BF103"/>
  <c r="BG103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AZ104"/>
  <c r="BA104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AZ105"/>
  <c r="BA105"/>
  <c r="BB105"/>
  <c r="BC105"/>
  <c r="BD105"/>
  <c r="BE105"/>
  <c r="BF105"/>
  <c r="BG105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AZ106"/>
  <c r="BA106"/>
  <c r="BB106"/>
  <c r="BC106"/>
  <c r="BD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AZ107"/>
  <c r="BA107"/>
  <c r="BB107"/>
  <c r="BC107"/>
  <c r="BD107"/>
  <c r="BE107"/>
  <c r="BF107"/>
  <c r="BG107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AZ108"/>
  <c r="BA108"/>
  <c r="BB108"/>
  <c r="BC108"/>
  <c r="BD108"/>
  <c r="BE108"/>
  <c r="BF108"/>
  <c r="BG108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AZ109"/>
  <c r="BA109"/>
  <c r="BB109"/>
  <c r="BC109"/>
  <c r="BD109"/>
  <c r="BE109"/>
  <c r="BF109"/>
  <c r="BG109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AZ110"/>
  <c r="BA110"/>
  <c r="BB110"/>
  <c r="BC110"/>
  <c r="BD110"/>
  <c r="BE110"/>
  <c r="BF110"/>
  <c r="BG110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AZ111"/>
  <c r="BA111"/>
  <c r="BB111"/>
  <c r="BC111"/>
  <c r="BD111"/>
  <c r="BE111"/>
  <c r="BF111"/>
  <c r="BG111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AZ112"/>
  <c r="BA112"/>
  <c r="BB112"/>
  <c r="BC112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AZ113"/>
  <c r="BA113"/>
  <c r="BB113"/>
  <c r="BC113"/>
  <c r="BD113"/>
  <c r="BE113"/>
  <c r="BF113"/>
  <c r="BG113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AZ114"/>
  <c r="BA114"/>
  <c r="BB114"/>
  <c r="BC114"/>
  <c r="BD114"/>
  <c r="BE114"/>
  <c r="BF114"/>
  <c r="BG114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AZ115"/>
  <c r="BA115"/>
  <c r="BB115"/>
  <c r="BC115"/>
  <c r="BD115"/>
  <c r="BE115"/>
  <c r="BF115"/>
  <c r="BG115"/>
  <c r="BH115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AZ116"/>
  <c r="BA116"/>
  <c r="BB116"/>
  <c r="BC116"/>
  <c r="BD116"/>
  <c r="BE116"/>
  <c r="BF116"/>
  <c r="BG116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AZ117"/>
  <c r="BA117"/>
  <c r="BB117"/>
  <c r="BC117"/>
  <c r="BD117"/>
  <c r="BE117"/>
  <c r="BF117"/>
  <c r="BG117"/>
  <c r="BH117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AZ118"/>
  <c r="BA118"/>
  <c r="BB118"/>
  <c r="BC118"/>
  <c r="BD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AZ119"/>
  <c r="BA119"/>
  <c r="BB119"/>
  <c r="BC119"/>
  <c r="BD119"/>
  <c r="BE119"/>
  <c r="BF119"/>
  <c r="BG119"/>
  <c r="BH119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AZ120"/>
  <c r="BA120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AZ121"/>
  <c r="BA121"/>
  <c r="BB121"/>
  <c r="BC121"/>
  <c r="BD121"/>
  <c r="BE121"/>
  <c r="BF121"/>
  <c r="BG121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AZ122"/>
  <c r="BA122"/>
  <c r="BB122"/>
  <c r="BC122"/>
  <c r="BD122"/>
  <c r="BE122"/>
  <c r="BF122"/>
  <c r="BG122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AZ123"/>
  <c r="BA123"/>
  <c r="BB123"/>
  <c r="BC123"/>
  <c r="BD123"/>
  <c r="BE123"/>
  <c r="BF123"/>
  <c r="BG123"/>
  <c r="BH123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AZ124"/>
  <c r="BA124"/>
  <c r="BB124"/>
  <c r="BC124"/>
  <c r="BD124"/>
  <c r="BE124"/>
  <c r="BF124"/>
  <c r="BG124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AZ125"/>
  <c r="BA125"/>
  <c r="BB125"/>
  <c r="BC125"/>
  <c r="BD125"/>
  <c r="BE125"/>
  <c r="BF125"/>
  <c r="BG125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AZ126"/>
  <c r="BA126"/>
  <c r="BB126"/>
  <c r="BC126"/>
  <c r="BD126"/>
  <c r="BE126"/>
  <c r="BF126"/>
  <c r="BG126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AZ127"/>
  <c r="BA127"/>
  <c r="BB127"/>
  <c r="BC127"/>
  <c r="BD127"/>
  <c r="BE127"/>
  <c r="BF127"/>
  <c r="BG127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AZ128"/>
  <c r="BA128"/>
  <c r="BB128"/>
  <c r="BC128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AZ129"/>
  <c r="BA129"/>
  <c r="BB129"/>
  <c r="BC129"/>
  <c r="BD129"/>
  <c r="BE129"/>
  <c r="BF129"/>
  <c r="BG129"/>
  <c r="BH129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AZ130"/>
  <c r="BA130"/>
  <c r="BB130"/>
  <c r="BC130"/>
  <c r="BD130"/>
  <c r="BE130"/>
  <c r="BF130"/>
  <c r="BG130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AZ131"/>
  <c r="BA131"/>
  <c r="BB131"/>
  <c r="BC131"/>
  <c r="BD131"/>
  <c r="BE131"/>
  <c r="BF131"/>
  <c r="BG131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AZ132"/>
  <c r="BA132"/>
  <c r="BB132"/>
  <c r="BC132"/>
  <c r="BD132"/>
  <c r="BE132"/>
  <c r="BF132"/>
  <c r="BG132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AZ133"/>
  <c r="BA133"/>
  <c r="BB133"/>
  <c r="BC133"/>
  <c r="BD133"/>
  <c r="BE133"/>
  <c r="BF133"/>
  <c r="BG133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AZ134"/>
  <c r="BA134"/>
  <c r="BB134"/>
  <c r="BC134"/>
  <c r="BD134"/>
  <c r="BE134"/>
  <c r="BF134"/>
  <c r="BG134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AZ135"/>
  <c r="BA135"/>
  <c r="BB135"/>
  <c r="BC135"/>
  <c r="BD135"/>
  <c r="BE135"/>
  <c r="BF135"/>
  <c r="BG135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AZ136"/>
  <c r="BA136"/>
  <c r="BB136"/>
  <c r="BC136"/>
  <c r="BD136"/>
  <c r="BE136"/>
  <c r="BF136"/>
  <c r="BG136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AZ137"/>
  <c r="BA137"/>
  <c r="BB137"/>
  <c r="BC137"/>
  <c r="BD137"/>
  <c r="BE137"/>
  <c r="BF137"/>
  <c r="BG137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AZ138"/>
  <c r="BA138"/>
  <c r="BB138"/>
  <c r="BC138"/>
  <c r="BD138"/>
  <c r="BE138"/>
  <c r="BF138"/>
  <c r="BG138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AZ139"/>
  <c r="BA139"/>
  <c r="BB139"/>
  <c r="BC139"/>
  <c r="BD139"/>
  <c r="BE139"/>
  <c r="BF139"/>
  <c r="BG139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AZ140"/>
  <c r="BA140"/>
  <c r="BB140"/>
  <c r="BC140"/>
  <c r="BD140"/>
  <c r="BE140"/>
  <c r="BF140"/>
  <c r="BG140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AZ141"/>
  <c r="BA141"/>
  <c r="BB141"/>
  <c r="BC141"/>
  <c r="BD141"/>
  <c r="BE141"/>
  <c r="BF141"/>
  <c r="BG141"/>
  <c r="BH141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AZ142"/>
  <c r="BA142"/>
  <c r="BB142"/>
  <c r="BC142"/>
  <c r="BD142"/>
  <c r="BE142"/>
  <c r="BF142"/>
  <c r="BG142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AZ143"/>
  <c r="BA143"/>
  <c r="BB143"/>
  <c r="BC143"/>
  <c r="BD143"/>
  <c r="BE143"/>
  <c r="BF143"/>
  <c r="BG143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AZ144"/>
  <c r="BA144"/>
  <c r="BB144"/>
  <c r="BC144"/>
  <c r="BD144"/>
  <c r="BE144"/>
  <c r="BF144"/>
  <c r="BG144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AZ145"/>
  <c r="BA145"/>
  <c r="BB145"/>
  <c r="BC145"/>
  <c r="BD145"/>
  <c r="BE145"/>
  <c r="BF145"/>
  <c r="BG145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AZ146"/>
  <c r="BA146"/>
  <c r="BB146"/>
  <c r="BC146"/>
  <c r="BD146"/>
  <c r="BE146"/>
  <c r="BF146"/>
  <c r="BG146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AZ147"/>
  <c r="BA147"/>
  <c r="BB147"/>
  <c r="BC147"/>
  <c r="BD147"/>
  <c r="BE147"/>
  <c r="BF147"/>
  <c r="BG147"/>
  <c r="BH147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AZ148"/>
  <c r="BA148"/>
  <c r="BB148"/>
  <c r="BC148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AZ149"/>
  <c r="BA149"/>
  <c r="BB149"/>
  <c r="BC149"/>
  <c r="BD149"/>
  <c r="BE149"/>
  <c r="BF149"/>
  <c r="BG149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AZ150"/>
  <c r="BA150"/>
  <c r="BB150"/>
  <c r="BC150"/>
  <c r="BD150"/>
  <c r="BE150"/>
  <c r="BF150"/>
  <c r="BG150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AZ151"/>
  <c r="BA151"/>
  <c r="BB151"/>
  <c r="BC151"/>
  <c r="BD151"/>
  <c r="BE151"/>
  <c r="BF151"/>
  <c r="BG151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AZ152"/>
  <c r="BA152"/>
  <c r="BB152"/>
  <c r="BC152"/>
  <c r="BD152"/>
  <c r="BE152"/>
  <c r="BF152"/>
  <c r="BG152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AZ153"/>
  <c r="BA153"/>
  <c r="BB153"/>
  <c r="BC153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AZ154"/>
  <c r="BA154"/>
  <c r="BB154"/>
  <c r="BC154"/>
  <c r="BD154"/>
  <c r="BE154"/>
  <c r="BF154"/>
  <c r="BG154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AZ155"/>
  <c r="BA155"/>
  <c r="BB155"/>
  <c r="BC155"/>
  <c r="BD155"/>
  <c r="BE155"/>
  <c r="BF155"/>
  <c r="BG155"/>
  <c r="BH155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AZ156"/>
  <c r="BA156"/>
  <c r="BB156"/>
  <c r="BC156"/>
  <c r="BD156"/>
  <c r="BE156"/>
  <c r="BF156"/>
  <c r="BG156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AZ157"/>
  <c r="BA157"/>
  <c r="BB157"/>
  <c r="BC157"/>
  <c r="BD157"/>
  <c r="BE157"/>
  <c r="BF157"/>
  <c r="BG157"/>
  <c r="BH157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AZ158"/>
  <c r="BA158"/>
  <c r="BB158"/>
  <c r="BC158"/>
  <c r="BD158"/>
  <c r="BE158"/>
  <c r="BF158"/>
  <c r="BG158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AZ159"/>
  <c r="BA159"/>
  <c r="BB159"/>
  <c r="BC159"/>
  <c r="BD159"/>
  <c r="BE159"/>
  <c r="BF159"/>
  <c r="BG159"/>
  <c r="BH159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AZ160"/>
  <c r="BA160"/>
  <c r="BB160"/>
  <c r="BC160"/>
  <c r="BD160"/>
  <c r="BE160"/>
  <c r="BF160"/>
  <c r="BG160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AZ161"/>
  <c r="BA161"/>
  <c r="BB161"/>
  <c r="BC161"/>
  <c r="BD161"/>
  <c r="BE161"/>
  <c r="BF161"/>
  <c r="BG161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AZ162"/>
  <c r="BA162"/>
  <c r="BB162"/>
  <c r="BC162"/>
  <c r="BD162"/>
  <c r="BE162"/>
  <c r="BF162"/>
  <c r="BG162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AZ163"/>
  <c r="BA163"/>
  <c r="BB163"/>
  <c r="BC163"/>
  <c r="BD163"/>
  <c r="BE163"/>
  <c r="BF163"/>
  <c r="BG163"/>
  <c r="BH163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AZ164"/>
  <c r="BA164"/>
  <c r="BB164"/>
  <c r="BC164"/>
  <c r="BD164"/>
  <c r="BE164"/>
  <c r="BF164"/>
  <c r="BG164"/>
  <c r="BH164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AZ165"/>
  <c r="BA165"/>
  <c r="BB165"/>
  <c r="BC165"/>
  <c r="BD165"/>
  <c r="BE165"/>
  <c r="BF165"/>
  <c r="BG165"/>
  <c r="BH165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AZ166"/>
  <c r="BA166"/>
  <c r="BB166"/>
  <c r="BC166"/>
  <c r="BD166"/>
  <c r="BE166"/>
  <c r="BF166"/>
  <c r="BG166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AZ167"/>
  <c r="BA167"/>
  <c r="BB167"/>
  <c r="BC167"/>
  <c r="BD167"/>
  <c r="BE167"/>
  <c r="BF167"/>
  <c r="BG167"/>
  <c r="BH167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AZ168"/>
  <c r="BA168"/>
  <c r="BB168"/>
  <c r="BC168"/>
  <c r="BD168"/>
  <c r="BE168"/>
  <c r="BF168"/>
  <c r="BG168"/>
  <c r="BH168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AZ169"/>
  <c r="BA169"/>
  <c r="BB169"/>
  <c r="BC169"/>
  <c r="BD169"/>
  <c r="BE169"/>
  <c r="BF169"/>
  <c r="BG169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AZ170"/>
  <c r="BA170"/>
  <c r="BB170"/>
  <c r="BC170"/>
  <c r="BD170"/>
  <c r="BE170"/>
  <c r="BF170"/>
  <c r="BG170"/>
  <c r="BH170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AZ171"/>
  <c r="BA171"/>
  <c r="BB171"/>
  <c r="BC171"/>
  <c r="BD171"/>
  <c r="BE171"/>
  <c r="BF171"/>
  <c r="BG171"/>
  <c r="BH171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AZ172"/>
  <c r="BA172"/>
  <c r="BB172"/>
  <c r="BC172"/>
  <c r="BD172"/>
  <c r="BE172"/>
  <c r="BF172"/>
  <c r="BG172"/>
  <c r="BH172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AZ173"/>
  <c r="BA173"/>
  <c r="BB173"/>
  <c r="BC173"/>
  <c r="BD173"/>
  <c r="BE173"/>
  <c r="BF173"/>
  <c r="BG173"/>
  <c r="BH173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AZ174"/>
  <c r="BA174"/>
  <c r="BB174"/>
  <c r="BC174"/>
  <c r="BD174"/>
  <c r="BE174"/>
  <c r="BF174"/>
  <c r="BG174"/>
  <c r="BH174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AZ175"/>
  <c r="BA175"/>
  <c r="BB175"/>
  <c r="BC175"/>
  <c r="BD175"/>
  <c r="BE175"/>
  <c r="BF175"/>
  <c r="BG175"/>
  <c r="BH175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AZ176"/>
  <c r="BA176"/>
  <c r="BB176"/>
  <c r="BC176"/>
  <c r="BD176"/>
  <c r="BE176"/>
  <c r="BF176"/>
  <c r="BG176"/>
  <c r="BH176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AZ177"/>
  <c r="BA177"/>
  <c r="BB177"/>
  <c r="BC177"/>
  <c r="BD177"/>
  <c r="BE177"/>
  <c r="BF177"/>
  <c r="BG177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AZ178"/>
  <c r="BA178"/>
  <c r="BB178"/>
  <c r="BC178"/>
  <c r="BD178"/>
  <c r="BE178"/>
  <c r="BF178"/>
  <c r="BG178"/>
  <c r="BH178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AZ179"/>
  <c r="BA179"/>
  <c r="BB179"/>
  <c r="BC179"/>
  <c r="BD179"/>
  <c r="BE179"/>
  <c r="BF179"/>
  <c r="BG179"/>
  <c r="BH179"/>
  <c r="BI179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CR179"/>
  <c r="CS179"/>
  <c r="AZ180"/>
  <c r="BA180"/>
  <c r="BB180"/>
  <c r="BC180"/>
  <c r="BD180"/>
  <c r="BE180"/>
  <c r="BF180"/>
  <c r="BG180"/>
  <c r="BH180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CR180"/>
  <c r="CS180"/>
  <c r="AZ181"/>
  <c r="BA181"/>
  <c r="BB181"/>
  <c r="BC181"/>
  <c r="BD181"/>
  <c r="BE181"/>
  <c r="BF181"/>
  <c r="BG181"/>
  <c r="BH181"/>
  <c r="BI181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CR181"/>
  <c r="CS181"/>
  <c r="AZ182"/>
  <c r="BA182"/>
  <c r="BB182"/>
  <c r="BC182"/>
  <c r="BD182"/>
  <c r="BE182"/>
  <c r="BF182"/>
  <c r="BG182"/>
  <c r="BH182"/>
  <c r="BI182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CR182"/>
  <c r="CS182"/>
  <c r="AZ183"/>
  <c r="BA183"/>
  <c r="BB183"/>
  <c r="BC183"/>
  <c r="BD183"/>
  <c r="BE183"/>
  <c r="BF183"/>
  <c r="BG183"/>
  <c r="BH183"/>
  <c r="BI183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CR183"/>
  <c r="CS183"/>
  <c r="AZ184"/>
  <c r="BA184"/>
  <c r="BB184"/>
  <c r="BC184"/>
  <c r="BD184"/>
  <c r="BE184"/>
  <c r="BF184"/>
  <c r="BG184"/>
  <c r="BH184"/>
  <c r="BI184"/>
  <c r="BJ184"/>
  <c r="BK184"/>
  <c r="BL184"/>
  <c r="BM184"/>
  <c r="BN184"/>
  <c r="BO184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CR184"/>
  <c r="CS184"/>
  <c r="AZ185"/>
  <c r="BA185"/>
  <c r="BB185"/>
  <c r="BC185"/>
  <c r="BD185"/>
  <c r="BE185"/>
  <c r="BF185"/>
  <c r="BG185"/>
  <c r="BH185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AZ186"/>
  <c r="BA186"/>
  <c r="BB186"/>
  <c r="BC186"/>
  <c r="BD186"/>
  <c r="BE186"/>
  <c r="BF186"/>
  <c r="BG186"/>
  <c r="BH186"/>
  <c r="BI186"/>
  <c r="BJ186"/>
  <c r="BK186"/>
  <c r="BL186"/>
  <c r="BM186"/>
  <c r="BN186"/>
  <c r="BO186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CR186"/>
  <c r="CS186"/>
  <c r="AZ187"/>
  <c r="BA187"/>
  <c r="BB187"/>
  <c r="BC187"/>
  <c r="BD187"/>
  <c r="BE187"/>
  <c r="BF187"/>
  <c r="BG187"/>
  <c r="BH187"/>
  <c r="BI187"/>
  <c r="BJ187"/>
  <c r="BK187"/>
  <c r="BL187"/>
  <c r="BM187"/>
  <c r="BN187"/>
  <c r="BO187"/>
  <c r="BP187"/>
  <c r="BQ187"/>
  <c r="BR187"/>
  <c r="BS187"/>
  <c r="BT187"/>
  <c r="BU187"/>
  <c r="BV187"/>
  <c r="BW187"/>
  <c r="BX187"/>
  <c r="BY187"/>
  <c r="BZ187"/>
  <c r="CA187"/>
  <c r="CB187"/>
  <c r="CC187"/>
  <c r="CD187"/>
  <c r="CE187"/>
  <c r="CF187"/>
  <c r="CG187"/>
  <c r="CH187"/>
  <c r="CI187"/>
  <c r="CJ187"/>
  <c r="CK187"/>
  <c r="CL187"/>
  <c r="CM187"/>
  <c r="CN187"/>
  <c r="CO187"/>
  <c r="CP187"/>
  <c r="CQ187"/>
  <c r="CR187"/>
  <c r="CS187"/>
  <c r="AZ188"/>
  <c r="BA188"/>
  <c r="BB188"/>
  <c r="BC188"/>
  <c r="BD188"/>
  <c r="BE188"/>
  <c r="BF188"/>
  <c r="BG188"/>
  <c r="BH188"/>
  <c r="BI188"/>
  <c r="BJ188"/>
  <c r="BK188"/>
  <c r="BL188"/>
  <c r="BM188"/>
  <c r="BN188"/>
  <c r="BO188"/>
  <c r="BP188"/>
  <c r="BQ188"/>
  <c r="BR188"/>
  <c r="BS188"/>
  <c r="BT188"/>
  <c r="BU188"/>
  <c r="BV188"/>
  <c r="BW188"/>
  <c r="BX188"/>
  <c r="BY188"/>
  <c r="BZ188"/>
  <c r="CA188"/>
  <c r="CB188"/>
  <c r="CC188"/>
  <c r="CD188"/>
  <c r="CE188"/>
  <c r="CF188"/>
  <c r="CG188"/>
  <c r="CH188"/>
  <c r="CI188"/>
  <c r="CJ188"/>
  <c r="CK188"/>
  <c r="CL188"/>
  <c r="CM188"/>
  <c r="CN188"/>
  <c r="CO188"/>
  <c r="CP188"/>
  <c r="CQ188"/>
  <c r="CR188"/>
  <c r="CS188"/>
  <c r="AZ189"/>
  <c r="BA189"/>
  <c r="BB189"/>
  <c r="BC189"/>
  <c r="BD189"/>
  <c r="BE189"/>
  <c r="BF189"/>
  <c r="BG189"/>
  <c r="BH189"/>
  <c r="BI189"/>
  <c r="BJ189"/>
  <c r="BK189"/>
  <c r="BL189"/>
  <c r="BM189"/>
  <c r="BN189"/>
  <c r="BO189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CR189"/>
  <c r="CS189"/>
  <c r="AZ190"/>
  <c r="BA190"/>
  <c r="BB190"/>
  <c r="BC190"/>
  <c r="BD190"/>
  <c r="BE190"/>
  <c r="BF190"/>
  <c r="BG190"/>
  <c r="BH190"/>
  <c r="BI190"/>
  <c r="BJ190"/>
  <c r="BK190"/>
  <c r="BL190"/>
  <c r="BM190"/>
  <c r="BN190"/>
  <c r="BO190"/>
  <c r="BP190"/>
  <c r="BQ190"/>
  <c r="BR190"/>
  <c r="BS190"/>
  <c r="BT190"/>
  <c r="BU190"/>
  <c r="BV190"/>
  <c r="BW190"/>
  <c r="BX190"/>
  <c r="BY190"/>
  <c r="BZ190"/>
  <c r="CA190"/>
  <c r="CB190"/>
  <c r="CC190"/>
  <c r="CD190"/>
  <c r="CE190"/>
  <c r="CF190"/>
  <c r="CG190"/>
  <c r="CH190"/>
  <c r="CI190"/>
  <c r="CJ190"/>
  <c r="CK190"/>
  <c r="CL190"/>
  <c r="CM190"/>
  <c r="CN190"/>
  <c r="CO190"/>
  <c r="CP190"/>
  <c r="CQ190"/>
  <c r="CR190"/>
  <c r="CS190"/>
  <c r="AZ191"/>
  <c r="BA191"/>
  <c r="BB191"/>
  <c r="BC191"/>
  <c r="BD191"/>
  <c r="BE191"/>
  <c r="BF191"/>
  <c r="BG191"/>
  <c r="BH191"/>
  <c r="BI191"/>
  <c r="BJ191"/>
  <c r="BK191"/>
  <c r="BL191"/>
  <c r="BM191"/>
  <c r="BN191"/>
  <c r="BO191"/>
  <c r="BP191"/>
  <c r="BQ191"/>
  <c r="BR191"/>
  <c r="BS191"/>
  <c r="BT191"/>
  <c r="BU191"/>
  <c r="BV191"/>
  <c r="BW191"/>
  <c r="BX191"/>
  <c r="BY191"/>
  <c r="BZ191"/>
  <c r="CA191"/>
  <c r="CB191"/>
  <c r="CC191"/>
  <c r="CD191"/>
  <c r="CE191"/>
  <c r="CF191"/>
  <c r="CG191"/>
  <c r="CH191"/>
  <c r="CI191"/>
  <c r="CJ191"/>
  <c r="CK191"/>
  <c r="CL191"/>
  <c r="CM191"/>
  <c r="CN191"/>
  <c r="CO191"/>
  <c r="CP191"/>
  <c r="CQ191"/>
  <c r="CR191"/>
  <c r="CS191"/>
  <c r="AZ192"/>
  <c r="BA192"/>
  <c r="BB192"/>
  <c r="BC192"/>
  <c r="BD192"/>
  <c r="BE192"/>
  <c r="BF192"/>
  <c r="BG192"/>
  <c r="BH192"/>
  <c r="BI192"/>
  <c r="BJ192"/>
  <c r="BK192"/>
  <c r="BL192"/>
  <c r="BM192"/>
  <c r="BN192"/>
  <c r="BO192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CR192"/>
  <c r="CS192"/>
  <c r="AZ193"/>
  <c r="BA193"/>
  <c r="BB193"/>
  <c r="BC193"/>
  <c r="BD193"/>
  <c r="BE193"/>
  <c r="BF193"/>
  <c r="BG193"/>
  <c r="BH193"/>
  <c r="BI193"/>
  <c r="BJ193"/>
  <c r="BK193"/>
  <c r="BL193"/>
  <c r="BM193"/>
  <c r="BN193"/>
  <c r="BO193"/>
  <c r="BP193"/>
  <c r="BQ193"/>
  <c r="BR193"/>
  <c r="BS193"/>
  <c r="BT193"/>
  <c r="BU193"/>
  <c r="BV193"/>
  <c r="BW193"/>
  <c r="BX193"/>
  <c r="BY193"/>
  <c r="BZ193"/>
  <c r="CA193"/>
  <c r="CB193"/>
  <c r="CC193"/>
  <c r="CD193"/>
  <c r="CE193"/>
  <c r="CF193"/>
  <c r="CG193"/>
  <c r="CH193"/>
  <c r="CI193"/>
  <c r="CJ193"/>
  <c r="CK193"/>
  <c r="CL193"/>
  <c r="CM193"/>
  <c r="CN193"/>
  <c r="CO193"/>
  <c r="CP193"/>
  <c r="CQ193"/>
  <c r="CR193"/>
  <c r="CS193"/>
  <c r="AZ194"/>
  <c r="BA194"/>
  <c r="BB194"/>
  <c r="BC194"/>
  <c r="BD194"/>
  <c r="BE194"/>
  <c r="BF194"/>
  <c r="BG194"/>
  <c r="BH194"/>
  <c r="BI194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AZ195"/>
  <c r="BA195"/>
  <c r="BB195"/>
  <c r="BC195"/>
  <c r="BD195"/>
  <c r="BE195"/>
  <c r="BF195"/>
  <c r="BG195"/>
  <c r="BH195"/>
  <c r="BI195"/>
  <c r="BJ195"/>
  <c r="BK195"/>
  <c r="BL195"/>
  <c r="BM195"/>
  <c r="BN195"/>
  <c r="BO195"/>
  <c r="BP195"/>
  <c r="BQ195"/>
  <c r="BR195"/>
  <c r="BS195"/>
  <c r="BT195"/>
  <c r="BU195"/>
  <c r="BV195"/>
  <c r="BW195"/>
  <c r="BX195"/>
  <c r="BY195"/>
  <c r="BZ195"/>
  <c r="CA195"/>
  <c r="CB195"/>
  <c r="CC195"/>
  <c r="CD195"/>
  <c r="CE195"/>
  <c r="CF195"/>
  <c r="CG195"/>
  <c r="CH195"/>
  <c r="CI195"/>
  <c r="CJ195"/>
  <c r="CK195"/>
  <c r="CL195"/>
  <c r="CM195"/>
  <c r="CN195"/>
  <c r="CO195"/>
  <c r="CP195"/>
  <c r="CQ195"/>
  <c r="CR195"/>
  <c r="CS195"/>
  <c r="AZ196"/>
  <c r="BA196"/>
  <c r="BB196"/>
  <c r="BC196"/>
  <c r="BD196"/>
  <c r="BE196"/>
  <c r="BF196"/>
  <c r="BG196"/>
  <c r="BH196"/>
  <c r="BI196"/>
  <c r="BJ196"/>
  <c r="BK196"/>
  <c r="BL196"/>
  <c r="BM196"/>
  <c r="BN196"/>
  <c r="BO196"/>
  <c r="BP196"/>
  <c r="BQ196"/>
  <c r="BR196"/>
  <c r="BS196"/>
  <c r="BT196"/>
  <c r="BU196"/>
  <c r="BV196"/>
  <c r="BW196"/>
  <c r="BX196"/>
  <c r="BY196"/>
  <c r="BZ196"/>
  <c r="CA196"/>
  <c r="CB196"/>
  <c r="CC196"/>
  <c r="CD196"/>
  <c r="CE196"/>
  <c r="CF196"/>
  <c r="CG196"/>
  <c r="CH196"/>
  <c r="CI196"/>
  <c r="CJ196"/>
  <c r="CK196"/>
  <c r="CL196"/>
  <c r="CM196"/>
  <c r="CN196"/>
  <c r="CO196"/>
  <c r="CP196"/>
  <c r="CQ196"/>
  <c r="CR196"/>
  <c r="CS196"/>
  <c r="AZ197"/>
  <c r="BA197"/>
  <c r="BB197"/>
  <c r="BC197"/>
  <c r="BD197"/>
  <c r="BE197"/>
  <c r="BF197"/>
  <c r="BG197"/>
  <c r="BH197"/>
  <c r="BI197"/>
  <c r="BJ197"/>
  <c r="BK197"/>
  <c r="BL197"/>
  <c r="BM197"/>
  <c r="BN197"/>
  <c r="BO197"/>
  <c r="BP197"/>
  <c r="BQ197"/>
  <c r="BR197"/>
  <c r="BS197"/>
  <c r="BT197"/>
  <c r="BU197"/>
  <c r="BV197"/>
  <c r="BW197"/>
  <c r="BX197"/>
  <c r="BY197"/>
  <c r="BZ197"/>
  <c r="CA197"/>
  <c r="CB197"/>
  <c r="CC197"/>
  <c r="CD197"/>
  <c r="CE197"/>
  <c r="CF197"/>
  <c r="CG197"/>
  <c r="CH197"/>
  <c r="CI197"/>
  <c r="CJ197"/>
  <c r="CK197"/>
  <c r="CL197"/>
  <c r="CM197"/>
  <c r="CN197"/>
  <c r="CO197"/>
  <c r="CP197"/>
  <c r="CQ197"/>
  <c r="CR197"/>
  <c r="CS197"/>
  <c r="AZ198"/>
  <c r="BA198"/>
  <c r="BB198"/>
  <c r="BC198"/>
  <c r="BD198"/>
  <c r="BE198"/>
  <c r="BF198"/>
  <c r="BG198"/>
  <c r="BH198"/>
  <c r="BI198"/>
  <c r="BJ198"/>
  <c r="BK198"/>
  <c r="BL198"/>
  <c r="BM198"/>
  <c r="BN198"/>
  <c r="BO198"/>
  <c r="BP198"/>
  <c r="BQ198"/>
  <c r="BR198"/>
  <c r="BS198"/>
  <c r="BT198"/>
  <c r="BU198"/>
  <c r="BV198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CR198"/>
  <c r="CS198"/>
  <c r="AZ199"/>
  <c r="BA199"/>
  <c r="BB199"/>
  <c r="BC199"/>
  <c r="BD199"/>
  <c r="BE199"/>
  <c r="BF199"/>
  <c r="BG199"/>
  <c r="BH199"/>
  <c r="BI199"/>
  <c r="BJ199"/>
  <c r="BK199"/>
  <c r="BL199"/>
  <c r="BM199"/>
  <c r="BN199"/>
  <c r="BO199"/>
  <c r="BP199"/>
  <c r="BQ199"/>
  <c r="BR199"/>
  <c r="BS199"/>
  <c r="BT199"/>
  <c r="BU199"/>
  <c r="BV199"/>
  <c r="BW199"/>
  <c r="BX199"/>
  <c r="BY199"/>
  <c r="BZ199"/>
  <c r="CA199"/>
  <c r="CB199"/>
  <c r="CC199"/>
  <c r="CD199"/>
  <c r="CE199"/>
  <c r="CF199"/>
  <c r="CG199"/>
  <c r="CH199"/>
  <c r="CI199"/>
  <c r="CJ199"/>
  <c r="CK199"/>
  <c r="CL199"/>
  <c r="CM199"/>
  <c r="CN199"/>
  <c r="CO199"/>
  <c r="CP199"/>
  <c r="CQ199"/>
  <c r="CR199"/>
  <c r="CS199"/>
  <c r="AZ200"/>
  <c r="BA200"/>
  <c r="BB200"/>
  <c r="BC200"/>
  <c r="BD200"/>
  <c r="BE200"/>
  <c r="BF200"/>
  <c r="BG200"/>
  <c r="BH200"/>
  <c r="BI200"/>
  <c r="BJ200"/>
  <c r="BK200"/>
  <c r="BL200"/>
  <c r="BM200"/>
  <c r="BN200"/>
  <c r="BO200"/>
  <c r="BP200"/>
  <c r="BQ200"/>
  <c r="BR200"/>
  <c r="BS200"/>
  <c r="BT200"/>
  <c r="BU200"/>
  <c r="BV200"/>
  <c r="BW200"/>
  <c r="BX200"/>
  <c r="BY200"/>
  <c r="BZ200"/>
  <c r="CA200"/>
  <c r="CB200"/>
  <c r="CC200"/>
  <c r="CD200"/>
  <c r="CE200"/>
  <c r="CF200"/>
  <c r="CG200"/>
  <c r="CH200"/>
  <c r="CI200"/>
  <c r="CJ200"/>
  <c r="CK200"/>
  <c r="CL200"/>
  <c r="CM200"/>
  <c r="CN200"/>
  <c r="CO200"/>
  <c r="CP200"/>
  <c r="CQ200"/>
  <c r="CR200"/>
  <c r="CS200"/>
  <c r="AZ201"/>
  <c r="BA201"/>
  <c r="BB201"/>
  <c r="BC201"/>
  <c r="BD201"/>
  <c r="BE201"/>
  <c r="BF201"/>
  <c r="BG201"/>
  <c r="BH201"/>
  <c r="BI201"/>
  <c r="BJ201"/>
  <c r="BK201"/>
  <c r="BL201"/>
  <c r="BM201"/>
  <c r="BN201"/>
  <c r="BO201"/>
  <c r="BP201"/>
  <c r="BQ201"/>
  <c r="BR201"/>
  <c r="BS201"/>
  <c r="BT201"/>
  <c r="BU201"/>
  <c r="BV201"/>
  <c r="BW201"/>
  <c r="BX201"/>
  <c r="BY201"/>
  <c r="BZ201"/>
  <c r="CA201"/>
  <c r="CB201"/>
  <c r="CC201"/>
  <c r="CD201"/>
  <c r="CE201"/>
  <c r="CF201"/>
  <c r="CG201"/>
  <c r="CH201"/>
  <c r="CI201"/>
  <c r="CJ201"/>
  <c r="CK201"/>
  <c r="CL201"/>
  <c r="CM201"/>
  <c r="CN201"/>
  <c r="CO201"/>
  <c r="CP201"/>
  <c r="CQ201"/>
  <c r="CR201"/>
  <c r="CS201"/>
  <c r="AZ202"/>
  <c r="BA202"/>
  <c r="BB202"/>
  <c r="BC202"/>
  <c r="BD202"/>
  <c r="BE202"/>
  <c r="BF202"/>
  <c r="BG202"/>
  <c r="BH202"/>
  <c r="BI202"/>
  <c r="BJ202"/>
  <c r="BK202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CR202"/>
  <c r="CS202"/>
  <c r="AZ203"/>
  <c r="BA203"/>
  <c r="BB203"/>
  <c r="BC203"/>
  <c r="BD203"/>
  <c r="BE203"/>
  <c r="BF203"/>
  <c r="BG203"/>
  <c r="BH203"/>
  <c r="BI203"/>
  <c r="BJ203"/>
  <c r="BK203"/>
  <c r="BL203"/>
  <c r="BM203"/>
  <c r="BN203"/>
  <c r="BO203"/>
  <c r="BP203"/>
  <c r="BQ203"/>
  <c r="BR203"/>
  <c r="BS203"/>
  <c r="BT203"/>
  <c r="BU203"/>
  <c r="BV203"/>
  <c r="BW203"/>
  <c r="BX203"/>
  <c r="BY203"/>
  <c r="BZ203"/>
  <c r="CA203"/>
  <c r="CB203"/>
  <c r="CC203"/>
  <c r="CD203"/>
  <c r="CE203"/>
  <c r="CF203"/>
  <c r="CG203"/>
  <c r="CH203"/>
  <c r="CI203"/>
  <c r="CJ203"/>
  <c r="CK203"/>
  <c r="CL203"/>
  <c r="CM203"/>
  <c r="CN203"/>
  <c r="CO203"/>
  <c r="CP203"/>
  <c r="CQ203"/>
  <c r="CR203"/>
  <c r="CS203"/>
  <c r="AZ204"/>
  <c r="BA204"/>
  <c r="BB204"/>
  <c r="BC204"/>
  <c r="BD204"/>
  <c r="BE204"/>
  <c r="BF204"/>
  <c r="BG204"/>
  <c r="BH204"/>
  <c r="BI204"/>
  <c r="BJ204"/>
  <c r="BK204"/>
  <c r="BL204"/>
  <c r="BM204"/>
  <c r="BN204"/>
  <c r="BO204"/>
  <c r="BP204"/>
  <c r="BQ204"/>
  <c r="BR204"/>
  <c r="BS204"/>
  <c r="BT204"/>
  <c r="BU204"/>
  <c r="BV204"/>
  <c r="BW204"/>
  <c r="BX204"/>
  <c r="BY204"/>
  <c r="BZ204"/>
  <c r="CA204"/>
  <c r="CB204"/>
  <c r="CC204"/>
  <c r="CD204"/>
  <c r="CE204"/>
  <c r="CF204"/>
  <c r="CG204"/>
  <c r="CH204"/>
  <c r="CI204"/>
  <c r="CJ204"/>
  <c r="CK204"/>
  <c r="CL204"/>
  <c r="CM204"/>
  <c r="CN204"/>
  <c r="CO204"/>
  <c r="CP204"/>
  <c r="CQ204"/>
  <c r="CR204"/>
  <c r="CS204"/>
  <c r="AZ205"/>
  <c r="BA205"/>
  <c r="BB205"/>
  <c r="BC205"/>
  <c r="BD205"/>
  <c r="BE205"/>
  <c r="BF205"/>
  <c r="BG205"/>
  <c r="BH205"/>
  <c r="BI205"/>
  <c r="BJ205"/>
  <c r="BK205"/>
  <c r="BL205"/>
  <c r="BM205"/>
  <c r="BN205"/>
  <c r="BO205"/>
  <c r="BP205"/>
  <c r="BQ205"/>
  <c r="BR205"/>
  <c r="BS205"/>
  <c r="BT205"/>
  <c r="BU205"/>
  <c r="BV205"/>
  <c r="BW205"/>
  <c r="BX205"/>
  <c r="BY205"/>
  <c r="BZ205"/>
  <c r="CA205"/>
  <c r="CB205"/>
  <c r="CC205"/>
  <c r="CD205"/>
  <c r="CE205"/>
  <c r="CF205"/>
  <c r="CG205"/>
  <c r="CH205"/>
  <c r="CI205"/>
  <c r="CJ205"/>
  <c r="CK205"/>
  <c r="CL205"/>
  <c r="CM205"/>
  <c r="CN205"/>
  <c r="CO205"/>
  <c r="CP205"/>
  <c r="CQ205"/>
  <c r="CR205"/>
  <c r="CS205"/>
  <c r="AZ206"/>
  <c r="BA206"/>
  <c r="BB206"/>
  <c r="BC206"/>
  <c r="BD206"/>
  <c r="BE206"/>
  <c r="BF206"/>
  <c r="BG206"/>
  <c r="BH206"/>
  <c r="BI206"/>
  <c r="BJ206"/>
  <c r="BK206"/>
  <c r="BL206"/>
  <c r="BM206"/>
  <c r="BN206"/>
  <c r="BO206"/>
  <c r="BP206"/>
  <c r="BQ206"/>
  <c r="BR206"/>
  <c r="BS206"/>
  <c r="BT206"/>
  <c r="BU206"/>
  <c r="BV206"/>
  <c r="BW206"/>
  <c r="BX206"/>
  <c r="BY206"/>
  <c r="BZ206"/>
  <c r="CA206"/>
  <c r="CB206"/>
  <c r="CC206"/>
  <c r="CD206"/>
  <c r="CE206"/>
  <c r="CF206"/>
  <c r="CG206"/>
  <c r="CH206"/>
  <c r="CI206"/>
  <c r="CJ206"/>
  <c r="CK206"/>
  <c r="CL206"/>
  <c r="CM206"/>
  <c r="CN206"/>
  <c r="CO206"/>
  <c r="CP206"/>
  <c r="CQ206"/>
  <c r="CR206"/>
  <c r="CS206"/>
  <c r="AZ207"/>
  <c r="BA207"/>
  <c r="BB207"/>
  <c r="BC207"/>
  <c r="BD207"/>
  <c r="BE207"/>
  <c r="BF207"/>
  <c r="BG207"/>
  <c r="BH207"/>
  <c r="BI207"/>
  <c r="BJ207"/>
  <c r="BK207"/>
  <c r="BL207"/>
  <c r="BM207"/>
  <c r="BN207"/>
  <c r="BO207"/>
  <c r="BP207"/>
  <c r="BQ207"/>
  <c r="BR207"/>
  <c r="BS207"/>
  <c r="BT207"/>
  <c r="BU207"/>
  <c r="BV207"/>
  <c r="BW207"/>
  <c r="BX207"/>
  <c r="BY207"/>
  <c r="BZ207"/>
  <c r="CA207"/>
  <c r="CB207"/>
  <c r="CC207"/>
  <c r="CD207"/>
  <c r="CE207"/>
  <c r="CF207"/>
  <c r="CG207"/>
  <c r="CH207"/>
  <c r="CI207"/>
  <c r="CJ207"/>
  <c r="CK207"/>
  <c r="CL207"/>
  <c r="CM207"/>
  <c r="CN207"/>
  <c r="CO207"/>
  <c r="CP207"/>
  <c r="CQ207"/>
  <c r="CR207"/>
  <c r="CS207"/>
  <c r="AZ208"/>
  <c r="BA208"/>
  <c r="BB208"/>
  <c r="BC208"/>
  <c r="BD208"/>
  <c r="BE208"/>
  <c r="BF208"/>
  <c r="BG208"/>
  <c r="BH208"/>
  <c r="BI208"/>
  <c r="BJ208"/>
  <c r="BK208"/>
  <c r="BL208"/>
  <c r="BM208"/>
  <c r="BN208"/>
  <c r="BO208"/>
  <c r="BP208"/>
  <c r="BQ208"/>
  <c r="BR208"/>
  <c r="BS208"/>
  <c r="BT208"/>
  <c r="BU208"/>
  <c r="BV208"/>
  <c r="BW208"/>
  <c r="BX208"/>
  <c r="BY208"/>
  <c r="BZ208"/>
  <c r="CA208"/>
  <c r="CB208"/>
  <c r="CC208"/>
  <c r="CD208"/>
  <c r="CE208"/>
  <c r="CF208"/>
  <c r="CG208"/>
  <c r="CH208"/>
  <c r="CI208"/>
  <c r="CJ208"/>
  <c r="CK208"/>
  <c r="CL208"/>
  <c r="CM208"/>
  <c r="CN208"/>
  <c r="CO208"/>
  <c r="CP208"/>
  <c r="CQ208"/>
  <c r="CR208"/>
  <c r="CS208"/>
  <c r="AZ209"/>
  <c r="BA209"/>
  <c r="BB209"/>
  <c r="BC209"/>
  <c r="BD209"/>
  <c r="BE209"/>
  <c r="BF209"/>
  <c r="BG209"/>
  <c r="BH209"/>
  <c r="BI209"/>
  <c r="BJ209"/>
  <c r="BK209"/>
  <c r="BL209"/>
  <c r="BM209"/>
  <c r="BN209"/>
  <c r="BO209"/>
  <c r="BP209"/>
  <c r="BQ209"/>
  <c r="BR209"/>
  <c r="BS209"/>
  <c r="BT209"/>
  <c r="BU209"/>
  <c r="BV209"/>
  <c r="BW209"/>
  <c r="BX209"/>
  <c r="BY209"/>
  <c r="BZ209"/>
  <c r="CA209"/>
  <c r="CB209"/>
  <c r="CC209"/>
  <c r="CD209"/>
  <c r="CE209"/>
  <c r="CF209"/>
  <c r="CG209"/>
  <c r="CH209"/>
  <c r="CI209"/>
  <c r="CJ209"/>
  <c r="CK209"/>
  <c r="CL209"/>
  <c r="CM209"/>
  <c r="CN209"/>
  <c r="CO209"/>
  <c r="CP209"/>
  <c r="CQ209"/>
  <c r="CR209"/>
  <c r="CS209"/>
  <c r="AZ210"/>
  <c r="BA210"/>
  <c r="BB210"/>
  <c r="BC210"/>
  <c r="BD210"/>
  <c r="BE210"/>
  <c r="BF210"/>
  <c r="BG210"/>
  <c r="BH210"/>
  <c r="BI210"/>
  <c r="BJ210"/>
  <c r="BK210"/>
  <c r="BL210"/>
  <c r="BM210"/>
  <c r="BN210"/>
  <c r="BO210"/>
  <c r="BP210"/>
  <c r="BQ210"/>
  <c r="BR210"/>
  <c r="BS210"/>
  <c r="BT210"/>
  <c r="BU210"/>
  <c r="BV210"/>
  <c r="BW210"/>
  <c r="BX210"/>
  <c r="BY210"/>
  <c r="BZ210"/>
  <c r="CA210"/>
  <c r="CB210"/>
  <c r="CC210"/>
  <c r="CD210"/>
  <c r="CE210"/>
  <c r="CF210"/>
  <c r="CG210"/>
  <c r="CH210"/>
  <c r="CI210"/>
  <c r="CJ210"/>
  <c r="CK210"/>
  <c r="CL210"/>
  <c r="CM210"/>
  <c r="CN210"/>
  <c r="CO210"/>
  <c r="CP210"/>
  <c r="CQ210"/>
  <c r="CR210"/>
  <c r="CS210"/>
  <c r="AZ211"/>
  <c r="BA211"/>
  <c r="BB211"/>
  <c r="BC211"/>
  <c r="BD211"/>
  <c r="BE211"/>
  <c r="BF211"/>
  <c r="BG211"/>
  <c r="BH211"/>
  <c r="BI211"/>
  <c r="BJ211"/>
  <c r="BK211"/>
  <c r="BL211"/>
  <c r="BM211"/>
  <c r="BN211"/>
  <c r="BO211"/>
  <c r="BP211"/>
  <c r="BQ211"/>
  <c r="BR211"/>
  <c r="BS211"/>
  <c r="BT211"/>
  <c r="BU211"/>
  <c r="BV211"/>
  <c r="BW211"/>
  <c r="BX211"/>
  <c r="BY211"/>
  <c r="BZ211"/>
  <c r="CA211"/>
  <c r="CB211"/>
  <c r="CC211"/>
  <c r="CD211"/>
  <c r="CE211"/>
  <c r="CF211"/>
  <c r="CG211"/>
  <c r="CH211"/>
  <c r="CI211"/>
  <c r="CJ211"/>
  <c r="CK211"/>
  <c r="CL211"/>
  <c r="CM211"/>
  <c r="CN211"/>
  <c r="CO211"/>
  <c r="CP211"/>
  <c r="CQ211"/>
  <c r="CR211"/>
  <c r="CS211"/>
  <c r="AZ212"/>
  <c r="CT212" s="1"/>
  <c r="CU212" s="1"/>
  <c r="BA212"/>
  <c r="BB212"/>
  <c r="BC212"/>
  <c r="BD212"/>
  <c r="BE212"/>
  <c r="BF212"/>
  <c r="BG212"/>
  <c r="BH212"/>
  <c r="BI212"/>
  <c r="BJ212"/>
  <c r="BK212"/>
  <c r="BL212"/>
  <c r="BM212"/>
  <c r="BN212"/>
  <c r="BO212"/>
  <c r="BP212"/>
  <c r="BQ212"/>
  <c r="BR212"/>
  <c r="BS212"/>
  <c r="BT212"/>
  <c r="BU212"/>
  <c r="BV212"/>
  <c r="BW212"/>
  <c r="BX212"/>
  <c r="BY212"/>
  <c r="BZ212"/>
  <c r="CA212"/>
  <c r="CB212"/>
  <c r="CC212"/>
  <c r="CD212"/>
  <c r="CE212"/>
  <c r="CF212"/>
  <c r="CG212"/>
  <c r="CH212"/>
  <c r="CI212"/>
  <c r="CJ212"/>
  <c r="CK212"/>
  <c r="CL212"/>
  <c r="CM212"/>
  <c r="CN212"/>
  <c r="CO212"/>
  <c r="CP212"/>
  <c r="CQ212"/>
  <c r="CR212"/>
  <c r="CS212"/>
  <c r="AZ213"/>
  <c r="BA213"/>
  <c r="BB213"/>
  <c r="BC213"/>
  <c r="BD213"/>
  <c r="BE213"/>
  <c r="BF213"/>
  <c r="BG213"/>
  <c r="BH213"/>
  <c r="BI213"/>
  <c r="BJ213"/>
  <c r="BK213"/>
  <c r="BL213"/>
  <c r="BM213"/>
  <c r="BN213"/>
  <c r="BO213"/>
  <c r="BP213"/>
  <c r="BQ213"/>
  <c r="BR213"/>
  <c r="BS213"/>
  <c r="BT213"/>
  <c r="BU213"/>
  <c r="BV213"/>
  <c r="BW213"/>
  <c r="BX213"/>
  <c r="BY213"/>
  <c r="BZ213"/>
  <c r="CA213"/>
  <c r="CB213"/>
  <c r="CC213"/>
  <c r="CD213"/>
  <c r="CE213"/>
  <c r="CF213"/>
  <c r="CG213"/>
  <c r="CH213"/>
  <c r="CI213"/>
  <c r="CJ213"/>
  <c r="CK213"/>
  <c r="CL213"/>
  <c r="CM213"/>
  <c r="CN213"/>
  <c r="CO213"/>
  <c r="CP213"/>
  <c r="CQ213"/>
  <c r="CR213"/>
  <c r="CS213"/>
  <c r="AZ214"/>
  <c r="CT214" s="1"/>
  <c r="BA214"/>
  <c r="BB214"/>
  <c r="BC214"/>
  <c r="BD214"/>
  <c r="BE214"/>
  <c r="BF214"/>
  <c r="BG214"/>
  <c r="BH214"/>
  <c r="BI214"/>
  <c r="BJ214"/>
  <c r="BK214"/>
  <c r="BL214"/>
  <c r="BM214"/>
  <c r="BN214"/>
  <c r="BO214"/>
  <c r="BP214"/>
  <c r="BQ214"/>
  <c r="BR214"/>
  <c r="BS214"/>
  <c r="BT214"/>
  <c r="BU214"/>
  <c r="BV214"/>
  <c r="BW214"/>
  <c r="BX214"/>
  <c r="BY214"/>
  <c r="BZ214"/>
  <c r="CA214"/>
  <c r="CB214"/>
  <c r="CC214"/>
  <c r="CD214"/>
  <c r="CE214"/>
  <c r="CF214"/>
  <c r="CG214"/>
  <c r="CH214"/>
  <c r="CI214"/>
  <c r="CJ214"/>
  <c r="CK214"/>
  <c r="CL214"/>
  <c r="CM214"/>
  <c r="CN214"/>
  <c r="CO214"/>
  <c r="CP214"/>
  <c r="CQ214"/>
  <c r="CR214"/>
  <c r="CS214"/>
  <c r="AZ215"/>
  <c r="BA215"/>
  <c r="BB215"/>
  <c r="BC215"/>
  <c r="BD215"/>
  <c r="BE215"/>
  <c r="BF215"/>
  <c r="BG215"/>
  <c r="BH215"/>
  <c r="BI215"/>
  <c r="BJ215"/>
  <c r="BK215"/>
  <c r="BL215"/>
  <c r="BM215"/>
  <c r="BN215"/>
  <c r="BO215"/>
  <c r="BP215"/>
  <c r="BQ215"/>
  <c r="BR215"/>
  <c r="BS215"/>
  <c r="BT215"/>
  <c r="BU215"/>
  <c r="BV215"/>
  <c r="BW215"/>
  <c r="BX215"/>
  <c r="BY215"/>
  <c r="BZ215"/>
  <c r="CA215"/>
  <c r="CB215"/>
  <c r="CC215"/>
  <c r="CD215"/>
  <c r="CE215"/>
  <c r="CF215"/>
  <c r="CG215"/>
  <c r="CH215"/>
  <c r="CI215"/>
  <c r="CJ215"/>
  <c r="CK215"/>
  <c r="CL215"/>
  <c r="CM215"/>
  <c r="CN215"/>
  <c r="CO215"/>
  <c r="CP215"/>
  <c r="CQ215"/>
  <c r="CR215"/>
  <c r="CS215"/>
  <c r="CT18"/>
  <c r="CT19"/>
  <c r="CT20"/>
  <c r="CT21"/>
  <c r="CT22"/>
  <c r="CT23"/>
  <c r="CT24"/>
  <c r="CT25"/>
  <c r="CT26"/>
  <c r="CT27"/>
  <c r="CT28"/>
  <c r="CT29"/>
  <c r="CT30"/>
  <c r="CT31"/>
  <c r="CT32"/>
  <c r="CT33"/>
  <c r="CT34"/>
  <c r="CT35"/>
  <c r="CT36"/>
  <c r="CT37"/>
  <c r="CT38"/>
  <c r="CT39"/>
  <c r="CT40"/>
  <c r="CT41"/>
  <c r="CT42"/>
  <c r="CT43"/>
  <c r="CT44"/>
  <c r="CT45"/>
  <c r="CT46"/>
  <c r="CT47"/>
  <c r="CT48"/>
  <c r="CT49"/>
  <c r="CT50"/>
  <c r="CT51"/>
  <c r="CT52"/>
  <c r="CT53"/>
  <c r="CT54"/>
  <c r="CT55"/>
  <c r="CT56"/>
  <c r="CT57"/>
  <c r="CT58"/>
  <c r="CT59"/>
  <c r="CT60"/>
  <c r="CT61"/>
  <c r="CT62"/>
  <c r="CT63"/>
  <c r="CT64"/>
  <c r="CT65"/>
  <c r="CT66"/>
  <c r="CT67"/>
  <c r="CT68"/>
  <c r="CT69"/>
  <c r="CT70"/>
  <c r="CT71"/>
  <c r="CT72"/>
  <c r="CT73"/>
  <c r="CT74"/>
  <c r="CT75"/>
  <c r="CT76"/>
  <c r="CT77"/>
  <c r="CT78"/>
  <c r="CT79"/>
  <c r="CT80"/>
  <c r="CT81"/>
  <c r="CT82"/>
  <c r="CT83"/>
  <c r="CT84"/>
  <c r="CT85"/>
  <c r="CT86"/>
  <c r="CT87"/>
  <c r="CT88"/>
  <c r="CT89"/>
  <c r="CT90"/>
  <c r="CT91"/>
  <c r="CT92"/>
  <c r="CT93"/>
  <c r="CT94"/>
  <c r="CT95"/>
  <c r="CT96"/>
  <c r="CT97"/>
  <c r="CT98"/>
  <c r="CT99"/>
  <c r="CT100"/>
  <c r="CT101"/>
  <c r="CT102"/>
  <c r="CT103"/>
  <c r="CT104"/>
  <c r="CT105"/>
  <c r="CT106"/>
  <c r="CT107"/>
  <c r="CT108"/>
  <c r="CT109"/>
  <c r="CT110"/>
  <c r="CT111"/>
  <c r="CT112"/>
  <c r="CT113"/>
  <c r="CT114"/>
  <c r="CT115"/>
  <c r="CT116"/>
  <c r="CT117"/>
  <c r="CT118"/>
  <c r="CT119"/>
  <c r="CT120"/>
  <c r="CT121"/>
  <c r="CT122"/>
  <c r="CT123"/>
  <c r="CT124"/>
  <c r="CT125"/>
  <c r="CT126"/>
  <c r="CT127"/>
  <c r="CT128"/>
  <c r="CT129"/>
  <c r="CT130"/>
  <c r="CT131"/>
  <c r="CT132"/>
  <c r="CT133"/>
  <c r="CT134"/>
  <c r="CT135"/>
  <c r="CT136"/>
  <c r="CT137"/>
  <c r="CT138"/>
  <c r="CT139"/>
  <c r="CT140"/>
  <c r="CT141"/>
  <c r="CT142"/>
  <c r="CT143"/>
  <c r="CT144"/>
  <c r="CT145"/>
  <c r="CT146"/>
  <c r="CT147"/>
  <c r="CT148"/>
  <c r="CT149"/>
  <c r="CT150"/>
  <c r="CT151"/>
  <c r="CT152"/>
  <c r="CT153"/>
  <c r="CT154"/>
  <c r="CT155"/>
  <c r="CT156"/>
  <c r="CT157"/>
  <c r="CT158"/>
  <c r="CT159"/>
  <c r="CT160"/>
  <c r="CT161"/>
  <c r="CT162"/>
  <c r="CT163"/>
  <c r="CT164"/>
  <c r="CT165"/>
  <c r="CT166"/>
  <c r="CT167"/>
  <c r="CT168"/>
  <c r="CT169"/>
  <c r="CT170"/>
  <c r="CT171"/>
  <c r="CT172"/>
  <c r="CT173"/>
  <c r="CT174"/>
  <c r="CT175"/>
  <c r="CT176"/>
  <c r="CT177"/>
  <c r="CT178"/>
  <c r="CT179"/>
  <c r="CT180"/>
  <c r="CT181"/>
  <c r="CT182"/>
  <c r="CT183"/>
  <c r="CT184"/>
  <c r="CT185"/>
  <c r="CT186"/>
  <c r="CT187"/>
  <c r="CT188"/>
  <c r="CT189"/>
  <c r="CT190"/>
  <c r="CT191"/>
  <c r="CT192"/>
  <c r="CT193"/>
  <c r="CT194"/>
  <c r="CT195"/>
  <c r="CT196"/>
  <c r="CT197"/>
  <c r="CT198"/>
  <c r="CT199"/>
  <c r="CT200"/>
  <c r="CT201"/>
  <c r="CT202"/>
  <c r="CT203"/>
  <c r="CT204"/>
  <c r="CT205"/>
  <c r="CT206"/>
  <c r="CT207"/>
  <c r="CT208"/>
  <c r="CT209"/>
  <c r="CT210"/>
  <c r="CT211"/>
  <c r="CT213"/>
  <c r="CT215"/>
  <c r="BH18" i="11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DC28"/>
  <c r="DD28"/>
  <c r="DE28"/>
  <c r="DF28"/>
  <c r="DG28"/>
  <c r="DH28"/>
  <c r="DI28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DF29"/>
  <c r="DG29"/>
  <c r="DH29"/>
  <c r="DI29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C30"/>
  <c r="DD30"/>
  <c r="DE30"/>
  <c r="DF30"/>
  <c r="DG30"/>
  <c r="DH30"/>
  <c r="DI30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DF31"/>
  <c r="DG31"/>
  <c r="DH31"/>
  <c r="DI31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C32"/>
  <c r="DD32"/>
  <c r="DE32"/>
  <c r="DF32"/>
  <c r="DG32"/>
  <c r="DH32"/>
  <c r="DI32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DC33"/>
  <c r="DD33"/>
  <c r="DE33"/>
  <c r="DF33"/>
  <c r="DG33"/>
  <c r="DH33"/>
  <c r="DI33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DC34"/>
  <c r="DD34"/>
  <c r="DE34"/>
  <c r="DF34"/>
  <c r="DG34"/>
  <c r="DH34"/>
  <c r="DI34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C35"/>
  <c r="DD35"/>
  <c r="DE35"/>
  <c r="DF35"/>
  <c r="DG35"/>
  <c r="DH35"/>
  <c r="DI35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DC36"/>
  <c r="DD36"/>
  <c r="DE36"/>
  <c r="DF36"/>
  <c r="DG36"/>
  <c r="DH36"/>
  <c r="DI36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DC37"/>
  <c r="DD37"/>
  <c r="DE37"/>
  <c r="DF37"/>
  <c r="DG37"/>
  <c r="DH37"/>
  <c r="DI37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DC38"/>
  <c r="DD38"/>
  <c r="DE38"/>
  <c r="DF38"/>
  <c r="DG38"/>
  <c r="DH38"/>
  <c r="DI38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C39"/>
  <c r="DD39"/>
  <c r="DE39"/>
  <c r="DF39"/>
  <c r="DG39"/>
  <c r="DH39"/>
  <c r="DI39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DF40"/>
  <c r="DG40"/>
  <c r="DH40"/>
  <c r="DI40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DC41"/>
  <c r="DD41"/>
  <c r="DE41"/>
  <c r="DF41"/>
  <c r="DG41"/>
  <c r="DH41"/>
  <c r="DI41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DC42"/>
  <c r="DD42"/>
  <c r="DE42"/>
  <c r="DF42"/>
  <c r="DG42"/>
  <c r="DH42"/>
  <c r="DI42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C43"/>
  <c r="DD43"/>
  <c r="DE43"/>
  <c r="DF43"/>
  <c r="DG43"/>
  <c r="DH43"/>
  <c r="DI43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C44"/>
  <c r="DD44"/>
  <c r="DE44"/>
  <c r="DF44"/>
  <c r="DG44"/>
  <c r="DH44"/>
  <c r="DI44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DC45"/>
  <c r="DD45"/>
  <c r="DE45"/>
  <c r="DF45"/>
  <c r="DG45"/>
  <c r="DH45"/>
  <c r="DI45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DF46"/>
  <c r="DG46"/>
  <c r="DH46"/>
  <c r="DI46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DC47"/>
  <c r="DD47"/>
  <c r="DE47"/>
  <c r="DF47"/>
  <c r="DG47"/>
  <c r="DH47"/>
  <c r="DI47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DC48"/>
  <c r="DD48"/>
  <c r="DE48"/>
  <c r="DF48"/>
  <c r="DG48"/>
  <c r="DH48"/>
  <c r="DI48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DC49"/>
  <c r="DD49"/>
  <c r="DE49"/>
  <c r="DF49"/>
  <c r="DG49"/>
  <c r="DH49"/>
  <c r="DI49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CX50"/>
  <c r="CY50"/>
  <c r="CZ50"/>
  <c r="DA50"/>
  <c r="DB50"/>
  <c r="DC50"/>
  <c r="DD50"/>
  <c r="DE50"/>
  <c r="DF50"/>
  <c r="DG50"/>
  <c r="DH50"/>
  <c r="DI50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CX51"/>
  <c r="CY51"/>
  <c r="CZ51"/>
  <c r="DA51"/>
  <c r="DB51"/>
  <c r="DC51"/>
  <c r="DD51"/>
  <c r="DE51"/>
  <c r="DF51"/>
  <c r="DG51"/>
  <c r="DH51"/>
  <c r="DI51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CY52"/>
  <c r="CZ52"/>
  <c r="DA52"/>
  <c r="DB52"/>
  <c r="DC52"/>
  <c r="DD52"/>
  <c r="DE52"/>
  <c r="DF52"/>
  <c r="DG52"/>
  <c r="DH52"/>
  <c r="DI52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CY53"/>
  <c r="CZ53"/>
  <c r="DA53"/>
  <c r="DB53"/>
  <c r="DC53"/>
  <c r="DD53"/>
  <c r="DE53"/>
  <c r="DF53"/>
  <c r="DG53"/>
  <c r="DH53"/>
  <c r="DI53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C54"/>
  <c r="DD54"/>
  <c r="DE54"/>
  <c r="DF54"/>
  <c r="DG54"/>
  <c r="DH54"/>
  <c r="DI54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CY55"/>
  <c r="CZ55"/>
  <c r="DA55"/>
  <c r="DB55"/>
  <c r="DC55"/>
  <c r="DD55"/>
  <c r="DE55"/>
  <c r="DF55"/>
  <c r="DG55"/>
  <c r="DH55"/>
  <c r="DI55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CY56"/>
  <c r="CZ56"/>
  <c r="DA56"/>
  <c r="DB56"/>
  <c r="DC56"/>
  <c r="DD56"/>
  <c r="DE56"/>
  <c r="DF56"/>
  <c r="DG56"/>
  <c r="DH56"/>
  <c r="DI56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CY57"/>
  <c r="CZ57"/>
  <c r="DA57"/>
  <c r="DB57"/>
  <c r="DC57"/>
  <c r="DD57"/>
  <c r="DE57"/>
  <c r="DF57"/>
  <c r="DG57"/>
  <c r="DH57"/>
  <c r="DI57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CY58"/>
  <c r="CZ58"/>
  <c r="DA58"/>
  <c r="DB58"/>
  <c r="DC58"/>
  <c r="DD58"/>
  <c r="DE58"/>
  <c r="DF58"/>
  <c r="DG58"/>
  <c r="DH58"/>
  <c r="DI58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CY59"/>
  <c r="CZ59"/>
  <c r="DA59"/>
  <c r="DB59"/>
  <c r="DC59"/>
  <c r="DD59"/>
  <c r="DE59"/>
  <c r="DF59"/>
  <c r="DG59"/>
  <c r="DH59"/>
  <c r="DI59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CY60"/>
  <c r="CZ60"/>
  <c r="DA60"/>
  <c r="DB60"/>
  <c r="DC60"/>
  <c r="DD60"/>
  <c r="DE60"/>
  <c r="DF60"/>
  <c r="DG60"/>
  <c r="DH60"/>
  <c r="DI60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CY61"/>
  <c r="CZ61"/>
  <c r="DA61"/>
  <c r="DB61"/>
  <c r="DC61"/>
  <c r="DD61"/>
  <c r="DE61"/>
  <c r="DF61"/>
  <c r="DG61"/>
  <c r="DH61"/>
  <c r="DI61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C62"/>
  <c r="DD62"/>
  <c r="DE62"/>
  <c r="DF62"/>
  <c r="DG62"/>
  <c r="DH62"/>
  <c r="DI62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DC63"/>
  <c r="DD63"/>
  <c r="DE63"/>
  <c r="DF63"/>
  <c r="DG63"/>
  <c r="DH63"/>
  <c r="DI63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CY64"/>
  <c r="CZ64"/>
  <c r="DA64"/>
  <c r="DB64"/>
  <c r="DC64"/>
  <c r="DD64"/>
  <c r="DE64"/>
  <c r="DF64"/>
  <c r="DG64"/>
  <c r="DH64"/>
  <c r="DI64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CY65"/>
  <c r="CZ65"/>
  <c r="DA65"/>
  <c r="DB65"/>
  <c r="DC65"/>
  <c r="DD65"/>
  <c r="DE65"/>
  <c r="DF65"/>
  <c r="DG65"/>
  <c r="DH65"/>
  <c r="DI65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CY66"/>
  <c r="CZ66"/>
  <c r="DA66"/>
  <c r="DB66"/>
  <c r="DC66"/>
  <c r="DD66"/>
  <c r="DE66"/>
  <c r="DF66"/>
  <c r="DG66"/>
  <c r="DH66"/>
  <c r="DI66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DB67"/>
  <c r="DC67"/>
  <c r="DD67"/>
  <c r="DE67"/>
  <c r="DF67"/>
  <c r="DG67"/>
  <c r="DH67"/>
  <c r="DI67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DB68"/>
  <c r="DC68"/>
  <c r="DD68"/>
  <c r="DE68"/>
  <c r="DF68"/>
  <c r="DG68"/>
  <c r="DH68"/>
  <c r="DI68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DC69"/>
  <c r="DD69"/>
  <c r="DE69"/>
  <c r="DF69"/>
  <c r="DG69"/>
  <c r="DH69"/>
  <c r="DI69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DC70"/>
  <c r="DD70"/>
  <c r="DE70"/>
  <c r="DF70"/>
  <c r="DG70"/>
  <c r="DH70"/>
  <c r="DI70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DB71"/>
  <c r="DC71"/>
  <c r="DD71"/>
  <c r="DE71"/>
  <c r="DF71"/>
  <c r="DG71"/>
  <c r="DH71"/>
  <c r="DI71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DB72"/>
  <c r="DC72"/>
  <c r="DD72"/>
  <c r="DE72"/>
  <c r="DF72"/>
  <c r="DG72"/>
  <c r="DH72"/>
  <c r="DI72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DC73"/>
  <c r="DD73"/>
  <c r="DE73"/>
  <c r="DF73"/>
  <c r="DG73"/>
  <c r="DH73"/>
  <c r="DI73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DB74"/>
  <c r="DC74"/>
  <c r="DD74"/>
  <c r="DE74"/>
  <c r="DF74"/>
  <c r="DG74"/>
  <c r="DH74"/>
  <c r="DI74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DC75"/>
  <c r="DD75"/>
  <c r="DE75"/>
  <c r="DF75"/>
  <c r="DG75"/>
  <c r="DH75"/>
  <c r="DI75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DC76"/>
  <c r="DD76"/>
  <c r="DE76"/>
  <c r="DF76"/>
  <c r="DG76"/>
  <c r="DH76"/>
  <c r="DI76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DB77"/>
  <c r="DC77"/>
  <c r="DD77"/>
  <c r="DE77"/>
  <c r="DF77"/>
  <c r="DG77"/>
  <c r="DH77"/>
  <c r="DI77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DC78"/>
  <c r="DD78"/>
  <c r="DE78"/>
  <c r="DF78"/>
  <c r="DG78"/>
  <c r="DH78"/>
  <c r="DI78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DF79"/>
  <c r="DG79"/>
  <c r="DH79"/>
  <c r="DI79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DC80"/>
  <c r="DD80"/>
  <c r="DE80"/>
  <c r="DF80"/>
  <c r="DG80"/>
  <c r="DH80"/>
  <c r="DI80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DC81"/>
  <c r="DD81"/>
  <c r="DE81"/>
  <c r="DF81"/>
  <c r="DG81"/>
  <c r="DH81"/>
  <c r="DI81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DC82"/>
  <c r="DD82"/>
  <c r="DE82"/>
  <c r="DF82"/>
  <c r="DG82"/>
  <c r="DH82"/>
  <c r="DI82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C83"/>
  <c r="DD83"/>
  <c r="DE83"/>
  <c r="DF83"/>
  <c r="DG83"/>
  <c r="DH83"/>
  <c r="DI83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DC84"/>
  <c r="DD84"/>
  <c r="DE84"/>
  <c r="DF84"/>
  <c r="DG84"/>
  <c r="DH84"/>
  <c r="DI84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DC85"/>
  <c r="DD85"/>
  <c r="DE85"/>
  <c r="DF85"/>
  <c r="DG85"/>
  <c r="DH85"/>
  <c r="DI85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DC86"/>
  <c r="DD86"/>
  <c r="DE86"/>
  <c r="DF86"/>
  <c r="DG86"/>
  <c r="DH86"/>
  <c r="DI86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DF87"/>
  <c r="DG87"/>
  <c r="DH87"/>
  <c r="DI87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C88"/>
  <c r="DD88"/>
  <c r="DE88"/>
  <c r="DF88"/>
  <c r="DG88"/>
  <c r="DH88"/>
  <c r="DI88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DC89"/>
  <c r="DD89"/>
  <c r="DE89"/>
  <c r="DF89"/>
  <c r="DG89"/>
  <c r="DH89"/>
  <c r="DI89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DC90"/>
  <c r="DD90"/>
  <c r="DE90"/>
  <c r="DF90"/>
  <c r="DG90"/>
  <c r="DH90"/>
  <c r="DI90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DC91"/>
  <c r="DD91"/>
  <c r="DE91"/>
  <c r="DF91"/>
  <c r="DG91"/>
  <c r="DH91"/>
  <c r="DI91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DC92"/>
  <c r="DD92"/>
  <c r="DE92"/>
  <c r="DF92"/>
  <c r="DG92"/>
  <c r="DH92"/>
  <c r="DI92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DC93"/>
  <c r="DD93"/>
  <c r="DE93"/>
  <c r="DF93"/>
  <c r="DG93"/>
  <c r="DH93"/>
  <c r="DI93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C94"/>
  <c r="DD94"/>
  <c r="DE94"/>
  <c r="DF94"/>
  <c r="DG94"/>
  <c r="DH94"/>
  <c r="DI94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DF95"/>
  <c r="DG95"/>
  <c r="DH95"/>
  <c r="DI95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DC96"/>
  <c r="DD96"/>
  <c r="DE96"/>
  <c r="DF96"/>
  <c r="DG96"/>
  <c r="DH96"/>
  <c r="DI96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DC97"/>
  <c r="DD97"/>
  <c r="DE97"/>
  <c r="DF97"/>
  <c r="DG97"/>
  <c r="DH97"/>
  <c r="DI97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C98"/>
  <c r="DD98"/>
  <c r="DE98"/>
  <c r="DF98"/>
  <c r="DG98"/>
  <c r="DH98"/>
  <c r="DI98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DC99"/>
  <c r="DD99"/>
  <c r="DE99"/>
  <c r="DF99"/>
  <c r="DG99"/>
  <c r="DH99"/>
  <c r="DI99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DC100"/>
  <c r="DD100"/>
  <c r="DE100"/>
  <c r="DF100"/>
  <c r="DG100"/>
  <c r="DH100"/>
  <c r="DI100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DB101"/>
  <c r="DC101"/>
  <c r="DD101"/>
  <c r="DE101"/>
  <c r="DF101"/>
  <c r="DG101"/>
  <c r="DH101"/>
  <c r="DI101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DC102"/>
  <c r="DD102"/>
  <c r="DE102"/>
  <c r="DF102"/>
  <c r="DG102"/>
  <c r="DH102"/>
  <c r="DI102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C103"/>
  <c r="DD103"/>
  <c r="DE103"/>
  <c r="DF103"/>
  <c r="DG103"/>
  <c r="DH103"/>
  <c r="DI103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DC104"/>
  <c r="DD104"/>
  <c r="DE104"/>
  <c r="DF104"/>
  <c r="DG104"/>
  <c r="DH104"/>
  <c r="DI104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DC105"/>
  <c r="DD105"/>
  <c r="DE105"/>
  <c r="DF105"/>
  <c r="DG105"/>
  <c r="DH105"/>
  <c r="DI105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DC106"/>
  <c r="DD106"/>
  <c r="DE106"/>
  <c r="DF106"/>
  <c r="DG106"/>
  <c r="DH106"/>
  <c r="DI106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CX107"/>
  <c r="CY107"/>
  <c r="CZ107"/>
  <c r="DA107"/>
  <c r="DB107"/>
  <c r="DC107"/>
  <c r="DD107"/>
  <c r="DE107"/>
  <c r="DF107"/>
  <c r="DG107"/>
  <c r="DH107"/>
  <c r="DI107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CX108"/>
  <c r="CY108"/>
  <c r="CZ108"/>
  <c r="DA108"/>
  <c r="DB108"/>
  <c r="DC108"/>
  <c r="DD108"/>
  <c r="DE108"/>
  <c r="DF108"/>
  <c r="DG108"/>
  <c r="DH108"/>
  <c r="DI108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DB109"/>
  <c r="DC109"/>
  <c r="DD109"/>
  <c r="DE109"/>
  <c r="DF109"/>
  <c r="DG109"/>
  <c r="DH109"/>
  <c r="DI109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DB110"/>
  <c r="DC110"/>
  <c r="DD110"/>
  <c r="DE110"/>
  <c r="DF110"/>
  <c r="DG110"/>
  <c r="DH110"/>
  <c r="DI110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CX111"/>
  <c r="CY111"/>
  <c r="CZ111"/>
  <c r="DA111"/>
  <c r="DB111"/>
  <c r="DC111"/>
  <c r="DD111"/>
  <c r="DE111"/>
  <c r="DF111"/>
  <c r="DG111"/>
  <c r="DH111"/>
  <c r="DI111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C112"/>
  <c r="DD112"/>
  <c r="DE112"/>
  <c r="DF112"/>
  <c r="DG112"/>
  <c r="DH112"/>
  <c r="DI112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CX113"/>
  <c r="CY113"/>
  <c r="CZ113"/>
  <c r="DA113"/>
  <c r="DB113"/>
  <c r="DC113"/>
  <c r="DD113"/>
  <c r="DE113"/>
  <c r="DF113"/>
  <c r="DG113"/>
  <c r="DH113"/>
  <c r="DI113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CX114"/>
  <c r="CY114"/>
  <c r="CZ114"/>
  <c r="DA114"/>
  <c r="DB114"/>
  <c r="DC114"/>
  <c r="DD114"/>
  <c r="DE114"/>
  <c r="DF114"/>
  <c r="DG114"/>
  <c r="DH114"/>
  <c r="DI114"/>
  <c r="BH115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CX115"/>
  <c r="CY115"/>
  <c r="CZ115"/>
  <c r="DA115"/>
  <c r="DB115"/>
  <c r="DC115"/>
  <c r="DD115"/>
  <c r="DE115"/>
  <c r="DF115"/>
  <c r="DG115"/>
  <c r="DH115"/>
  <c r="DI115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CX116"/>
  <c r="CY116"/>
  <c r="CZ116"/>
  <c r="DA116"/>
  <c r="DB116"/>
  <c r="DC116"/>
  <c r="DD116"/>
  <c r="DE116"/>
  <c r="DF116"/>
  <c r="DG116"/>
  <c r="DH116"/>
  <c r="DI116"/>
  <c r="BH117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CX117"/>
  <c r="CY117"/>
  <c r="CZ117"/>
  <c r="DA117"/>
  <c r="DB117"/>
  <c r="DC117"/>
  <c r="DD117"/>
  <c r="DE117"/>
  <c r="DF117"/>
  <c r="DG117"/>
  <c r="DH117"/>
  <c r="DI117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CX118"/>
  <c r="CY118"/>
  <c r="CZ118"/>
  <c r="DA118"/>
  <c r="DB118"/>
  <c r="DC118"/>
  <c r="DD118"/>
  <c r="DE118"/>
  <c r="DF118"/>
  <c r="DG118"/>
  <c r="DH118"/>
  <c r="DI118"/>
  <c r="BH119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CX119"/>
  <c r="CY119"/>
  <c r="CZ119"/>
  <c r="DA119"/>
  <c r="DB119"/>
  <c r="DC119"/>
  <c r="DD119"/>
  <c r="DE119"/>
  <c r="DF119"/>
  <c r="DG119"/>
  <c r="DH119"/>
  <c r="DI119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C120"/>
  <c r="DD120"/>
  <c r="DE120"/>
  <c r="DF120"/>
  <c r="DG120"/>
  <c r="DH120"/>
  <c r="DI120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DB121"/>
  <c r="DC121"/>
  <c r="DD121"/>
  <c r="DE121"/>
  <c r="DF121"/>
  <c r="DG121"/>
  <c r="DH121"/>
  <c r="DI121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CX122"/>
  <c r="CY122"/>
  <c r="CZ122"/>
  <c r="DA122"/>
  <c r="DB122"/>
  <c r="DC122"/>
  <c r="DD122"/>
  <c r="DE122"/>
  <c r="DF122"/>
  <c r="DG122"/>
  <c r="DH122"/>
  <c r="DI122"/>
  <c r="BH123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CX123"/>
  <c r="CY123"/>
  <c r="CZ123"/>
  <c r="DA123"/>
  <c r="DB123"/>
  <c r="DC123"/>
  <c r="DD123"/>
  <c r="DE123"/>
  <c r="DF123"/>
  <c r="DG123"/>
  <c r="DH123"/>
  <c r="DI123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CX124"/>
  <c r="CY124"/>
  <c r="CZ124"/>
  <c r="DA124"/>
  <c r="DB124"/>
  <c r="DC124"/>
  <c r="DD124"/>
  <c r="DE124"/>
  <c r="DF124"/>
  <c r="DG124"/>
  <c r="DH124"/>
  <c r="DI124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CX125"/>
  <c r="CY125"/>
  <c r="CZ125"/>
  <c r="DA125"/>
  <c r="DB125"/>
  <c r="DC125"/>
  <c r="DD125"/>
  <c r="DE125"/>
  <c r="DF125"/>
  <c r="DG125"/>
  <c r="DH125"/>
  <c r="DI125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CX126"/>
  <c r="CY126"/>
  <c r="CZ126"/>
  <c r="DA126"/>
  <c r="DB126"/>
  <c r="DC126"/>
  <c r="DD126"/>
  <c r="DE126"/>
  <c r="DF126"/>
  <c r="DG126"/>
  <c r="DH126"/>
  <c r="DI126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CX127"/>
  <c r="CY127"/>
  <c r="CZ127"/>
  <c r="DA127"/>
  <c r="DB127"/>
  <c r="DC127"/>
  <c r="DD127"/>
  <c r="DE127"/>
  <c r="DF127"/>
  <c r="DG127"/>
  <c r="DH127"/>
  <c r="DI127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DF128"/>
  <c r="DG128"/>
  <c r="DH128"/>
  <c r="DI128"/>
  <c r="BH129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CX129"/>
  <c r="CY129"/>
  <c r="CZ129"/>
  <c r="DA129"/>
  <c r="DB129"/>
  <c r="DC129"/>
  <c r="DD129"/>
  <c r="DE129"/>
  <c r="DF129"/>
  <c r="DG129"/>
  <c r="DH129"/>
  <c r="DI129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CX130"/>
  <c r="CY130"/>
  <c r="CZ130"/>
  <c r="DA130"/>
  <c r="DB130"/>
  <c r="DC130"/>
  <c r="DD130"/>
  <c r="DE130"/>
  <c r="DF130"/>
  <c r="DG130"/>
  <c r="DH130"/>
  <c r="DI130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CX131"/>
  <c r="CY131"/>
  <c r="CZ131"/>
  <c r="DA131"/>
  <c r="DB131"/>
  <c r="DC131"/>
  <c r="DD131"/>
  <c r="DE131"/>
  <c r="DF131"/>
  <c r="DG131"/>
  <c r="DH131"/>
  <c r="DI131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CX132"/>
  <c r="CY132"/>
  <c r="CZ132"/>
  <c r="DA132"/>
  <c r="DB132"/>
  <c r="DC132"/>
  <c r="DD132"/>
  <c r="DE132"/>
  <c r="DF132"/>
  <c r="DG132"/>
  <c r="DH132"/>
  <c r="DI132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CX133"/>
  <c r="CY133"/>
  <c r="CZ133"/>
  <c r="DA133"/>
  <c r="DB133"/>
  <c r="DC133"/>
  <c r="DD133"/>
  <c r="DE133"/>
  <c r="DF133"/>
  <c r="DG133"/>
  <c r="DH133"/>
  <c r="DI133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DB134"/>
  <c r="DC134"/>
  <c r="DD134"/>
  <c r="DE134"/>
  <c r="DF134"/>
  <c r="DG134"/>
  <c r="DH134"/>
  <c r="DI134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CX135"/>
  <c r="CY135"/>
  <c r="CZ135"/>
  <c r="DA135"/>
  <c r="DB135"/>
  <c r="DC135"/>
  <c r="DD135"/>
  <c r="DE135"/>
  <c r="DF135"/>
  <c r="DG135"/>
  <c r="DH135"/>
  <c r="DI135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DB136"/>
  <c r="DC136"/>
  <c r="DD136"/>
  <c r="DE136"/>
  <c r="DF136"/>
  <c r="DG136"/>
  <c r="DH136"/>
  <c r="DI136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CX137"/>
  <c r="CY137"/>
  <c r="CZ137"/>
  <c r="DA137"/>
  <c r="DB137"/>
  <c r="DC137"/>
  <c r="DD137"/>
  <c r="DE137"/>
  <c r="DF137"/>
  <c r="DG137"/>
  <c r="DH137"/>
  <c r="DI137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CX138"/>
  <c r="CY138"/>
  <c r="CZ138"/>
  <c r="DA138"/>
  <c r="DB138"/>
  <c r="DC138"/>
  <c r="DD138"/>
  <c r="DE138"/>
  <c r="DF138"/>
  <c r="DG138"/>
  <c r="DH138"/>
  <c r="DI138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CX139"/>
  <c r="CY139"/>
  <c r="CZ139"/>
  <c r="DA139"/>
  <c r="DB139"/>
  <c r="DC139"/>
  <c r="DD139"/>
  <c r="DE139"/>
  <c r="DF139"/>
  <c r="DG139"/>
  <c r="DH139"/>
  <c r="DI139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CX140"/>
  <c r="CY140"/>
  <c r="CZ140"/>
  <c r="DA140"/>
  <c r="DB140"/>
  <c r="DC140"/>
  <c r="DD140"/>
  <c r="DE140"/>
  <c r="DF140"/>
  <c r="DG140"/>
  <c r="DH140"/>
  <c r="DI140"/>
  <c r="BH141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CX141"/>
  <c r="CY141"/>
  <c r="CZ141"/>
  <c r="DA141"/>
  <c r="DB141"/>
  <c r="DC141"/>
  <c r="DD141"/>
  <c r="DE141"/>
  <c r="DF141"/>
  <c r="DG141"/>
  <c r="DH141"/>
  <c r="DI141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CX142"/>
  <c r="CY142"/>
  <c r="CZ142"/>
  <c r="DA142"/>
  <c r="DB142"/>
  <c r="DC142"/>
  <c r="DD142"/>
  <c r="DE142"/>
  <c r="DF142"/>
  <c r="DG142"/>
  <c r="DH142"/>
  <c r="DI142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CX143"/>
  <c r="CY143"/>
  <c r="CZ143"/>
  <c r="DA143"/>
  <c r="DB143"/>
  <c r="DC143"/>
  <c r="DD143"/>
  <c r="DE143"/>
  <c r="DF143"/>
  <c r="DG143"/>
  <c r="DH143"/>
  <c r="DI143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CX144"/>
  <c r="CY144"/>
  <c r="CZ144"/>
  <c r="DA144"/>
  <c r="DB144"/>
  <c r="DC144"/>
  <c r="DD144"/>
  <c r="DE144"/>
  <c r="DF144"/>
  <c r="DG144"/>
  <c r="DH144"/>
  <c r="DI144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CX145"/>
  <c r="CY145"/>
  <c r="CZ145"/>
  <c r="DA145"/>
  <c r="DB145"/>
  <c r="DC145"/>
  <c r="DD145"/>
  <c r="DE145"/>
  <c r="DF145"/>
  <c r="DG145"/>
  <c r="DH145"/>
  <c r="DI145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CX146"/>
  <c r="CY146"/>
  <c r="CZ146"/>
  <c r="DA146"/>
  <c r="DB146"/>
  <c r="DC146"/>
  <c r="DD146"/>
  <c r="DE146"/>
  <c r="DF146"/>
  <c r="DG146"/>
  <c r="DH146"/>
  <c r="DI146"/>
  <c r="BH147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CX147"/>
  <c r="CY147"/>
  <c r="CZ147"/>
  <c r="DA147"/>
  <c r="DB147"/>
  <c r="DC147"/>
  <c r="DD147"/>
  <c r="DE147"/>
  <c r="DF147"/>
  <c r="DG147"/>
  <c r="DH147"/>
  <c r="DI147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C148"/>
  <c r="DD148"/>
  <c r="DE148"/>
  <c r="DF148"/>
  <c r="DG148"/>
  <c r="DH148"/>
  <c r="DI148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CX149"/>
  <c r="CY149"/>
  <c r="CZ149"/>
  <c r="DA149"/>
  <c r="DB149"/>
  <c r="DC149"/>
  <c r="DD149"/>
  <c r="DE149"/>
  <c r="DF149"/>
  <c r="DG149"/>
  <c r="DH149"/>
  <c r="DI149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CX150"/>
  <c r="CY150"/>
  <c r="CZ150"/>
  <c r="DA150"/>
  <c r="DB150"/>
  <c r="DC150"/>
  <c r="DD150"/>
  <c r="DE150"/>
  <c r="DF150"/>
  <c r="DG150"/>
  <c r="DH150"/>
  <c r="DI150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CX151"/>
  <c r="CY151"/>
  <c r="CZ151"/>
  <c r="DA151"/>
  <c r="DB151"/>
  <c r="DC151"/>
  <c r="DD151"/>
  <c r="DE151"/>
  <c r="DF151"/>
  <c r="DG151"/>
  <c r="DH151"/>
  <c r="DI151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CX152"/>
  <c r="CY152"/>
  <c r="CZ152"/>
  <c r="DA152"/>
  <c r="DB152"/>
  <c r="DC152"/>
  <c r="DD152"/>
  <c r="DE152"/>
  <c r="DF152"/>
  <c r="DG152"/>
  <c r="DH152"/>
  <c r="DI152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DF153"/>
  <c r="DG153"/>
  <c r="DH153"/>
  <c r="DI153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CX154"/>
  <c r="CY154"/>
  <c r="CZ154"/>
  <c r="DA154"/>
  <c r="DB154"/>
  <c r="DC154"/>
  <c r="DD154"/>
  <c r="DE154"/>
  <c r="DF154"/>
  <c r="DG154"/>
  <c r="DH154"/>
  <c r="DI154"/>
  <c r="BH155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CX155"/>
  <c r="CY155"/>
  <c r="CZ155"/>
  <c r="DA155"/>
  <c r="DB155"/>
  <c r="DC155"/>
  <c r="DD155"/>
  <c r="DE155"/>
  <c r="DF155"/>
  <c r="DG155"/>
  <c r="DH155"/>
  <c r="DI155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CV156"/>
  <c r="CW156"/>
  <c r="CX156"/>
  <c r="CY156"/>
  <c r="CZ156"/>
  <c r="DA156"/>
  <c r="DB156"/>
  <c r="DC156"/>
  <c r="DD156"/>
  <c r="DE156"/>
  <c r="DF156"/>
  <c r="DG156"/>
  <c r="DH156"/>
  <c r="DI156"/>
  <c r="BH157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CV157"/>
  <c r="CW157"/>
  <c r="CX157"/>
  <c r="CY157"/>
  <c r="CZ157"/>
  <c r="DA157"/>
  <c r="DB157"/>
  <c r="DC157"/>
  <c r="DD157"/>
  <c r="DE157"/>
  <c r="DF157"/>
  <c r="DG157"/>
  <c r="DH157"/>
  <c r="DI157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CV158"/>
  <c r="CW158"/>
  <c r="CX158"/>
  <c r="CY158"/>
  <c r="CZ158"/>
  <c r="DA158"/>
  <c r="DB158"/>
  <c r="DC158"/>
  <c r="DD158"/>
  <c r="DE158"/>
  <c r="DF158"/>
  <c r="DG158"/>
  <c r="DH158"/>
  <c r="DI158"/>
  <c r="BH159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CV159"/>
  <c r="CW159"/>
  <c r="CX159"/>
  <c r="CY159"/>
  <c r="CZ159"/>
  <c r="DA159"/>
  <c r="DB159"/>
  <c r="DC159"/>
  <c r="DD159"/>
  <c r="DE159"/>
  <c r="DF159"/>
  <c r="DG159"/>
  <c r="DH159"/>
  <c r="DI159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CV160"/>
  <c r="CW160"/>
  <c r="CX160"/>
  <c r="CY160"/>
  <c r="CZ160"/>
  <c r="DA160"/>
  <c r="DB160"/>
  <c r="DC160"/>
  <c r="DD160"/>
  <c r="DE160"/>
  <c r="DF160"/>
  <c r="DG160"/>
  <c r="DH160"/>
  <c r="DI160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C161"/>
  <c r="DD161"/>
  <c r="DE161"/>
  <c r="DF161"/>
  <c r="DG161"/>
  <c r="DH161"/>
  <c r="DI161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CX162"/>
  <c r="CY162"/>
  <c r="CZ162"/>
  <c r="DA162"/>
  <c r="DB162"/>
  <c r="DC162"/>
  <c r="DD162"/>
  <c r="DE162"/>
  <c r="DF162"/>
  <c r="DG162"/>
  <c r="DH162"/>
  <c r="DI162"/>
  <c r="BH163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CV163"/>
  <c r="CW163"/>
  <c r="CX163"/>
  <c r="CY163"/>
  <c r="CZ163"/>
  <c r="DA163"/>
  <c r="DB163"/>
  <c r="DC163"/>
  <c r="DD163"/>
  <c r="DE163"/>
  <c r="DF163"/>
  <c r="DG163"/>
  <c r="DH163"/>
  <c r="DI163"/>
  <c r="BH164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CV164"/>
  <c r="CW164"/>
  <c r="CX164"/>
  <c r="CY164"/>
  <c r="CZ164"/>
  <c r="DA164"/>
  <c r="DB164"/>
  <c r="DC164"/>
  <c r="DD164"/>
  <c r="DE164"/>
  <c r="DF164"/>
  <c r="DG164"/>
  <c r="DH164"/>
  <c r="DI164"/>
  <c r="BH165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CV165"/>
  <c r="CW165"/>
  <c r="CX165"/>
  <c r="CY165"/>
  <c r="CZ165"/>
  <c r="DA165"/>
  <c r="DB165"/>
  <c r="DC165"/>
  <c r="DD165"/>
  <c r="DE165"/>
  <c r="DF165"/>
  <c r="DG165"/>
  <c r="DH165"/>
  <c r="DI165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CV166"/>
  <c r="CW166"/>
  <c r="CX166"/>
  <c r="CY166"/>
  <c r="CZ166"/>
  <c r="DA166"/>
  <c r="DB166"/>
  <c r="DC166"/>
  <c r="DD166"/>
  <c r="DE166"/>
  <c r="DF166"/>
  <c r="DG166"/>
  <c r="DH166"/>
  <c r="DI166"/>
  <c r="BH167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CV167"/>
  <c r="CW167"/>
  <c r="CX167"/>
  <c r="CY167"/>
  <c r="CZ167"/>
  <c r="DA167"/>
  <c r="DB167"/>
  <c r="DC167"/>
  <c r="DD167"/>
  <c r="DE167"/>
  <c r="DF167"/>
  <c r="DG167"/>
  <c r="DH167"/>
  <c r="DI167"/>
  <c r="BH168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CV168"/>
  <c r="CW168"/>
  <c r="CX168"/>
  <c r="CY168"/>
  <c r="CZ168"/>
  <c r="DA168"/>
  <c r="DB168"/>
  <c r="DC168"/>
  <c r="DD168"/>
  <c r="DE168"/>
  <c r="DF168"/>
  <c r="DG168"/>
  <c r="DH168"/>
  <c r="DI168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C169"/>
  <c r="DD169"/>
  <c r="DE169"/>
  <c r="DF169"/>
  <c r="DG169"/>
  <c r="DH169"/>
  <c r="DI169"/>
  <c r="BH170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CX170"/>
  <c r="CY170"/>
  <c r="CZ170"/>
  <c r="DA170"/>
  <c r="DB170"/>
  <c r="DC170"/>
  <c r="DD170"/>
  <c r="DE170"/>
  <c r="DF170"/>
  <c r="DG170"/>
  <c r="DH170"/>
  <c r="DI170"/>
  <c r="BH171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CV171"/>
  <c r="CW171"/>
  <c r="CX171"/>
  <c r="CY171"/>
  <c r="CZ171"/>
  <c r="DA171"/>
  <c r="DB171"/>
  <c r="DC171"/>
  <c r="DD171"/>
  <c r="DE171"/>
  <c r="DF171"/>
  <c r="DG171"/>
  <c r="DH171"/>
  <c r="DI171"/>
  <c r="BH172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CV172"/>
  <c r="CW172"/>
  <c r="CX172"/>
  <c r="CY172"/>
  <c r="CZ172"/>
  <c r="DA172"/>
  <c r="DB172"/>
  <c r="DC172"/>
  <c r="DD172"/>
  <c r="DE172"/>
  <c r="DF172"/>
  <c r="DG172"/>
  <c r="DH172"/>
  <c r="DI172"/>
  <c r="BH173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CV173"/>
  <c r="CW173"/>
  <c r="CX173"/>
  <c r="CY173"/>
  <c r="CZ173"/>
  <c r="DA173"/>
  <c r="DB173"/>
  <c r="DC173"/>
  <c r="DD173"/>
  <c r="DE173"/>
  <c r="DF173"/>
  <c r="DG173"/>
  <c r="DH173"/>
  <c r="DI173"/>
  <c r="BH174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CV174"/>
  <c r="CW174"/>
  <c r="CX174"/>
  <c r="CY174"/>
  <c r="CZ174"/>
  <c r="DA174"/>
  <c r="DB174"/>
  <c r="DC174"/>
  <c r="DD174"/>
  <c r="DE174"/>
  <c r="DF174"/>
  <c r="DG174"/>
  <c r="DH174"/>
  <c r="DI174"/>
  <c r="BH175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CV175"/>
  <c r="CW175"/>
  <c r="CX175"/>
  <c r="CY175"/>
  <c r="CZ175"/>
  <c r="DA175"/>
  <c r="DB175"/>
  <c r="DC175"/>
  <c r="DD175"/>
  <c r="DE175"/>
  <c r="DF175"/>
  <c r="DG175"/>
  <c r="DH175"/>
  <c r="DI175"/>
  <c r="BH176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CV176"/>
  <c r="CW176"/>
  <c r="CX176"/>
  <c r="CY176"/>
  <c r="CZ176"/>
  <c r="DA176"/>
  <c r="DB176"/>
  <c r="DC176"/>
  <c r="DD176"/>
  <c r="DE176"/>
  <c r="DF176"/>
  <c r="DG176"/>
  <c r="DH176"/>
  <c r="DI176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C177"/>
  <c r="DD177"/>
  <c r="DE177"/>
  <c r="DF177"/>
  <c r="DG177"/>
  <c r="DH177"/>
  <c r="DI177"/>
  <c r="BH178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CX178"/>
  <c r="CY178"/>
  <c r="CZ178"/>
  <c r="DA178"/>
  <c r="DB178"/>
  <c r="DC178"/>
  <c r="DD178"/>
  <c r="DE178"/>
  <c r="DF178"/>
  <c r="DG178"/>
  <c r="DH178"/>
  <c r="DI178"/>
  <c r="BH179"/>
  <c r="BI179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CR179"/>
  <c r="CS179"/>
  <c r="CT179"/>
  <c r="CU179"/>
  <c r="CV179"/>
  <c r="CW179"/>
  <c r="CX179"/>
  <c r="CY179"/>
  <c r="CZ179"/>
  <c r="DA179"/>
  <c r="DB179"/>
  <c r="DC179"/>
  <c r="DD179"/>
  <c r="DE179"/>
  <c r="DF179"/>
  <c r="DG179"/>
  <c r="DH179"/>
  <c r="DI179"/>
  <c r="BH180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CR180"/>
  <c r="CS180"/>
  <c r="CT180"/>
  <c r="CU180"/>
  <c r="CV180"/>
  <c r="CW180"/>
  <c r="CX180"/>
  <c r="CY180"/>
  <c r="CZ180"/>
  <c r="DA180"/>
  <c r="DB180"/>
  <c r="DC180"/>
  <c r="DD180"/>
  <c r="DE180"/>
  <c r="DF180"/>
  <c r="DG180"/>
  <c r="DH180"/>
  <c r="DI180"/>
  <c r="BH181"/>
  <c r="BI181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CR181"/>
  <c r="CS181"/>
  <c r="CT181"/>
  <c r="CU181"/>
  <c r="CV181"/>
  <c r="CW181"/>
  <c r="CX181"/>
  <c r="CY181"/>
  <c r="CZ181"/>
  <c r="DA181"/>
  <c r="DB181"/>
  <c r="DC181"/>
  <c r="DD181"/>
  <c r="DE181"/>
  <c r="DF181"/>
  <c r="DG181"/>
  <c r="DH181"/>
  <c r="DI181"/>
  <c r="BH182"/>
  <c r="BI182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CR182"/>
  <c r="CS182"/>
  <c r="CT182"/>
  <c r="CU182"/>
  <c r="CV182"/>
  <c r="CW182"/>
  <c r="CX182"/>
  <c r="CY182"/>
  <c r="CZ182"/>
  <c r="DA182"/>
  <c r="DB182"/>
  <c r="DC182"/>
  <c r="DD182"/>
  <c r="DE182"/>
  <c r="DF182"/>
  <c r="DG182"/>
  <c r="DH182"/>
  <c r="DI182"/>
  <c r="BH183"/>
  <c r="BI183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CR183"/>
  <c r="CS183"/>
  <c r="CT183"/>
  <c r="CU183"/>
  <c r="CV183"/>
  <c r="CW183"/>
  <c r="CX183"/>
  <c r="CY183"/>
  <c r="CZ183"/>
  <c r="DA183"/>
  <c r="DB183"/>
  <c r="DC183"/>
  <c r="DD183"/>
  <c r="DE183"/>
  <c r="DF183"/>
  <c r="DG183"/>
  <c r="DH183"/>
  <c r="DI183"/>
  <c r="BH184"/>
  <c r="BI184"/>
  <c r="BJ184"/>
  <c r="BK184"/>
  <c r="BL184"/>
  <c r="BM184"/>
  <c r="BN184"/>
  <c r="BO184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CR184"/>
  <c r="CS184"/>
  <c r="CT184"/>
  <c r="CU184"/>
  <c r="CV184"/>
  <c r="CW184"/>
  <c r="CX184"/>
  <c r="CY184"/>
  <c r="CZ184"/>
  <c r="DA184"/>
  <c r="DB184"/>
  <c r="DC184"/>
  <c r="DD184"/>
  <c r="DE184"/>
  <c r="DF184"/>
  <c r="DG184"/>
  <c r="DH184"/>
  <c r="DI184"/>
  <c r="BH185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CV185"/>
  <c r="CW185"/>
  <c r="CX185"/>
  <c r="CY185"/>
  <c r="CZ185"/>
  <c r="DA185"/>
  <c r="DB185"/>
  <c r="DC185"/>
  <c r="DD185"/>
  <c r="DE185"/>
  <c r="DF185"/>
  <c r="DG185"/>
  <c r="DH185"/>
  <c r="DI185"/>
  <c r="BH186"/>
  <c r="BI186"/>
  <c r="BJ186"/>
  <c r="BK186"/>
  <c r="BL186"/>
  <c r="BM186"/>
  <c r="BN186"/>
  <c r="BO186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CR186"/>
  <c r="CS186"/>
  <c r="CT186"/>
  <c r="CU186"/>
  <c r="CV186"/>
  <c r="CW186"/>
  <c r="CX186"/>
  <c r="CY186"/>
  <c r="CZ186"/>
  <c r="DA186"/>
  <c r="DB186"/>
  <c r="DC186"/>
  <c r="DD186"/>
  <c r="DE186"/>
  <c r="DF186"/>
  <c r="DG186"/>
  <c r="DH186"/>
  <c r="DI186"/>
  <c r="BH187"/>
  <c r="BI187"/>
  <c r="BJ187"/>
  <c r="BK187"/>
  <c r="BL187"/>
  <c r="BM187"/>
  <c r="BN187"/>
  <c r="BO187"/>
  <c r="BP187"/>
  <c r="BQ187"/>
  <c r="BR187"/>
  <c r="BS187"/>
  <c r="BT187"/>
  <c r="BU187"/>
  <c r="BV187"/>
  <c r="BW187"/>
  <c r="BX187"/>
  <c r="BY187"/>
  <c r="BZ187"/>
  <c r="CA187"/>
  <c r="CB187"/>
  <c r="CC187"/>
  <c r="CD187"/>
  <c r="CE187"/>
  <c r="CF187"/>
  <c r="CG187"/>
  <c r="CH187"/>
  <c r="CI187"/>
  <c r="CJ187"/>
  <c r="CK187"/>
  <c r="CL187"/>
  <c r="CM187"/>
  <c r="CN187"/>
  <c r="CO187"/>
  <c r="CP187"/>
  <c r="CQ187"/>
  <c r="CR187"/>
  <c r="CS187"/>
  <c r="CT187"/>
  <c r="CU187"/>
  <c r="CV187"/>
  <c r="CW187"/>
  <c r="CX187"/>
  <c r="CY187"/>
  <c r="CZ187"/>
  <c r="DA187"/>
  <c r="DB187"/>
  <c r="DC187"/>
  <c r="DD187"/>
  <c r="DE187"/>
  <c r="DF187"/>
  <c r="DG187"/>
  <c r="DH187"/>
  <c r="DI187"/>
  <c r="BH188"/>
  <c r="BI188"/>
  <c r="BJ188"/>
  <c r="BK188"/>
  <c r="BL188"/>
  <c r="BM188"/>
  <c r="BN188"/>
  <c r="BO188"/>
  <c r="BP188"/>
  <c r="BQ188"/>
  <c r="BR188"/>
  <c r="BS188"/>
  <c r="BT188"/>
  <c r="BU188"/>
  <c r="BV188"/>
  <c r="BW188"/>
  <c r="BX188"/>
  <c r="BY188"/>
  <c r="BZ188"/>
  <c r="CA188"/>
  <c r="CB188"/>
  <c r="CC188"/>
  <c r="CD188"/>
  <c r="CE188"/>
  <c r="CF188"/>
  <c r="CG188"/>
  <c r="CH188"/>
  <c r="CI188"/>
  <c r="CJ188"/>
  <c r="CK188"/>
  <c r="CL188"/>
  <c r="CM188"/>
  <c r="CN188"/>
  <c r="CO188"/>
  <c r="CP188"/>
  <c r="CQ188"/>
  <c r="CR188"/>
  <c r="CS188"/>
  <c r="CT188"/>
  <c r="CU188"/>
  <c r="CV188"/>
  <c r="CW188"/>
  <c r="CX188"/>
  <c r="CY188"/>
  <c r="CZ188"/>
  <c r="DA188"/>
  <c r="DB188"/>
  <c r="DC188"/>
  <c r="DD188"/>
  <c r="DE188"/>
  <c r="DF188"/>
  <c r="DG188"/>
  <c r="DH188"/>
  <c r="DI188"/>
  <c r="BH189"/>
  <c r="BI189"/>
  <c r="BJ189"/>
  <c r="BK189"/>
  <c r="BL189"/>
  <c r="BM189"/>
  <c r="BN189"/>
  <c r="BO189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CR189"/>
  <c r="CS189"/>
  <c r="CT189"/>
  <c r="CU189"/>
  <c r="CV189"/>
  <c r="CW189"/>
  <c r="CX189"/>
  <c r="CY189"/>
  <c r="CZ189"/>
  <c r="DA189"/>
  <c r="DB189"/>
  <c r="DC189"/>
  <c r="DD189"/>
  <c r="DE189"/>
  <c r="DF189"/>
  <c r="DG189"/>
  <c r="DH189"/>
  <c r="DI189"/>
  <c r="BH190"/>
  <c r="BI190"/>
  <c r="BJ190"/>
  <c r="BK190"/>
  <c r="BL190"/>
  <c r="BM190"/>
  <c r="BN190"/>
  <c r="BO190"/>
  <c r="BP190"/>
  <c r="BQ190"/>
  <c r="BR190"/>
  <c r="BS190"/>
  <c r="BT190"/>
  <c r="BU190"/>
  <c r="BV190"/>
  <c r="BW190"/>
  <c r="BX190"/>
  <c r="BY190"/>
  <c r="BZ190"/>
  <c r="CA190"/>
  <c r="CB190"/>
  <c r="CC190"/>
  <c r="CD190"/>
  <c r="CE190"/>
  <c r="CF190"/>
  <c r="CG190"/>
  <c r="CH190"/>
  <c r="CI190"/>
  <c r="CJ190"/>
  <c r="CK190"/>
  <c r="CL190"/>
  <c r="CM190"/>
  <c r="CN190"/>
  <c r="CO190"/>
  <c r="CP190"/>
  <c r="CQ190"/>
  <c r="CR190"/>
  <c r="CS190"/>
  <c r="CT190"/>
  <c r="CU190"/>
  <c r="CV190"/>
  <c r="CW190"/>
  <c r="CX190"/>
  <c r="CY190"/>
  <c r="CZ190"/>
  <c r="DA190"/>
  <c r="DB190"/>
  <c r="DC190"/>
  <c r="DD190"/>
  <c r="DE190"/>
  <c r="DF190"/>
  <c r="DG190"/>
  <c r="DH190"/>
  <c r="DI190"/>
  <c r="BH191"/>
  <c r="BI191"/>
  <c r="BJ191"/>
  <c r="BK191"/>
  <c r="BL191"/>
  <c r="BM191"/>
  <c r="BN191"/>
  <c r="BO191"/>
  <c r="BP191"/>
  <c r="BQ191"/>
  <c r="BR191"/>
  <c r="BS191"/>
  <c r="BT191"/>
  <c r="BU191"/>
  <c r="BV191"/>
  <c r="BW191"/>
  <c r="BX191"/>
  <c r="BY191"/>
  <c r="BZ191"/>
  <c r="CA191"/>
  <c r="CB191"/>
  <c r="CC191"/>
  <c r="CD191"/>
  <c r="CE191"/>
  <c r="CF191"/>
  <c r="CG191"/>
  <c r="CH191"/>
  <c r="CI191"/>
  <c r="CJ191"/>
  <c r="CK191"/>
  <c r="CL191"/>
  <c r="CM191"/>
  <c r="CN191"/>
  <c r="CO191"/>
  <c r="CP191"/>
  <c r="CQ191"/>
  <c r="CR191"/>
  <c r="CS191"/>
  <c r="CT191"/>
  <c r="CU191"/>
  <c r="CV191"/>
  <c r="CW191"/>
  <c r="CX191"/>
  <c r="CY191"/>
  <c r="CZ191"/>
  <c r="DA191"/>
  <c r="DB191"/>
  <c r="DC191"/>
  <c r="DD191"/>
  <c r="DE191"/>
  <c r="DF191"/>
  <c r="DG191"/>
  <c r="DH191"/>
  <c r="DI191"/>
  <c r="BH192"/>
  <c r="BI192"/>
  <c r="BJ192"/>
  <c r="BK192"/>
  <c r="BL192"/>
  <c r="BM192"/>
  <c r="BN192"/>
  <c r="BO192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CR192"/>
  <c r="CS192"/>
  <c r="CT192"/>
  <c r="CU192"/>
  <c r="CV192"/>
  <c r="CW192"/>
  <c r="CX192"/>
  <c r="CY192"/>
  <c r="CZ192"/>
  <c r="DA192"/>
  <c r="DB192"/>
  <c r="DC192"/>
  <c r="DD192"/>
  <c r="DE192"/>
  <c r="DF192"/>
  <c r="DG192"/>
  <c r="DH192"/>
  <c r="DI192"/>
  <c r="BH193"/>
  <c r="BI193"/>
  <c r="BJ193"/>
  <c r="BK193"/>
  <c r="BL193"/>
  <c r="BM193"/>
  <c r="BN193"/>
  <c r="BO193"/>
  <c r="BP193"/>
  <c r="BQ193"/>
  <c r="BR193"/>
  <c r="BS193"/>
  <c r="BT193"/>
  <c r="BU193"/>
  <c r="BV193"/>
  <c r="BW193"/>
  <c r="BX193"/>
  <c r="BY193"/>
  <c r="BZ193"/>
  <c r="CA193"/>
  <c r="CB193"/>
  <c r="CC193"/>
  <c r="CD193"/>
  <c r="CE193"/>
  <c r="CF193"/>
  <c r="CG193"/>
  <c r="CH193"/>
  <c r="CI193"/>
  <c r="CJ193"/>
  <c r="CK193"/>
  <c r="CL193"/>
  <c r="CM193"/>
  <c r="CN193"/>
  <c r="CO193"/>
  <c r="CP193"/>
  <c r="CQ193"/>
  <c r="CR193"/>
  <c r="CS193"/>
  <c r="CT193"/>
  <c r="CU193"/>
  <c r="CV193"/>
  <c r="CW193"/>
  <c r="CX193"/>
  <c r="CY193"/>
  <c r="CZ193"/>
  <c r="DA193"/>
  <c r="DB193"/>
  <c r="DC193"/>
  <c r="DD193"/>
  <c r="DE193"/>
  <c r="DF193"/>
  <c r="DG193"/>
  <c r="DH193"/>
  <c r="DI193"/>
  <c r="BH194"/>
  <c r="BI194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CT194"/>
  <c r="CU194"/>
  <c r="CV194"/>
  <c r="CW194"/>
  <c r="CX194"/>
  <c r="CY194"/>
  <c r="CZ194"/>
  <c r="DA194"/>
  <c r="DB194"/>
  <c r="DC194"/>
  <c r="DD194"/>
  <c r="DE194"/>
  <c r="DF194"/>
  <c r="DG194"/>
  <c r="DH194"/>
  <c r="DI194"/>
  <c r="BH195"/>
  <c r="BI195"/>
  <c r="BJ195"/>
  <c r="BK195"/>
  <c r="BL195"/>
  <c r="BM195"/>
  <c r="BN195"/>
  <c r="BO195"/>
  <c r="BP195"/>
  <c r="BQ195"/>
  <c r="BR195"/>
  <c r="BS195"/>
  <c r="BT195"/>
  <c r="BU195"/>
  <c r="BV195"/>
  <c r="BW195"/>
  <c r="BX195"/>
  <c r="BY195"/>
  <c r="BZ195"/>
  <c r="CA195"/>
  <c r="CB195"/>
  <c r="CC195"/>
  <c r="CD195"/>
  <c r="CE195"/>
  <c r="CF195"/>
  <c r="CG195"/>
  <c r="CH195"/>
  <c r="CI195"/>
  <c r="CJ195"/>
  <c r="CK195"/>
  <c r="CL195"/>
  <c r="CM195"/>
  <c r="CN195"/>
  <c r="CO195"/>
  <c r="CP195"/>
  <c r="CQ195"/>
  <c r="CR195"/>
  <c r="CS195"/>
  <c r="CT195"/>
  <c r="CU195"/>
  <c r="CV195"/>
  <c r="CW195"/>
  <c r="CX195"/>
  <c r="CY195"/>
  <c r="CZ195"/>
  <c r="DA195"/>
  <c r="DB195"/>
  <c r="DC195"/>
  <c r="DD195"/>
  <c r="DE195"/>
  <c r="DF195"/>
  <c r="DG195"/>
  <c r="DH195"/>
  <c r="DI195"/>
  <c r="BH196"/>
  <c r="BI196"/>
  <c r="BJ196"/>
  <c r="BK196"/>
  <c r="BL196"/>
  <c r="BM196"/>
  <c r="BN196"/>
  <c r="BO196"/>
  <c r="BP196"/>
  <c r="BQ196"/>
  <c r="BR196"/>
  <c r="BS196"/>
  <c r="BT196"/>
  <c r="BU196"/>
  <c r="BV196"/>
  <c r="BW196"/>
  <c r="BX196"/>
  <c r="BY196"/>
  <c r="BZ196"/>
  <c r="CA196"/>
  <c r="CB196"/>
  <c r="CC196"/>
  <c r="CD196"/>
  <c r="CE196"/>
  <c r="CF196"/>
  <c r="CG196"/>
  <c r="CH196"/>
  <c r="CI196"/>
  <c r="CJ196"/>
  <c r="CK196"/>
  <c r="CL196"/>
  <c r="CM196"/>
  <c r="CN196"/>
  <c r="CO196"/>
  <c r="CP196"/>
  <c r="CQ196"/>
  <c r="CR196"/>
  <c r="CS196"/>
  <c r="CT196"/>
  <c r="CU196"/>
  <c r="CV196"/>
  <c r="CW196"/>
  <c r="CX196"/>
  <c r="CY196"/>
  <c r="CZ196"/>
  <c r="DA196"/>
  <c r="DB196"/>
  <c r="DC196"/>
  <c r="DD196"/>
  <c r="DE196"/>
  <c r="DF196"/>
  <c r="DG196"/>
  <c r="DH196"/>
  <c r="DI196"/>
  <c r="BH197"/>
  <c r="BI197"/>
  <c r="DJ197" s="1"/>
  <c r="DK197" s="1"/>
  <c r="BJ197"/>
  <c r="BK197"/>
  <c r="BL197"/>
  <c r="BM197"/>
  <c r="BN197"/>
  <c r="BO197"/>
  <c r="BP197"/>
  <c r="BQ197"/>
  <c r="BR197"/>
  <c r="BS197"/>
  <c r="BT197"/>
  <c r="BU197"/>
  <c r="BV197"/>
  <c r="BW197"/>
  <c r="BX197"/>
  <c r="BY197"/>
  <c r="BZ197"/>
  <c r="CA197"/>
  <c r="CB197"/>
  <c r="CC197"/>
  <c r="CD197"/>
  <c r="CE197"/>
  <c r="CF197"/>
  <c r="CG197"/>
  <c r="CH197"/>
  <c r="CI197"/>
  <c r="CJ197"/>
  <c r="CK197"/>
  <c r="CL197"/>
  <c r="CM197"/>
  <c r="CN197"/>
  <c r="CO197"/>
  <c r="CP197"/>
  <c r="CQ197"/>
  <c r="CR197"/>
  <c r="CS197"/>
  <c r="CT197"/>
  <c r="CU197"/>
  <c r="CV197"/>
  <c r="CW197"/>
  <c r="CX197"/>
  <c r="CY197"/>
  <c r="CZ197"/>
  <c r="DA197"/>
  <c r="DB197"/>
  <c r="DC197"/>
  <c r="DD197"/>
  <c r="DE197"/>
  <c r="DF197"/>
  <c r="DG197"/>
  <c r="DH197"/>
  <c r="DI197"/>
  <c r="BH198"/>
  <c r="BI198"/>
  <c r="BJ198"/>
  <c r="BK198"/>
  <c r="BL198"/>
  <c r="BM198"/>
  <c r="BN198"/>
  <c r="BO198"/>
  <c r="BP198"/>
  <c r="BQ198"/>
  <c r="BR198"/>
  <c r="BS198"/>
  <c r="BT198"/>
  <c r="BU198"/>
  <c r="BV198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CR198"/>
  <c r="CS198"/>
  <c r="CT198"/>
  <c r="CU198"/>
  <c r="CV198"/>
  <c r="CW198"/>
  <c r="CX198"/>
  <c r="CY198"/>
  <c r="CZ198"/>
  <c r="DA198"/>
  <c r="DB198"/>
  <c r="DC198"/>
  <c r="DD198"/>
  <c r="DE198"/>
  <c r="DF198"/>
  <c r="DG198"/>
  <c r="DH198"/>
  <c r="DI198"/>
  <c r="BH199"/>
  <c r="BI199"/>
  <c r="BJ199"/>
  <c r="BK199"/>
  <c r="BL199"/>
  <c r="BM199"/>
  <c r="BN199"/>
  <c r="BO199"/>
  <c r="BP199"/>
  <c r="BQ199"/>
  <c r="BR199"/>
  <c r="BS199"/>
  <c r="BT199"/>
  <c r="BU199"/>
  <c r="BV199"/>
  <c r="BW199"/>
  <c r="BX199"/>
  <c r="BY199"/>
  <c r="BZ199"/>
  <c r="CA199"/>
  <c r="CB199"/>
  <c r="CC199"/>
  <c r="CD199"/>
  <c r="CE199"/>
  <c r="CF199"/>
  <c r="CG199"/>
  <c r="CH199"/>
  <c r="CI199"/>
  <c r="CJ199"/>
  <c r="CK199"/>
  <c r="CL199"/>
  <c r="CM199"/>
  <c r="CN199"/>
  <c r="CO199"/>
  <c r="CP199"/>
  <c r="CQ199"/>
  <c r="CR199"/>
  <c r="CS199"/>
  <c r="CT199"/>
  <c r="CU199"/>
  <c r="CV199"/>
  <c r="CW199"/>
  <c r="CX199"/>
  <c r="CY199"/>
  <c r="CZ199"/>
  <c r="DA199"/>
  <c r="DB199"/>
  <c r="DC199"/>
  <c r="DD199"/>
  <c r="DE199"/>
  <c r="DF199"/>
  <c r="DG199"/>
  <c r="DH199"/>
  <c r="DI199"/>
  <c r="BH200"/>
  <c r="BI200"/>
  <c r="BJ200"/>
  <c r="BK200"/>
  <c r="BL200"/>
  <c r="BM200"/>
  <c r="BN200"/>
  <c r="BO200"/>
  <c r="BP200"/>
  <c r="BQ200"/>
  <c r="BR200"/>
  <c r="BS200"/>
  <c r="BT200"/>
  <c r="BU200"/>
  <c r="BV200"/>
  <c r="BW200"/>
  <c r="BX200"/>
  <c r="BY200"/>
  <c r="BZ200"/>
  <c r="CA200"/>
  <c r="CB200"/>
  <c r="CC200"/>
  <c r="CD200"/>
  <c r="CE200"/>
  <c r="CF200"/>
  <c r="CG200"/>
  <c r="CH200"/>
  <c r="CI200"/>
  <c r="CJ200"/>
  <c r="CK200"/>
  <c r="CL200"/>
  <c r="CM200"/>
  <c r="CN200"/>
  <c r="CO200"/>
  <c r="CP200"/>
  <c r="CQ200"/>
  <c r="CR200"/>
  <c r="CS200"/>
  <c r="CT200"/>
  <c r="CU200"/>
  <c r="CV200"/>
  <c r="CW200"/>
  <c r="CX200"/>
  <c r="CY200"/>
  <c r="CZ200"/>
  <c r="DA200"/>
  <c r="DB200"/>
  <c r="DC200"/>
  <c r="DD200"/>
  <c r="DE200"/>
  <c r="DF200"/>
  <c r="DG200"/>
  <c r="DH200"/>
  <c r="DI200"/>
  <c r="BH201"/>
  <c r="BI201"/>
  <c r="BJ201"/>
  <c r="BK201"/>
  <c r="BL201"/>
  <c r="BM201"/>
  <c r="BN201"/>
  <c r="BO201"/>
  <c r="BP201"/>
  <c r="BQ201"/>
  <c r="BR201"/>
  <c r="BS201"/>
  <c r="BT201"/>
  <c r="BU201"/>
  <c r="BV201"/>
  <c r="BW201"/>
  <c r="BX201"/>
  <c r="BY201"/>
  <c r="BZ201"/>
  <c r="CA201"/>
  <c r="CB201"/>
  <c r="CC201"/>
  <c r="CD201"/>
  <c r="CE201"/>
  <c r="CF201"/>
  <c r="CG201"/>
  <c r="CH201"/>
  <c r="CI201"/>
  <c r="CJ201"/>
  <c r="CK201"/>
  <c r="CL201"/>
  <c r="CM201"/>
  <c r="CN201"/>
  <c r="CO201"/>
  <c r="CP201"/>
  <c r="CQ201"/>
  <c r="CR201"/>
  <c r="CS201"/>
  <c r="CT201"/>
  <c r="CU201"/>
  <c r="CV201"/>
  <c r="CW201"/>
  <c r="CX201"/>
  <c r="CY201"/>
  <c r="CZ201"/>
  <c r="DA201"/>
  <c r="DB201"/>
  <c r="DC201"/>
  <c r="DD201"/>
  <c r="DE201"/>
  <c r="DF201"/>
  <c r="DG201"/>
  <c r="DH201"/>
  <c r="DI201"/>
  <c r="BH202"/>
  <c r="BI202"/>
  <c r="BJ202"/>
  <c r="BK202"/>
  <c r="DJ202" s="1"/>
  <c r="DK202" s="1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U202"/>
  <c r="CV202"/>
  <c r="CW202"/>
  <c r="CX202"/>
  <c r="CY202"/>
  <c r="CZ202"/>
  <c r="DA202"/>
  <c r="DB202"/>
  <c r="DC202"/>
  <c r="DD202"/>
  <c r="DE202"/>
  <c r="DF202"/>
  <c r="DG202"/>
  <c r="DH202"/>
  <c r="DI202"/>
  <c r="BH203"/>
  <c r="BI203"/>
  <c r="BJ203"/>
  <c r="BK203"/>
  <c r="BL203"/>
  <c r="BM203"/>
  <c r="BN203"/>
  <c r="BO203"/>
  <c r="BP203"/>
  <c r="BQ203"/>
  <c r="BR203"/>
  <c r="BS203"/>
  <c r="BT203"/>
  <c r="BU203"/>
  <c r="BV203"/>
  <c r="BW203"/>
  <c r="BX203"/>
  <c r="BY203"/>
  <c r="BZ203"/>
  <c r="CA203"/>
  <c r="CB203"/>
  <c r="CC203"/>
  <c r="CD203"/>
  <c r="CE203"/>
  <c r="CF203"/>
  <c r="CG203"/>
  <c r="CH203"/>
  <c r="CI203"/>
  <c r="CJ203"/>
  <c r="CK203"/>
  <c r="CL203"/>
  <c r="CM203"/>
  <c r="CN203"/>
  <c r="CO203"/>
  <c r="CP203"/>
  <c r="CQ203"/>
  <c r="CR203"/>
  <c r="CS203"/>
  <c r="CT203"/>
  <c r="CU203"/>
  <c r="CV203"/>
  <c r="CW203"/>
  <c r="CX203"/>
  <c r="CY203"/>
  <c r="CZ203"/>
  <c r="DA203"/>
  <c r="DB203"/>
  <c r="DC203"/>
  <c r="DD203"/>
  <c r="DE203"/>
  <c r="DF203"/>
  <c r="DG203"/>
  <c r="DH203"/>
  <c r="DI203"/>
  <c r="BH204"/>
  <c r="BI204"/>
  <c r="BJ204"/>
  <c r="BK204"/>
  <c r="BL204"/>
  <c r="BM204"/>
  <c r="BN204"/>
  <c r="BO204"/>
  <c r="BP204"/>
  <c r="BQ204"/>
  <c r="BR204"/>
  <c r="BS204"/>
  <c r="BT204"/>
  <c r="BU204"/>
  <c r="BV204"/>
  <c r="BW204"/>
  <c r="BX204"/>
  <c r="BY204"/>
  <c r="BZ204"/>
  <c r="CA204"/>
  <c r="CB204"/>
  <c r="CC204"/>
  <c r="CD204"/>
  <c r="CE204"/>
  <c r="CF204"/>
  <c r="CG204"/>
  <c r="CH204"/>
  <c r="CI204"/>
  <c r="CJ204"/>
  <c r="CK204"/>
  <c r="CL204"/>
  <c r="CM204"/>
  <c r="CN204"/>
  <c r="CO204"/>
  <c r="CP204"/>
  <c r="CQ204"/>
  <c r="CR204"/>
  <c r="CS204"/>
  <c r="CT204"/>
  <c r="CU204"/>
  <c r="CV204"/>
  <c r="CW204"/>
  <c r="CX204"/>
  <c r="CY204"/>
  <c r="CZ204"/>
  <c r="DA204"/>
  <c r="DB204"/>
  <c r="DC204"/>
  <c r="DD204"/>
  <c r="DE204"/>
  <c r="DF204"/>
  <c r="DG204"/>
  <c r="DH204"/>
  <c r="DI204"/>
  <c r="BH205"/>
  <c r="BI205"/>
  <c r="BJ205"/>
  <c r="BK205"/>
  <c r="BL205"/>
  <c r="BM205"/>
  <c r="BN205"/>
  <c r="BO205"/>
  <c r="BP205"/>
  <c r="BQ205"/>
  <c r="BR205"/>
  <c r="BS205"/>
  <c r="BT205"/>
  <c r="BU205"/>
  <c r="BV205"/>
  <c r="BW205"/>
  <c r="BX205"/>
  <c r="BY205"/>
  <c r="BZ205"/>
  <c r="CA205"/>
  <c r="CB205"/>
  <c r="CC205"/>
  <c r="CD205"/>
  <c r="CE205"/>
  <c r="CF205"/>
  <c r="CG205"/>
  <c r="CH205"/>
  <c r="CI205"/>
  <c r="CJ205"/>
  <c r="CK205"/>
  <c r="CL205"/>
  <c r="CM205"/>
  <c r="CN205"/>
  <c r="CO205"/>
  <c r="CP205"/>
  <c r="CQ205"/>
  <c r="CR205"/>
  <c r="CS205"/>
  <c r="CT205"/>
  <c r="CU205"/>
  <c r="CV205"/>
  <c r="CW205"/>
  <c r="CX205"/>
  <c r="CY205"/>
  <c r="CZ205"/>
  <c r="DA205"/>
  <c r="DB205"/>
  <c r="DC205"/>
  <c r="DD205"/>
  <c r="DE205"/>
  <c r="DF205"/>
  <c r="DG205"/>
  <c r="DH205"/>
  <c r="DI205"/>
  <c r="BH206"/>
  <c r="BI206"/>
  <c r="DJ206" s="1"/>
  <c r="DK206" s="1"/>
  <c r="BJ206"/>
  <c r="BK206"/>
  <c r="BL206"/>
  <c r="BM206"/>
  <c r="BN206"/>
  <c r="BO206"/>
  <c r="BP206"/>
  <c r="BQ206"/>
  <c r="BR206"/>
  <c r="BS206"/>
  <c r="BT206"/>
  <c r="BU206"/>
  <c r="BV206"/>
  <c r="BW206"/>
  <c r="BX206"/>
  <c r="BY206"/>
  <c r="BZ206"/>
  <c r="CA206"/>
  <c r="CB206"/>
  <c r="CC206"/>
  <c r="CD206"/>
  <c r="CE206"/>
  <c r="CF206"/>
  <c r="CG206"/>
  <c r="CH206"/>
  <c r="CI206"/>
  <c r="CJ206"/>
  <c r="CK206"/>
  <c r="CL206"/>
  <c r="CM206"/>
  <c r="CN206"/>
  <c r="CO206"/>
  <c r="CP206"/>
  <c r="CQ206"/>
  <c r="CR206"/>
  <c r="CS206"/>
  <c r="CT206"/>
  <c r="CU206"/>
  <c r="CV206"/>
  <c r="CW206"/>
  <c r="CX206"/>
  <c r="CY206"/>
  <c r="CZ206"/>
  <c r="DA206"/>
  <c r="DB206"/>
  <c r="DC206"/>
  <c r="DD206"/>
  <c r="DE206"/>
  <c r="DF206"/>
  <c r="DG206"/>
  <c r="DH206"/>
  <c r="DI206"/>
  <c r="BH207"/>
  <c r="BI207"/>
  <c r="BJ207"/>
  <c r="BK207"/>
  <c r="BL207"/>
  <c r="BM207"/>
  <c r="BN207"/>
  <c r="BO207"/>
  <c r="BP207"/>
  <c r="BQ207"/>
  <c r="BR207"/>
  <c r="BS207"/>
  <c r="BT207"/>
  <c r="BU207"/>
  <c r="BV207"/>
  <c r="BW207"/>
  <c r="BX207"/>
  <c r="BY207"/>
  <c r="BZ207"/>
  <c r="CA207"/>
  <c r="CB207"/>
  <c r="CC207"/>
  <c r="CD207"/>
  <c r="CE207"/>
  <c r="CF207"/>
  <c r="CG207"/>
  <c r="CH207"/>
  <c r="CI207"/>
  <c r="CJ207"/>
  <c r="CK207"/>
  <c r="CL207"/>
  <c r="CM207"/>
  <c r="CN207"/>
  <c r="CO207"/>
  <c r="CP207"/>
  <c r="CQ207"/>
  <c r="CR207"/>
  <c r="CS207"/>
  <c r="CT207"/>
  <c r="CU207"/>
  <c r="CV207"/>
  <c r="CW207"/>
  <c r="CX207"/>
  <c r="CY207"/>
  <c r="CZ207"/>
  <c r="DA207"/>
  <c r="DB207"/>
  <c r="DC207"/>
  <c r="DD207"/>
  <c r="DE207"/>
  <c r="DF207"/>
  <c r="DG207"/>
  <c r="DH207"/>
  <c r="DI207"/>
  <c r="BH208"/>
  <c r="BI208"/>
  <c r="BJ208"/>
  <c r="BK208"/>
  <c r="BL208"/>
  <c r="BM208"/>
  <c r="BN208"/>
  <c r="BO208"/>
  <c r="BP208"/>
  <c r="BQ208"/>
  <c r="BR208"/>
  <c r="BS208"/>
  <c r="BT208"/>
  <c r="BU208"/>
  <c r="BV208"/>
  <c r="BW208"/>
  <c r="BX208"/>
  <c r="BY208"/>
  <c r="BZ208"/>
  <c r="CA208"/>
  <c r="CB208"/>
  <c r="CC208"/>
  <c r="CD208"/>
  <c r="CE208"/>
  <c r="CF208"/>
  <c r="CG208"/>
  <c r="CH208"/>
  <c r="CI208"/>
  <c r="CJ208"/>
  <c r="CK208"/>
  <c r="CL208"/>
  <c r="CM208"/>
  <c r="CN208"/>
  <c r="CO208"/>
  <c r="CP208"/>
  <c r="CQ208"/>
  <c r="CR208"/>
  <c r="CS208"/>
  <c r="CT208"/>
  <c r="CU208"/>
  <c r="CV208"/>
  <c r="CW208"/>
  <c r="CX208"/>
  <c r="CY208"/>
  <c r="CZ208"/>
  <c r="DA208"/>
  <c r="DB208"/>
  <c r="DC208"/>
  <c r="DD208"/>
  <c r="DE208"/>
  <c r="DF208"/>
  <c r="DG208"/>
  <c r="DH208"/>
  <c r="DI208"/>
  <c r="BH209"/>
  <c r="BI209"/>
  <c r="BJ209"/>
  <c r="BK209"/>
  <c r="BL209"/>
  <c r="BM209"/>
  <c r="BN209"/>
  <c r="BO209"/>
  <c r="BP209"/>
  <c r="BQ209"/>
  <c r="BR209"/>
  <c r="BS209"/>
  <c r="BT209"/>
  <c r="BU209"/>
  <c r="BV209"/>
  <c r="BW209"/>
  <c r="BX209"/>
  <c r="BY209"/>
  <c r="BZ209"/>
  <c r="CA209"/>
  <c r="CB209"/>
  <c r="CC209"/>
  <c r="CD209"/>
  <c r="CE209"/>
  <c r="CF209"/>
  <c r="CG209"/>
  <c r="CH209"/>
  <c r="CI209"/>
  <c r="CJ209"/>
  <c r="CK209"/>
  <c r="CL209"/>
  <c r="CM209"/>
  <c r="CN209"/>
  <c r="CO209"/>
  <c r="CP209"/>
  <c r="CQ209"/>
  <c r="CR209"/>
  <c r="CS209"/>
  <c r="CT209"/>
  <c r="CU209"/>
  <c r="CV209"/>
  <c r="CW209"/>
  <c r="CX209"/>
  <c r="CY209"/>
  <c r="CZ209"/>
  <c r="DA209"/>
  <c r="DB209"/>
  <c r="DC209"/>
  <c r="DD209"/>
  <c r="DE209"/>
  <c r="DF209"/>
  <c r="DG209"/>
  <c r="DH209"/>
  <c r="DI209"/>
  <c r="BH210"/>
  <c r="BI210"/>
  <c r="BJ210"/>
  <c r="BK210"/>
  <c r="DJ210" s="1"/>
  <c r="DK210" s="1"/>
  <c r="BL210"/>
  <c r="BM210"/>
  <c r="BN210"/>
  <c r="BO210"/>
  <c r="BP210"/>
  <c r="BQ210"/>
  <c r="BR210"/>
  <c r="BS210"/>
  <c r="BT210"/>
  <c r="BU210"/>
  <c r="BV210"/>
  <c r="BW210"/>
  <c r="BX210"/>
  <c r="BY210"/>
  <c r="BZ210"/>
  <c r="CA210"/>
  <c r="CB210"/>
  <c r="CC210"/>
  <c r="CD210"/>
  <c r="CE210"/>
  <c r="CF210"/>
  <c r="CG210"/>
  <c r="CH210"/>
  <c r="CI210"/>
  <c r="CJ210"/>
  <c r="CK210"/>
  <c r="CL210"/>
  <c r="CM210"/>
  <c r="CN210"/>
  <c r="CO210"/>
  <c r="CP210"/>
  <c r="CQ210"/>
  <c r="CR210"/>
  <c r="CS210"/>
  <c r="CT210"/>
  <c r="CU210"/>
  <c r="CV210"/>
  <c r="CW210"/>
  <c r="CX210"/>
  <c r="CY210"/>
  <c r="CZ210"/>
  <c r="DA210"/>
  <c r="DB210"/>
  <c r="DC210"/>
  <c r="DD210"/>
  <c r="DE210"/>
  <c r="DF210"/>
  <c r="DG210"/>
  <c r="DH210"/>
  <c r="DI210"/>
  <c r="BH211"/>
  <c r="BI211"/>
  <c r="BJ211"/>
  <c r="BK211"/>
  <c r="BL211"/>
  <c r="BM211"/>
  <c r="BN211"/>
  <c r="BO211"/>
  <c r="BP211"/>
  <c r="BQ211"/>
  <c r="BR211"/>
  <c r="BS211"/>
  <c r="BT211"/>
  <c r="BU211"/>
  <c r="BV211"/>
  <c r="BW211"/>
  <c r="BX211"/>
  <c r="BY211"/>
  <c r="BZ211"/>
  <c r="CA211"/>
  <c r="CB211"/>
  <c r="CC211"/>
  <c r="CD211"/>
  <c r="CE211"/>
  <c r="CF211"/>
  <c r="CG211"/>
  <c r="CH211"/>
  <c r="CI211"/>
  <c r="CJ211"/>
  <c r="CK211"/>
  <c r="CL211"/>
  <c r="CM211"/>
  <c r="CN211"/>
  <c r="CO211"/>
  <c r="CP211"/>
  <c r="CQ211"/>
  <c r="CR211"/>
  <c r="CS211"/>
  <c r="CT211"/>
  <c r="CU211"/>
  <c r="CV211"/>
  <c r="CW211"/>
  <c r="CX211"/>
  <c r="CY211"/>
  <c r="CZ211"/>
  <c r="DA211"/>
  <c r="DB211"/>
  <c r="DC211"/>
  <c r="DD211"/>
  <c r="DE211"/>
  <c r="DF211"/>
  <c r="DG211"/>
  <c r="DH211"/>
  <c r="DI211"/>
  <c r="BH212"/>
  <c r="BI212"/>
  <c r="BJ212"/>
  <c r="BK212"/>
  <c r="BL212"/>
  <c r="BM212"/>
  <c r="BN212"/>
  <c r="BO212"/>
  <c r="BP212"/>
  <c r="BQ212"/>
  <c r="BR212"/>
  <c r="BS212"/>
  <c r="BT212"/>
  <c r="BU212"/>
  <c r="BV212"/>
  <c r="BW212"/>
  <c r="BX212"/>
  <c r="BY212"/>
  <c r="BZ212"/>
  <c r="CA212"/>
  <c r="CB212"/>
  <c r="CC212"/>
  <c r="CD212"/>
  <c r="CE212"/>
  <c r="CF212"/>
  <c r="CG212"/>
  <c r="CH212"/>
  <c r="CI212"/>
  <c r="CJ212"/>
  <c r="CK212"/>
  <c r="CL212"/>
  <c r="CM212"/>
  <c r="CN212"/>
  <c r="CO212"/>
  <c r="CP212"/>
  <c r="CQ212"/>
  <c r="CR212"/>
  <c r="CS212"/>
  <c r="CT212"/>
  <c r="CU212"/>
  <c r="CV212"/>
  <c r="CW212"/>
  <c r="CX212"/>
  <c r="CY212"/>
  <c r="CZ212"/>
  <c r="DA212"/>
  <c r="DB212"/>
  <c r="DC212"/>
  <c r="DD212"/>
  <c r="DE212"/>
  <c r="DF212"/>
  <c r="DG212"/>
  <c r="DH212"/>
  <c r="DI212"/>
  <c r="BH213"/>
  <c r="BI213"/>
  <c r="BJ213"/>
  <c r="BK213"/>
  <c r="BL213"/>
  <c r="BM213"/>
  <c r="BN213"/>
  <c r="BO213"/>
  <c r="BP213"/>
  <c r="BQ213"/>
  <c r="BR213"/>
  <c r="BS213"/>
  <c r="BT213"/>
  <c r="BU213"/>
  <c r="BV213"/>
  <c r="BW213"/>
  <c r="BX213"/>
  <c r="BY213"/>
  <c r="BZ213"/>
  <c r="CA213"/>
  <c r="CB213"/>
  <c r="CC213"/>
  <c r="CD213"/>
  <c r="CE213"/>
  <c r="CF213"/>
  <c r="CG213"/>
  <c r="CH213"/>
  <c r="CI213"/>
  <c r="CJ213"/>
  <c r="CK213"/>
  <c r="CL213"/>
  <c r="CM213"/>
  <c r="CN213"/>
  <c r="CO213"/>
  <c r="CP213"/>
  <c r="CQ213"/>
  <c r="CR213"/>
  <c r="CS213"/>
  <c r="CT213"/>
  <c r="CU213"/>
  <c r="CV213"/>
  <c r="CW213"/>
  <c r="CX213"/>
  <c r="CY213"/>
  <c r="CZ213"/>
  <c r="DA213"/>
  <c r="DB213"/>
  <c r="DC213"/>
  <c r="DD213"/>
  <c r="DE213"/>
  <c r="DF213"/>
  <c r="DG213"/>
  <c r="DH213"/>
  <c r="DI213"/>
  <c r="BH214"/>
  <c r="BI214"/>
  <c r="DJ214" s="1"/>
  <c r="DK214" s="1"/>
  <c r="BJ214"/>
  <c r="BK214"/>
  <c r="BL214"/>
  <c r="BM214"/>
  <c r="BN214"/>
  <c r="BO214"/>
  <c r="BP214"/>
  <c r="BQ214"/>
  <c r="BR214"/>
  <c r="BS214"/>
  <c r="BT214"/>
  <c r="BU214"/>
  <c r="BV214"/>
  <c r="BW214"/>
  <c r="BX214"/>
  <c r="BY214"/>
  <c r="BZ214"/>
  <c r="CA214"/>
  <c r="CB214"/>
  <c r="CC214"/>
  <c r="CD214"/>
  <c r="CE214"/>
  <c r="CF214"/>
  <c r="CG214"/>
  <c r="CH214"/>
  <c r="CI214"/>
  <c r="CJ214"/>
  <c r="CK214"/>
  <c r="CL214"/>
  <c r="CM214"/>
  <c r="CN214"/>
  <c r="CO214"/>
  <c r="CP214"/>
  <c r="CQ214"/>
  <c r="CR214"/>
  <c r="CS214"/>
  <c r="CT214"/>
  <c r="CU214"/>
  <c r="CV214"/>
  <c r="CW214"/>
  <c r="CX214"/>
  <c r="CY214"/>
  <c r="CZ214"/>
  <c r="DA214"/>
  <c r="DB214"/>
  <c r="DC214"/>
  <c r="DD214"/>
  <c r="DE214"/>
  <c r="DF214"/>
  <c r="DG214"/>
  <c r="DH214"/>
  <c r="DI214"/>
  <c r="BH215"/>
  <c r="BI215"/>
  <c r="BJ215"/>
  <c r="BK215"/>
  <c r="BL215"/>
  <c r="BM215"/>
  <c r="BN215"/>
  <c r="BO215"/>
  <c r="BP215"/>
  <c r="BQ215"/>
  <c r="BR215"/>
  <c r="BS215"/>
  <c r="BT215"/>
  <c r="BU215"/>
  <c r="BV215"/>
  <c r="BW215"/>
  <c r="BX215"/>
  <c r="BY215"/>
  <c r="BZ215"/>
  <c r="CA215"/>
  <c r="CB215"/>
  <c r="CC215"/>
  <c r="CD215"/>
  <c r="CE215"/>
  <c r="CF215"/>
  <c r="CG215"/>
  <c r="CH215"/>
  <c r="CI215"/>
  <c r="CJ215"/>
  <c r="CK215"/>
  <c r="CL215"/>
  <c r="CM215"/>
  <c r="CN215"/>
  <c r="CO215"/>
  <c r="CP215"/>
  <c r="CQ215"/>
  <c r="CR215"/>
  <c r="CS215"/>
  <c r="CT215"/>
  <c r="CU215"/>
  <c r="CV215"/>
  <c r="CW215"/>
  <c r="CX215"/>
  <c r="CY215"/>
  <c r="CZ215"/>
  <c r="DA215"/>
  <c r="DB215"/>
  <c r="DC215"/>
  <c r="DD215"/>
  <c r="DE215"/>
  <c r="DF215"/>
  <c r="DG215"/>
  <c r="DH215"/>
  <c r="DI215"/>
  <c r="DJ18"/>
  <c r="DJ19"/>
  <c r="DJ20"/>
  <c r="DJ21"/>
  <c r="DJ22"/>
  <c r="DJ23"/>
  <c r="DJ24"/>
  <c r="DJ25"/>
  <c r="DJ26"/>
  <c r="DJ27"/>
  <c r="DJ28"/>
  <c r="DJ29"/>
  <c r="DJ30"/>
  <c r="DJ31"/>
  <c r="DJ32"/>
  <c r="DJ33"/>
  <c r="DJ34"/>
  <c r="DJ35"/>
  <c r="DJ36"/>
  <c r="DJ37"/>
  <c r="DJ38"/>
  <c r="DJ39"/>
  <c r="DJ40"/>
  <c r="DJ41"/>
  <c r="DJ42"/>
  <c r="DJ43"/>
  <c r="DJ44"/>
  <c r="DJ45"/>
  <c r="DJ46"/>
  <c r="DJ47"/>
  <c r="DJ48"/>
  <c r="DJ49"/>
  <c r="DJ50"/>
  <c r="DJ51"/>
  <c r="DJ52"/>
  <c r="DJ53"/>
  <c r="DJ54"/>
  <c r="DJ55"/>
  <c r="DJ56"/>
  <c r="DJ57"/>
  <c r="DJ58"/>
  <c r="DJ59"/>
  <c r="DJ60"/>
  <c r="DJ61"/>
  <c r="DJ62"/>
  <c r="DJ63"/>
  <c r="DJ64"/>
  <c r="DJ65"/>
  <c r="DJ66"/>
  <c r="DJ67"/>
  <c r="DJ68"/>
  <c r="DJ69"/>
  <c r="DJ70"/>
  <c r="DJ71"/>
  <c r="DJ72"/>
  <c r="DJ73"/>
  <c r="DJ74"/>
  <c r="DJ75"/>
  <c r="DJ76"/>
  <c r="DJ77"/>
  <c r="DJ78"/>
  <c r="DJ79"/>
  <c r="DJ80"/>
  <c r="DJ81"/>
  <c r="DJ82"/>
  <c r="DJ83"/>
  <c r="DJ84"/>
  <c r="DJ85"/>
  <c r="DJ86"/>
  <c r="DJ87"/>
  <c r="DJ88"/>
  <c r="DJ89"/>
  <c r="DJ90"/>
  <c r="DJ91"/>
  <c r="DJ92"/>
  <c r="DJ93"/>
  <c r="DJ94"/>
  <c r="DJ95"/>
  <c r="DJ96"/>
  <c r="DJ97"/>
  <c r="DJ98"/>
  <c r="DJ99"/>
  <c r="DJ100"/>
  <c r="DJ101"/>
  <c r="DJ102"/>
  <c r="DJ103"/>
  <c r="DJ104"/>
  <c r="DJ105"/>
  <c r="DJ106"/>
  <c r="DJ107"/>
  <c r="DJ108"/>
  <c r="DJ109"/>
  <c r="DJ110"/>
  <c r="DJ111"/>
  <c r="DJ112"/>
  <c r="DJ113"/>
  <c r="DJ114"/>
  <c r="DJ115"/>
  <c r="DJ116"/>
  <c r="DJ117"/>
  <c r="DJ118"/>
  <c r="DJ119"/>
  <c r="DJ120"/>
  <c r="DJ121"/>
  <c r="DJ122"/>
  <c r="DJ123"/>
  <c r="DJ124"/>
  <c r="DJ125"/>
  <c r="DJ126"/>
  <c r="DJ127"/>
  <c r="DJ128"/>
  <c r="DJ129"/>
  <c r="DJ130"/>
  <c r="DJ131"/>
  <c r="DJ132"/>
  <c r="DJ133"/>
  <c r="DJ134"/>
  <c r="DJ135"/>
  <c r="DJ136"/>
  <c r="DJ137"/>
  <c r="DJ138"/>
  <c r="DJ139"/>
  <c r="DJ140"/>
  <c r="DJ141"/>
  <c r="DJ142"/>
  <c r="DJ143"/>
  <c r="DJ144"/>
  <c r="DJ145"/>
  <c r="DJ146"/>
  <c r="DJ147"/>
  <c r="DJ148"/>
  <c r="DJ149"/>
  <c r="DJ150"/>
  <c r="DJ151"/>
  <c r="DJ152"/>
  <c r="DJ153"/>
  <c r="DJ154"/>
  <c r="DJ155"/>
  <c r="DJ156"/>
  <c r="DJ157"/>
  <c r="DJ158"/>
  <c r="DJ159"/>
  <c r="DJ160"/>
  <c r="DJ161"/>
  <c r="DJ162"/>
  <c r="DJ163"/>
  <c r="DJ164"/>
  <c r="DJ165"/>
  <c r="DJ166"/>
  <c r="DJ167"/>
  <c r="DJ168"/>
  <c r="DJ169"/>
  <c r="DJ170"/>
  <c r="DJ171"/>
  <c r="DJ172"/>
  <c r="DJ173"/>
  <c r="DJ174"/>
  <c r="DJ175"/>
  <c r="DJ176"/>
  <c r="DJ177"/>
  <c r="DJ178"/>
  <c r="DJ179"/>
  <c r="DJ180"/>
  <c r="DJ181"/>
  <c r="DJ182"/>
  <c r="DJ183"/>
  <c r="DJ184"/>
  <c r="DJ185"/>
  <c r="DJ186"/>
  <c r="DJ187"/>
  <c r="DJ188"/>
  <c r="DJ189"/>
  <c r="DJ190"/>
  <c r="DJ191"/>
  <c r="DJ192"/>
  <c r="DJ193"/>
  <c r="DJ194"/>
  <c r="DJ195"/>
  <c r="DJ196"/>
  <c r="DJ198"/>
  <c r="DJ200"/>
  <c r="DJ204"/>
  <c r="DJ208"/>
  <c r="DJ212"/>
  <c r="BH18" i="4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BH19"/>
  <c r="DJ19" s="1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BH21"/>
  <c r="BI21"/>
  <c r="DJ21" s="1"/>
  <c r="DK21" s="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BH23"/>
  <c r="DJ23" s="1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BH25"/>
  <c r="BI25"/>
  <c r="DJ25" s="1"/>
  <c r="DK25" s="1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BH27"/>
  <c r="DJ27" s="1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DC28"/>
  <c r="DD28"/>
  <c r="DE28"/>
  <c r="DF28"/>
  <c r="DG28"/>
  <c r="DH28"/>
  <c r="DI28"/>
  <c r="BH29"/>
  <c r="BI29"/>
  <c r="DJ29" s="1"/>
  <c r="DK29" s="1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DF29"/>
  <c r="DG29"/>
  <c r="DH29"/>
  <c r="DI29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C30"/>
  <c r="DD30"/>
  <c r="DE30"/>
  <c r="DF30"/>
  <c r="DG30"/>
  <c r="DH30"/>
  <c r="DI30"/>
  <c r="BH31"/>
  <c r="DJ31" s="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DF31"/>
  <c r="DG31"/>
  <c r="DH31"/>
  <c r="DI31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C32"/>
  <c r="DD32"/>
  <c r="DE32"/>
  <c r="DF32"/>
  <c r="DG32"/>
  <c r="DH32"/>
  <c r="DI32"/>
  <c r="BH33"/>
  <c r="BI33"/>
  <c r="DJ33" s="1"/>
  <c r="DK33" s="1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DC33"/>
  <c r="DD33"/>
  <c r="DE33"/>
  <c r="DF33"/>
  <c r="DG33"/>
  <c r="DH33"/>
  <c r="DI33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DC34"/>
  <c r="DD34"/>
  <c r="DE34"/>
  <c r="DF34"/>
  <c r="DG34"/>
  <c r="DH34"/>
  <c r="DI34"/>
  <c r="BH35"/>
  <c r="DJ35" s="1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C35"/>
  <c r="DD35"/>
  <c r="DE35"/>
  <c r="DF35"/>
  <c r="DG35"/>
  <c r="DH35"/>
  <c r="DI35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DC36"/>
  <c r="DD36"/>
  <c r="DE36"/>
  <c r="DF36"/>
  <c r="DG36"/>
  <c r="DH36"/>
  <c r="DI36"/>
  <c r="BH37"/>
  <c r="BI37"/>
  <c r="DJ37" s="1"/>
  <c r="DK37" s="1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DC37"/>
  <c r="DD37"/>
  <c r="DE37"/>
  <c r="DF37"/>
  <c r="DG37"/>
  <c r="DH37"/>
  <c r="DI37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DC38"/>
  <c r="DD38"/>
  <c r="DE38"/>
  <c r="DF38"/>
  <c r="DG38"/>
  <c r="DH38"/>
  <c r="DI38"/>
  <c r="BH39"/>
  <c r="DJ39" s="1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C39"/>
  <c r="DD39"/>
  <c r="DE39"/>
  <c r="DF39"/>
  <c r="DG39"/>
  <c r="DH39"/>
  <c r="DI39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DF40"/>
  <c r="DG40"/>
  <c r="DH40"/>
  <c r="DI40"/>
  <c r="BH41"/>
  <c r="BI41"/>
  <c r="DJ41" s="1"/>
  <c r="DK41" s="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DC41"/>
  <c r="DD41"/>
  <c r="DE41"/>
  <c r="DF41"/>
  <c r="DG41"/>
  <c r="DH41"/>
  <c r="DI41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DC42"/>
  <c r="DD42"/>
  <c r="DE42"/>
  <c r="DF42"/>
  <c r="DG42"/>
  <c r="DH42"/>
  <c r="DI42"/>
  <c r="BH43"/>
  <c r="DJ43" s="1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C43"/>
  <c r="DD43"/>
  <c r="DE43"/>
  <c r="DF43"/>
  <c r="DG43"/>
  <c r="DH43"/>
  <c r="DI43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C44"/>
  <c r="DD44"/>
  <c r="DE44"/>
  <c r="DF44"/>
  <c r="DG44"/>
  <c r="DH44"/>
  <c r="DI44"/>
  <c r="BH45"/>
  <c r="BI45"/>
  <c r="DJ45" s="1"/>
  <c r="DK45" s="1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DC45"/>
  <c r="DD45"/>
  <c r="DE45"/>
  <c r="DF45"/>
  <c r="DG45"/>
  <c r="DH45"/>
  <c r="DI45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DF46"/>
  <c r="DG46"/>
  <c r="DH46"/>
  <c r="DI46"/>
  <c r="BH47"/>
  <c r="DJ47" s="1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DC47"/>
  <c r="DD47"/>
  <c r="DE47"/>
  <c r="DF47"/>
  <c r="DG47"/>
  <c r="DH47"/>
  <c r="DI47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DC48"/>
  <c r="DD48"/>
  <c r="DE48"/>
  <c r="DF48"/>
  <c r="DG48"/>
  <c r="DH48"/>
  <c r="DI48"/>
  <c r="BH49"/>
  <c r="BI49"/>
  <c r="DJ49" s="1"/>
  <c r="DK49" s="1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DC49"/>
  <c r="DD49"/>
  <c r="DE49"/>
  <c r="DF49"/>
  <c r="DG49"/>
  <c r="DH49"/>
  <c r="DI49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CX50"/>
  <c r="CY50"/>
  <c r="CZ50"/>
  <c r="DA50"/>
  <c r="DB50"/>
  <c r="DC50"/>
  <c r="DD50"/>
  <c r="DE50"/>
  <c r="DF50"/>
  <c r="DG50"/>
  <c r="DH50"/>
  <c r="DI50"/>
  <c r="BH51"/>
  <c r="DJ51" s="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CX51"/>
  <c r="CY51"/>
  <c r="CZ51"/>
  <c r="DA51"/>
  <c r="DB51"/>
  <c r="DC51"/>
  <c r="DD51"/>
  <c r="DE51"/>
  <c r="DF51"/>
  <c r="DG51"/>
  <c r="DH51"/>
  <c r="DI51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CY52"/>
  <c r="CZ52"/>
  <c r="DA52"/>
  <c r="DB52"/>
  <c r="DC52"/>
  <c r="DD52"/>
  <c r="DE52"/>
  <c r="DF52"/>
  <c r="DG52"/>
  <c r="DH52"/>
  <c r="DI52"/>
  <c r="BH53"/>
  <c r="BI53"/>
  <c r="DJ53" s="1"/>
  <c r="DK53" s="1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CY53"/>
  <c r="CZ53"/>
  <c r="DA53"/>
  <c r="DB53"/>
  <c r="DC53"/>
  <c r="DD53"/>
  <c r="DE53"/>
  <c r="DF53"/>
  <c r="DG53"/>
  <c r="DH53"/>
  <c r="DI53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C54"/>
  <c r="DD54"/>
  <c r="DE54"/>
  <c r="DF54"/>
  <c r="DG54"/>
  <c r="DH54"/>
  <c r="DI54"/>
  <c r="BH55"/>
  <c r="DJ55" s="1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CY55"/>
  <c r="CZ55"/>
  <c r="DA55"/>
  <c r="DB55"/>
  <c r="DC55"/>
  <c r="DD55"/>
  <c r="DE55"/>
  <c r="DF55"/>
  <c r="DG55"/>
  <c r="DH55"/>
  <c r="DI55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CY56"/>
  <c r="CZ56"/>
  <c r="DA56"/>
  <c r="DB56"/>
  <c r="DC56"/>
  <c r="DD56"/>
  <c r="DE56"/>
  <c r="DF56"/>
  <c r="DG56"/>
  <c r="DH56"/>
  <c r="DI56"/>
  <c r="BH57"/>
  <c r="BI57"/>
  <c r="DJ57" s="1"/>
  <c r="DK57" s="1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CY57"/>
  <c r="CZ57"/>
  <c r="DA57"/>
  <c r="DB57"/>
  <c r="DC57"/>
  <c r="DD57"/>
  <c r="DE57"/>
  <c r="DF57"/>
  <c r="DG57"/>
  <c r="DH57"/>
  <c r="DI57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CY58"/>
  <c r="CZ58"/>
  <c r="DA58"/>
  <c r="DB58"/>
  <c r="DC58"/>
  <c r="DD58"/>
  <c r="DE58"/>
  <c r="DF58"/>
  <c r="DG58"/>
  <c r="DH58"/>
  <c r="DI58"/>
  <c r="BH59"/>
  <c r="DJ59" s="1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CY59"/>
  <c r="CZ59"/>
  <c r="DA59"/>
  <c r="DB59"/>
  <c r="DC59"/>
  <c r="DD59"/>
  <c r="DE59"/>
  <c r="DF59"/>
  <c r="DG59"/>
  <c r="DH59"/>
  <c r="DI59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CY60"/>
  <c r="CZ60"/>
  <c r="DA60"/>
  <c r="DB60"/>
  <c r="DC60"/>
  <c r="DD60"/>
  <c r="DE60"/>
  <c r="DF60"/>
  <c r="DG60"/>
  <c r="DH60"/>
  <c r="DI60"/>
  <c r="BH61"/>
  <c r="BI61"/>
  <c r="DJ61" s="1"/>
  <c r="DK61" s="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CY61"/>
  <c r="CZ61"/>
  <c r="DA61"/>
  <c r="DB61"/>
  <c r="DC61"/>
  <c r="DD61"/>
  <c r="DE61"/>
  <c r="DF61"/>
  <c r="DG61"/>
  <c r="DH61"/>
  <c r="DI61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C62"/>
  <c r="DD62"/>
  <c r="DE62"/>
  <c r="DF62"/>
  <c r="DG62"/>
  <c r="DH62"/>
  <c r="DI62"/>
  <c r="BH63"/>
  <c r="DJ63" s="1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DC63"/>
  <c r="DD63"/>
  <c r="DE63"/>
  <c r="DF63"/>
  <c r="DG63"/>
  <c r="DH63"/>
  <c r="DI63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CY64"/>
  <c r="CZ64"/>
  <c r="DA64"/>
  <c r="DB64"/>
  <c r="DC64"/>
  <c r="DD64"/>
  <c r="DE64"/>
  <c r="DF64"/>
  <c r="DG64"/>
  <c r="DH64"/>
  <c r="DI64"/>
  <c r="BH65"/>
  <c r="BI65"/>
  <c r="DJ65" s="1"/>
  <c r="DK65" s="1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CY65"/>
  <c r="CZ65"/>
  <c r="DA65"/>
  <c r="DB65"/>
  <c r="DC65"/>
  <c r="DD65"/>
  <c r="DE65"/>
  <c r="DF65"/>
  <c r="DG65"/>
  <c r="DH65"/>
  <c r="DI65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CY66"/>
  <c r="CZ66"/>
  <c r="DA66"/>
  <c r="DB66"/>
  <c r="DC66"/>
  <c r="DD66"/>
  <c r="DE66"/>
  <c r="DF66"/>
  <c r="DG66"/>
  <c r="DH66"/>
  <c r="DI66"/>
  <c r="BH67"/>
  <c r="DJ67" s="1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DB67"/>
  <c r="DC67"/>
  <c r="DD67"/>
  <c r="DE67"/>
  <c r="DF67"/>
  <c r="DG67"/>
  <c r="DH67"/>
  <c r="DI67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DB68"/>
  <c r="DC68"/>
  <c r="DD68"/>
  <c r="DE68"/>
  <c r="DF68"/>
  <c r="DG68"/>
  <c r="DH68"/>
  <c r="DI68"/>
  <c r="BH69"/>
  <c r="BI69"/>
  <c r="DJ69" s="1"/>
  <c r="DK69" s="1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DC69"/>
  <c r="DD69"/>
  <c r="DE69"/>
  <c r="DF69"/>
  <c r="DG69"/>
  <c r="DH69"/>
  <c r="DI69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DC70"/>
  <c r="DD70"/>
  <c r="DE70"/>
  <c r="DF70"/>
  <c r="DG70"/>
  <c r="DH70"/>
  <c r="DI70"/>
  <c r="BH71"/>
  <c r="DJ71" s="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DB71"/>
  <c r="DC71"/>
  <c r="DD71"/>
  <c r="DE71"/>
  <c r="DF71"/>
  <c r="DG71"/>
  <c r="DH71"/>
  <c r="DI71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DB72"/>
  <c r="DC72"/>
  <c r="DD72"/>
  <c r="DE72"/>
  <c r="DF72"/>
  <c r="DG72"/>
  <c r="DH72"/>
  <c r="DI72"/>
  <c r="BH73"/>
  <c r="BI73"/>
  <c r="DJ73" s="1"/>
  <c r="DK73" s="1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DC73"/>
  <c r="DD73"/>
  <c r="DE73"/>
  <c r="DF73"/>
  <c r="DG73"/>
  <c r="DH73"/>
  <c r="DI73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DB74"/>
  <c r="DC74"/>
  <c r="DD74"/>
  <c r="DE74"/>
  <c r="DF74"/>
  <c r="DG74"/>
  <c r="DH74"/>
  <c r="DI74"/>
  <c r="BH75"/>
  <c r="DJ75" s="1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DC75"/>
  <c r="DD75"/>
  <c r="DE75"/>
  <c r="DF75"/>
  <c r="DG75"/>
  <c r="DH75"/>
  <c r="DI75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DC76"/>
  <c r="DD76"/>
  <c r="DE76"/>
  <c r="DF76"/>
  <c r="DG76"/>
  <c r="DH76"/>
  <c r="DI76"/>
  <c r="BH77"/>
  <c r="BI77"/>
  <c r="DJ77" s="1"/>
  <c r="DK77" s="1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DB77"/>
  <c r="DC77"/>
  <c r="DD77"/>
  <c r="DE77"/>
  <c r="DF77"/>
  <c r="DG77"/>
  <c r="DH77"/>
  <c r="DI77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DC78"/>
  <c r="DD78"/>
  <c r="DE78"/>
  <c r="DF78"/>
  <c r="DG78"/>
  <c r="DH78"/>
  <c r="DI78"/>
  <c r="BH79"/>
  <c r="DJ79" s="1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DF79"/>
  <c r="DG79"/>
  <c r="DH79"/>
  <c r="DI79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DC80"/>
  <c r="DD80"/>
  <c r="DE80"/>
  <c r="DF80"/>
  <c r="DG80"/>
  <c r="DH80"/>
  <c r="DI80"/>
  <c r="BH81"/>
  <c r="BI81"/>
  <c r="DJ81" s="1"/>
  <c r="DK81" s="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DC81"/>
  <c r="DD81"/>
  <c r="DE81"/>
  <c r="DF81"/>
  <c r="DG81"/>
  <c r="DH81"/>
  <c r="DI81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DC82"/>
  <c r="DD82"/>
  <c r="DE82"/>
  <c r="DF82"/>
  <c r="DG82"/>
  <c r="DH82"/>
  <c r="DI82"/>
  <c r="BH83"/>
  <c r="DJ83" s="1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C83"/>
  <c r="DD83"/>
  <c r="DE83"/>
  <c r="DF83"/>
  <c r="DG83"/>
  <c r="DH83"/>
  <c r="DI83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DC84"/>
  <c r="DD84"/>
  <c r="DE84"/>
  <c r="DF84"/>
  <c r="DG84"/>
  <c r="DH84"/>
  <c r="DI84"/>
  <c r="BH85"/>
  <c r="BI85"/>
  <c r="DJ85" s="1"/>
  <c r="DK85" s="1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DC85"/>
  <c r="DD85"/>
  <c r="DE85"/>
  <c r="DF85"/>
  <c r="DG85"/>
  <c r="DH85"/>
  <c r="DI85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DC86"/>
  <c r="DD86"/>
  <c r="DE86"/>
  <c r="DF86"/>
  <c r="DG86"/>
  <c r="DH86"/>
  <c r="DI86"/>
  <c r="BH87"/>
  <c r="DJ87" s="1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DF87"/>
  <c r="DG87"/>
  <c r="DH87"/>
  <c r="DI87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C88"/>
  <c r="DD88"/>
  <c r="DE88"/>
  <c r="DF88"/>
  <c r="DG88"/>
  <c r="DH88"/>
  <c r="DI88"/>
  <c r="BH89"/>
  <c r="BI89"/>
  <c r="DJ89" s="1"/>
  <c r="DK89" s="1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DC89"/>
  <c r="DD89"/>
  <c r="DE89"/>
  <c r="DF89"/>
  <c r="DG89"/>
  <c r="DH89"/>
  <c r="DI89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DC90"/>
  <c r="DD90"/>
  <c r="DE90"/>
  <c r="DF90"/>
  <c r="DG90"/>
  <c r="DH90"/>
  <c r="DI90"/>
  <c r="BH91"/>
  <c r="DJ91" s="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DC91"/>
  <c r="DD91"/>
  <c r="DE91"/>
  <c r="DF91"/>
  <c r="DG91"/>
  <c r="DH91"/>
  <c r="DI91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DC92"/>
  <c r="DD92"/>
  <c r="DE92"/>
  <c r="DF92"/>
  <c r="DG92"/>
  <c r="DH92"/>
  <c r="DI92"/>
  <c r="BH93"/>
  <c r="BI93"/>
  <c r="DJ93" s="1"/>
  <c r="DK93" s="1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DC93"/>
  <c r="DD93"/>
  <c r="DE93"/>
  <c r="DF93"/>
  <c r="DG93"/>
  <c r="DH93"/>
  <c r="DI93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C94"/>
  <c r="DD94"/>
  <c r="DE94"/>
  <c r="DF94"/>
  <c r="DG94"/>
  <c r="DH94"/>
  <c r="DI94"/>
  <c r="BH95"/>
  <c r="DJ95" s="1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DF95"/>
  <c r="DG95"/>
  <c r="DH95"/>
  <c r="DI95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DC96"/>
  <c r="DD96"/>
  <c r="DE96"/>
  <c r="DF96"/>
  <c r="DG96"/>
  <c r="DH96"/>
  <c r="DI96"/>
  <c r="BH97"/>
  <c r="BI97"/>
  <c r="DJ97" s="1"/>
  <c r="DK97" s="1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DC97"/>
  <c r="DD97"/>
  <c r="DE97"/>
  <c r="DF97"/>
  <c r="DG97"/>
  <c r="DH97"/>
  <c r="DI97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C98"/>
  <c r="DD98"/>
  <c r="DE98"/>
  <c r="DF98"/>
  <c r="DG98"/>
  <c r="DH98"/>
  <c r="DI98"/>
  <c r="BH99"/>
  <c r="DJ99" s="1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DC99"/>
  <c r="DD99"/>
  <c r="DE99"/>
  <c r="DF99"/>
  <c r="DG99"/>
  <c r="DH99"/>
  <c r="DI99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DC100"/>
  <c r="DD100"/>
  <c r="DE100"/>
  <c r="DF100"/>
  <c r="DG100"/>
  <c r="DH100"/>
  <c r="DI100"/>
  <c r="BH101"/>
  <c r="BI101"/>
  <c r="DJ101" s="1"/>
  <c r="DK101" s="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DB101"/>
  <c r="DC101"/>
  <c r="DD101"/>
  <c r="DE101"/>
  <c r="DF101"/>
  <c r="DG101"/>
  <c r="DH101"/>
  <c r="DI101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DC102"/>
  <c r="DD102"/>
  <c r="DE102"/>
  <c r="DF102"/>
  <c r="DG102"/>
  <c r="DH102"/>
  <c r="DI102"/>
  <c r="BH103"/>
  <c r="DJ103" s="1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C103"/>
  <c r="DD103"/>
  <c r="DE103"/>
  <c r="DF103"/>
  <c r="DG103"/>
  <c r="DH103"/>
  <c r="DI103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DC104"/>
  <c r="DD104"/>
  <c r="DE104"/>
  <c r="DF104"/>
  <c r="DG104"/>
  <c r="DH104"/>
  <c r="DI104"/>
  <c r="BH105"/>
  <c r="BI105"/>
  <c r="DJ105" s="1"/>
  <c r="DK105" s="1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DC105"/>
  <c r="DD105"/>
  <c r="DE105"/>
  <c r="DF105"/>
  <c r="DG105"/>
  <c r="DH105"/>
  <c r="DI105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DC106"/>
  <c r="DD106"/>
  <c r="DE106"/>
  <c r="DF106"/>
  <c r="DG106"/>
  <c r="DH106"/>
  <c r="DI106"/>
  <c r="BH107"/>
  <c r="DJ107" s="1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CX107"/>
  <c r="CY107"/>
  <c r="CZ107"/>
  <c r="DA107"/>
  <c r="DB107"/>
  <c r="DC107"/>
  <c r="DD107"/>
  <c r="DE107"/>
  <c r="DF107"/>
  <c r="DG107"/>
  <c r="DH107"/>
  <c r="DI107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CX108"/>
  <c r="CY108"/>
  <c r="CZ108"/>
  <c r="DA108"/>
  <c r="DB108"/>
  <c r="DC108"/>
  <c r="DD108"/>
  <c r="DE108"/>
  <c r="DF108"/>
  <c r="DG108"/>
  <c r="DH108"/>
  <c r="DI108"/>
  <c r="BH109"/>
  <c r="BI109"/>
  <c r="DJ109" s="1"/>
  <c r="DK109" s="1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DB109"/>
  <c r="DC109"/>
  <c r="DD109"/>
  <c r="DE109"/>
  <c r="DF109"/>
  <c r="DG109"/>
  <c r="DH109"/>
  <c r="DI109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DB110"/>
  <c r="DC110"/>
  <c r="DD110"/>
  <c r="DE110"/>
  <c r="DF110"/>
  <c r="DG110"/>
  <c r="DH110"/>
  <c r="DI110"/>
  <c r="BH111"/>
  <c r="DJ111" s="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CX111"/>
  <c r="CY111"/>
  <c r="CZ111"/>
  <c r="DA111"/>
  <c r="DB111"/>
  <c r="DC111"/>
  <c r="DD111"/>
  <c r="DE111"/>
  <c r="DF111"/>
  <c r="DG111"/>
  <c r="DH111"/>
  <c r="DI111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C112"/>
  <c r="DD112"/>
  <c r="DE112"/>
  <c r="DF112"/>
  <c r="DG112"/>
  <c r="DH112"/>
  <c r="DI112"/>
  <c r="BH113"/>
  <c r="BI113"/>
  <c r="DJ113" s="1"/>
  <c r="DK113" s="1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CX113"/>
  <c r="CY113"/>
  <c r="CZ113"/>
  <c r="DA113"/>
  <c r="DB113"/>
  <c r="DC113"/>
  <c r="DD113"/>
  <c r="DE113"/>
  <c r="DF113"/>
  <c r="DG113"/>
  <c r="DH113"/>
  <c r="DI113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CX114"/>
  <c r="CY114"/>
  <c r="CZ114"/>
  <c r="DA114"/>
  <c r="DB114"/>
  <c r="DC114"/>
  <c r="DD114"/>
  <c r="DE114"/>
  <c r="DF114"/>
  <c r="DG114"/>
  <c r="DH114"/>
  <c r="DI114"/>
  <c r="BH115"/>
  <c r="DJ115" s="1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CX115"/>
  <c r="CY115"/>
  <c r="CZ115"/>
  <c r="DA115"/>
  <c r="DB115"/>
  <c r="DC115"/>
  <c r="DD115"/>
  <c r="DE115"/>
  <c r="DF115"/>
  <c r="DG115"/>
  <c r="DH115"/>
  <c r="DI115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CX116"/>
  <c r="CY116"/>
  <c r="CZ116"/>
  <c r="DA116"/>
  <c r="DB116"/>
  <c r="DC116"/>
  <c r="DD116"/>
  <c r="DE116"/>
  <c r="DF116"/>
  <c r="DG116"/>
  <c r="DH116"/>
  <c r="DI116"/>
  <c r="BH117"/>
  <c r="BI117"/>
  <c r="BJ117"/>
  <c r="DJ117" s="1"/>
  <c r="DK117" s="1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CX117"/>
  <c r="CY117"/>
  <c r="CZ117"/>
  <c r="DA117"/>
  <c r="DB117"/>
  <c r="DC117"/>
  <c r="DD117"/>
  <c r="DE117"/>
  <c r="DF117"/>
  <c r="DG117"/>
  <c r="DH117"/>
  <c r="DI117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CX118"/>
  <c r="CY118"/>
  <c r="CZ118"/>
  <c r="DA118"/>
  <c r="DB118"/>
  <c r="DC118"/>
  <c r="DD118"/>
  <c r="DE118"/>
  <c r="DF118"/>
  <c r="DG118"/>
  <c r="DH118"/>
  <c r="DI118"/>
  <c r="BH119"/>
  <c r="DJ119" s="1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CX119"/>
  <c r="CY119"/>
  <c r="CZ119"/>
  <c r="DA119"/>
  <c r="DB119"/>
  <c r="DC119"/>
  <c r="DD119"/>
  <c r="DE119"/>
  <c r="DF119"/>
  <c r="DG119"/>
  <c r="DH119"/>
  <c r="DI119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C120"/>
  <c r="DD120"/>
  <c r="DE120"/>
  <c r="DF120"/>
  <c r="DG120"/>
  <c r="DH120"/>
  <c r="DI120"/>
  <c r="BH121"/>
  <c r="BI121"/>
  <c r="BJ121"/>
  <c r="DJ121" s="1"/>
  <c r="DK121" s="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DB121"/>
  <c r="DC121"/>
  <c r="DD121"/>
  <c r="DE121"/>
  <c r="DF121"/>
  <c r="DG121"/>
  <c r="DH121"/>
  <c r="DI121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CX122"/>
  <c r="CY122"/>
  <c r="CZ122"/>
  <c r="DA122"/>
  <c r="DB122"/>
  <c r="DC122"/>
  <c r="DD122"/>
  <c r="DE122"/>
  <c r="DF122"/>
  <c r="DG122"/>
  <c r="DH122"/>
  <c r="DI122"/>
  <c r="BH123"/>
  <c r="DJ123" s="1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CX123"/>
  <c r="CY123"/>
  <c r="CZ123"/>
  <c r="DA123"/>
  <c r="DB123"/>
  <c r="DC123"/>
  <c r="DD123"/>
  <c r="DE123"/>
  <c r="DF123"/>
  <c r="DG123"/>
  <c r="DH123"/>
  <c r="DI123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CX124"/>
  <c r="CY124"/>
  <c r="CZ124"/>
  <c r="DA124"/>
  <c r="DB124"/>
  <c r="DC124"/>
  <c r="DD124"/>
  <c r="DE124"/>
  <c r="DF124"/>
  <c r="DG124"/>
  <c r="DH124"/>
  <c r="DI124"/>
  <c r="BH125"/>
  <c r="BI125"/>
  <c r="BJ125"/>
  <c r="DJ125" s="1"/>
  <c r="DK125" s="1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CX125"/>
  <c r="CY125"/>
  <c r="CZ125"/>
  <c r="DA125"/>
  <c r="DB125"/>
  <c r="DC125"/>
  <c r="DD125"/>
  <c r="DE125"/>
  <c r="DF125"/>
  <c r="DG125"/>
  <c r="DH125"/>
  <c r="DI125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CX126"/>
  <c r="CY126"/>
  <c r="CZ126"/>
  <c r="DA126"/>
  <c r="DB126"/>
  <c r="DC126"/>
  <c r="DD126"/>
  <c r="DE126"/>
  <c r="DF126"/>
  <c r="DG126"/>
  <c r="DH126"/>
  <c r="DI126"/>
  <c r="BH127"/>
  <c r="DJ127" s="1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CX127"/>
  <c r="CY127"/>
  <c r="CZ127"/>
  <c r="DA127"/>
  <c r="DB127"/>
  <c r="DC127"/>
  <c r="DD127"/>
  <c r="DE127"/>
  <c r="DF127"/>
  <c r="DG127"/>
  <c r="DH127"/>
  <c r="DI127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DF128"/>
  <c r="DG128"/>
  <c r="DH128"/>
  <c r="DI128"/>
  <c r="BH129"/>
  <c r="BI129"/>
  <c r="BJ129"/>
  <c r="DJ129" s="1"/>
  <c r="DK129" s="1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CX129"/>
  <c r="CY129"/>
  <c r="CZ129"/>
  <c r="DA129"/>
  <c r="DB129"/>
  <c r="DC129"/>
  <c r="DD129"/>
  <c r="DE129"/>
  <c r="DF129"/>
  <c r="DG129"/>
  <c r="DH129"/>
  <c r="DI129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CX130"/>
  <c r="CY130"/>
  <c r="CZ130"/>
  <c r="DA130"/>
  <c r="DB130"/>
  <c r="DC130"/>
  <c r="DD130"/>
  <c r="DE130"/>
  <c r="DF130"/>
  <c r="DG130"/>
  <c r="DH130"/>
  <c r="DI130"/>
  <c r="BH131"/>
  <c r="DJ131" s="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CX131"/>
  <c r="CY131"/>
  <c r="CZ131"/>
  <c r="DA131"/>
  <c r="DB131"/>
  <c r="DC131"/>
  <c r="DD131"/>
  <c r="DE131"/>
  <c r="DF131"/>
  <c r="DG131"/>
  <c r="DH131"/>
  <c r="DI131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CX132"/>
  <c r="CY132"/>
  <c r="CZ132"/>
  <c r="DA132"/>
  <c r="DB132"/>
  <c r="DC132"/>
  <c r="DD132"/>
  <c r="DE132"/>
  <c r="DF132"/>
  <c r="DG132"/>
  <c r="DH132"/>
  <c r="DI132"/>
  <c r="BH133"/>
  <c r="BI133"/>
  <c r="BJ133"/>
  <c r="DJ133" s="1"/>
  <c r="DK133" s="1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CX133"/>
  <c r="CY133"/>
  <c r="CZ133"/>
  <c r="DA133"/>
  <c r="DB133"/>
  <c r="DC133"/>
  <c r="DD133"/>
  <c r="DE133"/>
  <c r="DF133"/>
  <c r="DG133"/>
  <c r="DH133"/>
  <c r="DI133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DB134"/>
  <c r="DC134"/>
  <c r="DD134"/>
  <c r="DE134"/>
  <c r="DF134"/>
  <c r="DG134"/>
  <c r="DH134"/>
  <c r="DI134"/>
  <c r="BH135"/>
  <c r="DJ135" s="1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CX135"/>
  <c r="CY135"/>
  <c r="CZ135"/>
  <c r="DA135"/>
  <c r="DB135"/>
  <c r="DC135"/>
  <c r="DD135"/>
  <c r="DE135"/>
  <c r="DF135"/>
  <c r="DG135"/>
  <c r="DH135"/>
  <c r="DI135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DB136"/>
  <c r="DC136"/>
  <c r="DD136"/>
  <c r="DE136"/>
  <c r="DF136"/>
  <c r="DG136"/>
  <c r="DH136"/>
  <c r="DI136"/>
  <c r="BH137"/>
  <c r="BI137"/>
  <c r="BJ137"/>
  <c r="DJ137" s="1"/>
  <c r="DK137" s="1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CX137"/>
  <c r="CY137"/>
  <c r="CZ137"/>
  <c r="DA137"/>
  <c r="DB137"/>
  <c r="DC137"/>
  <c r="DD137"/>
  <c r="DE137"/>
  <c r="DF137"/>
  <c r="DG137"/>
  <c r="DH137"/>
  <c r="DI137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CX138"/>
  <c r="CY138"/>
  <c r="CZ138"/>
  <c r="DA138"/>
  <c r="DB138"/>
  <c r="DC138"/>
  <c r="DD138"/>
  <c r="DE138"/>
  <c r="DF138"/>
  <c r="DG138"/>
  <c r="DH138"/>
  <c r="DI138"/>
  <c r="BH139"/>
  <c r="DJ139" s="1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CX139"/>
  <c r="CY139"/>
  <c r="CZ139"/>
  <c r="DA139"/>
  <c r="DB139"/>
  <c r="DC139"/>
  <c r="DD139"/>
  <c r="DE139"/>
  <c r="DF139"/>
  <c r="DG139"/>
  <c r="DH139"/>
  <c r="DI139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CX140"/>
  <c r="CY140"/>
  <c r="CZ140"/>
  <c r="DA140"/>
  <c r="DB140"/>
  <c r="DC140"/>
  <c r="DD140"/>
  <c r="DE140"/>
  <c r="DF140"/>
  <c r="DG140"/>
  <c r="DH140"/>
  <c r="DI140"/>
  <c r="BH141"/>
  <c r="BI141"/>
  <c r="BJ141"/>
  <c r="DJ141" s="1"/>
  <c r="DK141" s="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CX141"/>
  <c r="CY141"/>
  <c r="CZ141"/>
  <c r="DA141"/>
  <c r="DB141"/>
  <c r="DC141"/>
  <c r="DD141"/>
  <c r="DE141"/>
  <c r="DF141"/>
  <c r="DG141"/>
  <c r="DH141"/>
  <c r="DI141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CX142"/>
  <c r="CY142"/>
  <c r="CZ142"/>
  <c r="DA142"/>
  <c r="DB142"/>
  <c r="DC142"/>
  <c r="DD142"/>
  <c r="DE142"/>
  <c r="DF142"/>
  <c r="DG142"/>
  <c r="DH142"/>
  <c r="DI142"/>
  <c r="BH143"/>
  <c r="DJ143" s="1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CX143"/>
  <c r="CY143"/>
  <c r="CZ143"/>
  <c r="DA143"/>
  <c r="DB143"/>
  <c r="DC143"/>
  <c r="DD143"/>
  <c r="DE143"/>
  <c r="DF143"/>
  <c r="DG143"/>
  <c r="DH143"/>
  <c r="DI143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CX144"/>
  <c r="CY144"/>
  <c r="CZ144"/>
  <c r="DA144"/>
  <c r="DB144"/>
  <c r="DC144"/>
  <c r="DD144"/>
  <c r="DE144"/>
  <c r="DF144"/>
  <c r="DG144"/>
  <c r="DH144"/>
  <c r="DI144"/>
  <c r="BH145"/>
  <c r="BI145"/>
  <c r="DJ145" s="1"/>
  <c r="DK145" s="1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CX145"/>
  <c r="CY145"/>
  <c r="CZ145"/>
  <c r="DA145"/>
  <c r="DB145"/>
  <c r="DC145"/>
  <c r="DD145"/>
  <c r="DE145"/>
  <c r="DF145"/>
  <c r="DG145"/>
  <c r="DH145"/>
  <c r="DI145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CX146"/>
  <c r="CY146"/>
  <c r="CZ146"/>
  <c r="DA146"/>
  <c r="DB146"/>
  <c r="DC146"/>
  <c r="DD146"/>
  <c r="DE146"/>
  <c r="DF146"/>
  <c r="DG146"/>
  <c r="DH146"/>
  <c r="DI146"/>
  <c r="BH147"/>
  <c r="DJ147" s="1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CX147"/>
  <c r="CY147"/>
  <c r="CZ147"/>
  <c r="DA147"/>
  <c r="DB147"/>
  <c r="DC147"/>
  <c r="DD147"/>
  <c r="DE147"/>
  <c r="DF147"/>
  <c r="DG147"/>
  <c r="DH147"/>
  <c r="DI147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C148"/>
  <c r="DD148"/>
  <c r="DE148"/>
  <c r="DF148"/>
  <c r="DG148"/>
  <c r="DH148"/>
  <c r="DI148"/>
  <c r="BH149"/>
  <c r="BI149"/>
  <c r="DJ149" s="1"/>
  <c r="DK149" s="1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CX149"/>
  <c r="CY149"/>
  <c r="CZ149"/>
  <c r="DA149"/>
  <c r="DB149"/>
  <c r="DC149"/>
  <c r="DD149"/>
  <c r="DE149"/>
  <c r="DF149"/>
  <c r="DG149"/>
  <c r="DH149"/>
  <c r="DI149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CX150"/>
  <c r="CY150"/>
  <c r="CZ150"/>
  <c r="DA150"/>
  <c r="DB150"/>
  <c r="DC150"/>
  <c r="DD150"/>
  <c r="DE150"/>
  <c r="DF150"/>
  <c r="DG150"/>
  <c r="DH150"/>
  <c r="DI150"/>
  <c r="BH151"/>
  <c r="DJ151" s="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CX151"/>
  <c r="CY151"/>
  <c r="CZ151"/>
  <c r="DA151"/>
  <c r="DB151"/>
  <c r="DC151"/>
  <c r="DD151"/>
  <c r="DE151"/>
  <c r="DF151"/>
  <c r="DG151"/>
  <c r="DH151"/>
  <c r="DI151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CX152"/>
  <c r="CY152"/>
  <c r="CZ152"/>
  <c r="DA152"/>
  <c r="DB152"/>
  <c r="DC152"/>
  <c r="DD152"/>
  <c r="DE152"/>
  <c r="DF152"/>
  <c r="DG152"/>
  <c r="DH152"/>
  <c r="DI152"/>
  <c r="BH153"/>
  <c r="DJ153" s="1"/>
  <c r="DK153" s="1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DF153"/>
  <c r="DG153"/>
  <c r="DH153"/>
  <c r="DI153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CX154"/>
  <c r="CY154"/>
  <c r="CZ154"/>
  <c r="DA154"/>
  <c r="DB154"/>
  <c r="DC154"/>
  <c r="DD154"/>
  <c r="DE154"/>
  <c r="DF154"/>
  <c r="DG154"/>
  <c r="DH154"/>
  <c r="DI154"/>
  <c r="BH155"/>
  <c r="DJ155" s="1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CX155"/>
  <c r="CY155"/>
  <c r="CZ155"/>
  <c r="DA155"/>
  <c r="DB155"/>
  <c r="DC155"/>
  <c r="DD155"/>
  <c r="DE155"/>
  <c r="DF155"/>
  <c r="DG155"/>
  <c r="DH155"/>
  <c r="DI155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CV156"/>
  <c r="CW156"/>
  <c r="CX156"/>
  <c r="CY156"/>
  <c r="CZ156"/>
  <c r="DA156"/>
  <c r="DB156"/>
  <c r="DC156"/>
  <c r="DD156"/>
  <c r="DE156"/>
  <c r="DF156"/>
  <c r="DG156"/>
  <c r="DH156"/>
  <c r="DI156"/>
  <c r="BH157"/>
  <c r="DJ157" s="1"/>
  <c r="DK157" s="1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CV157"/>
  <c r="CW157"/>
  <c r="CX157"/>
  <c r="CY157"/>
  <c r="CZ157"/>
  <c r="DA157"/>
  <c r="DB157"/>
  <c r="DC157"/>
  <c r="DD157"/>
  <c r="DE157"/>
  <c r="DF157"/>
  <c r="DG157"/>
  <c r="DH157"/>
  <c r="DI157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CV158"/>
  <c r="CW158"/>
  <c r="CX158"/>
  <c r="CY158"/>
  <c r="CZ158"/>
  <c r="DA158"/>
  <c r="DB158"/>
  <c r="DC158"/>
  <c r="DD158"/>
  <c r="DE158"/>
  <c r="DF158"/>
  <c r="DG158"/>
  <c r="DH158"/>
  <c r="DI158"/>
  <c r="BH159"/>
  <c r="DJ159" s="1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CV159"/>
  <c r="CW159"/>
  <c r="CX159"/>
  <c r="CY159"/>
  <c r="CZ159"/>
  <c r="DA159"/>
  <c r="DB159"/>
  <c r="DC159"/>
  <c r="DD159"/>
  <c r="DE159"/>
  <c r="DF159"/>
  <c r="DG159"/>
  <c r="DH159"/>
  <c r="DI159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CV160"/>
  <c r="CW160"/>
  <c r="CX160"/>
  <c r="CY160"/>
  <c r="CZ160"/>
  <c r="DA160"/>
  <c r="DB160"/>
  <c r="DC160"/>
  <c r="DD160"/>
  <c r="DE160"/>
  <c r="DF160"/>
  <c r="DG160"/>
  <c r="DH160"/>
  <c r="DI160"/>
  <c r="BH161"/>
  <c r="DJ161" s="1"/>
  <c r="DK161" s="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C161"/>
  <c r="DD161"/>
  <c r="DE161"/>
  <c r="DF161"/>
  <c r="DG161"/>
  <c r="DH161"/>
  <c r="DI161"/>
  <c r="BH162"/>
  <c r="DJ162" s="1"/>
  <c r="DK162" s="1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CX162"/>
  <c r="CY162"/>
  <c r="CZ162"/>
  <c r="DA162"/>
  <c r="DB162"/>
  <c r="DC162"/>
  <c r="DD162"/>
  <c r="DE162"/>
  <c r="DF162"/>
  <c r="DG162"/>
  <c r="DH162"/>
  <c r="DI162"/>
  <c r="BH163"/>
  <c r="DJ163" s="1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CV163"/>
  <c r="CW163"/>
  <c r="CX163"/>
  <c r="CY163"/>
  <c r="CZ163"/>
  <c r="DA163"/>
  <c r="DB163"/>
  <c r="DC163"/>
  <c r="DD163"/>
  <c r="DE163"/>
  <c r="DF163"/>
  <c r="DG163"/>
  <c r="DH163"/>
  <c r="DI163"/>
  <c r="BH164"/>
  <c r="DJ164" s="1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CV164"/>
  <c r="CW164"/>
  <c r="CX164"/>
  <c r="CY164"/>
  <c r="CZ164"/>
  <c r="DA164"/>
  <c r="DB164"/>
  <c r="DC164"/>
  <c r="DD164"/>
  <c r="DE164"/>
  <c r="DF164"/>
  <c r="DG164"/>
  <c r="DH164"/>
  <c r="DI164"/>
  <c r="BH165"/>
  <c r="DJ165" s="1"/>
  <c r="DK165" s="1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CV165"/>
  <c r="CW165"/>
  <c r="CX165"/>
  <c r="CY165"/>
  <c r="CZ165"/>
  <c r="DA165"/>
  <c r="DB165"/>
  <c r="DC165"/>
  <c r="DD165"/>
  <c r="DE165"/>
  <c r="DF165"/>
  <c r="DG165"/>
  <c r="DH165"/>
  <c r="DI165"/>
  <c r="BH166"/>
  <c r="DJ166" s="1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CV166"/>
  <c r="CW166"/>
  <c r="CX166"/>
  <c r="CY166"/>
  <c r="CZ166"/>
  <c r="DA166"/>
  <c r="DB166"/>
  <c r="DC166"/>
  <c r="DD166"/>
  <c r="DE166"/>
  <c r="DF166"/>
  <c r="DG166"/>
  <c r="DH166"/>
  <c r="DI166"/>
  <c r="BH167"/>
  <c r="DJ167" s="1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CV167"/>
  <c r="CW167"/>
  <c r="CX167"/>
  <c r="CY167"/>
  <c r="CZ167"/>
  <c r="DA167"/>
  <c r="DB167"/>
  <c r="DC167"/>
  <c r="DD167"/>
  <c r="DE167"/>
  <c r="DF167"/>
  <c r="DG167"/>
  <c r="DH167"/>
  <c r="DI167"/>
  <c r="BH168"/>
  <c r="DJ168" s="1"/>
  <c r="DK168" s="1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CV168"/>
  <c r="CW168"/>
  <c r="CX168"/>
  <c r="CY168"/>
  <c r="CZ168"/>
  <c r="DA168"/>
  <c r="DB168"/>
  <c r="DC168"/>
  <c r="DD168"/>
  <c r="DE168"/>
  <c r="DF168"/>
  <c r="DG168"/>
  <c r="DH168"/>
  <c r="DI168"/>
  <c r="BH169"/>
  <c r="DJ169" s="1"/>
  <c r="DK169" s="1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C169"/>
  <c r="DD169"/>
  <c r="DE169"/>
  <c r="DF169"/>
  <c r="DG169"/>
  <c r="DH169"/>
  <c r="DI169"/>
  <c r="BH170"/>
  <c r="DJ170" s="1"/>
  <c r="DK170" s="1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CX170"/>
  <c r="CY170"/>
  <c r="CZ170"/>
  <c r="DA170"/>
  <c r="DB170"/>
  <c r="DC170"/>
  <c r="DD170"/>
  <c r="DE170"/>
  <c r="DF170"/>
  <c r="DG170"/>
  <c r="DH170"/>
  <c r="DI170"/>
  <c r="BH171"/>
  <c r="DJ171" s="1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CV171"/>
  <c r="CW171"/>
  <c r="CX171"/>
  <c r="CY171"/>
  <c r="CZ171"/>
  <c r="DA171"/>
  <c r="DB171"/>
  <c r="DC171"/>
  <c r="DD171"/>
  <c r="DE171"/>
  <c r="DF171"/>
  <c r="DG171"/>
  <c r="DH171"/>
  <c r="DI171"/>
  <c r="BH172"/>
  <c r="DJ172" s="1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CV172"/>
  <c r="CW172"/>
  <c r="CX172"/>
  <c r="CY172"/>
  <c r="CZ172"/>
  <c r="DA172"/>
  <c r="DB172"/>
  <c r="DC172"/>
  <c r="DD172"/>
  <c r="DE172"/>
  <c r="DF172"/>
  <c r="DG172"/>
  <c r="DH172"/>
  <c r="DI172"/>
  <c r="BH173"/>
  <c r="DJ173" s="1"/>
  <c r="DK173" s="1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CV173"/>
  <c r="CW173"/>
  <c r="CX173"/>
  <c r="CY173"/>
  <c r="CZ173"/>
  <c r="DA173"/>
  <c r="DB173"/>
  <c r="DC173"/>
  <c r="DD173"/>
  <c r="DE173"/>
  <c r="DF173"/>
  <c r="DG173"/>
  <c r="DH173"/>
  <c r="DI173"/>
  <c r="BH174"/>
  <c r="DJ174" s="1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CV174"/>
  <c r="CW174"/>
  <c r="CX174"/>
  <c r="CY174"/>
  <c r="CZ174"/>
  <c r="DA174"/>
  <c r="DB174"/>
  <c r="DC174"/>
  <c r="DD174"/>
  <c r="DE174"/>
  <c r="DF174"/>
  <c r="DG174"/>
  <c r="DH174"/>
  <c r="DI174"/>
  <c r="BH175"/>
  <c r="DJ175" s="1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CV175"/>
  <c r="CW175"/>
  <c r="CX175"/>
  <c r="CY175"/>
  <c r="CZ175"/>
  <c r="DA175"/>
  <c r="DB175"/>
  <c r="DC175"/>
  <c r="DD175"/>
  <c r="DE175"/>
  <c r="DF175"/>
  <c r="DG175"/>
  <c r="DH175"/>
  <c r="DI175"/>
  <c r="BH176"/>
  <c r="DJ176" s="1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CV176"/>
  <c r="CW176"/>
  <c r="CX176"/>
  <c r="CY176"/>
  <c r="CZ176"/>
  <c r="DA176"/>
  <c r="DB176"/>
  <c r="DC176"/>
  <c r="DD176"/>
  <c r="DE176"/>
  <c r="DF176"/>
  <c r="DG176"/>
  <c r="DH176"/>
  <c r="DI176"/>
  <c r="BH177"/>
  <c r="DJ177" s="1"/>
  <c r="DK177" s="1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C177"/>
  <c r="DD177"/>
  <c r="DE177"/>
  <c r="DF177"/>
  <c r="DG177"/>
  <c r="DH177"/>
  <c r="DI177"/>
  <c r="BH178"/>
  <c r="DJ178" s="1"/>
  <c r="DK178" s="1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CX178"/>
  <c r="CY178"/>
  <c r="CZ178"/>
  <c r="DA178"/>
  <c r="DB178"/>
  <c r="DC178"/>
  <c r="DD178"/>
  <c r="DE178"/>
  <c r="DF178"/>
  <c r="DG178"/>
  <c r="DH178"/>
  <c r="DI178"/>
  <c r="BH179"/>
  <c r="BI179"/>
  <c r="DJ179" s="1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CR179"/>
  <c r="CS179"/>
  <c r="CT179"/>
  <c r="CU179"/>
  <c r="CV179"/>
  <c r="CW179"/>
  <c r="CX179"/>
  <c r="CY179"/>
  <c r="CZ179"/>
  <c r="DA179"/>
  <c r="DB179"/>
  <c r="DC179"/>
  <c r="DD179"/>
  <c r="DE179"/>
  <c r="DF179"/>
  <c r="DG179"/>
  <c r="DH179"/>
  <c r="DI179"/>
  <c r="BH180"/>
  <c r="DJ180" s="1"/>
  <c r="DK180" s="1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CR180"/>
  <c r="CS180"/>
  <c r="CT180"/>
  <c r="CU180"/>
  <c r="CV180"/>
  <c r="CW180"/>
  <c r="CX180"/>
  <c r="CY180"/>
  <c r="CZ180"/>
  <c r="DA180"/>
  <c r="DB180"/>
  <c r="DC180"/>
  <c r="DD180"/>
  <c r="DE180"/>
  <c r="DF180"/>
  <c r="DG180"/>
  <c r="DH180"/>
  <c r="DI180"/>
  <c r="BH181"/>
  <c r="BI181"/>
  <c r="DJ181" s="1"/>
  <c r="DK181" s="1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CR181"/>
  <c r="CS181"/>
  <c r="CT181"/>
  <c r="CU181"/>
  <c r="CV181"/>
  <c r="CW181"/>
  <c r="CX181"/>
  <c r="CY181"/>
  <c r="CZ181"/>
  <c r="DA181"/>
  <c r="DB181"/>
  <c r="DC181"/>
  <c r="DD181"/>
  <c r="DE181"/>
  <c r="DF181"/>
  <c r="DG181"/>
  <c r="DH181"/>
  <c r="DI181"/>
  <c r="BH182"/>
  <c r="DJ182" s="1"/>
  <c r="DK182" s="1"/>
  <c r="BI182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CR182"/>
  <c r="CS182"/>
  <c r="CT182"/>
  <c r="CU182"/>
  <c r="CV182"/>
  <c r="CW182"/>
  <c r="CX182"/>
  <c r="CY182"/>
  <c r="CZ182"/>
  <c r="DA182"/>
  <c r="DB182"/>
  <c r="DC182"/>
  <c r="DD182"/>
  <c r="DE182"/>
  <c r="DF182"/>
  <c r="DG182"/>
  <c r="DH182"/>
  <c r="DI182"/>
  <c r="BH183"/>
  <c r="BI183"/>
  <c r="DJ183" s="1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CR183"/>
  <c r="CS183"/>
  <c r="CT183"/>
  <c r="CU183"/>
  <c r="CV183"/>
  <c r="CW183"/>
  <c r="CX183"/>
  <c r="CY183"/>
  <c r="CZ183"/>
  <c r="DA183"/>
  <c r="DB183"/>
  <c r="DC183"/>
  <c r="DD183"/>
  <c r="DE183"/>
  <c r="DF183"/>
  <c r="DG183"/>
  <c r="DH183"/>
  <c r="DI183"/>
  <c r="BH184"/>
  <c r="DJ184" s="1"/>
  <c r="BI184"/>
  <c r="BJ184"/>
  <c r="BK184"/>
  <c r="BL184"/>
  <c r="BM184"/>
  <c r="BN184"/>
  <c r="BO184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CR184"/>
  <c r="CS184"/>
  <c r="CT184"/>
  <c r="CU184"/>
  <c r="CV184"/>
  <c r="CW184"/>
  <c r="CX184"/>
  <c r="CY184"/>
  <c r="CZ184"/>
  <c r="DA184"/>
  <c r="DB184"/>
  <c r="DC184"/>
  <c r="DD184"/>
  <c r="DE184"/>
  <c r="DF184"/>
  <c r="DG184"/>
  <c r="DH184"/>
  <c r="DI184"/>
  <c r="BH185"/>
  <c r="DJ185" s="1"/>
  <c r="DK185" s="1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CV185"/>
  <c r="CW185"/>
  <c r="CX185"/>
  <c r="CY185"/>
  <c r="CZ185"/>
  <c r="DA185"/>
  <c r="DB185"/>
  <c r="DC185"/>
  <c r="DD185"/>
  <c r="DE185"/>
  <c r="DF185"/>
  <c r="DG185"/>
  <c r="DH185"/>
  <c r="DI185"/>
  <c r="BH186"/>
  <c r="DJ186" s="1"/>
  <c r="BI186"/>
  <c r="BJ186"/>
  <c r="BK186"/>
  <c r="BL186"/>
  <c r="BM186"/>
  <c r="BN186"/>
  <c r="BO186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CR186"/>
  <c r="CS186"/>
  <c r="CT186"/>
  <c r="CU186"/>
  <c r="CV186"/>
  <c r="CW186"/>
  <c r="CX186"/>
  <c r="CY186"/>
  <c r="CZ186"/>
  <c r="DA186"/>
  <c r="DB186"/>
  <c r="DC186"/>
  <c r="DD186"/>
  <c r="DE186"/>
  <c r="DF186"/>
  <c r="DG186"/>
  <c r="DH186"/>
  <c r="DI186"/>
  <c r="BH187"/>
  <c r="DJ187" s="1"/>
  <c r="BI187"/>
  <c r="BJ187"/>
  <c r="BK187"/>
  <c r="BL187"/>
  <c r="BM187"/>
  <c r="BN187"/>
  <c r="BO187"/>
  <c r="BP187"/>
  <c r="BQ187"/>
  <c r="BR187"/>
  <c r="BS187"/>
  <c r="BT187"/>
  <c r="BU187"/>
  <c r="BV187"/>
  <c r="BW187"/>
  <c r="BX187"/>
  <c r="BY187"/>
  <c r="BZ187"/>
  <c r="CA187"/>
  <c r="CB187"/>
  <c r="CC187"/>
  <c r="CD187"/>
  <c r="CE187"/>
  <c r="CF187"/>
  <c r="CG187"/>
  <c r="CH187"/>
  <c r="CI187"/>
  <c r="CJ187"/>
  <c r="CK187"/>
  <c r="CL187"/>
  <c r="CM187"/>
  <c r="CN187"/>
  <c r="CO187"/>
  <c r="CP187"/>
  <c r="CQ187"/>
  <c r="CR187"/>
  <c r="CS187"/>
  <c r="CT187"/>
  <c r="CU187"/>
  <c r="CV187"/>
  <c r="CW187"/>
  <c r="CX187"/>
  <c r="CY187"/>
  <c r="CZ187"/>
  <c r="DA187"/>
  <c r="DB187"/>
  <c r="DC187"/>
  <c r="DD187"/>
  <c r="DE187"/>
  <c r="DF187"/>
  <c r="DG187"/>
  <c r="DH187"/>
  <c r="DI187"/>
  <c r="BH188"/>
  <c r="DJ188" s="1"/>
  <c r="DK188" s="1"/>
  <c r="BI188"/>
  <c r="BJ188"/>
  <c r="BK188"/>
  <c r="BL188"/>
  <c r="BM188"/>
  <c r="BN188"/>
  <c r="BO188"/>
  <c r="BP188"/>
  <c r="BQ188"/>
  <c r="BR188"/>
  <c r="BS188"/>
  <c r="BT188"/>
  <c r="BU188"/>
  <c r="BV188"/>
  <c r="BW188"/>
  <c r="BX188"/>
  <c r="BY188"/>
  <c r="BZ188"/>
  <c r="CA188"/>
  <c r="CB188"/>
  <c r="CC188"/>
  <c r="CD188"/>
  <c r="CE188"/>
  <c r="CF188"/>
  <c r="CG188"/>
  <c r="CH188"/>
  <c r="CI188"/>
  <c r="CJ188"/>
  <c r="CK188"/>
  <c r="CL188"/>
  <c r="CM188"/>
  <c r="CN188"/>
  <c r="CO188"/>
  <c r="CP188"/>
  <c r="CQ188"/>
  <c r="CR188"/>
  <c r="CS188"/>
  <c r="CT188"/>
  <c r="CU188"/>
  <c r="CV188"/>
  <c r="CW188"/>
  <c r="CX188"/>
  <c r="CY188"/>
  <c r="CZ188"/>
  <c r="DA188"/>
  <c r="DB188"/>
  <c r="DC188"/>
  <c r="DD188"/>
  <c r="DE188"/>
  <c r="DF188"/>
  <c r="DG188"/>
  <c r="DH188"/>
  <c r="DI188"/>
  <c r="BH189"/>
  <c r="DJ189" s="1"/>
  <c r="DK189" s="1"/>
  <c r="BI189"/>
  <c r="BJ189"/>
  <c r="BK189"/>
  <c r="BL189"/>
  <c r="BM189"/>
  <c r="BN189"/>
  <c r="BO189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CR189"/>
  <c r="CS189"/>
  <c r="CT189"/>
  <c r="CU189"/>
  <c r="CV189"/>
  <c r="CW189"/>
  <c r="CX189"/>
  <c r="CY189"/>
  <c r="CZ189"/>
  <c r="DA189"/>
  <c r="DB189"/>
  <c r="DC189"/>
  <c r="DD189"/>
  <c r="DE189"/>
  <c r="DF189"/>
  <c r="DG189"/>
  <c r="DH189"/>
  <c r="DI189"/>
  <c r="BH190"/>
  <c r="BI190"/>
  <c r="DJ190" s="1"/>
  <c r="BJ190"/>
  <c r="BK190"/>
  <c r="BL190"/>
  <c r="BM190"/>
  <c r="BN190"/>
  <c r="BO190"/>
  <c r="BP190"/>
  <c r="BQ190"/>
  <c r="BR190"/>
  <c r="BS190"/>
  <c r="BT190"/>
  <c r="BU190"/>
  <c r="BV190"/>
  <c r="BW190"/>
  <c r="BX190"/>
  <c r="BY190"/>
  <c r="BZ190"/>
  <c r="CA190"/>
  <c r="CB190"/>
  <c r="CC190"/>
  <c r="CD190"/>
  <c r="CE190"/>
  <c r="CF190"/>
  <c r="CG190"/>
  <c r="CH190"/>
  <c r="CI190"/>
  <c r="CJ190"/>
  <c r="CK190"/>
  <c r="CL190"/>
  <c r="CM190"/>
  <c r="CN190"/>
  <c r="CO190"/>
  <c r="CP190"/>
  <c r="CQ190"/>
  <c r="CR190"/>
  <c r="CS190"/>
  <c r="CT190"/>
  <c r="CU190"/>
  <c r="CV190"/>
  <c r="CW190"/>
  <c r="CX190"/>
  <c r="CY190"/>
  <c r="CZ190"/>
  <c r="DA190"/>
  <c r="DB190"/>
  <c r="DC190"/>
  <c r="DD190"/>
  <c r="DE190"/>
  <c r="DF190"/>
  <c r="DG190"/>
  <c r="DH190"/>
  <c r="DI190"/>
  <c r="BH191"/>
  <c r="DJ191" s="1"/>
  <c r="BI191"/>
  <c r="BJ191"/>
  <c r="BK191"/>
  <c r="BL191"/>
  <c r="BM191"/>
  <c r="BN191"/>
  <c r="BO191"/>
  <c r="BP191"/>
  <c r="BQ191"/>
  <c r="BR191"/>
  <c r="BS191"/>
  <c r="BT191"/>
  <c r="BU191"/>
  <c r="BV191"/>
  <c r="BW191"/>
  <c r="BX191"/>
  <c r="BY191"/>
  <c r="BZ191"/>
  <c r="CA191"/>
  <c r="CB191"/>
  <c r="CC191"/>
  <c r="CD191"/>
  <c r="CE191"/>
  <c r="CF191"/>
  <c r="CG191"/>
  <c r="CH191"/>
  <c r="CI191"/>
  <c r="CJ191"/>
  <c r="CK191"/>
  <c r="CL191"/>
  <c r="CM191"/>
  <c r="CN191"/>
  <c r="CO191"/>
  <c r="CP191"/>
  <c r="CQ191"/>
  <c r="CR191"/>
  <c r="CS191"/>
  <c r="CT191"/>
  <c r="CU191"/>
  <c r="CV191"/>
  <c r="CW191"/>
  <c r="CX191"/>
  <c r="CY191"/>
  <c r="CZ191"/>
  <c r="DA191"/>
  <c r="DB191"/>
  <c r="DC191"/>
  <c r="DD191"/>
  <c r="DE191"/>
  <c r="DF191"/>
  <c r="DG191"/>
  <c r="DH191"/>
  <c r="DI191"/>
  <c r="BH192"/>
  <c r="DJ192" s="1"/>
  <c r="BI192"/>
  <c r="BJ192"/>
  <c r="BK192"/>
  <c r="BL192"/>
  <c r="BM192"/>
  <c r="BN192"/>
  <c r="BO192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CR192"/>
  <c r="CS192"/>
  <c r="CT192"/>
  <c r="CU192"/>
  <c r="CV192"/>
  <c r="CW192"/>
  <c r="CX192"/>
  <c r="CY192"/>
  <c r="CZ192"/>
  <c r="DA192"/>
  <c r="DB192"/>
  <c r="DC192"/>
  <c r="DD192"/>
  <c r="DE192"/>
  <c r="DF192"/>
  <c r="DG192"/>
  <c r="DH192"/>
  <c r="DI192"/>
  <c r="BH193"/>
  <c r="DJ193" s="1"/>
  <c r="DK193" s="1"/>
  <c r="BI193"/>
  <c r="BJ193"/>
  <c r="BK193"/>
  <c r="BL193"/>
  <c r="BM193"/>
  <c r="BN193"/>
  <c r="BO193"/>
  <c r="BP193"/>
  <c r="BQ193"/>
  <c r="BR193"/>
  <c r="BS193"/>
  <c r="BT193"/>
  <c r="BU193"/>
  <c r="BV193"/>
  <c r="BW193"/>
  <c r="BX193"/>
  <c r="BY193"/>
  <c r="BZ193"/>
  <c r="CA193"/>
  <c r="CB193"/>
  <c r="CC193"/>
  <c r="CD193"/>
  <c r="CE193"/>
  <c r="CF193"/>
  <c r="CG193"/>
  <c r="CH193"/>
  <c r="CI193"/>
  <c r="CJ193"/>
  <c r="CK193"/>
  <c r="CL193"/>
  <c r="CM193"/>
  <c r="CN193"/>
  <c r="CO193"/>
  <c r="CP193"/>
  <c r="CQ193"/>
  <c r="CR193"/>
  <c r="CS193"/>
  <c r="CT193"/>
  <c r="CU193"/>
  <c r="CV193"/>
  <c r="CW193"/>
  <c r="CX193"/>
  <c r="CY193"/>
  <c r="CZ193"/>
  <c r="DA193"/>
  <c r="DB193"/>
  <c r="DC193"/>
  <c r="DD193"/>
  <c r="DE193"/>
  <c r="DF193"/>
  <c r="DG193"/>
  <c r="DH193"/>
  <c r="DI193"/>
  <c r="BH194"/>
  <c r="DJ194" s="1"/>
  <c r="DK194" s="1"/>
  <c r="BI194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CT194"/>
  <c r="CU194"/>
  <c r="CV194"/>
  <c r="CW194"/>
  <c r="CX194"/>
  <c r="CY194"/>
  <c r="CZ194"/>
  <c r="DA194"/>
  <c r="DB194"/>
  <c r="DC194"/>
  <c r="DD194"/>
  <c r="DE194"/>
  <c r="DF194"/>
  <c r="DG194"/>
  <c r="DH194"/>
  <c r="DI194"/>
  <c r="BH195"/>
  <c r="DJ195" s="1"/>
  <c r="BI195"/>
  <c r="BJ195"/>
  <c r="BK195"/>
  <c r="BL195"/>
  <c r="BM195"/>
  <c r="BN195"/>
  <c r="BO195"/>
  <c r="BP195"/>
  <c r="BQ195"/>
  <c r="BR195"/>
  <c r="BS195"/>
  <c r="BT195"/>
  <c r="BU195"/>
  <c r="BV195"/>
  <c r="BW195"/>
  <c r="BX195"/>
  <c r="BY195"/>
  <c r="BZ195"/>
  <c r="CA195"/>
  <c r="CB195"/>
  <c r="CC195"/>
  <c r="CD195"/>
  <c r="CE195"/>
  <c r="CF195"/>
  <c r="CG195"/>
  <c r="CH195"/>
  <c r="CI195"/>
  <c r="CJ195"/>
  <c r="CK195"/>
  <c r="CL195"/>
  <c r="CM195"/>
  <c r="CN195"/>
  <c r="CO195"/>
  <c r="CP195"/>
  <c r="CQ195"/>
  <c r="CR195"/>
  <c r="CS195"/>
  <c r="CT195"/>
  <c r="CU195"/>
  <c r="CV195"/>
  <c r="CW195"/>
  <c r="CX195"/>
  <c r="CY195"/>
  <c r="CZ195"/>
  <c r="DA195"/>
  <c r="DB195"/>
  <c r="DC195"/>
  <c r="DD195"/>
  <c r="DE195"/>
  <c r="DF195"/>
  <c r="DG195"/>
  <c r="DH195"/>
  <c r="DI195"/>
  <c r="BH196"/>
  <c r="BI196"/>
  <c r="DJ196" s="1"/>
  <c r="DK196" s="1"/>
  <c r="BJ196"/>
  <c r="BK196"/>
  <c r="BL196"/>
  <c r="BM196"/>
  <c r="BN196"/>
  <c r="BO196"/>
  <c r="BP196"/>
  <c r="BQ196"/>
  <c r="BR196"/>
  <c r="BS196"/>
  <c r="BT196"/>
  <c r="BU196"/>
  <c r="BV196"/>
  <c r="BW196"/>
  <c r="BX196"/>
  <c r="BY196"/>
  <c r="BZ196"/>
  <c r="CA196"/>
  <c r="CB196"/>
  <c r="CC196"/>
  <c r="CD196"/>
  <c r="CE196"/>
  <c r="CF196"/>
  <c r="CG196"/>
  <c r="CH196"/>
  <c r="CI196"/>
  <c r="CJ196"/>
  <c r="CK196"/>
  <c r="CL196"/>
  <c r="CM196"/>
  <c r="CN196"/>
  <c r="CO196"/>
  <c r="CP196"/>
  <c r="CQ196"/>
  <c r="CR196"/>
  <c r="CS196"/>
  <c r="CT196"/>
  <c r="CU196"/>
  <c r="CV196"/>
  <c r="CW196"/>
  <c r="CX196"/>
  <c r="CY196"/>
  <c r="CZ196"/>
  <c r="DA196"/>
  <c r="DB196"/>
  <c r="DC196"/>
  <c r="DD196"/>
  <c r="DE196"/>
  <c r="DF196"/>
  <c r="DG196"/>
  <c r="DH196"/>
  <c r="DI196"/>
  <c r="BH197"/>
  <c r="DJ197" s="1"/>
  <c r="DK197" s="1"/>
  <c r="BI197"/>
  <c r="BJ197"/>
  <c r="BK197"/>
  <c r="BL197"/>
  <c r="BM197"/>
  <c r="BN197"/>
  <c r="BO197"/>
  <c r="BP197"/>
  <c r="BQ197"/>
  <c r="BR197"/>
  <c r="BS197"/>
  <c r="BT197"/>
  <c r="BU197"/>
  <c r="BV197"/>
  <c r="BW197"/>
  <c r="BX197"/>
  <c r="BY197"/>
  <c r="BZ197"/>
  <c r="CA197"/>
  <c r="CB197"/>
  <c r="CC197"/>
  <c r="CD197"/>
  <c r="CE197"/>
  <c r="CF197"/>
  <c r="CG197"/>
  <c r="CH197"/>
  <c r="CI197"/>
  <c r="CJ197"/>
  <c r="CK197"/>
  <c r="CL197"/>
  <c r="CM197"/>
  <c r="CN197"/>
  <c r="CO197"/>
  <c r="CP197"/>
  <c r="CQ197"/>
  <c r="CR197"/>
  <c r="CS197"/>
  <c r="CT197"/>
  <c r="CU197"/>
  <c r="CV197"/>
  <c r="CW197"/>
  <c r="CX197"/>
  <c r="CY197"/>
  <c r="CZ197"/>
  <c r="DA197"/>
  <c r="DB197"/>
  <c r="DC197"/>
  <c r="DD197"/>
  <c r="DE197"/>
  <c r="DF197"/>
  <c r="DG197"/>
  <c r="DH197"/>
  <c r="DI197"/>
  <c r="BH198"/>
  <c r="DJ198" s="1"/>
  <c r="DK198" s="1"/>
  <c r="BI198"/>
  <c r="BJ198"/>
  <c r="BK198"/>
  <c r="BL198"/>
  <c r="BM198"/>
  <c r="BN198"/>
  <c r="BO198"/>
  <c r="BP198"/>
  <c r="BQ198"/>
  <c r="BR198"/>
  <c r="BS198"/>
  <c r="BT198"/>
  <c r="BU198"/>
  <c r="BV198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CR198"/>
  <c r="CS198"/>
  <c r="CT198"/>
  <c r="CU198"/>
  <c r="CV198"/>
  <c r="CW198"/>
  <c r="CX198"/>
  <c r="CY198"/>
  <c r="CZ198"/>
  <c r="DA198"/>
  <c r="DB198"/>
  <c r="DC198"/>
  <c r="DD198"/>
  <c r="DE198"/>
  <c r="DF198"/>
  <c r="DG198"/>
  <c r="DH198"/>
  <c r="DI198"/>
  <c r="BH199"/>
  <c r="DJ199" s="1"/>
  <c r="BI199"/>
  <c r="BJ199"/>
  <c r="BK199"/>
  <c r="BL199"/>
  <c r="BM199"/>
  <c r="BN199"/>
  <c r="BO199"/>
  <c r="BP199"/>
  <c r="BQ199"/>
  <c r="BR199"/>
  <c r="BS199"/>
  <c r="BT199"/>
  <c r="BU199"/>
  <c r="BV199"/>
  <c r="BW199"/>
  <c r="BX199"/>
  <c r="BY199"/>
  <c r="BZ199"/>
  <c r="CA199"/>
  <c r="CB199"/>
  <c r="CC199"/>
  <c r="CD199"/>
  <c r="CE199"/>
  <c r="CF199"/>
  <c r="CG199"/>
  <c r="CH199"/>
  <c r="CI199"/>
  <c r="CJ199"/>
  <c r="CK199"/>
  <c r="CL199"/>
  <c r="CM199"/>
  <c r="CN199"/>
  <c r="CO199"/>
  <c r="CP199"/>
  <c r="CQ199"/>
  <c r="CR199"/>
  <c r="CS199"/>
  <c r="CT199"/>
  <c r="CU199"/>
  <c r="CV199"/>
  <c r="CW199"/>
  <c r="CX199"/>
  <c r="CY199"/>
  <c r="CZ199"/>
  <c r="DA199"/>
  <c r="DB199"/>
  <c r="DC199"/>
  <c r="DD199"/>
  <c r="DE199"/>
  <c r="DF199"/>
  <c r="DG199"/>
  <c r="DH199"/>
  <c r="DI199"/>
  <c r="BH200"/>
  <c r="DJ200" s="1"/>
  <c r="BI200"/>
  <c r="BJ200"/>
  <c r="BK200"/>
  <c r="BL200"/>
  <c r="BM200"/>
  <c r="BN200"/>
  <c r="BO200"/>
  <c r="BP200"/>
  <c r="BQ200"/>
  <c r="BR200"/>
  <c r="BS200"/>
  <c r="BT200"/>
  <c r="BU200"/>
  <c r="BV200"/>
  <c r="BW200"/>
  <c r="BX200"/>
  <c r="BY200"/>
  <c r="BZ200"/>
  <c r="CA200"/>
  <c r="CB200"/>
  <c r="CC200"/>
  <c r="CD200"/>
  <c r="CE200"/>
  <c r="CF200"/>
  <c r="CG200"/>
  <c r="CH200"/>
  <c r="CI200"/>
  <c r="CJ200"/>
  <c r="CK200"/>
  <c r="CL200"/>
  <c r="CM200"/>
  <c r="CN200"/>
  <c r="CO200"/>
  <c r="CP200"/>
  <c r="CQ200"/>
  <c r="CR200"/>
  <c r="CS200"/>
  <c r="CT200"/>
  <c r="CU200"/>
  <c r="CV200"/>
  <c r="CW200"/>
  <c r="CX200"/>
  <c r="CY200"/>
  <c r="CZ200"/>
  <c r="DA200"/>
  <c r="DB200"/>
  <c r="DC200"/>
  <c r="DD200"/>
  <c r="DE200"/>
  <c r="DF200"/>
  <c r="DG200"/>
  <c r="DH200"/>
  <c r="DI200"/>
  <c r="BH201"/>
  <c r="DJ201" s="1"/>
  <c r="DK201" s="1"/>
  <c r="BI201"/>
  <c r="BJ201"/>
  <c r="BK201"/>
  <c r="BL201"/>
  <c r="BM201"/>
  <c r="BN201"/>
  <c r="BO201"/>
  <c r="BP201"/>
  <c r="BQ201"/>
  <c r="BR201"/>
  <c r="BS201"/>
  <c r="BT201"/>
  <c r="BU201"/>
  <c r="BV201"/>
  <c r="BW201"/>
  <c r="BX201"/>
  <c r="BY201"/>
  <c r="BZ201"/>
  <c r="CA201"/>
  <c r="CB201"/>
  <c r="CC201"/>
  <c r="CD201"/>
  <c r="CE201"/>
  <c r="CF201"/>
  <c r="CG201"/>
  <c r="CH201"/>
  <c r="CI201"/>
  <c r="CJ201"/>
  <c r="CK201"/>
  <c r="CL201"/>
  <c r="CM201"/>
  <c r="CN201"/>
  <c r="CO201"/>
  <c r="CP201"/>
  <c r="CQ201"/>
  <c r="CR201"/>
  <c r="CS201"/>
  <c r="CT201"/>
  <c r="CU201"/>
  <c r="CV201"/>
  <c r="CW201"/>
  <c r="CX201"/>
  <c r="CY201"/>
  <c r="CZ201"/>
  <c r="DA201"/>
  <c r="DB201"/>
  <c r="DC201"/>
  <c r="DD201"/>
  <c r="DE201"/>
  <c r="DF201"/>
  <c r="DG201"/>
  <c r="DH201"/>
  <c r="DI201"/>
  <c r="BH202"/>
  <c r="DJ202" s="1"/>
  <c r="BI202"/>
  <c r="BJ202"/>
  <c r="BK202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U202"/>
  <c r="CV202"/>
  <c r="CW202"/>
  <c r="CX202"/>
  <c r="CY202"/>
  <c r="CZ202"/>
  <c r="DA202"/>
  <c r="DB202"/>
  <c r="DC202"/>
  <c r="DD202"/>
  <c r="DE202"/>
  <c r="DF202"/>
  <c r="DG202"/>
  <c r="DH202"/>
  <c r="DI202"/>
  <c r="BH203"/>
  <c r="DJ203" s="1"/>
  <c r="BI203"/>
  <c r="BJ203"/>
  <c r="BK203"/>
  <c r="BL203"/>
  <c r="BM203"/>
  <c r="BN203"/>
  <c r="BO203"/>
  <c r="BP203"/>
  <c r="BQ203"/>
  <c r="BR203"/>
  <c r="BS203"/>
  <c r="BT203"/>
  <c r="BU203"/>
  <c r="BV203"/>
  <c r="BW203"/>
  <c r="BX203"/>
  <c r="BY203"/>
  <c r="BZ203"/>
  <c r="CA203"/>
  <c r="CB203"/>
  <c r="CC203"/>
  <c r="CD203"/>
  <c r="CE203"/>
  <c r="CF203"/>
  <c r="CG203"/>
  <c r="CH203"/>
  <c r="CI203"/>
  <c r="CJ203"/>
  <c r="CK203"/>
  <c r="CL203"/>
  <c r="CM203"/>
  <c r="CN203"/>
  <c r="CO203"/>
  <c r="CP203"/>
  <c r="CQ203"/>
  <c r="CR203"/>
  <c r="CS203"/>
  <c r="CT203"/>
  <c r="CU203"/>
  <c r="CV203"/>
  <c r="CW203"/>
  <c r="CX203"/>
  <c r="CY203"/>
  <c r="CZ203"/>
  <c r="DA203"/>
  <c r="DB203"/>
  <c r="DC203"/>
  <c r="DD203"/>
  <c r="DE203"/>
  <c r="DF203"/>
  <c r="DG203"/>
  <c r="DH203"/>
  <c r="DI203"/>
  <c r="BH204"/>
  <c r="BI204"/>
  <c r="DJ204" s="1"/>
  <c r="DK204" s="1"/>
  <c r="BJ204"/>
  <c r="BK204"/>
  <c r="BL204"/>
  <c r="BM204"/>
  <c r="BN204"/>
  <c r="BO204"/>
  <c r="BP204"/>
  <c r="BQ204"/>
  <c r="BR204"/>
  <c r="BS204"/>
  <c r="BT204"/>
  <c r="BU204"/>
  <c r="BV204"/>
  <c r="BW204"/>
  <c r="BX204"/>
  <c r="BY204"/>
  <c r="BZ204"/>
  <c r="CA204"/>
  <c r="CB204"/>
  <c r="CC204"/>
  <c r="CD204"/>
  <c r="CE204"/>
  <c r="CF204"/>
  <c r="CG204"/>
  <c r="CH204"/>
  <c r="CI204"/>
  <c r="CJ204"/>
  <c r="CK204"/>
  <c r="CL204"/>
  <c r="CM204"/>
  <c r="CN204"/>
  <c r="CO204"/>
  <c r="CP204"/>
  <c r="CQ204"/>
  <c r="CR204"/>
  <c r="CS204"/>
  <c r="CT204"/>
  <c r="CU204"/>
  <c r="CV204"/>
  <c r="CW204"/>
  <c r="CX204"/>
  <c r="CY204"/>
  <c r="CZ204"/>
  <c r="DA204"/>
  <c r="DB204"/>
  <c r="DC204"/>
  <c r="DD204"/>
  <c r="DE204"/>
  <c r="DF204"/>
  <c r="DG204"/>
  <c r="DH204"/>
  <c r="DI204"/>
  <c r="BH205"/>
  <c r="DJ205" s="1"/>
  <c r="DK205" s="1"/>
  <c r="BI205"/>
  <c r="BJ205"/>
  <c r="BK205"/>
  <c r="BL205"/>
  <c r="BM205"/>
  <c r="BN205"/>
  <c r="BO205"/>
  <c r="BP205"/>
  <c r="BQ205"/>
  <c r="BR205"/>
  <c r="BS205"/>
  <c r="BT205"/>
  <c r="BU205"/>
  <c r="BV205"/>
  <c r="BW205"/>
  <c r="BX205"/>
  <c r="BY205"/>
  <c r="BZ205"/>
  <c r="CA205"/>
  <c r="CB205"/>
  <c r="CC205"/>
  <c r="CD205"/>
  <c r="CE205"/>
  <c r="CF205"/>
  <c r="CG205"/>
  <c r="CH205"/>
  <c r="CI205"/>
  <c r="CJ205"/>
  <c r="CK205"/>
  <c r="CL205"/>
  <c r="CM205"/>
  <c r="CN205"/>
  <c r="CO205"/>
  <c r="CP205"/>
  <c r="CQ205"/>
  <c r="CR205"/>
  <c r="CS205"/>
  <c r="CT205"/>
  <c r="CU205"/>
  <c r="CV205"/>
  <c r="CW205"/>
  <c r="CX205"/>
  <c r="CY205"/>
  <c r="CZ205"/>
  <c r="DA205"/>
  <c r="DB205"/>
  <c r="DC205"/>
  <c r="DD205"/>
  <c r="DE205"/>
  <c r="DF205"/>
  <c r="DG205"/>
  <c r="DH205"/>
  <c r="DI205"/>
  <c r="BH206"/>
  <c r="BI206"/>
  <c r="DJ206" s="1"/>
  <c r="BJ206"/>
  <c r="BK206"/>
  <c r="BL206"/>
  <c r="BM206"/>
  <c r="BN206"/>
  <c r="BO206"/>
  <c r="BP206"/>
  <c r="BQ206"/>
  <c r="BR206"/>
  <c r="BS206"/>
  <c r="BT206"/>
  <c r="BU206"/>
  <c r="BV206"/>
  <c r="BW206"/>
  <c r="BX206"/>
  <c r="BY206"/>
  <c r="BZ206"/>
  <c r="CA206"/>
  <c r="CB206"/>
  <c r="CC206"/>
  <c r="CD206"/>
  <c r="CE206"/>
  <c r="CF206"/>
  <c r="CG206"/>
  <c r="CH206"/>
  <c r="CI206"/>
  <c r="CJ206"/>
  <c r="CK206"/>
  <c r="CL206"/>
  <c r="CM206"/>
  <c r="CN206"/>
  <c r="CO206"/>
  <c r="CP206"/>
  <c r="CQ206"/>
  <c r="CR206"/>
  <c r="CS206"/>
  <c r="CT206"/>
  <c r="CU206"/>
  <c r="CV206"/>
  <c r="CW206"/>
  <c r="CX206"/>
  <c r="CY206"/>
  <c r="CZ206"/>
  <c r="DA206"/>
  <c r="DB206"/>
  <c r="DC206"/>
  <c r="DD206"/>
  <c r="DE206"/>
  <c r="DF206"/>
  <c r="DG206"/>
  <c r="DH206"/>
  <c r="DI206"/>
  <c r="BH207"/>
  <c r="DJ207" s="1"/>
  <c r="BI207"/>
  <c r="BJ207"/>
  <c r="BK207"/>
  <c r="BL207"/>
  <c r="BM207"/>
  <c r="BN207"/>
  <c r="BO207"/>
  <c r="BP207"/>
  <c r="BQ207"/>
  <c r="BR207"/>
  <c r="BS207"/>
  <c r="BT207"/>
  <c r="BU207"/>
  <c r="BV207"/>
  <c r="BW207"/>
  <c r="BX207"/>
  <c r="BY207"/>
  <c r="BZ207"/>
  <c r="CA207"/>
  <c r="CB207"/>
  <c r="CC207"/>
  <c r="CD207"/>
  <c r="CE207"/>
  <c r="CF207"/>
  <c r="CG207"/>
  <c r="CH207"/>
  <c r="CI207"/>
  <c r="CJ207"/>
  <c r="CK207"/>
  <c r="CL207"/>
  <c r="CM207"/>
  <c r="CN207"/>
  <c r="CO207"/>
  <c r="CP207"/>
  <c r="CQ207"/>
  <c r="CR207"/>
  <c r="CS207"/>
  <c r="CT207"/>
  <c r="CU207"/>
  <c r="CV207"/>
  <c r="CW207"/>
  <c r="CX207"/>
  <c r="CY207"/>
  <c r="CZ207"/>
  <c r="DA207"/>
  <c r="DB207"/>
  <c r="DC207"/>
  <c r="DD207"/>
  <c r="DE207"/>
  <c r="DF207"/>
  <c r="DG207"/>
  <c r="DH207"/>
  <c r="DI207"/>
  <c r="BH208"/>
  <c r="BI208"/>
  <c r="DJ208" s="1"/>
  <c r="BJ208"/>
  <c r="BK208"/>
  <c r="BL208"/>
  <c r="BM208"/>
  <c r="BN208"/>
  <c r="BO208"/>
  <c r="BP208"/>
  <c r="BQ208"/>
  <c r="BR208"/>
  <c r="BS208"/>
  <c r="BT208"/>
  <c r="BU208"/>
  <c r="BV208"/>
  <c r="BW208"/>
  <c r="BX208"/>
  <c r="BY208"/>
  <c r="BZ208"/>
  <c r="CA208"/>
  <c r="CB208"/>
  <c r="CC208"/>
  <c r="CD208"/>
  <c r="CE208"/>
  <c r="CF208"/>
  <c r="CG208"/>
  <c r="CH208"/>
  <c r="CI208"/>
  <c r="CJ208"/>
  <c r="CK208"/>
  <c r="CL208"/>
  <c r="CM208"/>
  <c r="CN208"/>
  <c r="CO208"/>
  <c r="CP208"/>
  <c r="CQ208"/>
  <c r="CR208"/>
  <c r="CS208"/>
  <c r="CT208"/>
  <c r="CU208"/>
  <c r="CV208"/>
  <c r="CW208"/>
  <c r="CX208"/>
  <c r="CY208"/>
  <c r="CZ208"/>
  <c r="DA208"/>
  <c r="DB208"/>
  <c r="DC208"/>
  <c r="DD208"/>
  <c r="DE208"/>
  <c r="DF208"/>
  <c r="DG208"/>
  <c r="DH208"/>
  <c r="DI208"/>
  <c r="BH209"/>
  <c r="DJ209" s="1"/>
  <c r="DK209" s="1"/>
  <c r="BI209"/>
  <c r="BJ209"/>
  <c r="BK209"/>
  <c r="BL209"/>
  <c r="BM209"/>
  <c r="BN209"/>
  <c r="BO209"/>
  <c r="BP209"/>
  <c r="BQ209"/>
  <c r="BR209"/>
  <c r="BS209"/>
  <c r="BT209"/>
  <c r="BU209"/>
  <c r="BV209"/>
  <c r="BW209"/>
  <c r="BX209"/>
  <c r="BY209"/>
  <c r="BZ209"/>
  <c r="CA209"/>
  <c r="CB209"/>
  <c r="CC209"/>
  <c r="CD209"/>
  <c r="CE209"/>
  <c r="CF209"/>
  <c r="CG209"/>
  <c r="CH209"/>
  <c r="CI209"/>
  <c r="CJ209"/>
  <c r="CK209"/>
  <c r="CL209"/>
  <c r="CM209"/>
  <c r="CN209"/>
  <c r="CO209"/>
  <c r="CP209"/>
  <c r="CQ209"/>
  <c r="CR209"/>
  <c r="CS209"/>
  <c r="CT209"/>
  <c r="CU209"/>
  <c r="CV209"/>
  <c r="CW209"/>
  <c r="CX209"/>
  <c r="CY209"/>
  <c r="CZ209"/>
  <c r="DA209"/>
  <c r="DB209"/>
  <c r="DC209"/>
  <c r="DD209"/>
  <c r="DE209"/>
  <c r="DF209"/>
  <c r="DG209"/>
  <c r="DH209"/>
  <c r="DI209"/>
  <c r="BH210"/>
  <c r="BI210"/>
  <c r="DJ210" s="1"/>
  <c r="DK210" s="1"/>
  <c r="BJ210"/>
  <c r="BK210"/>
  <c r="BL210"/>
  <c r="BM210"/>
  <c r="BN210"/>
  <c r="BO210"/>
  <c r="BP210"/>
  <c r="BQ210"/>
  <c r="BR210"/>
  <c r="BS210"/>
  <c r="BT210"/>
  <c r="BU210"/>
  <c r="BV210"/>
  <c r="BW210"/>
  <c r="BX210"/>
  <c r="BY210"/>
  <c r="BZ210"/>
  <c r="CA210"/>
  <c r="CB210"/>
  <c r="CC210"/>
  <c r="CD210"/>
  <c r="CE210"/>
  <c r="CF210"/>
  <c r="CG210"/>
  <c r="CH210"/>
  <c r="CI210"/>
  <c r="CJ210"/>
  <c r="CK210"/>
  <c r="CL210"/>
  <c r="CM210"/>
  <c r="CN210"/>
  <c r="CO210"/>
  <c r="CP210"/>
  <c r="CQ210"/>
  <c r="CR210"/>
  <c r="CS210"/>
  <c r="CT210"/>
  <c r="CU210"/>
  <c r="CV210"/>
  <c r="CW210"/>
  <c r="CX210"/>
  <c r="CY210"/>
  <c r="CZ210"/>
  <c r="DA210"/>
  <c r="DB210"/>
  <c r="DC210"/>
  <c r="DD210"/>
  <c r="DE210"/>
  <c r="DF210"/>
  <c r="DG210"/>
  <c r="DH210"/>
  <c r="DI210"/>
  <c r="BH211"/>
  <c r="DJ211" s="1"/>
  <c r="BI211"/>
  <c r="BJ211"/>
  <c r="BK211"/>
  <c r="BL211"/>
  <c r="BM211"/>
  <c r="BN211"/>
  <c r="BO211"/>
  <c r="BP211"/>
  <c r="BQ211"/>
  <c r="BR211"/>
  <c r="BS211"/>
  <c r="BT211"/>
  <c r="BU211"/>
  <c r="BV211"/>
  <c r="BW211"/>
  <c r="BX211"/>
  <c r="BY211"/>
  <c r="BZ211"/>
  <c r="CA211"/>
  <c r="CB211"/>
  <c r="CC211"/>
  <c r="CD211"/>
  <c r="CE211"/>
  <c r="CF211"/>
  <c r="CG211"/>
  <c r="CH211"/>
  <c r="CI211"/>
  <c r="CJ211"/>
  <c r="CK211"/>
  <c r="CL211"/>
  <c r="CM211"/>
  <c r="CN211"/>
  <c r="CO211"/>
  <c r="CP211"/>
  <c r="CQ211"/>
  <c r="CR211"/>
  <c r="CS211"/>
  <c r="CT211"/>
  <c r="CU211"/>
  <c r="CV211"/>
  <c r="CW211"/>
  <c r="CX211"/>
  <c r="CY211"/>
  <c r="CZ211"/>
  <c r="DA211"/>
  <c r="DB211"/>
  <c r="DC211"/>
  <c r="DD211"/>
  <c r="DE211"/>
  <c r="DF211"/>
  <c r="DG211"/>
  <c r="DH211"/>
  <c r="DI211"/>
  <c r="BH212"/>
  <c r="BI212"/>
  <c r="DJ212" s="1"/>
  <c r="DK212" s="1"/>
  <c r="BJ212"/>
  <c r="BK212"/>
  <c r="BL212"/>
  <c r="BM212"/>
  <c r="BN212"/>
  <c r="BO212"/>
  <c r="BP212"/>
  <c r="BQ212"/>
  <c r="BR212"/>
  <c r="BS212"/>
  <c r="BT212"/>
  <c r="BU212"/>
  <c r="BV212"/>
  <c r="BW212"/>
  <c r="BX212"/>
  <c r="BY212"/>
  <c r="BZ212"/>
  <c r="CA212"/>
  <c r="CB212"/>
  <c r="CC212"/>
  <c r="CD212"/>
  <c r="CE212"/>
  <c r="CF212"/>
  <c r="CG212"/>
  <c r="CH212"/>
  <c r="CI212"/>
  <c r="CJ212"/>
  <c r="CK212"/>
  <c r="CL212"/>
  <c r="CM212"/>
  <c r="CN212"/>
  <c r="CO212"/>
  <c r="CP212"/>
  <c r="CQ212"/>
  <c r="CR212"/>
  <c r="CS212"/>
  <c r="CT212"/>
  <c r="CU212"/>
  <c r="CV212"/>
  <c r="CW212"/>
  <c r="CX212"/>
  <c r="CY212"/>
  <c r="CZ212"/>
  <c r="DA212"/>
  <c r="DB212"/>
  <c r="DC212"/>
  <c r="DD212"/>
  <c r="DE212"/>
  <c r="DF212"/>
  <c r="DG212"/>
  <c r="DH212"/>
  <c r="DI212"/>
  <c r="BH213"/>
  <c r="DJ213" s="1"/>
  <c r="DK213" s="1"/>
  <c r="BI213"/>
  <c r="BJ213"/>
  <c r="BK213"/>
  <c r="BL213"/>
  <c r="BM213"/>
  <c r="BN213"/>
  <c r="BO213"/>
  <c r="BP213"/>
  <c r="BQ213"/>
  <c r="BR213"/>
  <c r="BS213"/>
  <c r="BT213"/>
  <c r="BU213"/>
  <c r="BV213"/>
  <c r="BW213"/>
  <c r="BX213"/>
  <c r="BY213"/>
  <c r="BZ213"/>
  <c r="CA213"/>
  <c r="CB213"/>
  <c r="CC213"/>
  <c r="CD213"/>
  <c r="CE213"/>
  <c r="CF213"/>
  <c r="CG213"/>
  <c r="CH213"/>
  <c r="CI213"/>
  <c r="CJ213"/>
  <c r="CK213"/>
  <c r="CL213"/>
  <c r="CM213"/>
  <c r="CN213"/>
  <c r="CO213"/>
  <c r="CP213"/>
  <c r="CQ213"/>
  <c r="CR213"/>
  <c r="CS213"/>
  <c r="CT213"/>
  <c r="CU213"/>
  <c r="CV213"/>
  <c r="CW213"/>
  <c r="CX213"/>
  <c r="CY213"/>
  <c r="CZ213"/>
  <c r="DA213"/>
  <c r="DB213"/>
  <c r="DC213"/>
  <c r="DD213"/>
  <c r="DE213"/>
  <c r="DF213"/>
  <c r="DG213"/>
  <c r="DH213"/>
  <c r="DI213"/>
  <c r="BH214"/>
  <c r="BI214"/>
  <c r="DJ214" s="1"/>
  <c r="DK214" s="1"/>
  <c r="BJ214"/>
  <c r="BK214"/>
  <c r="BL214"/>
  <c r="BM214"/>
  <c r="BN214"/>
  <c r="BO214"/>
  <c r="BP214"/>
  <c r="BQ214"/>
  <c r="BR214"/>
  <c r="BS214"/>
  <c r="BT214"/>
  <c r="BU214"/>
  <c r="BV214"/>
  <c r="BW214"/>
  <c r="BX214"/>
  <c r="BY214"/>
  <c r="BZ214"/>
  <c r="CA214"/>
  <c r="CB214"/>
  <c r="CC214"/>
  <c r="CD214"/>
  <c r="CE214"/>
  <c r="CF214"/>
  <c r="CG214"/>
  <c r="CH214"/>
  <c r="CI214"/>
  <c r="CJ214"/>
  <c r="CK214"/>
  <c r="CL214"/>
  <c r="CM214"/>
  <c r="CN214"/>
  <c r="CO214"/>
  <c r="CP214"/>
  <c r="CQ214"/>
  <c r="CR214"/>
  <c r="CS214"/>
  <c r="CT214"/>
  <c r="CU214"/>
  <c r="CV214"/>
  <c r="CW214"/>
  <c r="CX214"/>
  <c r="CY214"/>
  <c r="CZ214"/>
  <c r="DA214"/>
  <c r="DB214"/>
  <c r="DC214"/>
  <c r="DD214"/>
  <c r="DE214"/>
  <c r="DF214"/>
  <c r="DG214"/>
  <c r="DH214"/>
  <c r="DI214"/>
  <c r="BH215"/>
  <c r="DJ215" s="1"/>
  <c r="BI215"/>
  <c r="BJ215"/>
  <c r="BK215"/>
  <c r="BL215"/>
  <c r="BM215"/>
  <c r="BN215"/>
  <c r="BO215"/>
  <c r="BP215"/>
  <c r="BQ215"/>
  <c r="BR215"/>
  <c r="BS215"/>
  <c r="BT215"/>
  <c r="BU215"/>
  <c r="BV215"/>
  <c r="BW215"/>
  <c r="BX215"/>
  <c r="BY215"/>
  <c r="BZ215"/>
  <c r="CA215"/>
  <c r="CB215"/>
  <c r="CC215"/>
  <c r="CD215"/>
  <c r="CE215"/>
  <c r="CF215"/>
  <c r="CG215"/>
  <c r="CH215"/>
  <c r="CI215"/>
  <c r="CJ215"/>
  <c r="CK215"/>
  <c r="CL215"/>
  <c r="CM215"/>
  <c r="CN215"/>
  <c r="CO215"/>
  <c r="CP215"/>
  <c r="CQ215"/>
  <c r="CR215"/>
  <c r="CS215"/>
  <c r="CT215"/>
  <c r="CU215"/>
  <c r="CV215"/>
  <c r="CW215"/>
  <c r="CX215"/>
  <c r="CY215"/>
  <c r="CZ215"/>
  <c r="DA215"/>
  <c r="DB215"/>
  <c r="DC215"/>
  <c r="DD215"/>
  <c r="DE215"/>
  <c r="DF215"/>
  <c r="DG215"/>
  <c r="DH215"/>
  <c r="DI215"/>
  <c r="AY18" i="5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AY28"/>
  <c r="AZ28"/>
  <c r="BA28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AY29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AY30"/>
  <c r="AZ30"/>
  <c r="BA30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AY31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AY32"/>
  <c r="AZ32"/>
  <c r="BA32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AY33"/>
  <c r="AZ33"/>
  <c r="BA33"/>
  <c r="BB33"/>
  <c r="BC33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AY34"/>
  <c r="AZ34"/>
  <c r="BA34"/>
  <c r="BB34"/>
  <c r="BC34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AY35"/>
  <c r="AZ35"/>
  <c r="BA35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AY36"/>
  <c r="AZ36"/>
  <c r="BA36"/>
  <c r="BB36"/>
  <c r="BC36"/>
  <c r="BD36"/>
  <c r="BE36"/>
  <c r="BF36"/>
  <c r="BG36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AY37"/>
  <c r="AZ37"/>
  <c r="BA37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AY38"/>
  <c r="AZ38"/>
  <c r="BA38"/>
  <c r="BB38"/>
  <c r="BC38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AY39"/>
  <c r="AZ39"/>
  <c r="BA39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AY40"/>
  <c r="AZ40"/>
  <c r="BA40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AY41"/>
  <c r="AZ41"/>
  <c r="BA41"/>
  <c r="BB41"/>
  <c r="BC41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AY42"/>
  <c r="AZ42"/>
  <c r="BA42"/>
  <c r="BB42"/>
  <c r="BC42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AY43"/>
  <c r="AZ43"/>
  <c r="BA43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AY44"/>
  <c r="AZ44"/>
  <c r="BA44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AY45"/>
  <c r="AZ45"/>
  <c r="BA45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AY46"/>
  <c r="AZ46"/>
  <c r="BA46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AY47"/>
  <c r="AZ47"/>
  <c r="BA47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AY48"/>
  <c r="AZ48"/>
  <c r="BA48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AY50"/>
  <c r="AZ50"/>
  <c r="BA50"/>
  <c r="BB50"/>
  <c r="BC50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AY51"/>
  <c r="AZ51"/>
  <c r="BA51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AY52"/>
  <c r="AZ52"/>
  <c r="BA52"/>
  <c r="BB52"/>
  <c r="BC52"/>
  <c r="BD52"/>
  <c r="BE52"/>
  <c r="BF52"/>
  <c r="BG52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AY53"/>
  <c r="AZ53"/>
  <c r="BA53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AY54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AY55"/>
  <c r="AZ55"/>
  <c r="BA55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AY56"/>
  <c r="AZ56"/>
  <c r="BA56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AY58"/>
  <c r="AZ58"/>
  <c r="BA58"/>
  <c r="BB58"/>
  <c r="BC58"/>
  <c r="BD58"/>
  <c r="BE58"/>
  <c r="BF58"/>
  <c r="BG58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AY59"/>
  <c r="AZ59"/>
  <c r="BA59"/>
  <c r="BB59"/>
  <c r="BC59"/>
  <c r="BD59"/>
  <c r="BE59"/>
  <c r="BF59"/>
  <c r="BG59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AY60"/>
  <c r="AZ60"/>
  <c r="BA60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AY61"/>
  <c r="AZ61"/>
  <c r="BA61"/>
  <c r="BB61"/>
  <c r="BC61"/>
  <c r="BD61"/>
  <c r="BE61"/>
  <c r="BF61"/>
  <c r="BG61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AY62"/>
  <c r="AZ62"/>
  <c r="BA62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AY63"/>
  <c r="AZ63"/>
  <c r="BA63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AY64"/>
  <c r="AZ64"/>
  <c r="BA64"/>
  <c r="BB64"/>
  <c r="BC64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AY65"/>
  <c r="AZ65"/>
  <c r="BA65"/>
  <c r="BB65"/>
  <c r="BC65"/>
  <c r="BD65"/>
  <c r="BE65"/>
  <c r="BF65"/>
  <c r="BG65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AY66"/>
  <c r="AZ66"/>
  <c r="BA66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AY67"/>
  <c r="AZ67"/>
  <c r="BA67"/>
  <c r="BB67"/>
  <c r="BC67"/>
  <c r="BD67"/>
  <c r="BE67"/>
  <c r="BF67"/>
  <c r="BG67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AY68"/>
  <c r="AZ68"/>
  <c r="BA68"/>
  <c r="BB68"/>
  <c r="BC68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AY69"/>
  <c r="AZ69"/>
  <c r="BA69"/>
  <c r="BB69"/>
  <c r="BC69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AY70"/>
  <c r="AZ70"/>
  <c r="BA70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AY71"/>
  <c r="AZ71"/>
  <c r="BA71"/>
  <c r="BB71"/>
  <c r="BC71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AY72"/>
  <c r="AZ72"/>
  <c r="BA72"/>
  <c r="BB72"/>
  <c r="BC72"/>
  <c r="BD72"/>
  <c r="BE72"/>
  <c r="BF72"/>
  <c r="BG72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AY73"/>
  <c r="AZ73"/>
  <c r="BA73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AY74"/>
  <c r="AZ74"/>
  <c r="BA74"/>
  <c r="BB74"/>
  <c r="BC74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AY75"/>
  <c r="AZ75"/>
  <c r="BA75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AY76"/>
  <c r="AZ76"/>
  <c r="BA76"/>
  <c r="BB76"/>
  <c r="BC76"/>
  <c r="BD76"/>
  <c r="BE76"/>
  <c r="BF76"/>
  <c r="BG76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AY77"/>
  <c r="AZ77"/>
  <c r="BA77"/>
  <c r="BB77"/>
  <c r="BC77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AY78"/>
  <c r="AZ78"/>
  <c r="BA78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AY79"/>
  <c r="AZ79"/>
  <c r="BA79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AY80"/>
  <c r="AZ80"/>
  <c r="BA80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AY81"/>
  <c r="AZ81"/>
  <c r="BA81"/>
  <c r="BB81"/>
  <c r="BC81"/>
  <c r="BD81"/>
  <c r="BE81"/>
  <c r="BF81"/>
  <c r="BG81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AY82"/>
  <c r="AZ82"/>
  <c r="BA82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AY83"/>
  <c r="AZ83"/>
  <c r="BA83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AY84"/>
  <c r="AZ84"/>
  <c r="BA84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AY85"/>
  <c r="AZ85"/>
  <c r="BA85"/>
  <c r="BB85"/>
  <c r="BC85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AY86"/>
  <c r="AZ86"/>
  <c r="BA86"/>
  <c r="BB86"/>
  <c r="BC86"/>
  <c r="BD86"/>
  <c r="BE86"/>
  <c r="BF86"/>
  <c r="BG86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AY87"/>
  <c r="AZ87"/>
  <c r="BA87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AY88"/>
  <c r="AZ88"/>
  <c r="BA88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AY89"/>
  <c r="AZ89"/>
  <c r="BA89"/>
  <c r="BB89"/>
  <c r="BC89"/>
  <c r="BD89"/>
  <c r="BE89"/>
  <c r="BF89"/>
  <c r="BG89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AY90"/>
  <c r="AZ90"/>
  <c r="BA90"/>
  <c r="BB90"/>
  <c r="BC90"/>
  <c r="BD90"/>
  <c r="BE90"/>
  <c r="BF90"/>
  <c r="BG90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AY91"/>
  <c r="AZ91"/>
  <c r="BA91"/>
  <c r="BB91"/>
  <c r="BC91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AY92"/>
  <c r="AZ92"/>
  <c r="BA92"/>
  <c r="BB92"/>
  <c r="BC92"/>
  <c r="BD92"/>
  <c r="BE92"/>
  <c r="BF92"/>
  <c r="BG92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AY93"/>
  <c r="AZ93"/>
  <c r="BA93"/>
  <c r="BB93"/>
  <c r="BC93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AY94"/>
  <c r="AZ94"/>
  <c r="BA94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AY95"/>
  <c r="AZ95"/>
  <c r="BA95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AY96"/>
  <c r="AZ96"/>
  <c r="BA96"/>
  <c r="BB96"/>
  <c r="BC96"/>
  <c r="BD96"/>
  <c r="BE96"/>
  <c r="BF96"/>
  <c r="BG96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AY97"/>
  <c r="AZ97"/>
  <c r="BA97"/>
  <c r="BB97"/>
  <c r="BC97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AY98"/>
  <c r="AZ98"/>
  <c r="BA98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AY99"/>
  <c r="AZ99"/>
  <c r="BA99"/>
  <c r="BB99"/>
  <c r="BC99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AY100"/>
  <c r="AZ100"/>
  <c r="BA100"/>
  <c r="BB100"/>
  <c r="BC100"/>
  <c r="BD100"/>
  <c r="BE100"/>
  <c r="BF100"/>
  <c r="BG100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AY101"/>
  <c r="AZ101"/>
  <c r="BA101"/>
  <c r="BB101"/>
  <c r="BC101"/>
  <c r="BD101"/>
  <c r="BE101"/>
  <c r="BF101"/>
  <c r="BG101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AY102"/>
  <c r="AZ102"/>
  <c r="BA102"/>
  <c r="BB102"/>
  <c r="BC102"/>
  <c r="BD102"/>
  <c r="BE102"/>
  <c r="BF102"/>
  <c r="BG102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AY103"/>
  <c r="AZ103"/>
  <c r="BA103"/>
  <c r="BB103"/>
  <c r="BC103"/>
  <c r="BD103"/>
  <c r="BE103"/>
  <c r="BF103"/>
  <c r="BG103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AY104"/>
  <c r="AZ104"/>
  <c r="BA104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AY105"/>
  <c r="AZ105"/>
  <c r="BA105"/>
  <c r="BB105"/>
  <c r="BC105"/>
  <c r="BD105"/>
  <c r="BE105"/>
  <c r="BF105"/>
  <c r="BG105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AY106"/>
  <c r="AZ106"/>
  <c r="BA106"/>
  <c r="BB106"/>
  <c r="BC106"/>
  <c r="BD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AY107"/>
  <c r="AZ107"/>
  <c r="BA107"/>
  <c r="BB107"/>
  <c r="BC107"/>
  <c r="BD107"/>
  <c r="BE107"/>
  <c r="BF107"/>
  <c r="BG107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AY108"/>
  <c r="AZ108"/>
  <c r="BA108"/>
  <c r="BB108"/>
  <c r="BC108"/>
  <c r="BD108"/>
  <c r="BE108"/>
  <c r="BF108"/>
  <c r="BG108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AY109"/>
  <c r="AZ109"/>
  <c r="BA109"/>
  <c r="BB109"/>
  <c r="BC109"/>
  <c r="BD109"/>
  <c r="BE109"/>
  <c r="BF109"/>
  <c r="BG109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AY110"/>
  <c r="AZ110"/>
  <c r="BA110"/>
  <c r="BB110"/>
  <c r="BC110"/>
  <c r="BD110"/>
  <c r="BE110"/>
  <c r="BF110"/>
  <c r="BG110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AY111"/>
  <c r="AZ111"/>
  <c r="BA111"/>
  <c r="BB111"/>
  <c r="BC111"/>
  <c r="BD111"/>
  <c r="BE111"/>
  <c r="BF111"/>
  <c r="BG111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AY112"/>
  <c r="AZ112"/>
  <c r="BA112"/>
  <c r="BB112"/>
  <c r="BC112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AY113"/>
  <c r="AZ113"/>
  <c r="BA113"/>
  <c r="BB113"/>
  <c r="BC113"/>
  <c r="BD113"/>
  <c r="BE113"/>
  <c r="BF113"/>
  <c r="BG113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AY114"/>
  <c r="AZ114"/>
  <c r="BA114"/>
  <c r="BB114"/>
  <c r="BC114"/>
  <c r="BD114"/>
  <c r="BE114"/>
  <c r="BF114"/>
  <c r="BG114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AY115"/>
  <c r="AZ115"/>
  <c r="BA115"/>
  <c r="BB115"/>
  <c r="BC115"/>
  <c r="BD115"/>
  <c r="BE115"/>
  <c r="BF115"/>
  <c r="BG115"/>
  <c r="BH115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AY116"/>
  <c r="AZ116"/>
  <c r="BA116"/>
  <c r="BB116"/>
  <c r="BC116"/>
  <c r="BD116"/>
  <c r="BE116"/>
  <c r="BF116"/>
  <c r="BG116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AY117"/>
  <c r="AZ117"/>
  <c r="BA117"/>
  <c r="BB117"/>
  <c r="BC117"/>
  <c r="BD117"/>
  <c r="BE117"/>
  <c r="BF117"/>
  <c r="BG117"/>
  <c r="BH117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AY118"/>
  <c r="AZ118"/>
  <c r="BA118"/>
  <c r="BB118"/>
  <c r="BC118"/>
  <c r="BD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AY119"/>
  <c r="AZ119"/>
  <c r="BA119"/>
  <c r="BB119"/>
  <c r="BC119"/>
  <c r="BD119"/>
  <c r="BE119"/>
  <c r="BF119"/>
  <c r="BG119"/>
  <c r="BH119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AY120"/>
  <c r="AZ120"/>
  <c r="BA120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AY121"/>
  <c r="AZ121"/>
  <c r="BA121"/>
  <c r="BB121"/>
  <c r="BC121"/>
  <c r="BD121"/>
  <c r="BE121"/>
  <c r="BF121"/>
  <c r="BG121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AY122"/>
  <c r="AZ122"/>
  <c r="BA122"/>
  <c r="BB122"/>
  <c r="BC122"/>
  <c r="BD122"/>
  <c r="BE122"/>
  <c r="BF122"/>
  <c r="BG122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AY123"/>
  <c r="AZ123"/>
  <c r="BA123"/>
  <c r="BB123"/>
  <c r="BC123"/>
  <c r="BD123"/>
  <c r="BE123"/>
  <c r="BF123"/>
  <c r="BG123"/>
  <c r="BH123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AY124"/>
  <c r="AZ124"/>
  <c r="BA124"/>
  <c r="BB124"/>
  <c r="BC124"/>
  <c r="BD124"/>
  <c r="BE124"/>
  <c r="BF124"/>
  <c r="BG124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AY125"/>
  <c r="AZ125"/>
  <c r="BA125"/>
  <c r="BB125"/>
  <c r="BC125"/>
  <c r="BD125"/>
  <c r="BE125"/>
  <c r="BF125"/>
  <c r="BG125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AY126"/>
  <c r="AZ126"/>
  <c r="BA126"/>
  <c r="BB126"/>
  <c r="BC126"/>
  <c r="BD126"/>
  <c r="BE126"/>
  <c r="BF126"/>
  <c r="BG126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AY127"/>
  <c r="AZ127"/>
  <c r="BA127"/>
  <c r="BB127"/>
  <c r="BC127"/>
  <c r="BD127"/>
  <c r="BE127"/>
  <c r="BF127"/>
  <c r="BG127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AY128"/>
  <c r="AZ128"/>
  <c r="BA128"/>
  <c r="BB128"/>
  <c r="BC128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AY129"/>
  <c r="AZ129"/>
  <c r="BA129"/>
  <c r="BB129"/>
  <c r="BC129"/>
  <c r="BD129"/>
  <c r="BE129"/>
  <c r="BF129"/>
  <c r="BG129"/>
  <c r="BH129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AY130"/>
  <c r="AZ130"/>
  <c r="BA130"/>
  <c r="BB130"/>
  <c r="BC130"/>
  <c r="BD130"/>
  <c r="BE130"/>
  <c r="BF130"/>
  <c r="BG130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AY131"/>
  <c r="AZ131"/>
  <c r="BA131"/>
  <c r="BB131"/>
  <c r="BC131"/>
  <c r="BD131"/>
  <c r="BE131"/>
  <c r="BF131"/>
  <c r="BG131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AY132"/>
  <c r="AZ132"/>
  <c r="BA132"/>
  <c r="BB132"/>
  <c r="BC132"/>
  <c r="BD132"/>
  <c r="BE132"/>
  <c r="BF132"/>
  <c r="BG132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AY133"/>
  <c r="AZ133"/>
  <c r="BA133"/>
  <c r="BB133"/>
  <c r="BC133"/>
  <c r="BD133"/>
  <c r="BE133"/>
  <c r="BF133"/>
  <c r="BG133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AY134"/>
  <c r="AZ134"/>
  <c r="BA134"/>
  <c r="BB134"/>
  <c r="BC134"/>
  <c r="BD134"/>
  <c r="BE134"/>
  <c r="BF134"/>
  <c r="BG134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AY135"/>
  <c r="AZ135"/>
  <c r="BA135"/>
  <c r="BB135"/>
  <c r="BC135"/>
  <c r="BD135"/>
  <c r="BE135"/>
  <c r="BF135"/>
  <c r="BG135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AY136"/>
  <c r="AZ136"/>
  <c r="BA136"/>
  <c r="BB136"/>
  <c r="BC136"/>
  <c r="BD136"/>
  <c r="BE136"/>
  <c r="BF136"/>
  <c r="BG136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AY137"/>
  <c r="AZ137"/>
  <c r="BA137"/>
  <c r="BB137"/>
  <c r="BC137"/>
  <c r="BD137"/>
  <c r="BE137"/>
  <c r="BF137"/>
  <c r="BG137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AY138"/>
  <c r="AZ138"/>
  <c r="BA138"/>
  <c r="BB138"/>
  <c r="BC138"/>
  <c r="BD138"/>
  <c r="BE138"/>
  <c r="BF138"/>
  <c r="BG138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AY139"/>
  <c r="AZ139"/>
  <c r="BA139"/>
  <c r="BB139"/>
  <c r="BC139"/>
  <c r="BD139"/>
  <c r="BE139"/>
  <c r="BF139"/>
  <c r="BG139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AY140"/>
  <c r="AZ140"/>
  <c r="BA140"/>
  <c r="BB140"/>
  <c r="BC140"/>
  <c r="BD140"/>
  <c r="BE140"/>
  <c r="BF140"/>
  <c r="BG140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AY141"/>
  <c r="AZ141"/>
  <c r="BA141"/>
  <c r="BB141"/>
  <c r="BC141"/>
  <c r="BD141"/>
  <c r="BE141"/>
  <c r="BF141"/>
  <c r="BG141"/>
  <c r="BH141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AY142"/>
  <c r="AZ142"/>
  <c r="BA142"/>
  <c r="BB142"/>
  <c r="BC142"/>
  <c r="BD142"/>
  <c r="BE142"/>
  <c r="BF142"/>
  <c r="BG142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AY143"/>
  <c r="AZ143"/>
  <c r="BA143"/>
  <c r="BB143"/>
  <c r="BC143"/>
  <c r="BD143"/>
  <c r="BE143"/>
  <c r="BF143"/>
  <c r="BG143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AY144"/>
  <c r="AZ144"/>
  <c r="BA144"/>
  <c r="BB144"/>
  <c r="BC144"/>
  <c r="BD144"/>
  <c r="BE144"/>
  <c r="BF144"/>
  <c r="BG144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AY145"/>
  <c r="AZ145"/>
  <c r="BA145"/>
  <c r="BB145"/>
  <c r="BC145"/>
  <c r="BD145"/>
  <c r="BE145"/>
  <c r="BF145"/>
  <c r="BG145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AY146"/>
  <c r="AZ146"/>
  <c r="BA146"/>
  <c r="BB146"/>
  <c r="BC146"/>
  <c r="BD146"/>
  <c r="BE146"/>
  <c r="BF146"/>
  <c r="BG146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AY147"/>
  <c r="AZ147"/>
  <c r="BA147"/>
  <c r="BB147"/>
  <c r="BC147"/>
  <c r="BD147"/>
  <c r="BE147"/>
  <c r="BF147"/>
  <c r="BG147"/>
  <c r="BH147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AY148"/>
  <c r="AZ148"/>
  <c r="BA148"/>
  <c r="BB148"/>
  <c r="BC148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AY149"/>
  <c r="AZ149"/>
  <c r="BA149"/>
  <c r="BB149"/>
  <c r="BC149"/>
  <c r="BD149"/>
  <c r="BE149"/>
  <c r="BF149"/>
  <c r="BG149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AY150"/>
  <c r="AZ150"/>
  <c r="BA150"/>
  <c r="BB150"/>
  <c r="BC150"/>
  <c r="BD150"/>
  <c r="BE150"/>
  <c r="BF150"/>
  <c r="BG150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AY151"/>
  <c r="AZ151"/>
  <c r="BA151"/>
  <c r="BB151"/>
  <c r="BC151"/>
  <c r="BD151"/>
  <c r="BE151"/>
  <c r="BF151"/>
  <c r="BG151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AY152"/>
  <c r="AZ152"/>
  <c r="BA152"/>
  <c r="BB152"/>
  <c r="BC152"/>
  <c r="BD152"/>
  <c r="BE152"/>
  <c r="BF152"/>
  <c r="BG152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AY153"/>
  <c r="AZ153"/>
  <c r="BA153"/>
  <c r="BB153"/>
  <c r="BC153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AY154"/>
  <c r="AZ154"/>
  <c r="BA154"/>
  <c r="BB154"/>
  <c r="BC154"/>
  <c r="BD154"/>
  <c r="BE154"/>
  <c r="BF154"/>
  <c r="BG154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AY155"/>
  <c r="AZ155"/>
  <c r="BA155"/>
  <c r="BB155"/>
  <c r="BC155"/>
  <c r="BD155"/>
  <c r="BE155"/>
  <c r="BF155"/>
  <c r="BG155"/>
  <c r="BH155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AY156"/>
  <c r="AZ156"/>
  <c r="BA156"/>
  <c r="BB156"/>
  <c r="BC156"/>
  <c r="BD156"/>
  <c r="BE156"/>
  <c r="BF156"/>
  <c r="BG156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AY157"/>
  <c r="AZ157"/>
  <c r="BA157"/>
  <c r="BB157"/>
  <c r="BC157"/>
  <c r="BD157"/>
  <c r="BE157"/>
  <c r="BF157"/>
  <c r="BG157"/>
  <c r="BH157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AY158"/>
  <c r="AZ158"/>
  <c r="BA158"/>
  <c r="BB158"/>
  <c r="BC158"/>
  <c r="BD158"/>
  <c r="BE158"/>
  <c r="BF158"/>
  <c r="BG158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AY159"/>
  <c r="AZ159"/>
  <c r="BA159"/>
  <c r="BB159"/>
  <c r="BC159"/>
  <c r="BD159"/>
  <c r="BE159"/>
  <c r="BF159"/>
  <c r="BG159"/>
  <c r="BH159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AY160"/>
  <c r="AZ160"/>
  <c r="BA160"/>
  <c r="BB160"/>
  <c r="BC160"/>
  <c r="BD160"/>
  <c r="BE160"/>
  <c r="BF160"/>
  <c r="BG160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AY161"/>
  <c r="AZ161"/>
  <c r="BA161"/>
  <c r="BB161"/>
  <c r="BC161"/>
  <c r="BD161"/>
  <c r="BE161"/>
  <c r="BF161"/>
  <c r="BG161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AY162"/>
  <c r="AZ162"/>
  <c r="BA162"/>
  <c r="BB162"/>
  <c r="BC162"/>
  <c r="BD162"/>
  <c r="BE162"/>
  <c r="BF162"/>
  <c r="BG162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AY163"/>
  <c r="AZ163"/>
  <c r="BA163"/>
  <c r="BB163"/>
  <c r="BC163"/>
  <c r="BD163"/>
  <c r="BE163"/>
  <c r="BF163"/>
  <c r="BG163"/>
  <c r="BH163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AY164"/>
  <c r="AZ164"/>
  <c r="BA164"/>
  <c r="BB164"/>
  <c r="BC164"/>
  <c r="BD164"/>
  <c r="BE164"/>
  <c r="BF164"/>
  <c r="BG164"/>
  <c r="BH164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AY165"/>
  <c r="AZ165"/>
  <c r="BA165"/>
  <c r="BB165"/>
  <c r="BC165"/>
  <c r="BD165"/>
  <c r="BE165"/>
  <c r="BF165"/>
  <c r="BG165"/>
  <c r="BH165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AY166"/>
  <c r="AZ166"/>
  <c r="BA166"/>
  <c r="BB166"/>
  <c r="CR166" s="1"/>
  <c r="BC166"/>
  <c r="BD166"/>
  <c r="BE166"/>
  <c r="BF166"/>
  <c r="BG166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AY167"/>
  <c r="AZ167"/>
  <c r="BA167"/>
  <c r="BB167"/>
  <c r="BC167"/>
  <c r="BD167"/>
  <c r="BE167"/>
  <c r="BF167"/>
  <c r="BG167"/>
  <c r="BH167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AY168"/>
  <c r="AZ168"/>
  <c r="BA168"/>
  <c r="BB168"/>
  <c r="BC168"/>
  <c r="BD168"/>
  <c r="BE168"/>
  <c r="BF168"/>
  <c r="BG168"/>
  <c r="BH168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AY169"/>
  <c r="CR169" s="1"/>
  <c r="AZ169"/>
  <c r="BA169"/>
  <c r="BB169"/>
  <c r="BC169"/>
  <c r="BD169"/>
  <c r="BE169"/>
  <c r="BF169"/>
  <c r="BG169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AY170"/>
  <c r="AZ170"/>
  <c r="BA170"/>
  <c r="BB170"/>
  <c r="BC170"/>
  <c r="BD170"/>
  <c r="BE170"/>
  <c r="BF170"/>
  <c r="BG170"/>
  <c r="BH170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AY171"/>
  <c r="AZ171"/>
  <c r="BA171"/>
  <c r="BB171"/>
  <c r="BC171"/>
  <c r="BD171"/>
  <c r="BE171"/>
  <c r="BF171"/>
  <c r="BG171"/>
  <c r="BH171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AY172"/>
  <c r="AZ172"/>
  <c r="BA172"/>
  <c r="BB172"/>
  <c r="BC172"/>
  <c r="BD172"/>
  <c r="BE172"/>
  <c r="BF172"/>
  <c r="BG172"/>
  <c r="BH172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AY173"/>
  <c r="AZ173"/>
  <c r="BA173"/>
  <c r="CR173" s="1"/>
  <c r="BB173"/>
  <c r="BC173"/>
  <c r="BD173"/>
  <c r="BE173"/>
  <c r="BF173"/>
  <c r="BG173"/>
  <c r="BH173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AY174"/>
  <c r="AZ174"/>
  <c r="BA174"/>
  <c r="BB174"/>
  <c r="BC174"/>
  <c r="BD174"/>
  <c r="BE174"/>
  <c r="BF174"/>
  <c r="BG174"/>
  <c r="BH174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AY175"/>
  <c r="AZ175"/>
  <c r="BA175"/>
  <c r="BB175"/>
  <c r="BC175"/>
  <c r="BD175"/>
  <c r="BE175"/>
  <c r="BF175"/>
  <c r="BG175"/>
  <c r="BH175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AY176"/>
  <c r="AZ176"/>
  <c r="BA176"/>
  <c r="BB176"/>
  <c r="BC176"/>
  <c r="BD176"/>
  <c r="BE176"/>
  <c r="BF176"/>
  <c r="BG176"/>
  <c r="BH176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AY177"/>
  <c r="CR177" s="1"/>
  <c r="AZ177"/>
  <c r="BA177"/>
  <c r="BB177"/>
  <c r="BC177"/>
  <c r="BD177"/>
  <c r="BE177"/>
  <c r="BF177"/>
  <c r="BG177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AY178"/>
  <c r="AZ178"/>
  <c r="BA178"/>
  <c r="BB178"/>
  <c r="BC178"/>
  <c r="BD178"/>
  <c r="BE178"/>
  <c r="BF178"/>
  <c r="BG178"/>
  <c r="BH178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AY179"/>
  <c r="AZ179"/>
  <c r="BA179"/>
  <c r="BB179"/>
  <c r="BC179"/>
  <c r="BD179"/>
  <c r="BE179"/>
  <c r="BF179"/>
  <c r="BG179"/>
  <c r="BH179"/>
  <c r="BI179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AY180"/>
  <c r="AZ180"/>
  <c r="BA180"/>
  <c r="BB180"/>
  <c r="BC180"/>
  <c r="BD180"/>
  <c r="BE180"/>
  <c r="BF180"/>
  <c r="BG180"/>
  <c r="BH180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AY181"/>
  <c r="AZ181"/>
  <c r="BA181"/>
  <c r="CR181" s="1"/>
  <c r="BB181"/>
  <c r="BC181"/>
  <c r="BD181"/>
  <c r="BE181"/>
  <c r="BF181"/>
  <c r="BG181"/>
  <c r="BH181"/>
  <c r="BI181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AY182"/>
  <c r="AZ182"/>
  <c r="BA182"/>
  <c r="BB182"/>
  <c r="BC182"/>
  <c r="BD182"/>
  <c r="BE182"/>
  <c r="BF182"/>
  <c r="BG182"/>
  <c r="BH182"/>
  <c r="BI182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AY183"/>
  <c r="AZ183"/>
  <c r="BA183"/>
  <c r="BB183"/>
  <c r="BC183"/>
  <c r="BD183"/>
  <c r="BE183"/>
  <c r="BF183"/>
  <c r="BG183"/>
  <c r="BH183"/>
  <c r="BI183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AY184"/>
  <c r="AZ184"/>
  <c r="BA184"/>
  <c r="BB184"/>
  <c r="BC184"/>
  <c r="BD184"/>
  <c r="BE184"/>
  <c r="BF184"/>
  <c r="BG184"/>
  <c r="BH184"/>
  <c r="BI184"/>
  <c r="BJ184"/>
  <c r="BK184"/>
  <c r="BL184"/>
  <c r="BM184"/>
  <c r="BN184"/>
  <c r="BO184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AY185"/>
  <c r="AZ185"/>
  <c r="CR185" s="1"/>
  <c r="BA185"/>
  <c r="BB185"/>
  <c r="BC185"/>
  <c r="BD185"/>
  <c r="BE185"/>
  <c r="BF185"/>
  <c r="BG185"/>
  <c r="BH185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AY186"/>
  <c r="AZ186"/>
  <c r="BA186"/>
  <c r="BB186"/>
  <c r="BC186"/>
  <c r="BD186"/>
  <c r="BE186"/>
  <c r="BF186"/>
  <c r="BG186"/>
  <c r="BH186"/>
  <c r="BI186"/>
  <c r="BJ186"/>
  <c r="BK186"/>
  <c r="BL186"/>
  <c r="BM186"/>
  <c r="BN186"/>
  <c r="BO186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AY187"/>
  <c r="AZ187"/>
  <c r="BA187"/>
  <c r="BB187"/>
  <c r="BC187"/>
  <c r="BD187"/>
  <c r="BE187"/>
  <c r="BF187"/>
  <c r="BG187"/>
  <c r="BH187"/>
  <c r="BI187"/>
  <c r="BJ187"/>
  <c r="BK187"/>
  <c r="BL187"/>
  <c r="BM187"/>
  <c r="BN187"/>
  <c r="BO187"/>
  <c r="BP187"/>
  <c r="BQ187"/>
  <c r="BR187"/>
  <c r="BS187"/>
  <c r="BT187"/>
  <c r="BU187"/>
  <c r="BV187"/>
  <c r="BW187"/>
  <c r="BX187"/>
  <c r="BY187"/>
  <c r="BZ187"/>
  <c r="CA187"/>
  <c r="CB187"/>
  <c r="CC187"/>
  <c r="CD187"/>
  <c r="CE187"/>
  <c r="CF187"/>
  <c r="CG187"/>
  <c r="CH187"/>
  <c r="CI187"/>
  <c r="CJ187"/>
  <c r="CK187"/>
  <c r="CL187"/>
  <c r="CM187"/>
  <c r="CN187"/>
  <c r="CO187"/>
  <c r="CP187"/>
  <c r="CQ187"/>
  <c r="AY188"/>
  <c r="AZ188"/>
  <c r="BA188"/>
  <c r="BB188"/>
  <c r="BC188"/>
  <c r="BD188"/>
  <c r="BE188"/>
  <c r="BF188"/>
  <c r="BG188"/>
  <c r="BH188"/>
  <c r="BI188"/>
  <c r="BJ188"/>
  <c r="BK188"/>
  <c r="BL188"/>
  <c r="BM188"/>
  <c r="BN188"/>
  <c r="BO188"/>
  <c r="BP188"/>
  <c r="BQ188"/>
  <c r="BR188"/>
  <c r="BS188"/>
  <c r="BT188"/>
  <c r="BU188"/>
  <c r="BV188"/>
  <c r="BW188"/>
  <c r="BX188"/>
  <c r="BY188"/>
  <c r="BZ188"/>
  <c r="CA188"/>
  <c r="CB188"/>
  <c r="CC188"/>
  <c r="CD188"/>
  <c r="CE188"/>
  <c r="CF188"/>
  <c r="CG188"/>
  <c r="CH188"/>
  <c r="CI188"/>
  <c r="CJ188"/>
  <c r="CK188"/>
  <c r="CL188"/>
  <c r="CM188"/>
  <c r="CN188"/>
  <c r="CO188"/>
  <c r="CP188"/>
  <c r="CQ188"/>
  <c r="AY189"/>
  <c r="AZ189"/>
  <c r="CR189" s="1"/>
  <c r="BA189"/>
  <c r="BB189"/>
  <c r="BC189"/>
  <c r="BD189"/>
  <c r="BE189"/>
  <c r="BF189"/>
  <c r="BG189"/>
  <c r="BH189"/>
  <c r="BI189"/>
  <c r="BJ189"/>
  <c r="BK189"/>
  <c r="BL189"/>
  <c r="BM189"/>
  <c r="BN189"/>
  <c r="BO189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AY190"/>
  <c r="AZ190"/>
  <c r="BA190"/>
  <c r="BB190"/>
  <c r="BC190"/>
  <c r="BD190"/>
  <c r="BE190"/>
  <c r="BF190"/>
  <c r="BG190"/>
  <c r="BH190"/>
  <c r="BI190"/>
  <c r="BJ190"/>
  <c r="BK190"/>
  <c r="BL190"/>
  <c r="BM190"/>
  <c r="BN190"/>
  <c r="BO190"/>
  <c r="BP190"/>
  <c r="BQ190"/>
  <c r="BR190"/>
  <c r="BS190"/>
  <c r="BT190"/>
  <c r="BU190"/>
  <c r="BV190"/>
  <c r="BW190"/>
  <c r="BX190"/>
  <c r="BY190"/>
  <c r="BZ190"/>
  <c r="CA190"/>
  <c r="CB190"/>
  <c r="CC190"/>
  <c r="CD190"/>
  <c r="CE190"/>
  <c r="CF190"/>
  <c r="CG190"/>
  <c r="CH190"/>
  <c r="CI190"/>
  <c r="CJ190"/>
  <c r="CK190"/>
  <c r="CL190"/>
  <c r="CM190"/>
  <c r="CN190"/>
  <c r="CO190"/>
  <c r="CP190"/>
  <c r="CQ190"/>
  <c r="AY191"/>
  <c r="AZ191"/>
  <c r="BA191"/>
  <c r="BB191"/>
  <c r="BC191"/>
  <c r="BD191"/>
  <c r="BE191"/>
  <c r="BF191"/>
  <c r="BG191"/>
  <c r="BH191"/>
  <c r="BI191"/>
  <c r="BJ191"/>
  <c r="BK191"/>
  <c r="BL191"/>
  <c r="BM191"/>
  <c r="BN191"/>
  <c r="BO191"/>
  <c r="BP191"/>
  <c r="BQ191"/>
  <c r="BR191"/>
  <c r="BS191"/>
  <c r="BT191"/>
  <c r="BU191"/>
  <c r="BV191"/>
  <c r="BW191"/>
  <c r="BX191"/>
  <c r="BY191"/>
  <c r="BZ191"/>
  <c r="CA191"/>
  <c r="CB191"/>
  <c r="CC191"/>
  <c r="CD191"/>
  <c r="CE191"/>
  <c r="CF191"/>
  <c r="CG191"/>
  <c r="CH191"/>
  <c r="CI191"/>
  <c r="CJ191"/>
  <c r="CK191"/>
  <c r="CL191"/>
  <c r="CM191"/>
  <c r="CN191"/>
  <c r="CO191"/>
  <c r="CP191"/>
  <c r="CQ191"/>
  <c r="AY192"/>
  <c r="AZ192"/>
  <c r="BA192"/>
  <c r="BB192"/>
  <c r="BC192"/>
  <c r="BD192"/>
  <c r="BE192"/>
  <c r="BF192"/>
  <c r="BG192"/>
  <c r="BH192"/>
  <c r="BI192"/>
  <c r="BJ192"/>
  <c r="BK192"/>
  <c r="BL192"/>
  <c r="BM192"/>
  <c r="BN192"/>
  <c r="BO192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AY193"/>
  <c r="CR193" s="1"/>
  <c r="AZ193"/>
  <c r="BA193"/>
  <c r="BB193"/>
  <c r="BC193"/>
  <c r="BD193"/>
  <c r="BE193"/>
  <c r="BF193"/>
  <c r="BG193"/>
  <c r="BH193"/>
  <c r="BI193"/>
  <c r="BJ193"/>
  <c r="BK193"/>
  <c r="BL193"/>
  <c r="BM193"/>
  <c r="BN193"/>
  <c r="BO193"/>
  <c r="BP193"/>
  <c r="BQ193"/>
  <c r="BR193"/>
  <c r="BS193"/>
  <c r="BT193"/>
  <c r="BU193"/>
  <c r="BV193"/>
  <c r="BW193"/>
  <c r="BX193"/>
  <c r="BY193"/>
  <c r="BZ193"/>
  <c r="CA193"/>
  <c r="CB193"/>
  <c r="CC193"/>
  <c r="CD193"/>
  <c r="CE193"/>
  <c r="CF193"/>
  <c r="CG193"/>
  <c r="CH193"/>
  <c r="CI193"/>
  <c r="CJ193"/>
  <c r="CK193"/>
  <c r="CL193"/>
  <c r="CM193"/>
  <c r="CN193"/>
  <c r="CO193"/>
  <c r="CP193"/>
  <c r="CQ193"/>
  <c r="AY194"/>
  <c r="AZ194"/>
  <c r="BA194"/>
  <c r="BB194"/>
  <c r="BC194"/>
  <c r="BD194"/>
  <c r="BE194"/>
  <c r="BF194"/>
  <c r="BG194"/>
  <c r="BH194"/>
  <c r="BI194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AY195"/>
  <c r="AZ195"/>
  <c r="BA195"/>
  <c r="BB195"/>
  <c r="BC195"/>
  <c r="BD195"/>
  <c r="BE195"/>
  <c r="BF195"/>
  <c r="BG195"/>
  <c r="BH195"/>
  <c r="BI195"/>
  <c r="BJ195"/>
  <c r="BK195"/>
  <c r="BL195"/>
  <c r="BM195"/>
  <c r="BN195"/>
  <c r="BO195"/>
  <c r="BP195"/>
  <c r="BQ195"/>
  <c r="BR195"/>
  <c r="BS195"/>
  <c r="BT195"/>
  <c r="BU195"/>
  <c r="BV195"/>
  <c r="BW195"/>
  <c r="BX195"/>
  <c r="BY195"/>
  <c r="BZ195"/>
  <c r="CA195"/>
  <c r="CB195"/>
  <c r="CC195"/>
  <c r="CD195"/>
  <c r="CE195"/>
  <c r="CF195"/>
  <c r="CG195"/>
  <c r="CH195"/>
  <c r="CI195"/>
  <c r="CJ195"/>
  <c r="CK195"/>
  <c r="CL195"/>
  <c r="CM195"/>
  <c r="CN195"/>
  <c r="CO195"/>
  <c r="CP195"/>
  <c r="CQ195"/>
  <c r="AY196"/>
  <c r="AZ196"/>
  <c r="BA196"/>
  <c r="BB196"/>
  <c r="BC196"/>
  <c r="BD196"/>
  <c r="BE196"/>
  <c r="BF196"/>
  <c r="BG196"/>
  <c r="BH196"/>
  <c r="BI196"/>
  <c r="BJ196"/>
  <c r="BK196"/>
  <c r="BL196"/>
  <c r="BM196"/>
  <c r="BN196"/>
  <c r="BO196"/>
  <c r="BP196"/>
  <c r="BQ196"/>
  <c r="BR196"/>
  <c r="BS196"/>
  <c r="BT196"/>
  <c r="BU196"/>
  <c r="BV196"/>
  <c r="BW196"/>
  <c r="BX196"/>
  <c r="BY196"/>
  <c r="BZ196"/>
  <c r="CA196"/>
  <c r="CB196"/>
  <c r="CC196"/>
  <c r="CD196"/>
  <c r="CE196"/>
  <c r="CF196"/>
  <c r="CG196"/>
  <c r="CH196"/>
  <c r="CI196"/>
  <c r="CJ196"/>
  <c r="CK196"/>
  <c r="CL196"/>
  <c r="CM196"/>
  <c r="CN196"/>
  <c r="CO196"/>
  <c r="CP196"/>
  <c r="CQ196"/>
  <c r="AY197"/>
  <c r="AZ197"/>
  <c r="CR197" s="1"/>
  <c r="BA197"/>
  <c r="BB197"/>
  <c r="BC197"/>
  <c r="BD197"/>
  <c r="BE197"/>
  <c r="BF197"/>
  <c r="BG197"/>
  <c r="BH197"/>
  <c r="BI197"/>
  <c r="BJ197"/>
  <c r="BK197"/>
  <c r="BL197"/>
  <c r="BM197"/>
  <c r="BN197"/>
  <c r="BO197"/>
  <c r="BP197"/>
  <c r="BQ197"/>
  <c r="BR197"/>
  <c r="BS197"/>
  <c r="BT197"/>
  <c r="BU197"/>
  <c r="BV197"/>
  <c r="BW197"/>
  <c r="BX197"/>
  <c r="BY197"/>
  <c r="BZ197"/>
  <c r="CA197"/>
  <c r="CB197"/>
  <c r="CC197"/>
  <c r="CD197"/>
  <c r="CE197"/>
  <c r="CF197"/>
  <c r="CG197"/>
  <c r="CH197"/>
  <c r="CI197"/>
  <c r="CJ197"/>
  <c r="CK197"/>
  <c r="CL197"/>
  <c r="CM197"/>
  <c r="CN197"/>
  <c r="CO197"/>
  <c r="CP197"/>
  <c r="CQ197"/>
  <c r="AY198"/>
  <c r="AZ198"/>
  <c r="BA198"/>
  <c r="BB198"/>
  <c r="BC198"/>
  <c r="BD198"/>
  <c r="BE198"/>
  <c r="BF198"/>
  <c r="BG198"/>
  <c r="BH198"/>
  <c r="BI198"/>
  <c r="BJ198"/>
  <c r="BK198"/>
  <c r="BL198"/>
  <c r="BM198"/>
  <c r="BN198"/>
  <c r="BO198"/>
  <c r="BP198"/>
  <c r="BQ198"/>
  <c r="BR198"/>
  <c r="BS198"/>
  <c r="BT198"/>
  <c r="BU198"/>
  <c r="BV198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AY199"/>
  <c r="AZ199"/>
  <c r="BA199"/>
  <c r="BB199"/>
  <c r="BC199"/>
  <c r="BD199"/>
  <c r="BE199"/>
  <c r="BF199"/>
  <c r="BG199"/>
  <c r="BH199"/>
  <c r="BI199"/>
  <c r="BJ199"/>
  <c r="BK199"/>
  <c r="BL199"/>
  <c r="BM199"/>
  <c r="BN199"/>
  <c r="BO199"/>
  <c r="BP199"/>
  <c r="BQ199"/>
  <c r="BR199"/>
  <c r="BS199"/>
  <c r="BT199"/>
  <c r="BU199"/>
  <c r="BV199"/>
  <c r="BW199"/>
  <c r="BX199"/>
  <c r="BY199"/>
  <c r="BZ199"/>
  <c r="CA199"/>
  <c r="CB199"/>
  <c r="CC199"/>
  <c r="CD199"/>
  <c r="CE199"/>
  <c r="CF199"/>
  <c r="CG199"/>
  <c r="CH199"/>
  <c r="CI199"/>
  <c r="CJ199"/>
  <c r="CK199"/>
  <c r="CL199"/>
  <c r="CM199"/>
  <c r="CN199"/>
  <c r="CO199"/>
  <c r="CP199"/>
  <c r="CQ199"/>
  <c r="AY200"/>
  <c r="AZ200"/>
  <c r="BA200"/>
  <c r="BB200"/>
  <c r="BC200"/>
  <c r="BD200"/>
  <c r="BE200"/>
  <c r="BF200"/>
  <c r="BG200"/>
  <c r="BH200"/>
  <c r="BI200"/>
  <c r="BJ200"/>
  <c r="BK200"/>
  <c r="BL200"/>
  <c r="BM200"/>
  <c r="BN200"/>
  <c r="BO200"/>
  <c r="BP200"/>
  <c r="BQ200"/>
  <c r="BR200"/>
  <c r="BS200"/>
  <c r="BT200"/>
  <c r="BU200"/>
  <c r="BV200"/>
  <c r="BW200"/>
  <c r="BX200"/>
  <c r="BY200"/>
  <c r="BZ200"/>
  <c r="CA200"/>
  <c r="CB200"/>
  <c r="CC200"/>
  <c r="CD200"/>
  <c r="CE200"/>
  <c r="CF200"/>
  <c r="CG200"/>
  <c r="CH200"/>
  <c r="CI200"/>
  <c r="CJ200"/>
  <c r="CK200"/>
  <c r="CL200"/>
  <c r="CM200"/>
  <c r="CN200"/>
  <c r="CO200"/>
  <c r="CP200"/>
  <c r="CQ200"/>
  <c r="AY201"/>
  <c r="CR201" s="1"/>
  <c r="AZ201"/>
  <c r="BA201"/>
  <c r="BB201"/>
  <c r="BC201"/>
  <c r="BD201"/>
  <c r="BE201"/>
  <c r="BF201"/>
  <c r="BG201"/>
  <c r="BH201"/>
  <c r="BI201"/>
  <c r="BJ201"/>
  <c r="BK201"/>
  <c r="BL201"/>
  <c r="BM201"/>
  <c r="BN201"/>
  <c r="BO201"/>
  <c r="BP201"/>
  <c r="BQ201"/>
  <c r="BR201"/>
  <c r="BS201"/>
  <c r="BT201"/>
  <c r="BU201"/>
  <c r="BV201"/>
  <c r="BW201"/>
  <c r="BX201"/>
  <c r="BY201"/>
  <c r="BZ201"/>
  <c r="CA201"/>
  <c r="CB201"/>
  <c r="CC201"/>
  <c r="CD201"/>
  <c r="CE201"/>
  <c r="CF201"/>
  <c r="CG201"/>
  <c r="CH201"/>
  <c r="CI201"/>
  <c r="CJ201"/>
  <c r="CK201"/>
  <c r="CL201"/>
  <c r="CM201"/>
  <c r="CN201"/>
  <c r="CO201"/>
  <c r="CP201"/>
  <c r="CQ201"/>
  <c r="AY202"/>
  <c r="AZ202"/>
  <c r="BA202"/>
  <c r="BB202"/>
  <c r="BC202"/>
  <c r="BD202"/>
  <c r="BE202"/>
  <c r="BF202"/>
  <c r="BG202"/>
  <c r="BH202"/>
  <c r="BI202"/>
  <c r="BJ202"/>
  <c r="BK202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AY203"/>
  <c r="AZ203"/>
  <c r="BA203"/>
  <c r="BB203"/>
  <c r="BC203"/>
  <c r="BD203"/>
  <c r="BE203"/>
  <c r="BF203"/>
  <c r="BG203"/>
  <c r="BH203"/>
  <c r="BI203"/>
  <c r="BJ203"/>
  <c r="BK203"/>
  <c r="BL203"/>
  <c r="BM203"/>
  <c r="BN203"/>
  <c r="BO203"/>
  <c r="BP203"/>
  <c r="BQ203"/>
  <c r="BR203"/>
  <c r="BS203"/>
  <c r="BT203"/>
  <c r="BU203"/>
  <c r="BV203"/>
  <c r="BW203"/>
  <c r="BX203"/>
  <c r="BY203"/>
  <c r="BZ203"/>
  <c r="CA203"/>
  <c r="CB203"/>
  <c r="CC203"/>
  <c r="CD203"/>
  <c r="CE203"/>
  <c r="CF203"/>
  <c r="CG203"/>
  <c r="CH203"/>
  <c r="CI203"/>
  <c r="CJ203"/>
  <c r="CK203"/>
  <c r="CL203"/>
  <c r="CM203"/>
  <c r="CN203"/>
  <c r="CO203"/>
  <c r="CP203"/>
  <c r="CQ203"/>
  <c r="AY204"/>
  <c r="AZ204"/>
  <c r="BA204"/>
  <c r="BB204"/>
  <c r="BC204"/>
  <c r="BD204"/>
  <c r="BE204"/>
  <c r="BF204"/>
  <c r="BG204"/>
  <c r="BH204"/>
  <c r="BI204"/>
  <c r="BJ204"/>
  <c r="BK204"/>
  <c r="BL204"/>
  <c r="BM204"/>
  <c r="BN204"/>
  <c r="BO204"/>
  <c r="BP204"/>
  <c r="BQ204"/>
  <c r="BR204"/>
  <c r="BS204"/>
  <c r="BT204"/>
  <c r="BU204"/>
  <c r="BV204"/>
  <c r="BW204"/>
  <c r="BX204"/>
  <c r="BY204"/>
  <c r="BZ204"/>
  <c r="CA204"/>
  <c r="CB204"/>
  <c r="CC204"/>
  <c r="CD204"/>
  <c r="CE204"/>
  <c r="CF204"/>
  <c r="CG204"/>
  <c r="CH204"/>
  <c r="CI204"/>
  <c r="CJ204"/>
  <c r="CK204"/>
  <c r="CL204"/>
  <c r="CM204"/>
  <c r="CN204"/>
  <c r="CO204"/>
  <c r="CP204"/>
  <c r="CQ204"/>
  <c r="AY205"/>
  <c r="AZ205"/>
  <c r="CR205" s="1"/>
  <c r="BA205"/>
  <c r="BB205"/>
  <c r="BC205"/>
  <c r="BD205"/>
  <c r="BE205"/>
  <c r="BF205"/>
  <c r="BG205"/>
  <c r="BH205"/>
  <c r="BI205"/>
  <c r="BJ205"/>
  <c r="BK205"/>
  <c r="BL205"/>
  <c r="BM205"/>
  <c r="BN205"/>
  <c r="BO205"/>
  <c r="BP205"/>
  <c r="BQ205"/>
  <c r="BR205"/>
  <c r="BS205"/>
  <c r="BT205"/>
  <c r="BU205"/>
  <c r="BV205"/>
  <c r="BW205"/>
  <c r="BX205"/>
  <c r="BY205"/>
  <c r="BZ205"/>
  <c r="CA205"/>
  <c r="CB205"/>
  <c r="CC205"/>
  <c r="CD205"/>
  <c r="CE205"/>
  <c r="CF205"/>
  <c r="CG205"/>
  <c r="CH205"/>
  <c r="CI205"/>
  <c r="CJ205"/>
  <c r="CK205"/>
  <c r="CL205"/>
  <c r="CM205"/>
  <c r="CN205"/>
  <c r="CO205"/>
  <c r="CP205"/>
  <c r="CQ205"/>
  <c r="AY206"/>
  <c r="AZ206"/>
  <c r="BA206"/>
  <c r="BB206"/>
  <c r="BC206"/>
  <c r="BD206"/>
  <c r="BE206"/>
  <c r="BF206"/>
  <c r="BG206"/>
  <c r="BH206"/>
  <c r="BI206"/>
  <c r="BJ206"/>
  <c r="BK206"/>
  <c r="BL206"/>
  <c r="BM206"/>
  <c r="BN206"/>
  <c r="BO206"/>
  <c r="BP206"/>
  <c r="BQ206"/>
  <c r="BR206"/>
  <c r="BS206"/>
  <c r="BT206"/>
  <c r="BU206"/>
  <c r="BV206"/>
  <c r="BW206"/>
  <c r="BX206"/>
  <c r="BY206"/>
  <c r="BZ206"/>
  <c r="CA206"/>
  <c r="CB206"/>
  <c r="CC206"/>
  <c r="CD206"/>
  <c r="CE206"/>
  <c r="CF206"/>
  <c r="CG206"/>
  <c r="CH206"/>
  <c r="CI206"/>
  <c r="CJ206"/>
  <c r="CK206"/>
  <c r="CL206"/>
  <c r="CM206"/>
  <c r="CN206"/>
  <c r="CO206"/>
  <c r="CP206"/>
  <c r="CQ206"/>
  <c r="AY207"/>
  <c r="AZ207"/>
  <c r="BA207"/>
  <c r="BB207"/>
  <c r="BC207"/>
  <c r="BD207"/>
  <c r="BE207"/>
  <c r="BF207"/>
  <c r="BG207"/>
  <c r="BH207"/>
  <c r="BI207"/>
  <c r="BJ207"/>
  <c r="BK207"/>
  <c r="BL207"/>
  <c r="BM207"/>
  <c r="BN207"/>
  <c r="BO207"/>
  <c r="BP207"/>
  <c r="BQ207"/>
  <c r="BR207"/>
  <c r="BS207"/>
  <c r="BT207"/>
  <c r="BU207"/>
  <c r="BV207"/>
  <c r="BW207"/>
  <c r="BX207"/>
  <c r="BY207"/>
  <c r="BZ207"/>
  <c r="CA207"/>
  <c r="CB207"/>
  <c r="CC207"/>
  <c r="CD207"/>
  <c r="CE207"/>
  <c r="CF207"/>
  <c r="CG207"/>
  <c r="CH207"/>
  <c r="CI207"/>
  <c r="CJ207"/>
  <c r="CK207"/>
  <c r="CL207"/>
  <c r="CM207"/>
  <c r="CN207"/>
  <c r="CO207"/>
  <c r="CP207"/>
  <c r="CQ207"/>
  <c r="AY208"/>
  <c r="AZ208"/>
  <c r="BA208"/>
  <c r="BB208"/>
  <c r="CR208" s="1"/>
  <c r="CS208" s="1"/>
  <c r="BC208"/>
  <c r="BD208"/>
  <c r="BE208"/>
  <c r="BF208"/>
  <c r="BG208"/>
  <c r="BH208"/>
  <c r="BI208"/>
  <c r="BJ208"/>
  <c r="BK208"/>
  <c r="BL208"/>
  <c r="BM208"/>
  <c r="BN208"/>
  <c r="BO208"/>
  <c r="BP208"/>
  <c r="BQ208"/>
  <c r="BR208"/>
  <c r="BS208"/>
  <c r="BT208"/>
  <c r="BU208"/>
  <c r="BV208"/>
  <c r="BW208"/>
  <c r="BX208"/>
  <c r="BY208"/>
  <c r="BZ208"/>
  <c r="CA208"/>
  <c r="CB208"/>
  <c r="CC208"/>
  <c r="CD208"/>
  <c r="CE208"/>
  <c r="CF208"/>
  <c r="CG208"/>
  <c r="CH208"/>
  <c r="CI208"/>
  <c r="CJ208"/>
  <c r="CK208"/>
  <c r="CL208"/>
  <c r="CM208"/>
  <c r="CN208"/>
  <c r="CO208"/>
  <c r="CP208"/>
  <c r="CQ208"/>
  <c r="AY209"/>
  <c r="AZ209"/>
  <c r="BA209"/>
  <c r="BB209"/>
  <c r="BC209"/>
  <c r="BD209"/>
  <c r="BE209"/>
  <c r="BF209"/>
  <c r="BG209"/>
  <c r="BH209"/>
  <c r="BI209"/>
  <c r="BJ209"/>
  <c r="BK209"/>
  <c r="BL209"/>
  <c r="BM209"/>
  <c r="BN209"/>
  <c r="BO209"/>
  <c r="BP209"/>
  <c r="BQ209"/>
  <c r="BR209"/>
  <c r="BS209"/>
  <c r="BT209"/>
  <c r="BU209"/>
  <c r="BV209"/>
  <c r="BW209"/>
  <c r="BX209"/>
  <c r="BY209"/>
  <c r="BZ209"/>
  <c r="CA209"/>
  <c r="CB209"/>
  <c r="CC209"/>
  <c r="CD209"/>
  <c r="CE209"/>
  <c r="CF209"/>
  <c r="CG209"/>
  <c r="CH209"/>
  <c r="CI209"/>
  <c r="CJ209"/>
  <c r="CK209"/>
  <c r="CL209"/>
  <c r="CM209"/>
  <c r="CN209"/>
  <c r="CO209"/>
  <c r="CP209"/>
  <c r="CQ209"/>
  <c r="AY210"/>
  <c r="AZ210"/>
  <c r="CR210" s="1"/>
  <c r="BA210"/>
  <c r="BB210"/>
  <c r="BC210"/>
  <c r="BD210"/>
  <c r="BE210"/>
  <c r="BF210"/>
  <c r="BG210"/>
  <c r="BH210"/>
  <c r="BI210"/>
  <c r="BJ210"/>
  <c r="BK210"/>
  <c r="BL210"/>
  <c r="BM210"/>
  <c r="BN210"/>
  <c r="BO210"/>
  <c r="BP210"/>
  <c r="BQ210"/>
  <c r="BR210"/>
  <c r="BS210"/>
  <c r="BT210"/>
  <c r="BU210"/>
  <c r="BV210"/>
  <c r="BW210"/>
  <c r="BX210"/>
  <c r="BY210"/>
  <c r="BZ210"/>
  <c r="CA210"/>
  <c r="CB210"/>
  <c r="CC210"/>
  <c r="CD210"/>
  <c r="CE210"/>
  <c r="CF210"/>
  <c r="CG210"/>
  <c r="CH210"/>
  <c r="CI210"/>
  <c r="CJ210"/>
  <c r="CK210"/>
  <c r="CL210"/>
  <c r="CM210"/>
  <c r="CN210"/>
  <c r="CO210"/>
  <c r="CP210"/>
  <c r="CQ210"/>
  <c r="AY211"/>
  <c r="AZ211"/>
  <c r="BA211"/>
  <c r="BB211"/>
  <c r="BC211"/>
  <c r="BD211"/>
  <c r="BE211"/>
  <c r="BF211"/>
  <c r="BG211"/>
  <c r="BH211"/>
  <c r="BI211"/>
  <c r="BJ211"/>
  <c r="BK211"/>
  <c r="BL211"/>
  <c r="BM211"/>
  <c r="BN211"/>
  <c r="BO211"/>
  <c r="BP211"/>
  <c r="BQ211"/>
  <c r="BR211"/>
  <c r="BS211"/>
  <c r="BT211"/>
  <c r="BU211"/>
  <c r="BV211"/>
  <c r="BW211"/>
  <c r="BX211"/>
  <c r="BY211"/>
  <c r="BZ211"/>
  <c r="CA211"/>
  <c r="CB211"/>
  <c r="CC211"/>
  <c r="CD211"/>
  <c r="CE211"/>
  <c r="CF211"/>
  <c r="CG211"/>
  <c r="CH211"/>
  <c r="CI211"/>
  <c r="CJ211"/>
  <c r="CK211"/>
  <c r="CL211"/>
  <c r="CM211"/>
  <c r="CN211"/>
  <c r="CO211"/>
  <c r="CP211"/>
  <c r="CQ211"/>
  <c r="AY212"/>
  <c r="AZ212"/>
  <c r="BA212"/>
  <c r="CR212" s="1"/>
  <c r="CS212" s="1"/>
  <c r="BB212"/>
  <c r="BC212"/>
  <c r="BD212"/>
  <c r="BE212"/>
  <c r="BF212"/>
  <c r="BG212"/>
  <c r="BH212"/>
  <c r="BI212"/>
  <c r="BJ212"/>
  <c r="BK212"/>
  <c r="BL212"/>
  <c r="BM212"/>
  <c r="BN212"/>
  <c r="BO212"/>
  <c r="BP212"/>
  <c r="BQ212"/>
  <c r="BR212"/>
  <c r="BS212"/>
  <c r="BT212"/>
  <c r="BU212"/>
  <c r="BV212"/>
  <c r="BW212"/>
  <c r="BX212"/>
  <c r="BY212"/>
  <c r="BZ212"/>
  <c r="CA212"/>
  <c r="CB212"/>
  <c r="CC212"/>
  <c r="CD212"/>
  <c r="CE212"/>
  <c r="CF212"/>
  <c r="CG212"/>
  <c r="CH212"/>
  <c r="CI212"/>
  <c r="CJ212"/>
  <c r="CK212"/>
  <c r="CL212"/>
  <c r="CM212"/>
  <c r="CN212"/>
  <c r="CO212"/>
  <c r="CP212"/>
  <c r="CQ212"/>
  <c r="AY213"/>
  <c r="AZ213"/>
  <c r="BA213"/>
  <c r="BB213"/>
  <c r="BC213"/>
  <c r="BD213"/>
  <c r="BE213"/>
  <c r="BF213"/>
  <c r="BG213"/>
  <c r="BH213"/>
  <c r="BI213"/>
  <c r="BJ213"/>
  <c r="BK213"/>
  <c r="BL213"/>
  <c r="BM213"/>
  <c r="BN213"/>
  <c r="BO213"/>
  <c r="BP213"/>
  <c r="BQ213"/>
  <c r="BR213"/>
  <c r="BS213"/>
  <c r="BT213"/>
  <c r="BU213"/>
  <c r="BV213"/>
  <c r="BW213"/>
  <c r="BX213"/>
  <c r="BY213"/>
  <c r="BZ213"/>
  <c r="CA213"/>
  <c r="CB213"/>
  <c r="CC213"/>
  <c r="CD213"/>
  <c r="CE213"/>
  <c r="CF213"/>
  <c r="CG213"/>
  <c r="CH213"/>
  <c r="CI213"/>
  <c r="CJ213"/>
  <c r="CK213"/>
  <c r="CL213"/>
  <c r="CM213"/>
  <c r="CN213"/>
  <c r="CO213"/>
  <c r="CP213"/>
  <c r="CQ213"/>
  <c r="AY214"/>
  <c r="AZ214"/>
  <c r="BA214"/>
  <c r="CR214" s="1"/>
  <c r="BB214"/>
  <c r="BC214"/>
  <c r="BD214"/>
  <c r="BE214"/>
  <c r="BF214"/>
  <c r="BG214"/>
  <c r="BH214"/>
  <c r="BI214"/>
  <c r="BJ214"/>
  <c r="BK214"/>
  <c r="BL214"/>
  <c r="BM214"/>
  <c r="BN214"/>
  <c r="BO214"/>
  <c r="BP214"/>
  <c r="BQ214"/>
  <c r="BR214"/>
  <c r="BS214"/>
  <c r="BT214"/>
  <c r="BU214"/>
  <c r="BV214"/>
  <c r="BW214"/>
  <c r="BX214"/>
  <c r="BY214"/>
  <c r="BZ214"/>
  <c r="CA214"/>
  <c r="CB214"/>
  <c r="CC214"/>
  <c r="CD214"/>
  <c r="CE214"/>
  <c r="CF214"/>
  <c r="CG214"/>
  <c r="CH214"/>
  <c r="CI214"/>
  <c r="CJ214"/>
  <c r="CK214"/>
  <c r="CL214"/>
  <c r="CM214"/>
  <c r="CN214"/>
  <c r="CO214"/>
  <c r="CP214"/>
  <c r="CQ214"/>
  <c r="AY215"/>
  <c r="AZ215"/>
  <c r="BA215"/>
  <c r="BB215"/>
  <c r="BC215"/>
  <c r="BD215"/>
  <c r="BE215"/>
  <c r="BF215"/>
  <c r="BG215"/>
  <c r="BH215"/>
  <c r="BI215"/>
  <c r="BJ215"/>
  <c r="BK215"/>
  <c r="BL215"/>
  <c r="BM215"/>
  <c r="BN215"/>
  <c r="BO215"/>
  <c r="BP215"/>
  <c r="BQ215"/>
  <c r="BR215"/>
  <c r="BS215"/>
  <c r="BT215"/>
  <c r="BU215"/>
  <c r="BV215"/>
  <c r="BW215"/>
  <c r="BX215"/>
  <c r="BY215"/>
  <c r="BZ215"/>
  <c r="CA215"/>
  <c r="CB215"/>
  <c r="CC215"/>
  <c r="CD215"/>
  <c r="CE215"/>
  <c r="CF215"/>
  <c r="CG215"/>
  <c r="CH215"/>
  <c r="CI215"/>
  <c r="CJ215"/>
  <c r="CK215"/>
  <c r="CL215"/>
  <c r="CM215"/>
  <c r="CN215"/>
  <c r="CO215"/>
  <c r="CP215"/>
  <c r="CQ215"/>
  <c r="CR18"/>
  <c r="CR19"/>
  <c r="CR20"/>
  <c r="CR21"/>
  <c r="CR22"/>
  <c r="CR23"/>
  <c r="CR24"/>
  <c r="CR25"/>
  <c r="CR26"/>
  <c r="CR27"/>
  <c r="CR28"/>
  <c r="CR29"/>
  <c r="CR30"/>
  <c r="CR31"/>
  <c r="CR32"/>
  <c r="CR33"/>
  <c r="CR34"/>
  <c r="CR35"/>
  <c r="CR36"/>
  <c r="CR37"/>
  <c r="CR38"/>
  <c r="CR39"/>
  <c r="CR40"/>
  <c r="CS40" s="1"/>
  <c r="CR41"/>
  <c r="CR42"/>
  <c r="CR43"/>
  <c r="CR44"/>
  <c r="CR45"/>
  <c r="CR46"/>
  <c r="CR47"/>
  <c r="CR48"/>
  <c r="CS48"/>
  <c r="CR49"/>
  <c r="CR50"/>
  <c r="CR51"/>
  <c r="CR52"/>
  <c r="CR53"/>
  <c r="CR54"/>
  <c r="CR55"/>
  <c r="CR56"/>
  <c r="CS56" s="1"/>
  <c r="CR57"/>
  <c r="CR58"/>
  <c r="CR59"/>
  <c r="CR60"/>
  <c r="CR61"/>
  <c r="CR62"/>
  <c r="CR63"/>
  <c r="CR64"/>
  <c r="CS64"/>
  <c r="CR65"/>
  <c r="CR66"/>
  <c r="CR67"/>
  <c r="CR68"/>
  <c r="CR69"/>
  <c r="CR70"/>
  <c r="CR71"/>
  <c r="CR72"/>
  <c r="CS72" s="1"/>
  <c r="CR73"/>
  <c r="CR74"/>
  <c r="CR75"/>
  <c r="CR76"/>
  <c r="CR77"/>
  <c r="CR78"/>
  <c r="CR79"/>
  <c r="CR80"/>
  <c r="CS80"/>
  <c r="CR81"/>
  <c r="CR82"/>
  <c r="CR83"/>
  <c r="CR84"/>
  <c r="CR85"/>
  <c r="CR86"/>
  <c r="CR87"/>
  <c r="CR88"/>
  <c r="CS88" s="1"/>
  <c r="CR89"/>
  <c r="CR90"/>
  <c r="CR91"/>
  <c r="CR92"/>
  <c r="CR93"/>
  <c r="CR94"/>
  <c r="CR95"/>
  <c r="CR96"/>
  <c r="CS96"/>
  <c r="CR97"/>
  <c r="CR98"/>
  <c r="CR99"/>
  <c r="CR100"/>
  <c r="CR101"/>
  <c r="CR102"/>
  <c r="CR103"/>
  <c r="CR104"/>
  <c r="CS104" s="1"/>
  <c r="CR105"/>
  <c r="CR106"/>
  <c r="CR107"/>
  <c r="CR108"/>
  <c r="CR109"/>
  <c r="CR110"/>
  <c r="CR111"/>
  <c r="CR112"/>
  <c r="CS112"/>
  <c r="CR113"/>
  <c r="CR114"/>
  <c r="CR115"/>
  <c r="CR116"/>
  <c r="CR117"/>
  <c r="CR118"/>
  <c r="CR119"/>
  <c r="CR120"/>
  <c r="CS120" s="1"/>
  <c r="CR121"/>
  <c r="CR122"/>
  <c r="CR123"/>
  <c r="CR124"/>
  <c r="CR125"/>
  <c r="CR126"/>
  <c r="CR127"/>
  <c r="CR128"/>
  <c r="CS128"/>
  <c r="CR129"/>
  <c r="CR130"/>
  <c r="CR131"/>
  <c r="CR132"/>
  <c r="CR133"/>
  <c r="CR134"/>
  <c r="CR135"/>
  <c r="CR136"/>
  <c r="CS136" s="1"/>
  <c r="CR137"/>
  <c r="CR138"/>
  <c r="CR139"/>
  <c r="CR140"/>
  <c r="CR141"/>
  <c r="CR142"/>
  <c r="CR143"/>
  <c r="CR144"/>
  <c r="CS144"/>
  <c r="CR145"/>
  <c r="CR146"/>
  <c r="CR147"/>
  <c r="CR148"/>
  <c r="CR149"/>
  <c r="CR150"/>
  <c r="CR151"/>
  <c r="CR152"/>
  <c r="CS152" s="1"/>
  <c r="CR153"/>
  <c r="CR154"/>
  <c r="CR155"/>
  <c r="CR156"/>
  <c r="CR157"/>
  <c r="CR158"/>
  <c r="CR159"/>
  <c r="CR160"/>
  <c r="CS160"/>
  <c r="CR161"/>
  <c r="CR162"/>
  <c r="CR163"/>
  <c r="CR164"/>
  <c r="CR168"/>
  <c r="CS168" s="1"/>
  <c r="CR171"/>
  <c r="CR175"/>
  <c r="CR179"/>
  <c r="CR183"/>
  <c r="CR187"/>
  <c r="CR191"/>
  <c r="CR195"/>
  <c r="CR199"/>
  <c r="CR203"/>
  <c r="CR207"/>
  <c r="CR209"/>
  <c r="CR211"/>
  <c r="CR213"/>
  <c r="CR215"/>
  <c r="BI18" i="6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DC28"/>
  <c r="DD28"/>
  <c r="DE28"/>
  <c r="DF28"/>
  <c r="DG28"/>
  <c r="DH28"/>
  <c r="DI28"/>
  <c r="DJ28"/>
  <c r="DK28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DF29"/>
  <c r="DG29"/>
  <c r="DH29"/>
  <c r="DI29"/>
  <c r="DJ29"/>
  <c r="DK29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C30"/>
  <c r="DD30"/>
  <c r="DE30"/>
  <c r="DF30"/>
  <c r="DG30"/>
  <c r="DH30"/>
  <c r="DI30"/>
  <c r="DJ30"/>
  <c r="DK30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DF31"/>
  <c r="DG31"/>
  <c r="DH31"/>
  <c r="DI31"/>
  <c r="DJ31"/>
  <c r="DK31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C32"/>
  <c r="DD32"/>
  <c r="DE32"/>
  <c r="DF32"/>
  <c r="DG32"/>
  <c r="DH32"/>
  <c r="DI32"/>
  <c r="DJ32"/>
  <c r="DK32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DC33"/>
  <c r="DD33"/>
  <c r="DE33"/>
  <c r="DF33"/>
  <c r="DG33"/>
  <c r="DH33"/>
  <c r="DI33"/>
  <c r="DJ33"/>
  <c r="DK33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DC34"/>
  <c r="DD34"/>
  <c r="DE34"/>
  <c r="DF34"/>
  <c r="DG34"/>
  <c r="DH34"/>
  <c r="DI34"/>
  <c r="DJ34"/>
  <c r="DK34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C35"/>
  <c r="DD35"/>
  <c r="DE35"/>
  <c r="DF35"/>
  <c r="DG35"/>
  <c r="DH35"/>
  <c r="DI35"/>
  <c r="DJ35"/>
  <c r="DK35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DC36"/>
  <c r="DD36"/>
  <c r="DE36"/>
  <c r="DF36"/>
  <c r="DG36"/>
  <c r="DH36"/>
  <c r="DI36"/>
  <c r="DJ36"/>
  <c r="DK36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DC37"/>
  <c r="DD37"/>
  <c r="DE37"/>
  <c r="DF37"/>
  <c r="DG37"/>
  <c r="DH37"/>
  <c r="DI37"/>
  <c r="DJ37"/>
  <c r="DK37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DC38"/>
  <c r="DD38"/>
  <c r="DE38"/>
  <c r="DF38"/>
  <c r="DG38"/>
  <c r="DH38"/>
  <c r="DI38"/>
  <c r="DJ38"/>
  <c r="DK38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C39"/>
  <c r="DD39"/>
  <c r="DE39"/>
  <c r="DF39"/>
  <c r="DG39"/>
  <c r="DH39"/>
  <c r="DI39"/>
  <c r="DJ39"/>
  <c r="DK39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DF40"/>
  <c r="DG40"/>
  <c r="DH40"/>
  <c r="DI40"/>
  <c r="DJ40"/>
  <c r="DK40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DC41"/>
  <c r="DD41"/>
  <c r="DE41"/>
  <c r="DF41"/>
  <c r="DG41"/>
  <c r="DH41"/>
  <c r="DI41"/>
  <c r="DJ41"/>
  <c r="DK41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DC42"/>
  <c r="DD42"/>
  <c r="DE42"/>
  <c r="DF42"/>
  <c r="DG42"/>
  <c r="DH42"/>
  <c r="DI42"/>
  <c r="DJ42"/>
  <c r="DK42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C43"/>
  <c r="DD43"/>
  <c r="DE43"/>
  <c r="DF43"/>
  <c r="DG43"/>
  <c r="DH43"/>
  <c r="DI43"/>
  <c r="DJ43"/>
  <c r="DK43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C44"/>
  <c r="DD44"/>
  <c r="DE44"/>
  <c r="DF44"/>
  <c r="DG44"/>
  <c r="DH44"/>
  <c r="DI44"/>
  <c r="DJ44"/>
  <c r="DK44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DC45"/>
  <c r="DD45"/>
  <c r="DE45"/>
  <c r="DF45"/>
  <c r="DG45"/>
  <c r="DH45"/>
  <c r="DI45"/>
  <c r="DJ45"/>
  <c r="DK45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DF46"/>
  <c r="DG46"/>
  <c r="DH46"/>
  <c r="DI46"/>
  <c r="DJ46"/>
  <c r="DK46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DF79"/>
  <c r="DG79"/>
  <c r="DH79"/>
  <c r="DI79"/>
  <c r="DJ79"/>
  <c r="DK79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DC80"/>
  <c r="DD80"/>
  <c r="DE80"/>
  <c r="DF80"/>
  <c r="DG80"/>
  <c r="DH80"/>
  <c r="DI80"/>
  <c r="DJ80"/>
  <c r="DK80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DC81"/>
  <c r="DD81"/>
  <c r="DE81"/>
  <c r="DF81"/>
  <c r="DG81"/>
  <c r="DH81"/>
  <c r="DI81"/>
  <c r="DJ81"/>
  <c r="DK81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DC82"/>
  <c r="DD82"/>
  <c r="DE82"/>
  <c r="DF82"/>
  <c r="DG82"/>
  <c r="DH82"/>
  <c r="DI82"/>
  <c r="DJ82"/>
  <c r="DK82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C83"/>
  <c r="DD83"/>
  <c r="DE83"/>
  <c r="DF83"/>
  <c r="DG83"/>
  <c r="DH83"/>
  <c r="DI83"/>
  <c r="DJ83"/>
  <c r="DK83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DC84"/>
  <c r="DD84"/>
  <c r="DE84"/>
  <c r="DF84"/>
  <c r="DG84"/>
  <c r="DH84"/>
  <c r="DI84"/>
  <c r="DJ84"/>
  <c r="DK84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DC85"/>
  <c r="DD85"/>
  <c r="DE85"/>
  <c r="DF85"/>
  <c r="DG85"/>
  <c r="DH85"/>
  <c r="DI85"/>
  <c r="DJ85"/>
  <c r="DK85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DC86"/>
  <c r="DD86"/>
  <c r="DE86"/>
  <c r="DF86"/>
  <c r="DG86"/>
  <c r="DH86"/>
  <c r="DI86"/>
  <c r="DJ86"/>
  <c r="DK86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DF87"/>
  <c r="DG87"/>
  <c r="DH87"/>
  <c r="DI87"/>
  <c r="DJ87"/>
  <c r="DK87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C88"/>
  <c r="DD88"/>
  <c r="DE88"/>
  <c r="DF88"/>
  <c r="DG88"/>
  <c r="DH88"/>
  <c r="DI88"/>
  <c r="DJ88"/>
  <c r="DK88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DC89"/>
  <c r="DD89"/>
  <c r="DE89"/>
  <c r="DF89"/>
  <c r="DG89"/>
  <c r="DH89"/>
  <c r="DI89"/>
  <c r="DJ89"/>
  <c r="DK89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DC90"/>
  <c r="DD90"/>
  <c r="DE90"/>
  <c r="DF90"/>
  <c r="DG90"/>
  <c r="DH90"/>
  <c r="DI90"/>
  <c r="DJ90"/>
  <c r="DK90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DC91"/>
  <c r="DD91"/>
  <c r="DE91"/>
  <c r="DF91"/>
  <c r="DG91"/>
  <c r="DH91"/>
  <c r="DI91"/>
  <c r="DJ91"/>
  <c r="DK91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DC92"/>
  <c r="DD92"/>
  <c r="DE92"/>
  <c r="DF92"/>
  <c r="DG92"/>
  <c r="DH92"/>
  <c r="DI92"/>
  <c r="DJ92"/>
  <c r="DK92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DC93"/>
  <c r="DD93"/>
  <c r="DE93"/>
  <c r="DF93"/>
  <c r="DG93"/>
  <c r="DH93"/>
  <c r="DI93"/>
  <c r="DJ93"/>
  <c r="DK93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C94"/>
  <c r="DD94"/>
  <c r="DE94"/>
  <c r="DF94"/>
  <c r="DG94"/>
  <c r="DH94"/>
  <c r="DI94"/>
  <c r="DJ94"/>
  <c r="DK94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DF95"/>
  <c r="DG95"/>
  <c r="DH95"/>
  <c r="DI95"/>
  <c r="DJ95"/>
  <c r="DK95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DC96"/>
  <c r="DD96"/>
  <c r="DE96"/>
  <c r="DF96"/>
  <c r="DG96"/>
  <c r="DH96"/>
  <c r="DI96"/>
  <c r="DJ96"/>
  <c r="DK96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DC97"/>
  <c r="DD97"/>
  <c r="DE97"/>
  <c r="DF97"/>
  <c r="DG97"/>
  <c r="DH97"/>
  <c r="DI97"/>
  <c r="DJ97"/>
  <c r="DK97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C98"/>
  <c r="DD98"/>
  <c r="DE98"/>
  <c r="DF98"/>
  <c r="DG98"/>
  <c r="DH98"/>
  <c r="DI98"/>
  <c r="DJ98"/>
  <c r="DK98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DC99"/>
  <c r="DD99"/>
  <c r="DE99"/>
  <c r="DF99"/>
  <c r="DG99"/>
  <c r="DH99"/>
  <c r="DI99"/>
  <c r="DJ99"/>
  <c r="DK99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DC100"/>
  <c r="DD100"/>
  <c r="DE100"/>
  <c r="DF100"/>
  <c r="DG100"/>
  <c r="DH100"/>
  <c r="DI100"/>
  <c r="DJ100"/>
  <c r="DK100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DB101"/>
  <c r="DC101"/>
  <c r="DD101"/>
  <c r="DE101"/>
  <c r="DF101"/>
  <c r="DG101"/>
  <c r="DH101"/>
  <c r="DI101"/>
  <c r="DJ101"/>
  <c r="DK101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DC102"/>
  <c r="DD102"/>
  <c r="DE102"/>
  <c r="DF102"/>
  <c r="DG102"/>
  <c r="DH102"/>
  <c r="DI102"/>
  <c r="DJ102"/>
  <c r="DK102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C103"/>
  <c r="DD103"/>
  <c r="DE103"/>
  <c r="DF103"/>
  <c r="DG103"/>
  <c r="DH103"/>
  <c r="DI103"/>
  <c r="DJ103"/>
  <c r="DK103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DC104"/>
  <c r="DD104"/>
  <c r="DE104"/>
  <c r="DF104"/>
  <c r="DG104"/>
  <c r="DH104"/>
  <c r="DI104"/>
  <c r="DJ104"/>
  <c r="DK104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DC105"/>
  <c r="DD105"/>
  <c r="DE105"/>
  <c r="DF105"/>
  <c r="DG105"/>
  <c r="DH105"/>
  <c r="DI105"/>
  <c r="DJ105"/>
  <c r="DK105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DC106"/>
  <c r="DD106"/>
  <c r="DE106"/>
  <c r="DF106"/>
  <c r="DG106"/>
  <c r="DH106"/>
  <c r="DI106"/>
  <c r="DJ106"/>
  <c r="DK106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CX107"/>
  <c r="CY107"/>
  <c r="CZ107"/>
  <c r="DA107"/>
  <c r="DB107"/>
  <c r="DC107"/>
  <c r="DD107"/>
  <c r="DE107"/>
  <c r="DF107"/>
  <c r="DG107"/>
  <c r="DH107"/>
  <c r="DI107"/>
  <c r="DJ107"/>
  <c r="DK107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CX108"/>
  <c r="CY108"/>
  <c r="CZ108"/>
  <c r="DA108"/>
  <c r="DB108"/>
  <c r="DC108"/>
  <c r="DD108"/>
  <c r="DE108"/>
  <c r="DF108"/>
  <c r="DG108"/>
  <c r="DH108"/>
  <c r="DI108"/>
  <c r="DJ108"/>
  <c r="DK108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DB109"/>
  <c r="DC109"/>
  <c r="DD109"/>
  <c r="DE109"/>
  <c r="DF109"/>
  <c r="DG109"/>
  <c r="DH109"/>
  <c r="DI109"/>
  <c r="DJ109"/>
  <c r="DK109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DB110"/>
  <c r="DC110"/>
  <c r="DD110"/>
  <c r="DE110"/>
  <c r="DF110"/>
  <c r="DG110"/>
  <c r="DH110"/>
  <c r="DI110"/>
  <c r="DJ110"/>
  <c r="DK110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CX111"/>
  <c r="CY111"/>
  <c r="CZ111"/>
  <c r="DA111"/>
  <c r="DB111"/>
  <c r="DC111"/>
  <c r="DD111"/>
  <c r="DE111"/>
  <c r="DF111"/>
  <c r="DG111"/>
  <c r="DH111"/>
  <c r="DI111"/>
  <c r="DJ111"/>
  <c r="DK111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C112"/>
  <c r="DD112"/>
  <c r="DE112"/>
  <c r="DF112"/>
  <c r="DG112"/>
  <c r="DH112"/>
  <c r="DI112"/>
  <c r="DJ112"/>
  <c r="DK112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CX113"/>
  <c r="CY113"/>
  <c r="CZ113"/>
  <c r="DA113"/>
  <c r="DB113"/>
  <c r="DC113"/>
  <c r="DD113"/>
  <c r="DE113"/>
  <c r="DF113"/>
  <c r="DG113"/>
  <c r="DH113"/>
  <c r="DI113"/>
  <c r="DJ113"/>
  <c r="DK113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CX114"/>
  <c r="CY114"/>
  <c r="CZ114"/>
  <c r="DA114"/>
  <c r="DB114"/>
  <c r="DC114"/>
  <c r="DD114"/>
  <c r="DE114"/>
  <c r="DF114"/>
  <c r="DG114"/>
  <c r="DH114"/>
  <c r="DI114"/>
  <c r="DJ114"/>
  <c r="DK114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CX115"/>
  <c r="CY115"/>
  <c r="CZ115"/>
  <c r="DA115"/>
  <c r="DB115"/>
  <c r="DC115"/>
  <c r="DD115"/>
  <c r="DE115"/>
  <c r="DF115"/>
  <c r="DG115"/>
  <c r="DH115"/>
  <c r="DI115"/>
  <c r="DJ115"/>
  <c r="DK115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CX116"/>
  <c r="CY116"/>
  <c r="CZ116"/>
  <c r="DA116"/>
  <c r="DB116"/>
  <c r="DC116"/>
  <c r="DD116"/>
  <c r="DE116"/>
  <c r="DF116"/>
  <c r="DG116"/>
  <c r="DH116"/>
  <c r="DI116"/>
  <c r="DJ116"/>
  <c r="DK116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CX117"/>
  <c r="CY117"/>
  <c r="CZ117"/>
  <c r="DA117"/>
  <c r="DB117"/>
  <c r="DC117"/>
  <c r="DD117"/>
  <c r="DE117"/>
  <c r="DF117"/>
  <c r="DG117"/>
  <c r="DH117"/>
  <c r="DI117"/>
  <c r="DJ117"/>
  <c r="DK117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CX118"/>
  <c r="CY118"/>
  <c r="CZ118"/>
  <c r="DA118"/>
  <c r="DB118"/>
  <c r="DC118"/>
  <c r="DD118"/>
  <c r="DE118"/>
  <c r="DF118"/>
  <c r="DG118"/>
  <c r="DH118"/>
  <c r="DI118"/>
  <c r="DJ118"/>
  <c r="DK118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CX119"/>
  <c r="CY119"/>
  <c r="CZ119"/>
  <c r="DA119"/>
  <c r="DB119"/>
  <c r="DC119"/>
  <c r="DD119"/>
  <c r="DE119"/>
  <c r="DF119"/>
  <c r="DG119"/>
  <c r="DH119"/>
  <c r="DI119"/>
  <c r="DJ119"/>
  <c r="DK119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C120"/>
  <c r="DD120"/>
  <c r="DE120"/>
  <c r="DF120"/>
  <c r="DG120"/>
  <c r="DH120"/>
  <c r="DI120"/>
  <c r="DJ120"/>
  <c r="DK120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DB121"/>
  <c r="DC121"/>
  <c r="DD121"/>
  <c r="DE121"/>
  <c r="DF121"/>
  <c r="DG121"/>
  <c r="DH121"/>
  <c r="DI121"/>
  <c r="DJ121"/>
  <c r="DK121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CX122"/>
  <c r="CY122"/>
  <c r="CZ122"/>
  <c r="DA122"/>
  <c r="DB122"/>
  <c r="DC122"/>
  <c r="DD122"/>
  <c r="DE122"/>
  <c r="DF122"/>
  <c r="DG122"/>
  <c r="DH122"/>
  <c r="DI122"/>
  <c r="DJ122"/>
  <c r="DK122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CX123"/>
  <c r="CY123"/>
  <c r="CZ123"/>
  <c r="DA123"/>
  <c r="DB123"/>
  <c r="DC123"/>
  <c r="DD123"/>
  <c r="DE123"/>
  <c r="DF123"/>
  <c r="DG123"/>
  <c r="DH123"/>
  <c r="DI123"/>
  <c r="DJ123"/>
  <c r="DK123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CX124"/>
  <c r="CY124"/>
  <c r="CZ124"/>
  <c r="DA124"/>
  <c r="DB124"/>
  <c r="DC124"/>
  <c r="DD124"/>
  <c r="DE124"/>
  <c r="DF124"/>
  <c r="DG124"/>
  <c r="DH124"/>
  <c r="DI124"/>
  <c r="DJ124"/>
  <c r="DK124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CX125"/>
  <c r="CY125"/>
  <c r="CZ125"/>
  <c r="DA125"/>
  <c r="DB125"/>
  <c r="DC125"/>
  <c r="DD125"/>
  <c r="DE125"/>
  <c r="DF125"/>
  <c r="DG125"/>
  <c r="DH125"/>
  <c r="DI125"/>
  <c r="DJ125"/>
  <c r="DK125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CX126"/>
  <c r="CY126"/>
  <c r="CZ126"/>
  <c r="DA126"/>
  <c r="DB126"/>
  <c r="DC126"/>
  <c r="DD126"/>
  <c r="DE126"/>
  <c r="DF126"/>
  <c r="DG126"/>
  <c r="DH126"/>
  <c r="DI126"/>
  <c r="DJ126"/>
  <c r="DK126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CX127"/>
  <c r="CY127"/>
  <c r="CZ127"/>
  <c r="DA127"/>
  <c r="DB127"/>
  <c r="DC127"/>
  <c r="DD127"/>
  <c r="DE127"/>
  <c r="DF127"/>
  <c r="DG127"/>
  <c r="DH127"/>
  <c r="DI127"/>
  <c r="DJ127"/>
  <c r="DK127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DF128"/>
  <c r="DG128"/>
  <c r="DH128"/>
  <c r="DI128"/>
  <c r="DJ128"/>
  <c r="DK128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CX129"/>
  <c r="CY129"/>
  <c r="CZ129"/>
  <c r="DA129"/>
  <c r="DB129"/>
  <c r="DC129"/>
  <c r="DD129"/>
  <c r="DE129"/>
  <c r="DF129"/>
  <c r="DG129"/>
  <c r="DH129"/>
  <c r="DI129"/>
  <c r="DJ129"/>
  <c r="DK129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CX130"/>
  <c r="CY130"/>
  <c r="CZ130"/>
  <c r="DA130"/>
  <c r="DB130"/>
  <c r="DC130"/>
  <c r="DD130"/>
  <c r="DE130"/>
  <c r="DF130"/>
  <c r="DG130"/>
  <c r="DH130"/>
  <c r="DI130"/>
  <c r="DJ130"/>
  <c r="DK130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CX131"/>
  <c r="CY131"/>
  <c r="CZ131"/>
  <c r="DA131"/>
  <c r="DB131"/>
  <c r="DC131"/>
  <c r="DD131"/>
  <c r="DE131"/>
  <c r="DF131"/>
  <c r="DG131"/>
  <c r="DH131"/>
  <c r="DI131"/>
  <c r="DJ131"/>
  <c r="DK131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CX132"/>
  <c r="CY132"/>
  <c r="CZ132"/>
  <c r="DA132"/>
  <c r="DB132"/>
  <c r="DC132"/>
  <c r="DD132"/>
  <c r="DE132"/>
  <c r="DF132"/>
  <c r="DG132"/>
  <c r="DH132"/>
  <c r="DI132"/>
  <c r="DJ132"/>
  <c r="DK132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CX133"/>
  <c r="CY133"/>
  <c r="CZ133"/>
  <c r="DA133"/>
  <c r="DB133"/>
  <c r="DC133"/>
  <c r="DD133"/>
  <c r="DE133"/>
  <c r="DF133"/>
  <c r="DG133"/>
  <c r="DH133"/>
  <c r="DI133"/>
  <c r="DJ133"/>
  <c r="DK133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DB134"/>
  <c r="DC134"/>
  <c r="DD134"/>
  <c r="DE134"/>
  <c r="DF134"/>
  <c r="DG134"/>
  <c r="DH134"/>
  <c r="DI134"/>
  <c r="DJ134"/>
  <c r="DK134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CX135"/>
  <c r="CY135"/>
  <c r="CZ135"/>
  <c r="DA135"/>
  <c r="DB135"/>
  <c r="DC135"/>
  <c r="DD135"/>
  <c r="DE135"/>
  <c r="DF135"/>
  <c r="DG135"/>
  <c r="DH135"/>
  <c r="DI135"/>
  <c r="DJ135"/>
  <c r="DK135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DB136"/>
  <c r="DC136"/>
  <c r="DD136"/>
  <c r="DE136"/>
  <c r="DF136"/>
  <c r="DG136"/>
  <c r="DH136"/>
  <c r="DI136"/>
  <c r="DJ136"/>
  <c r="DK136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CX137"/>
  <c r="CY137"/>
  <c r="CZ137"/>
  <c r="DA137"/>
  <c r="DB137"/>
  <c r="DC137"/>
  <c r="DD137"/>
  <c r="DE137"/>
  <c r="DF137"/>
  <c r="DG137"/>
  <c r="DH137"/>
  <c r="DI137"/>
  <c r="DJ137"/>
  <c r="DK137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CX138"/>
  <c r="CY138"/>
  <c r="CZ138"/>
  <c r="DA138"/>
  <c r="DB138"/>
  <c r="DC138"/>
  <c r="DD138"/>
  <c r="DE138"/>
  <c r="DF138"/>
  <c r="DG138"/>
  <c r="DH138"/>
  <c r="DI138"/>
  <c r="DJ138"/>
  <c r="DK138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CX139"/>
  <c r="CY139"/>
  <c r="CZ139"/>
  <c r="DA139"/>
  <c r="DB139"/>
  <c r="DC139"/>
  <c r="DD139"/>
  <c r="DE139"/>
  <c r="DF139"/>
  <c r="DG139"/>
  <c r="DH139"/>
  <c r="DI139"/>
  <c r="DJ139"/>
  <c r="DK139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CX140"/>
  <c r="CY140"/>
  <c r="CZ140"/>
  <c r="DA140"/>
  <c r="DB140"/>
  <c r="DC140"/>
  <c r="DD140"/>
  <c r="DE140"/>
  <c r="DF140"/>
  <c r="DG140"/>
  <c r="DH140"/>
  <c r="DI140"/>
  <c r="DJ140"/>
  <c r="DK140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CX141"/>
  <c r="CY141"/>
  <c r="CZ141"/>
  <c r="DA141"/>
  <c r="DB141"/>
  <c r="DC141"/>
  <c r="DD141"/>
  <c r="DE141"/>
  <c r="DF141"/>
  <c r="DG141"/>
  <c r="DH141"/>
  <c r="DI141"/>
  <c r="DJ141"/>
  <c r="DK141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CX142"/>
  <c r="CY142"/>
  <c r="CZ142"/>
  <c r="DA142"/>
  <c r="DB142"/>
  <c r="DC142"/>
  <c r="DD142"/>
  <c r="DE142"/>
  <c r="DF142"/>
  <c r="DG142"/>
  <c r="DH142"/>
  <c r="DI142"/>
  <c r="DJ142"/>
  <c r="DK142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CX143"/>
  <c r="CY143"/>
  <c r="CZ143"/>
  <c r="DA143"/>
  <c r="DB143"/>
  <c r="DC143"/>
  <c r="DD143"/>
  <c r="DE143"/>
  <c r="DF143"/>
  <c r="DG143"/>
  <c r="DH143"/>
  <c r="DI143"/>
  <c r="DJ143"/>
  <c r="DK143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CX144"/>
  <c r="CY144"/>
  <c r="CZ144"/>
  <c r="DA144"/>
  <c r="DB144"/>
  <c r="DC144"/>
  <c r="DD144"/>
  <c r="DE144"/>
  <c r="DF144"/>
  <c r="DG144"/>
  <c r="DH144"/>
  <c r="DI144"/>
  <c r="DJ144"/>
  <c r="DK144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CX145"/>
  <c r="CY145"/>
  <c r="CZ145"/>
  <c r="DA145"/>
  <c r="DB145"/>
  <c r="DC145"/>
  <c r="DD145"/>
  <c r="DE145"/>
  <c r="DF145"/>
  <c r="DG145"/>
  <c r="DH145"/>
  <c r="DI145"/>
  <c r="DJ145"/>
  <c r="DK145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CX146"/>
  <c r="CY146"/>
  <c r="CZ146"/>
  <c r="DA146"/>
  <c r="DB146"/>
  <c r="DC146"/>
  <c r="DD146"/>
  <c r="DE146"/>
  <c r="DF146"/>
  <c r="DG146"/>
  <c r="DH146"/>
  <c r="DI146"/>
  <c r="DJ146"/>
  <c r="DK146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CX147"/>
  <c r="CY147"/>
  <c r="CZ147"/>
  <c r="DA147"/>
  <c r="DB147"/>
  <c r="DC147"/>
  <c r="DD147"/>
  <c r="DE147"/>
  <c r="DF147"/>
  <c r="DG147"/>
  <c r="DH147"/>
  <c r="DI147"/>
  <c r="DJ147"/>
  <c r="DK147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C148"/>
  <c r="DD148"/>
  <c r="DE148"/>
  <c r="DF148"/>
  <c r="DG148"/>
  <c r="DH148"/>
  <c r="DI148"/>
  <c r="DJ148"/>
  <c r="DK148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CX149"/>
  <c r="CY149"/>
  <c r="CZ149"/>
  <c r="DA149"/>
  <c r="DB149"/>
  <c r="DC149"/>
  <c r="DD149"/>
  <c r="DE149"/>
  <c r="DF149"/>
  <c r="DG149"/>
  <c r="DH149"/>
  <c r="DI149"/>
  <c r="DJ149"/>
  <c r="DK149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CX150"/>
  <c r="CY150"/>
  <c r="CZ150"/>
  <c r="DA150"/>
  <c r="DB150"/>
  <c r="DC150"/>
  <c r="DD150"/>
  <c r="DE150"/>
  <c r="DF150"/>
  <c r="DG150"/>
  <c r="DH150"/>
  <c r="DI150"/>
  <c r="DJ150"/>
  <c r="DK150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CX151"/>
  <c r="CY151"/>
  <c r="CZ151"/>
  <c r="DA151"/>
  <c r="DB151"/>
  <c r="DC151"/>
  <c r="DD151"/>
  <c r="DE151"/>
  <c r="DF151"/>
  <c r="DG151"/>
  <c r="DH151"/>
  <c r="DI151"/>
  <c r="DJ151"/>
  <c r="DK151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CX152"/>
  <c r="CY152"/>
  <c r="CZ152"/>
  <c r="DA152"/>
  <c r="DB152"/>
  <c r="DC152"/>
  <c r="DD152"/>
  <c r="DE152"/>
  <c r="DF152"/>
  <c r="DG152"/>
  <c r="DH152"/>
  <c r="DI152"/>
  <c r="DJ152"/>
  <c r="DK152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DF153"/>
  <c r="DG153"/>
  <c r="DH153"/>
  <c r="DI153"/>
  <c r="DJ153"/>
  <c r="DK153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CX154"/>
  <c r="CY154"/>
  <c r="CZ154"/>
  <c r="DA154"/>
  <c r="DB154"/>
  <c r="DC154"/>
  <c r="DD154"/>
  <c r="DE154"/>
  <c r="DF154"/>
  <c r="DG154"/>
  <c r="DH154"/>
  <c r="DI154"/>
  <c r="DJ154"/>
  <c r="DK154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CX155"/>
  <c r="CY155"/>
  <c r="CZ155"/>
  <c r="DA155"/>
  <c r="DB155"/>
  <c r="DC155"/>
  <c r="DD155"/>
  <c r="DE155"/>
  <c r="DF155"/>
  <c r="DG155"/>
  <c r="DH155"/>
  <c r="DI155"/>
  <c r="DJ155"/>
  <c r="DK155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CV156"/>
  <c r="CW156"/>
  <c r="CX156"/>
  <c r="CY156"/>
  <c r="CZ156"/>
  <c r="DA156"/>
  <c r="DB156"/>
  <c r="DC156"/>
  <c r="DD156"/>
  <c r="DE156"/>
  <c r="DF156"/>
  <c r="DG156"/>
  <c r="DH156"/>
  <c r="DI156"/>
  <c r="DJ156"/>
  <c r="DK156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CV157"/>
  <c r="CW157"/>
  <c r="CX157"/>
  <c r="CY157"/>
  <c r="CZ157"/>
  <c r="DA157"/>
  <c r="DB157"/>
  <c r="DC157"/>
  <c r="DD157"/>
  <c r="DE157"/>
  <c r="DF157"/>
  <c r="DG157"/>
  <c r="DH157"/>
  <c r="DI157"/>
  <c r="DJ157"/>
  <c r="DK157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CV158"/>
  <c r="CW158"/>
  <c r="CX158"/>
  <c r="CY158"/>
  <c r="CZ158"/>
  <c r="DA158"/>
  <c r="DB158"/>
  <c r="DC158"/>
  <c r="DD158"/>
  <c r="DE158"/>
  <c r="DF158"/>
  <c r="DG158"/>
  <c r="DH158"/>
  <c r="DI158"/>
  <c r="DJ158"/>
  <c r="DK158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CV159"/>
  <c r="CW159"/>
  <c r="CX159"/>
  <c r="CY159"/>
  <c r="CZ159"/>
  <c r="DA159"/>
  <c r="DB159"/>
  <c r="DC159"/>
  <c r="DD159"/>
  <c r="DE159"/>
  <c r="DF159"/>
  <c r="DG159"/>
  <c r="DH159"/>
  <c r="DI159"/>
  <c r="DJ159"/>
  <c r="DK159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CV160"/>
  <c r="CW160"/>
  <c r="CX160"/>
  <c r="CY160"/>
  <c r="CZ160"/>
  <c r="DA160"/>
  <c r="DB160"/>
  <c r="DC160"/>
  <c r="DD160"/>
  <c r="DE160"/>
  <c r="DF160"/>
  <c r="DG160"/>
  <c r="DH160"/>
  <c r="DI160"/>
  <c r="DJ160"/>
  <c r="DK160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C161"/>
  <c r="DD161"/>
  <c r="DE161"/>
  <c r="DF161"/>
  <c r="DG161"/>
  <c r="DH161"/>
  <c r="DI161"/>
  <c r="DJ161"/>
  <c r="DK161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CX162"/>
  <c r="CY162"/>
  <c r="CZ162"/>
  <c r="DA162"/>
  <c r="DB162"/>
  <c r="DC162"/>
  <c r="DD162"/>
  <c r="DE162"/>
  <c r="DF162"/>
  <c r="DG162"/>
  <c r="DH162"/>
  <c r="DI162"/>
  <c r="DJ162"/>
  <c r="DK162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CV163"/>
  <c r="CW163"/>
  <c r="CX163"/>
  <c r="CY163"/>
  <c r="CZ163"/>
  <c r="DA163"/>
  <c r="DB163"/>
  <c r="DC163"/>
  <c r="DD163"/>
  <c r="DE163"/>
  <c r="DF163"/>
  <c r="DG163"/>
  <c r="DH163"/>
  <c r="DI163"/>
  <c r="DJ163"/>
  <c r="DK163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CV164"/>
  <c r="CW164"/>
  <c r="CX164"/>
  <c r="CY164"/>
  <c r="CZ164"/>
  <c r="DA164"/>
  <c r="DB164"/>
  <c r="DC164"/>
  <c r="DD164"/>
  <c r="DE164"/>
  <c r="DF164"/>
  <c r="DG164"/>
  <c r="DH164"/>
  <c r="DI164"/>
  <c r="DJ164"/>
  <c r="DK164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CV165"/>
  <c r="CW165"/>
  <c r="CX165"/>
  <c r="CY165"/>
  <c r="CZ165"/>
  <c r="DA165"/>
  <c r="DB165"/>
  <c r="DC165"/>
  <c r="DD165"/>
  <c r="DE165"/>
  <c r="DF165"/>
  <c r="DG165"/>
  <c r="DH165"/>
  <c r="DI165"/>
  <c r="DJ165"/>
  <c r="DK165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CV166"/>
  <c r="CW166"/>
  <c r="CX166"/>
  <c r="CY166"/>
  <c r="CZ166"/>
  <c r="DA166"/>
  <c r="DB166"/>
  <c r="DC166"/>
  <c r="DD166"/>
  <c r="DE166"/>
  <c r="DF166"/>
  <c r="DG166"/>
  <c r="DH166"/>
  <c r="DI166"/>
  <c r="DJ166"/>
  <c r="DK166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CV167"/>
  <c r="CW167"/>
  <c r="CX167"/>
  <c r="CY167"/>
  <c r="CZ167"/>
  <c r="DA167"/>
  <c r="DB167"/>
  <c r="DC167"/>
  <c r="DD167"/>
  <c r="DE167"/>
  <c r="DF167"/>
  <c r="DG167"/>
  <c r="DH167"/>
  <c r="DI167"/>
  <c r="DJ167"/>
  <c r="DK167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CV168"/>
  <c r="CW168"/>
  <c r="CX168"/>
  <c r="CY168"/>
  <c r="CZ168"/>
  <c r="DA168"/>
  <c r="DB168"/>
  <c r="DC168"/>
  <c r="DD168"/>
  <c r="DE168"/>
  <c r="DF168"/>
  <c r="DG168"/>
  <c r="DH168"/>
  <c r="DI168"/>
  <c r="DJ168"/>
  <c r="DK168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C169"/>
  <c r="DD169"/>
  <c r="DE169"/>
  <c r="DF169"/>
  <c r="DG169"/>
  <c r="DH169"/>
  <c r="DI169"/>
  <c r="DJ169"/>
  <c r="DK169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CX170"/>
  <c r="CY170"/>
  <c r="CZ170"/>
  <c r="DA170"/>
  <c r="DB170"/>
  <c r="DC170"/>
  <c r="DD170"/>
  <c r="DE170"/>
  <c r="DF170"/>
  <c r="DG170"/>
  <c r="DH170"/>
  <c r="DI170"/>
  <c r="DJ170"/>
  <c r="DK170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CV171"/>
  <c r="CW171"/>
  <c r="CX171"/>
  <c r="CY171"/>
  <c r="CZ171"/>
  <c r="DA171"/>
  <c r="DB171"/>
  <c r="DC171"/>
  <c r="DD171"/>
  <c r="DE171"/>
  <c r="DF171"/>
  <c r="DG171"/>
  <c r="DH171"/>
  <c r="DI171"/>
  <c r="DJ171"/>
  <c r="DK171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CV172"/>
  <c r="CW172"/>
  <c r="CX172"/>
  <c r="CY172"/>
  <c r="CZ172"/>
  <c r="DA172"/>
  <c r="DB172"/>
  <c r="DC172"/>
  <c r="DD172"/>
  <c r="DE172"/>
  <c r="DF172"/>
  <c r="DG172"/>
  <c r="DH172"/>
  <c r="DI172"/>
  <c r="DJ172"/>
  <c r="DK172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CV173"/>
  <c r="CW173"/>
  <c r="CX173"/>
  <c r="CY173"/>
  <c r="CZ173"/>
  <c r="DA173"/>
  <c r="DB173"/>
  <c r="DC173"/>
  <c r="DD173"/>
  <c r="DE173"/>
  <c r="DF173"/>
  <c r="DG173"/>
  <c r="DH173"/>
  <c r="DI173"/>
  <c r="DJ173"/>
  <c r="DK173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CV174"/>
  <c r="CW174"/>
  <c r="CX174"/>
  <c r="CY174"/>
  <c r="CZ174"/>
  <c r="DA174"/>
  <c r="DB174"/>
  <c r="DC174"/>
  <c r="DD174"/>
  <c r="DE174"/>
  <c r="DF174"/>
  <c r="DG174"/>
  <c r="DH174"/>
  <c r="DI174"/>
  <c r="DJ174"/>
  <c r="DK174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CV175"/>
  <c r="CW175"/>
  <c r="CX175"/>
  <c r="CY175"/>
  <c r="CZ175"/>
  <c r="DA175"/>
  <c r="DB175"/>
  <c r="DC175"/>
  <c r="DD175"/>
  <c r="DE175"/>
  <c r="DF175"/>
  <c r="DG175"/>
  <c r="DH175"/>
  <c r="DI175"/>
  <c r="DJ175"/>
  <c r="DK175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CV176"/>
  <c r="CW176"/>
  <c r="CX176"/>
  <c r="CY176"/>
  <c r="CZ176"/>
  <c r="DA176"/>
  <c r="DB176"/>
  <c r="DC176"/>
  <c r="DD176"/>
  <c r="DE176"/>
  <c r="DF176"/>
  <c r="DG176"/>
  <c r="DH176"/>
  <c r="DI176"/>
  <c r="DJ176"/>
  <c r="DK176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C177"/>
  <c r="DD177"/>
  <c r="DE177"/>
  <c r="DF177"/>
  <c r="DG177"/>
  <c r="DH177"/>
  <c r="DI177"/>
  <c r="DJ177"/>
  <c r="DK177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CX178"/>
  <c r="CY178"/>
  <c r="CZ178"/>
  <c r="DA178"/>
  <c r="DB178"/>
  <c r="DC178"/>
  <c r="DD178"/>
  <c r="DE178"/>
  <c r="DF178"/>
  <c r="DG178"/>
  <c r="DH178"/>
  <c r="DI178"/>
  <c r="DJ178"/>
  <c r="DK178"/>
  <c r="BI179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CR179"/>
  <c r="CS179"/>
  <c r="CT179"/>
  <c r="CU179"/>
  <c r="CV179"/>
  <c r="CW179"/>
  <c r="CX179"/>
  <c r="CY179"/>
  <c r="CZ179"/>
  <c r="DA179"/>
  <c r="DB179"/>
  <c r="DC179"/>
  <c r="DD179"/>
  <c r="DE179"/>
  <c r="DF179"/>
  <c r="DG179"/>
  <c r="DH179"/>
  <c r="DI179"/>
  <c r="DJ179"/>
  <c r="DK179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CR180"/>
  <c r="CS180"/>
  <c r="CT180"/>
  <c r="CU180"/>
  <c r="CV180"/>
  <c r="CW180"/>
  <c r="CX180"/>
  <c r="CY180"/>
  <c r="CZ180"/>
  <c r="DA180"/>
  <c r="DB180"/>
  <c r="DC180"/>
  <c r="DD180"/>
  <c r="DE180"/>
  <c r="DF180"/>
  <c r="DG180"/>
  <c r="DH180"/>
  <c r="DI180"/>
  <c r="DJ180"/>
  <c r="DK180"/>
  <c r="BI181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CR181"/>
  <c r="CS181"/>
  <c r="CT181"/>
  <c r="CU181"/>
  <c r="CV181"/>
  <c r="CW181"/>
  <c r="CX181"/>
  <c r="CY181"/>
  <c r="CZ181"/>
  <c r="DA181"/>
  <c r="DB181"/>
  <c r="DC181"/>
  <c r="DD181"/>
  <c r="DE181"/>
  <c r="DF181"/>
  <c r="DG181"/>
  <c r="DH181"/>
  <c r="DI181"/>
  <c r="DJ181"/>
  <c r="DK181"/>
  <c r="BI182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CR182"/>
  <c r="CS182"/>
  <c r="CT182"/>
  <c r="CU182"/>
  <c r="CV182"/>
  <c r="CW182"/>
  <c r="CX182"/>
  <c r="CY182"/>
  <c r="CZ182"/>
  <c r="DA182"/>
  <c r="DB182"/>
  <c r="DC182"/>
  <c r="DD182"/>
  <c r="DE182"/>
  <c r="DF182"/>
  <c r="DG182"/>
  <c r="DH182"/>
  <c r="DI182"/>
  <c r="DJ182"/>
  <c r="DK182"/>
  <c r="BI183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CR183"/>
  <c r="CS183"/>
  <c r="CT183"/>
  <c r="CU183"/>
  <c r="CV183"/>
  <c r="CW183"/>
  <c r="CX183"/>
  <c r="CY183"/>
  <c r="CZ183"/>
  <c r="DA183"/>
  <c r="DB183"/>
  <c r="DC183"/>
  <c r="DD183"/>
  <c r="DE183"/>
  <c r="DF183"/>
  <c r="DG183"/>
  <c r="DH183"/>
  <c r="DI183"/>
  <c r="DJ183"/>
  <c r="DK183"/>
  <c r="BI184"/>
  <c r="BJ184"/>
  <c r="BK184"/>
  <c r="BL184"/>
  <c r="BM184"/>
  <c r="BN184"/>
  <c r="BO184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CR184"/>
  <c r="CS184"/>
  <c r="CT184"/>
  <c r="CU184"/>
  <c r="CV184"/>
  <c r="CW184"/>
  <c r="CX184"/>
  <c r="CY184"/>
  <c r="CZ184"/>
  <c r="DA184"/>
  <c r="DB184"/>
  <c r="DC184"/>
  <c r="DD184"/>
  <c r="DE184"/>
  <c r="DF184"/>
  <c r="DG184"/>
  <c r="DH184"/>
  <c r="DI184"/>
  <c r="DJ184"/>
  <c r="DK184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CV185"/>
  <c r="CW185"/>
  <c r="CX185"/>
  <c r="CY185"/>
  <c r="CZ185"/>
  <c r="DA185"/>
  <c r="DB185"/>
  <c r="DC185"/>
  <c r="DD185"/>
  <c r="DE185"/>
  <c r="DF185"/>
  <c r="DG185"/>
  <c r="DH185"/>
  <c r="DI185"/>
  <c r="DJ185"/>
  <c r="DK185"/>
  <c r="BI186"/>
  <c r="BJ186"/>
  <c r="BK186"/>
  <c r="BL186"/>
  <c r="BM186"/>
  <c r="BN186"/>
  <c r="BO186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CR186"/>
  <c r="CS186"/>
  <c r="CT186"/>
  <c r="CU186"/>
  <c r="CV186"/>
  <c r="CW186"/>
  <c r="CX186"/>
  <c r="CY186"/>
  <c r="CZ186"/>
  <c r="DA186"/>
  <c r="DB186"/>
  <c r="DC186"/>
  <c r="DD186"/>
  <c r="DE186"/>
  <c r="DF186"/>
  <c r="DG186"/>
  <c r="DH186"/>
  <c r="DI186"/>
  <c r="DJ186"/>
  <c r="DK186"/>
  <c r="BI187"/>
  <c r="BJ187"/>
  <c r="BK187"/>
  <c r="BL187"/>
  <c r="BM187"/>
  <c r="BN187"/>
  <c r="BO187"/>
  <c r="BP187"/>
  <c r="BQ187"/>
  <c r="BR187"/>
  <c r="BS187"/>
  <c r="BT187"/>
  <c r="BU187"/>
  <c r="BV187"/>
  <c r="BW187"/>
  <c r="BX187"/>
  <c r="BY187"/>
  <c r="BZ187"/>
  <c r="CA187"/>
  <c r="CB187"/>
  <c r="CC187"/>
  <c r="CD187"/>
  <c r="CE187"/>
  <c r="CF187"/>
  <c r="CG187"/>
  <c r="CH187"/>
  <c r="CI187"/>
  <c r="CJ187"/>
  <c r="CK187"/>
  <c r="CL187"/>
  <c r="CM187"/>
  <c r="CN187"/>
  <c r="CO187"/>
  <c r="CP187"/>
  <c r="CQ187"/>
  <c r="CR187"/>
  <c r="CS187"/>
  <c r="CT187"/>
  <c r="CU187"/>
  <c r="CV187"/>
  <c r="CW187"/>
  <c r="CX187"/>
  <c r="CY187"/>
  <c r="CZ187"/>
  <c r="DA187"/>
  <c r="DB187"/>
  <c r="DC187"/>
  <c r="DD187"/>
  <c r="DE187"/>
  <c r="DF187"/>
  <c r="DG187"/>
  <c r="DH187"/>
  <c r="DI187"/>
  <c r="DJ187"/>
  <c r="DK187"/>
  <c r="BI188"/>
  <c r="BJ188"/>
  <c r="BK188"/>
  <c r="BL188"/>
  <c r="BM188"/>
  <c r="BN188"/>
  <c r="BO188"/>
  <c r="BP188"/>
  <c r="BQ188"/>
  <c r="BR188"/>
  <c r="BS188"/>
  <c r="BT188"/>
  <c r="BU188"/>
  <c r="BV188"/>
  <c r="BW188"/>
  <c r="BX188"/>
  <c r="BY188"/>
  <c r="BZ188"/>
  <c r="CA188"/>
  <c r="CB188"/>
  <c r="CC188"/>
  <c r="CD188"/>
  <c r="CE188"/>
  <c r="CF188"/>
  <c r="CG188"/>
  <c r="CH188"/>
  <c r="CI188"/>
  <c r="CJ188"/>
  <c r="CK188"/>
  <c r="CL188"/>
  <c r="CM188"/>
  <c r="CN188"/>
  <c r="CO188"/>
  <c r="CP188"/>
  <c r="CQ188"/>
  <c r="CR188"/>
  <c r="CS188"/>
  <c r="CT188"/>
  <c r="CU188"/>
  <c r="CV188"/>
  <c r="CW188"/>
  <c r="CX188"/>
  <c r="CY188"/>
  <c r="CZ188"/>
  <c r="DA188"/>
  <c r="DB188"/>
  <c r="DC188"/>
  <c r="DD188"/>
  <c r="DE188"/>
  <c r="DF188"/>
  <c r="DG188"/>
  <c r="DH188"/>
  <c r="DI188"/>
  <c r="DJ188"/>
  <c r="DK188"/>
  <c r="BI189"/>
  <c r="BJ189"/>
  <c r="BK189"/>
  <c r="BL189"/>
  <c r="BM189"/>
  <c r="BN189"/>
  <c r="BO189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CR189"/>
  <c r="CS189"/>
  <c r="CT189"/>
  <c r="CU189"/>
  <c r="CV189"/>
  <c r="CW189"/>
  <c r="CX189"/>
  <c r="CY189"/>
  <c r="CZ189"/>
  <c r="DA189"/>
  <c r="DB189"/>
  <c r="DC189"/>
  <c r="DD189"/>
  <c r="DE189"/>
  <c r="DF189"/>
  <c r="DG189"/>
  <c r="DH189"/>
  <c r="DI189"/>
  <c r="DJ189"/>
  <c r="DK189"/>
  <c r="BI190"/>
  <c r="BJ190"/>
  <c r="BK190"/>
  <c r="BL190"/>
  <c r="BM190"/>
  <c r="BN190"/>
  <c r="BO190"/>
  <c r="BP190"/>
  <c r="BQ190"/>
  <c r="BR190"/>
  <c r="BS190"/>
  <c r="BT190"/>
  <c r="BU190"/>
  <c r="BV190"/>
  <c r="BW190"/>
  <c r="BX190"/>
  <c r="BY190"/>
  <c r="BZ190"/>
  <c r="CA190"/>
  <c r="CB190"/>
  <c r="CC190"/>
  <c r="CD190"/>
  <c r="CE190"/>
  <c r="CF190"/>
  <c r="CG190"/>
  <c r="CH190"/>
  <c r="CI190"/>
  <c r="CJ190"/>
  <c r="CK190"/>
  <c r="CL190"/>
  <c r="CM190"/>
  <c r="CN190"/>
  <c r="CO190"/>
  <c r="CP190"/>
  <c r="CQ190"/>
  <c r="CR190"/>
  <c r="CS190"/>
  <c r="CT190"/>
  <c r="CU190"/>
  <c r="CV190"/>
  <c r="CW190"/>
  <c r="CX190"/>
  <c r="CY190"/>
  <c r="CZ190"/>
  <c r="DA190"/>
  <c r="DB190"/>
  <c r="DC190"/>
  <c r="DD190"/>
  <c r="DE190"/>
  <c r="DF190"/>
  <c r="DG190"/>
  <c r="DH190"/>
  <c r="DI190"/>
  <c r="DJ190"/>
  <c r="DK190"/>
  <c r="BI191"/>
  <c r="BJ191"/>
  <c r="BK191"/>
  <c r="BL191"/>
  <c r="BM191"/>
  <c r="BN191"/>
  <c r="BO191"/>
  <c r="BP191"/>
  <c r="BQ191"/>
  <c r="BR191"/>
  <c r="BS191"/>
  <c r="BT191"/>
  <c r="BU191"/>
  <c r="BV191"/>
  <c r="BW191"/>
  <c r="BX191"/>
  <c r="BY191"/>
  <c r="BZ191"/>
  <c r="CA191"/>
  <c r="CB191"/>
  <c r="CC191"/>
  <c r="CD191"/>
  <c r="CE191"/>
  <c r="CF191"/>
  <c r="CG191"/>
  <c r="CH191"/>
  <c r="CI191"/>
  <c r="CJ191"/>
  <c r="CK191"/>
  <c r="CL191"/>
  <c r="CM191"/>
  <c r="CN191"/>
  <c r="CO191"/>
  <c r="CP191"/>
  <c r="CQ191"/>
  <c r="CR191"/>
  <c r="CS191"/>
  <c r="CT191"/>
  <c r="CU191"/>
  <c r="CV191"/>
  <c r="CW191"/>
  <c r="CX191"/>
  <c r="CY191"/>
  <c r="CZ191"/>
  <c r="DA191"/>
  <c r="DB191"/>
  <c r="DC191"/>
  <c r="DD191"/>
  <c r="DE191"/>
  <c r="DF191"/>
  <c r="DG191"/>
  <c r="DH191"/>
  <c r="DI191"/>
  <c r="DJ191"/>
  <c r="DK191"/>
  <c r="BI192"/>
  <c r="BJ192"/>
  <c r="BK192"/>
  <c r="BL192"/>
  <c r="BM192"/>
  <c r="BN192"/>
  <c r="BO192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CR192"/>
  <c r="CS192"/>
  <c r="CT192"/>
  <c r="CU192"/>
  <c r="CV192"/>
  <c r="CW192"/>
  <c r="CX192"/>
  <c r="CY192"/>
  <c r="CZ192"/>
  <c r="DA192"/>
  <c r="DB192"/>
  <c r="DC192"/>
  <c r="DD192"/>
  <c r="DE192"/>
  <c r="DF192"/>
  <c r="DG192"/>
  <c r="DH192"/>
  <c r="DI192"/>
  <c r="DJ192"/>
  <c r="DK192"/>
  <c r="BI193"/>
  <c r="BJ193"/>
  <c r="BK193"/>
  <c r="BL193"/>
  <c r="BM193"/>
  <c r="BN193"/>
  <c r="BO193"/>
  <c r="BP193"/>
  <c r="BQ193"/>
  <c r="BR193"/>
  <c r="BS193"/>
  <c r="BT193"/>
  <c r="BU193"/>
  <c r="BV193"/>
  <c r="BW193"/>
  <c r="BX193"/>
  <c r="BY193"/>
  <c r="BZ193"/>
  <c r="CA193"/>
  <c r="CB193"/>
  <c r="CC193"/>
  <c r="CD193"/>
  <c r="CE193"/>
  <c r="CF193"/>
  <c r="CG193"/>
  <c r="CH193"/>
  <c r="CI193"/>
  <c r="CJ193"/>
  <c r="CK193"/>
  <c r="CL193"/>
  <c r="CM193"/>
  <c r="CN193"/>
  <c r="CO193"/>
  <c r="CP193"/>
  <c r="CQ193"/>
  <c r="CR193"/>
  <c r="CS193"/>
  <c r="CT193"/>
  <c r="CU193"/>
  <c r="CV193"/>
  <c r="CW193"/>
  <c r="CX193"/>
  <c r="CY193"/>
  <c r="CZ193"/>
  <c r="DA193"/>
  <c r="DB193"/>
  <c r="DC193"/>
  <c r="DD193"/>
  <c r="DE193"/>
  <c r="DF193"/>
  <c r="DG193"/>
  <c r="DH193"/>
  <c r="DI193"/>
  <c r="DJ193"/>
  <c r="DK193"/>
  <c r="BI194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CT194"/>
  <c r="CU194"/>
  <c r="CV194"/>
  <c r="CW194"/>
  <c r="CX194"/>
  <c r="CY194"/>
  <c r="CZ194"/>
  <c r="DA194"/>
  <c r="DB194"/>
  <c r="DC194"/>
  <c r="DD194"/>
  <c r="DE194"/>
  <c r="DF194"/>
  <c r="DG194"/>
  <c r="DH194"/>
  <c r="DI194"/>
  <c r="DJ194"/>
  <c r="DK194"/>
  <c r="BI195"/>
  <c r="DL195" s="1"/>
  <c r="DM195" s="1"/>
  <c r="BJ195"/>
  <c r="BK195"/>
  <c r="BL195"/>
  <c r="BM195"/>
  <c r="BN195"/>
  <c r="BO195"/>
  <c r="BP195"/>
  <c r="BQ195"/>
  <c r="BR195"/>
  <c r="BS195"/>
  <c r="BT195"/>
  <c r="BU195"/>
  <c r="BV195"/>
  <c r="BW195"/>
  <c r="BX195"/>
  <c r="BY195"/>
  <c r="BZ195"/>
  <c r="CA195"/>
  <c r="CB195"/>
  <c r="CC195"/>
  <c r="CD195"/>
  <c r="CE195"/>
  <c r="CF195"/>
  <c r="CG195"/>
  <c r="CH195"/>
  <c r="CI195"/>
  <c r="CJ195"/>
  <c r="CK195"/>
  <c r="CL195"/>
  <c r="CM195"/>
  <c r="CN195"/>
  <c r="CO195"/>
  <c r="CP195"/>
  <c r="CQ195"/>
  <c r="CR195"/>
  <c r="CS195"/>
  <c r="CT195"/>
  <c r="CU195"/>
  <c r="CV195"/>
  <c r="CW195"/>
  <c r="CX195"/>
  <c r="CY195"/>
  <c r="CZ195"/>
  <c r="DA195"/>
  <c r="DB195"/>
  <c r="DC195"/>
  <c r="DD195"/>
  <c r="DE195"/>
  <c r="DF195"/>
  <c r="DG195"/>
  <c r="DH195"/>
  <c r="DI195"/>
  <c r="DJ195"/>
  <c r="DK195"/>
  <c r="BI196"/>
  <c r="BJ196"/>
  <c r="BK196"/>
  <c r="BL196"/>
  <c r="BM196"/>
  <c r="BN196"/>
  <c r="BO196"/>
  <c r="BP196"/>
  <c r="BQ196"/>
  <c r="BR196"/>
  <c r="BS196"/>
  <c r="BT196"/>
  <c r="BU196"/>
  <c r="BV196"/>
  <c r="BW196"/>
  <c r="BX196"/>
  <c r="BY196"/>
  <c r="BZ196"/>
  <c r="CA196"/>
  <c r="CB196"/>
  <c r="CC196"/>
  <c r="CD196"/>
  <c r="CE196"/>
  <c r="CF196"/>
  <c r="CG196"/>
  <c r="CH196"/>
  <c r="CI196"/>
  <c r="CJ196"/>
  <c r="CK196"/>
  <c r="CL196"/>
  <c r="CM196"/>
  <c r="CN196"/>
  <c r="CO196"/>
  <c r="CP196"/>
  <c r="CQ196"/>
  <c r="CR196"/>
  <c r="CS196"/>
  <c r="CT196"/>
  <c r="CU196"/>
  <c r="CV196"/>
  <c r="CW196"/>
  <c r="CX196"/>
  <c r="CY196"/>
  <c r="CZ196"/>
  <c r="DA196"/>
  <c r="DB196"/>
  <c r="DC196"/>
  <c r="DD196"/>
  <c r="DE196"/>
  <c r="DF196"/>
  <c r="DG196"/>
  <c r="DH196"/>
  <c r="DI196"/>
  <c r="DJ196"/>
  <c r="DK196"/>
  <c r="BI197"/>
  <c r="BJ197"/>
  <c r="BK197"/>
  <c r="BL197"/>
  <c r="BM197"/>
  <c r="BN197"/>
  <c r="BO197"/>
  <c r="BP197"/>
  <c r="BQ197"/>
  <c r="BR197"/>
  <c r="BS197"/>
  <c r="BT197"/>
  <c r="BU197"/>
  <c r="BV197"/>
  <c r="BW197"/>
  <c r="BX197"/>
  <c r="BY197"/>
  <c r="BZ197"/>
  <c r="CA197"/>
  <c r="CB197"/>
  <c r="CC197"/>
  <c r="CD197"/>
  <c r="CE197"/>
  <c r="CF197"/>
  <c r="CG197"/>
  <c r="CH197"/>
  <c r="CI197"/>
  <c r="CJ197"/>
  <c r="CK197"/>
  <c r="CL197"/>
  <c r="CM197"/>
  <c r="CN197"/>
  <c r="CO197"/>
  <c r="CP197"/>
  <c r="CQ197"/>
  <c r="CR197"/>
  <c r="CS197"/>
  <c r="CT197"/>
  <c r="CU197"/>
  <c r="CV197"/>
  <c r="CW197"/>
  <c r="CX197"/>
  <c r="CY197"/>
  <c r="CZ197"/>
  <c r="DA197"/>
  <c r="DB197"/>
  <c r="DC197"/>
  <c r="DD197"/>
  <c r="DE197"/>
  <c r="DF197"/>
  <c r="DG197"/>
  <c r="DH197"/>
  <c r="DI197"/>
  <c r="DJ197"/>
  <c r="DK197"/>
  <c r="BI198"/>
  <c r="BJ198"/>
  <c r="BK198"/>
  <c r="BL198"/>
  <c r="BM198"/>
  <c r="BN198"/>
  <c r="BO198"/>
  <c r="BP198"/>
  <c r="BQ198"/>
  <c r="BR198"/>
  <c r="BS198"/>
  <c r="BT198"/>
  <c r="BU198"/>
  <c r="BV198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CR198"/>
  <c r="CS198"/>
  <c r="CT198"/>
  <c r="CU198"/>
  <c r="CV198"/>
  <c r="CW198"/>
  <c r="CX198"/>
  <c r="CY198"/>
  <c r="CZ198"/>
  <c r="DA198"/>
  <c r="DB198"/>
  <c r="DC198"/>
  <c r="DD198"/>
  <c r="DE198"/>
  <c r="DF198"/>
  <c r="DG198"/>
  <c r="DH198"/>
  <c r="DI198"/>
  <c r="DJ198"/>
  <c r="DK198"/>
  <c r="BI199"/>
  <c r="BJ199"/>
  <c r="BK199"/>
  <c r="BL199"/>
  <c r="BM199"/>
  <c r="BN199"/>
  <c r="BO199"/>
  <c r="BP199"/>
  <c r="BQ199"/>
  <c r="BR199"/>
  <c r="BS199"/>
  <c r="BT199"/>
  <c r="BU199"/>
  <c r="BV199"/>
  <c r="BW199"/>
  <c r="BX199"/>
  <c r="BY199"/>
  <c r="BZ199"/>
  <c r="CA199"/>
  <c r="CB199"/>
  <c r="CC199"/>
  <c r="CD199"/>
  <c r="CE199"/>
  <c r="CF199"/>
  <c r="CG199"/>
  <c r="CH199"/>
  <c r="CI199"/>
  <c r="CJ199"/>
  <c r="CK199"/>
  <c r="CL199"/>
  <c r="CM199"/>
  <c r="CN199"/>
  <c r="CO199"/>
  <c r="CP199"/>
  <c r="CQ199"/>
  <c r="CR199"/>
  <c r="CS199"/>
  <c r="CT199"/>
  <c r="CU199"/>
  <c r="CV199"/>
  <c r="CW199"/>
  <c r="CX199"/>
  <c r="CY199"/>
  <c r="CZ199"/>
  <c r="DA199"/>
  <c r="DB199"/>
  <c r="DC199"/>
  <c r="DD199"/>
  <c r="DE199"/>
  <c r="DF199"/>
  <c r="DG199"/>
  <c r="DH199"/>
  <c r="DI199"/>
  <c r="DJ199"/>
  <c r="DK199"/>
  <c r="BI200"/>
  <c r="BJ200"/>
  <c r="DL200" s="1"/>
  <c r="DM200" s="1"/>
  <c r="BK200"/>
  <c r="BL200"/>
  <c r="BM200"/>
  <c r="BN200"/>
  <c r="BO200"/>
  <c r="BP200"/>
  <c r="BQ200"/>
  <c r="BR200"/>
  <c r="BS200"/>
  <c r="BT200"/>
  <c r="BU200"/>
  <c r="BV200"/>
  <c r="BW200"/>
  <c r="BX200"/>
  <c r="BY200"/>
  <c r="BZ200"/>
  <c r="CA200"/>
  <c r="CB200"/>
  <c r="CC200"/>
  <c r="CD200"/>
  <c r="CE200"/>
  <c r="CF200"/>
  <c r="CG200"/>
  <c r="CH200"/>
  <c r="CI200"/>
  <c r="CJ200"/>
  <c r="CK200"/>
  <c r="CL200"/>
  <c r="CM200"/>
  <c r="CN200"/>
  <c r="CO200"/>
  <c r="CP200"/>
  <c r="CQ200"/>
  <c r="CR200"/>
  <c r="CS200"/>
  <c r="CT200"/>
  <c r="CU200"/>
  <c r="CV200"/>
  <c r="CW200"/>
  <c r="CX200"/>
  <c r="CY200"/>
  <c r="CZ200"/>
  <c r="DA200"/>
  <c r="DB200"/>
  <c r="DC200"/>
  <c r="DD200"/>
  <c r="DE200"/>
  <c r="DF200"/>
  <c r="DG200"/>
  <c r="DH200"/>
  <c r="DI200"/>
  <c r="DJ200"/>
  <c r="DK200"/>
  <c r="BI201"/>
  <c r="BJ201"/>
  <c r="BK201"/>
  <c r="BL201"/>
  <c r="BM201"/>
  <c r="BN201"/>
  <c r="BO201"/>
  <c r="BP201"/>
  <c r="BQ201"/>
  <c r="BR201"/>
  <c r="BS201"/>
  <c r="BT201"/>
  <c r="BU201"/>
  <c r="BV201"/>
  <c r="BW201"/>
  <c r="BX201"/>
  <c r="BY201"/>
  <c r="BZ201"/>
  <c r="CA201"/>
  <c r="CB201"/>
  <c r="CC201"/>
  <c r="CD201"/>
  <c r="CE201"/>
  <c r="CF201"/>
  <c r="CG201"/>
  <c r="CH201"/>
  <c r="CI201"/>
  <c r="CJ201"/>
  <c r="CK201"/>
  <c r="CL201"/>
  <c r="CM201"/>
  <c r="CN201"/>
  <c r="CO201"/>
  <c r="CP201"/>
  <c r="CQ201"/>
  <c r="CR201"/>
  <c r="CS201"/>
  <c r="CT201"/>
  <c r="CU201"/>
  <c r="CV201"/>
  <c r="CW201"/>
  <c r="CX201"/>
  <c r="CY201"/>
  <c r="CZ201"/>
  <c r="DA201"/>
  <c r="DB201"/>
  <c r="DC201"/>
  <c r="DD201"/>
  <c r="DE201"/>
  <c r="DF201"/>
  <c r="DG201"/>
  <c r="DH201"/>
  <c r="DI201"/>
  <c r="DJ201"/>
  <c r="DK201"/>
  <c r="BI202"/>
  <c r="BJ202"/>
  <c r="BK202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U202"/>
  <c r="CV202"/>
  <c r="CW202"/>
  <c r="CX202"/>
  <c r="CY202"/>
  <c r="CZ202"/>
  <c r="DA202"/>
  <c r="DB202"/>
  <c r="DC202"/>
  <c r="DD202"/>
  <c r="DE202"/>
  <c r="DF202"/>
  <c r="DG202"/>
  <c r="DH202"/>
  <c r="DI202"/>
  <c r="DJ202"/>
  <c r="DK202"/>
  <c r="BI203"/>
  <c r="DL203" s="1"/>
  <c r="DM203" s="1"/>
  <c r="BJ203"/>
  <c r="BK203"/>
  <c r="BL203"/>
  <c r="BM203"/>
  <c r="BN203"/>
  <c r="BO203"/>
  <c r="BP203"/>
  <c r="BQ203"/>
  <c r="BR203"/>
  <c r="BS203"/>
  <c r="BT203"/>
  <c r="BU203"/>
  <c r="BV203"/>
  <c r="BW203"/>
  <c r="BX203"/>
  <c r="BY203"/>
  <c r="BZ203"/>
  <c r="CA203"/>
  <c r="CB203"/>
  <c r="CC203"/>
  <c r="CD203"/>
  <c r="CE203"/>
  <c r="CF203"/>
  <c r="CG203"/>
  <c r="CH203"/>
  <c r="CI203"/>
  <c r="CJ203"/>
  <c r="CK203"/>
  <c r="CL203"/>
  <c r="CM203"/>
  <c r="CN203"/>
  <c r="CO203"/>
  <c r="CP203"/>
  <c r="CQ203"/>
  <c r="CR203"/>
  <c r="CS203"/>
  <c r="CT203"/>
  <c r="CU203"/>
  <c r="CV203"/>
  <c r="CW203"/>
  <c r="CX203"/>
  <c r="CY203"/>
  <c r="CZ203"/>
  <c r="DA203"/>
  <c r="DB203"/>
  <c r="DC203"/>
  <c r="DD203"/>
  <c r="DE203"/>
  <c r="DF203"/>
  <c r="DG203"/>
  <c r="DH203"/>
  <c r="DI203"/>
  <c r="DJ203"/>
  <c r="DK203"/>
  <c r="BI204"/>
  <c r="BJ204"/>
  <c r="BK204"/>
  <c r="BL204"/>
  <c r="BM204"/>
  <c r="BN204"/>
  <c r="BO204"/>
  <c r="BP204"/>
  <c r="BQ204"/>
  <c r="BR204"/>
  <c r="BS204"/>
  <c r="BT204"/>
  <c r="BU204"/>
  <c r="BV204"/>
  <c r="BW204"/>
  <c r="BX204"/>
  <c r="BY204"/>
  <c r="BZ204"/>
  <c r="CA204"/>
  <c r="CB204"/>
  <c r="CC204"/>
  <c r="CD204"/>
  <c r="CE204"/>
  <c r="CF204"/>
  <c r="CG204"/>
  <c r="CH204"/>
  <c r="CI204"/>
  <c r="CJ204"/>
  <c r="CK204"/>
  <c r="CL204"/>
  <c r="CM204"/>
  <c r="CN204"/>
  <c r="CO204"/>
  <c r="CP204"/>
  <c r="CQ204"/>
  <c r="CR204"/>
  <c r="CS204"/>
  <c r="CT204"/>
  <c r="CU204"/>
  <c r="CV204"/>
  <c r="CW204"/>
  <c r="CX204"/>
  <c r="CY204"/>
  <c r="CZ204"/>
  <c r="DA204"/>
  <c r="DB204"/>
  <c r="DC204"/>
  <c r="DD204"/>
  <c r="DE204"/>
  <c r="DF204"/>
  <c r="DG204"/>
  <c r="DH204"/>
  <c r="DI204"/>
  <c r="DJ204"/>
  <c r="DK204"/>
  <c r="BI205"/>
  <c r="BJ205"/>
  <c r="BK205"/>
  <c r="BL205"/>
  <c r="BM205"/>
  <c r="BN205"/>
  <c r="BO205"/>
  <c r="BP205"/>
  <c r="BQ205"/>
  <c r="BR205"/>
  <c r="BS205"/>
  <c r="BT205"/>
  <c r="BU205"/>
  <c r="BV205"/>
  <c r="BW205"/>
  <c r="BX205"/>
  <c r="BY205"/>
  <c r="BZ205"/>
  <c r="CA205"/>
  <c r="CB205"/>
  <c r="CC205"/>
  <c r="CD205"/>
  <c r="CE205"/>
  <c r="CF205"/>
  <c r="CG205"/>
  <c r="CH205"/>
  <c r="CI205"/>
  <c r="CJ205"/>
  <c r="CK205"/>
  <c r="CL205"/>
  <c r="CM205"/>
  <c r="CN205"/>
  <c r="CO205"/>
  <c r="CP205"/>
  <c r="CQ205"/>
  <c r="CR205"/>
  <c r="CS205"/>
  <c r="CT205"/>
  <c r="CU205"/>
  <c r="CV205"/>
  <c r="CW205"/>
  <c r="CX205"/>
  <c r="CY205"/>
  <c r="CZ205"/>
  <c r="DA205"/>
  <c r="DB205"/>
  <c r="DC205"/>
  <c r="DD205"/>
  <c r="DE205"/>
  <c r="DF205"/>
  <c r="DG205"/>
  <c r="DH205"/>
  <c r="DI205"/>
  <c r="DJ205"/>
  <c r="DK205"/>
  <c r="BI206"/>
  <c r="BJ206"/>
  <c r="BK206"/>
  <c r="BL206"/>
  <c r="BM206"/>
  <c r="BN206"/>
  <c r="BO206"/>
  <c r="BP206"/>
  <c r="BQ206"/>
  <c r="BR206"/>
  <c r="BS206"/>
  <c r="BT206"/>
  <c r="BU206"/>
  <c r="BV206"/>
  <c r="BW206"/>
  <c r="BX206"/>
  <c r="BY206"/>
  <c r="BZ206"/>
  <c r="CA206"/>
  <c r="CB206"/>
  <c r="CC206"/>
  <c r="CD206"/>
  <c r="CE206"/>
  <c r="CF206"/>
  <c r="CG206"/>
  <c r="CH206"/>
  <c r="CI206"/>
  <c r="CJ206"/>
  <c r="CK206"/>
  <c r="CL206"/>
  <c r="CM206"/>
  <c r="CN206"/>
  <c r="CO206"/>
  <c r="CP206"/>
  <c r="CQ206"/>
  <c r="CR206"/>
  <c r="CS206"/>
  <c r="CT206"/>
  <c r="CU206"/>
  <c r="CV206"/>
  <c r="CW206"/>
  <c r="CX206"/>
  <c r="CY206"/>
  <c r="CZ206"/>
  <c r="DA206"/>
  <c r="DB206"/>
  <c r="DC206"/>
  <c r="DD206"/>
  <c r="DE206"/>
  <c r="DF206"/>
  <c r="DG206"/>
  <c r="DH206"/>
  <c r="DI206"/>
  <c r="DJ206"/>
  <c r="DK206"/>
  <c r="BI207"/>
  <c r="BJ207"/>
  <c r="BK207"/>
  <c r="BL207"/>
  <c r="BM207"/>
  <c r="BN207"/>
  <c r="BO207"/>
  <c r="BP207"/>
  <c r="BQ207"/>
  <c r="BR207"/>
  <c r="BS207"/>
  <c r="BT207"/>
  <c r="BU207"/>
  <c r="BV207"/>
  <c r="BW207"/>
  <c r="BX207"/>
  <c r="BY207"/>
  <c r="BZ207"/>
  <c r="CA207"/>
  <c r="CB207"/>
  <c r="CC207"/>
  <c r="CD207"/>
  <c r="CE207"/>
  <c r="CF207"/>
  <c r="CG207"/>
  <c r="CH207"/>
  <c r="CI207"/>
  <c r="CJ207"/>
  <c r="CK207"/>
  <c r="CL207"/>
  <c r="CM207"/>
  <c r="CN207"/>
  <c r="CO207"/>
  <c r="CP207"/>
  <c r="CQ207"/>
  <c r="CR207"/>
  <c r="CS207"/>
  <c r="CT207"/>
  <c r="CU207"/>
  <c r="CV207"/>
  <c r="CW207"/>
  <c r="CX207"/>
  <c r="CY207"/>
  <c r="CZ207"/>
  <c r="DA207"/>
  <c r="DB207"/>
  <c r="DC207"/>
  <c r="DD207"/>
  <c r="DE207"/>
  <c r="DF207"/>
  <c r="DG207"/>
  <c r="DH207"/>
  <c r="DI207"/>
  <c r="DJ207"/>
  <c r="DK207"/>
  <c r="BI208"/>
  <c r="BJ208"/>
  <c r="BK208"/>
  <c r="BL208"/>
  <c r="BM208"/>
  <c r="BN208"/>
  <c r="DL208" s="1"/>
  <c r="DM208" s="1"/>
  <c r="BO208"/>
  <c r="BP208"/>
  <c r="BQ208"/>
  <c r="BR208"/>
  <c r="BS208"/>
  <c r="BT208"/>
  <c r="BU208"/>
  <c r="BV208"/>
  <c r="BW208"/>
  <c r="BX208"/>
  <c r="BY208"/>
  <c r="BZ208"/>
  <c r="CA208"/>
  <c r="CB208"/>
  <c r="CC208"/>
  <c r="CD208"/>
  <c r="CE208"/>
  <c r="CF208"/>
  <c r="CG208"/>
  <c r="CH208"/>
  <c r="CI208"/>
  <c r="CJ208"/>
  <c r="CK208"/>
  <c r="CL208"/>
  <c r="CM208"/>
  <c r="CN208"/>
  <c r="CO208"/>
  <c r="CP208"/>
  <c r="CQ208"/>
  <c r="CR208"/>
  <c r="CS208"/>
  <c r="CT208"/>
  <c r="CU208"/>
  <c r="CV208"/>
  <c r="CW208"/>
  <c r="CX208"/>
  <c r="CY208"/>
  <c r="CZ208"/>
  <c r="DA208"/>
  <c r="DB208"/>
  <c r="DC208"/>
  <c r="DD208"/>
  <c r="DE208"/>
  <c r="DF208"/>
  <c r="DG208"/>
  <c r="DH208"/>
  <c r="DI208"/>
  <c r="DJ208"/>
  <c r="DK208"/>
  <c r="BI209"/>
  <c r="BJ209"/>
  <c r="BK209"/>
  <c r="BL209"/>
  <c r="BM209"/>
  <c r="BN209"/>
  <c r="BO209"/>
  <c r="BP209"/>
  <c r="BQ209"/>
  <c r="BR209"/>
  <c r="BS209"/>
  <c r="BT209"/>
  <c r="BU209"/>
  <c r="BV209"/>
  <c r="BW209"/>
  <c r="BX209"/>
  <c r="BY209"/>
  <c r="BZ209"/>
  <c r="CA209"/>
  <c r="CB209"/>
  <c r="CC209"/>
  <c r="CD209"/>
  <c r="CE209"/>
  <c r="CF209"/>
  <c r="CG209"/>
  <c r="CH209"/>
  <c r="CI209"/>
  <c r="CJ209"/>
  <c r="CK209"/>
  <c r="CL209"/>
  <c r="CM209"/>
  <c r="CN209"/>
  <c r="CO209"/>
  <c r="CP209"/>
  <c r="CQ209"/>
  <c r="CR209"/>
  <c r="CS209"/>
  <c r="CT209"/>
  <c r="CU209"/>
  <c r="CV209"/>
  <c r="CW209"/>
  <c r="CX209"/>
  <c r="CY209"/>
  <c r="CZ209"/>
  <c r="DA209"/>
  <c r="DB209"/>
  <c r="DC209"/>
  <c r="DD209"/>
  <c r="DE209"/>
  <c r="DF209"/>
  <c r="DG209"/>
  <c r="DH209"/>
  <c r="DI209"/>
  <c r="DJ209"/>
  <c r="DK209"/>
  <c r="BI210"/>
  <c r="BJ210"/>
  <c r="DL210" s="1"/>
  <c r="DM210" s="1"/>
  <c r="BK210"/>
  <c r="BL210"/>
  <c r="BM210"/>
  <c r="BN210"/>
  <c r="BO210"/>
  <c r="BP210"/>
  <c r="BQ210"/>
  <c r="BR210"/>
  <c r="BS210"/>
  <c r="BT210"/>
  <c r="BU210"/>
  <c r="BV210"/>
  <c r="BW210"/>
  <c r="BX210"/>
  <c r="BY210"/>
  <c r="BZ210"/>
  <c r="CA210"/>
  <c r="CB210"/>
  <c r="CC210"/>
  <c r="CD210"/>
  <c r="CE210"/>
  <c r="CF210"/>
  <c r="CG210"/>
  <c r="CH210"/>
  <c r="CI210"/>
  <c r="CJ210"/>
  <c r="CK210"/>
  <c r="CL210"/>
  <c r="CM210"/>
  <c r="CN210"/>
  <c r="CO210"/>
  <c r="CP210"/>
  <c r="CQ210"/>
  <c r="CR210"/>
  <c r="CS210"/>
  <c r="CT210"/>
  <c r="CU210"/>
  <c r="CV210"/>
  <c r="CW210"/>
  <c r="CX210"/>
  <c r="CY210"/>
  <c r="CZ210"/>
  <c r="DA210"/>
  <c r="DB210"/>
  <c r="DC210"/>
  <c r="DD210"/>
  <c r="DE210"/>
  <c r="DF210"/>
  <c r="DG210"/>
  <c r="DH210"/>
  <c r="DI210"/>
  <c r="DJ210"/>
  <c r="DK210"/>
  <c r="BI211"/>
  <c r="BJ211"/>
  <c r="BK211"/>
  <c r="BL211"/>
  <c r="BM211"/>
  <c r="BN211"/>
  <c r="BO211"/>
  <c r="BP211"/>
  <c r="BQ211"/>
  <c r="BR211"/>
  <c r="BS211"/>
  <c r="BT211"/>
  <c r="BU211"/>
  <c r="BV211"/>
  <c r="BW211"/>
  <c r="BX211"/>
  <c r="BY211"/>
  <c r="BZ211"/>
  <c r="CA211"/>
  <c r="CB211"/>
  <c r="CC211"/>
  <c r="CD211"/>
  <c r="CE211"/>
  <c r="CF211"/>
  <c r="CG211"/>
  <c r="CH211"/>
  <c r="CI211"/>
  <c r="CJ211"/>
  <c r="CK211"/>
  <c r="CL211"/>
  <c r="CM211"/>
  <c r="CN211"/>
  <c r="CO211"/>
  <c r="CP211"/>
  <c r="CQ211"/>
  <c r="CR211"/>
  <c r="CS211"/>
  <c r="CT211"/>
  <c r="CU211"/>
  <c r="CV211"/>
  <c r="CW211"/>
  <c r="CX211"/>
  <c r="CY211"/>
  <c r="CZ211"/>
  <c r="DA211"/>
  <c r="DB211"/>
  <c r="DC211"/>
  <c r="DD211"/>
  <c r="DE211"/>
  <c r="DF211"/>
  <c r="DG211"/>
  <c r="DH211"/>
  <c r="DI211"/>
  <c r="DJ211"/>
  <c r="DK211"/>
  <c r="BI212"/>
  <c r="BJ212"/>
  <c r="DL212" s="1"/>
  <c r="DM212" s="1"/>
  <c r="BK212"/>
  <c r="BL212"/>
  <c r="BM212"/>
  <c r="BN212"/>
  <c r="BO212"/>
  <c r="BP212"/>
  <c r="BQ212"/>
  <c r="BR212"/>
  <c r="BS212"/>
  <c r="BT212"/>
  <c r="BU212"/>
  <c r="BV212"/>
  <c r="BW212"/>
  <c r="BX212"/>
  <c r="BY212"/>
  <c r="BZ212"/>
  <c r="CA212"/>
  <c r="CB212"/>
  <c r="CC212"/>
  <c r="CD212"/>
  <c r="CE212"/>
  <c r="CF212"/>
  <c r="CG212"/>
  <c r="CH212"/>
  <c r="CI212"/>
  <c r="CJ212"/>
  <c r="CK212"/>
  <c r="CL212"/>
  <c r="CM212"/>
  <c r="CN212"/>
  <c r="CO212"/>
  <c r="CP212"/>
  <c r="CQ212"/>
  <c r="CR212"/>
  <c r="CS212"/>
  <c r="CT212"/>
  <c r="CU212"/>
  <c r="CV212"/>
  <c r="CW212"/>
  <c r="CX212"/>
  <c r="CY212"/>
  <c r="CZ212"/>
  <c r="DA212"/>
  <c r="DB212"/>
  <c r="DC212"/>
  <c r="DD212"/>
  <c r="DE212"/>
  <c r="DF212"/>
  <c r="DG212"/>
  <c r="DH212"/>
  <c r="DI212"/>
  <c r="DJ212"/>
  <c r="DK212"/>
  <c r="BI213"/>
  <c r="BJ213"/>
  <c r="BK213"/>
  <c r="BL213"/>
  <c r="BM213"/>
  <c r="BN213"/>
  <c r="BO213"/>
  <c r="BP213"/>
  <c r="BQ213"/>
  <c r="BR213"/>
  <c r="BS213"/>
  <c r="BT213"/>
  <c r="BU213"/>
  <c r="BV213"/>
  <c r="BW213"/>
  <c r="BX213"/>
  <c r="BY213"/>
  <c r="BZ213"/>
  <c r="CA213"/>
  <c r="CB213"/>
  <c r="CC213"/>
  <c r="CD213"/>
  <c r="CE213"/>
  <c r="CF213"/>
  <c r="CG213"/>
  <c r="CH213"/>
  <c r="CI213"/>
  <c r="CJ213"/>
  <c r="CK213"/>
  <c r="CL213"/>
  <c r="CM213"/>
  <c r="CN213"/>
  <c r="CO213"/>
  <c r="CP213"/>
  <c r="CQ213"/>
  <c r="CR213"/>
  <c r="CS213"/>
  <c r="CT213"/>
  <c r="CU213"/>
  <c r="CV213"/>
  <c r="CW213"/>
  <c r="CX213"/>
  <c r="CY213"/>
  <c r="CZ213"/>
  <c r="DA213"/>
  <c r="DB213"/>
  <c r="DC213"/>
  <c r="DD213"/>
  <c r="DE213"/>
  <c r="DF213"/>
  <c r="DG213"/>
  <c r="DH213"/>
  <c r="DI213"/>
  <c r="DJ213"/>
  <c r="DK213"/>
  <c r="BI214"/>
  <c r="BJ214"/>
  <c r="DL214" s="1"/>
  <c r="DM214" s="1"/>
  <c r="BK214"/>
  <c r="BL214"/>
  <c r="BM214"/>
  <c r="BN214"/>
  <c r="BO214"/>
  <c r="BP214"/>
  <c r="BQ214"/>
  <c r="BR214"/>
  <c r="BS214"/>
  <c r="BT214"/>
  <c r="BU214"/>
  <c r="BV214"/>
  <c r="BW214"/>
  <c r="BX214"/>
  <c r="BY214"/>
  <c r="BZ214"/>
  <c r="CA214"/>
  <c r="CB214"/>
  <c r="CC214"/>
  <c r="CD214"/>
  <c r="CE214"/>
  <c r="CF214"/>
  <c r="CG214"/>
  <c r="CH214"/>
  <c r="CI214"/>
  <c r="CJ214"/>
  <c r="CK214"/>
  <c r="CL214"/>
  <c r="CM214"/>
  <c r="CN214"/>
  <c r="CO214"/>
  <c r="CP214"/>
  <c r="CQ214"/>
  <c r="CR214"/>
  <c r="CS214"/>
  <c r="CT214"/>
  <c r="CU214"/>
  <c r="CV214"/>
  <c r="CW214"/>
  <c r="CX214"/>
  <c r="CY214"/>
  <c r="CZ214"/>
  <c r="DA214"/>
  <c r="DB214"/>
  <c r="DC214"/>
  <c r="DD214"/>
  <c r="DE214"/>
  <c r="DF214"/>
  <c r="DG214"/>
  <c r="DH214"/>
  <c r="DI214"/>
  <c r="DJ214"/>
  <c r="DK214"/>
  <c r="BI215"/>
  <c r="BJ215"/>
  <c r="BK215"/>
  <c r="BL215"/>
  <c r="BM215"/>
  <c r="BN215"/>
  <c r="BO215"/>
  <c r="BP215"/>
  <c r="BQ215"/>
  <c r="BR215"/>
  <c r="BS215"/>
  <c r="BT215"/>
  <c r="BU215"/>
  <c r="BV215"/>
  <c r="BW215"/>
  <c r="BX215"/>
  <c r="BY215"/>
  <c r="BZ215"/>
  <c r="CA215"/>
  <c r="CB215"/>
  <c r="CC215"/>
  <c r="CD215"/>
  <c r="CE215"/>
  <c r="CF215"/>
  <c r="CG215"/>
  <c r="CH215"/>
  <c r="CI215"/>
  <c r="CJ215"/>
  <c r="CK215"/>
  <c r="CL215"/>
  <c r="CM215"/>
  <c r="CN215"/>
  <c r="CO215"/>
  <c r="CP215"/>
  <c r="CQ215"/>
  <c r="CR215"/>
  <c r="CS215"/>
  <c r="CT215"/>
  <c r="CU215"/>
  <c r="CV215"/>
  <c r="CW215"/>
  <c r="CX215"/>
  <c r="CY215"/>
  <c r="CZ215"/>
  <c r="DA215"/>
  <c r="DB215"/>
  <c r="DC215"/>
  <c r="DD215"/>
  <c r="DE215"/>
  <c r="DF215"/>
  <c r="DG215"/>
  <c r="DH215"/>
  <c r="DI215"/>
  <c r="DJ215"/>
  <c r="DK215"/>
  <c r="DL18"/>
  <c r="DL19"/>
  <c r="DL20"/>
  <c r="DL21"/>
  <c r="DM21" s="1"/>
  <c r="DL22"/>
  <c r="DL23"/>
  <c r="DM23" s="1"/>
  <c r="DL24"/>
  <c r="DL25"/>
  <c r="DM25" s="1"/>
  <c r="DL26"/>
  <c r="DL27"/>
  <c r="DM27" s="1"/>
  <c r="DL28"/>
  <c r="DL29"/>
  <c r="DM29" s="1"/>
  <c r="DL30"/>
  <c r="DL31"/>
  <c r="DM31" s="1"/>
  <c r="DL32"/>
  <c r="DL33"/>
  <c r="DM33" s="1"/>
  <c r="DL34"/>
  <c r="DL35"/>
  <c r="DM35" s="1"/>
  <c r="DL36"/>
  <c r="DL37"/>
  <c r="DM37" s="1"/>
  <c r="DL38"/>
  <c r="DL39"/>
  <c r="DM39" s="1"/>
  <c r="DL40"/>
  <c r="DL41"/>
  <c r="DM41" s="1"/>
  <c r="DL42"/>
  <c r="DL43"/>
  <c r="DM43" s="1"/>
  <c r="DL44"/>
  <c r="DL45"/>
  <c r="DM45" s="1"/>
  <c r="DL46"/>
  <c r="DL79"/>
  <c r="DM79"/>
  <c r="DL80"/>
  <c r="DL81"/>
  <c r="DM81" s="1"/>
  <c r="DL82"/>
  <c r="DL83"/>
  <c r="DM83"/>
  <c r="DL84"/>
  <c r="DL85"/>
  <c r="DM85" s="1"/>
  <c r="DL86"/>
  <c r="DL87"/>
  <c r="DM87"/>
  <c r="DL88"/>
  <c r="DL89"/>
  <c r="DM89" s="1"/>
  <c r="DL90"/>
  <c r="DL91"/>
  <c r="DM91"/>
  <c r="DL92"/>
  <c r="DL93"/>
  <c r="DM93" s="1"/>
  <c r="DL94"/>
  <c r="DL95"/>
  <c r="DM95"/>
  <c r="DL96"/>
  <c r="DL97"/>
  <c r="DM97" s="1"/>
  <c r="DL98"/>
  <c r="DL99"/>
  <c r="DM99"/>
  <c r="DL100"/>
  <c r="DL101"/>
  <c r="DM101" s="1"/>
  <c r="DL102"/>
  <c r="DL103"/>
  <c r="DM103"/>
  <c r="DL104"/>
  <c r="DL105"/>
  <c r="DM105" s="1"/>
  <c r="DL106"/>
  <c r="DL107"/>
  <c r="DM107"/>
  <c r="DL108"/>
  <c r="DL109"/>
  <c r="DM109" s="1"/>
  <c r="DL110"/>
  <c r="DL111"/>
  <c r="DM111"/>
  <c r="DL112"/>
  <c r="DL113"/>
  <c r="DM113" s="1"/>
  <c r="DL114"/>
  <c r="DL115"/>
  <c r="DM115"/>
  <c r="DL116"/>
  <c r="DL117"/>
  <c r="DM117" s="1"/>
  <c r="DL118"/>
  <c r="DM118" s="1"/>
  <c r="DL119"/>
  <c r="DM119"/>
  <c r="DL120"/>
  <c r="DL121"/>
  <c r="DM121" s="1"/>
  <c r="DL122"/>
  <c r="DM122" s="1"/>
  <c r="DL123"/>
  <c r="DM123"/>
  <c r="DL124"/>
  <c r="DL125"/>
  <c r="DM125" s="1"/>
  <c r="DL126"/>
  <c r="DM126" s="1"/>
  <c r="DL127"/>
  <c r="DM127"/>
  <c r="DL128"/>
  <c r="DL129"/>
  <c r="DM129" s="1"/>
  <c r="DL130"/>
  <c r="DM130" s="1"/>
  <c r="DL131"/>
  <c r="DM131"/>
  <c r="DL132"/>
  <c r="DL133"/>
  <c r="DM133" s="1"/>
  <c r="DL134"/>
  <c r="DM134" s="1"/>
  <c r="DL135"/>
  <c r="DM135"/>
  <c r="DL136"/>
  <c r="DL137"/>
  <c r="DM137" s="1"/>
  <c r="DL138"/>
  <c r="DM138" s="1"/>
  <c r="DL139"/>
  <c r="DM139"/>
  <c r="DL140"/>
  <c r="DL141"/>
  <c r="DM141" s="1"/>
  <c r="DL142"/>
  <c r="DM142" s="1"/>
  <c r="DL143"/>
  <c r="DM143"/>
  <c r="DL144"/>
  <c r="DL145"/>
  <c r="DM145" s="1"/>
  <c r="DL146"/>
  <c r="DM146" s="1"/>
  <c r="DL147"/>
  <c r="DM147"/>
  <c r="DL148"/>
  <c r="DL149"/>
  <c r="DM149" s="1"/>
  <c r="DL150"/>
  <c r="DM150" s="1"/>
  <c r="DL151"/>
  <c r="DM151"/>
  <c r="DL152"/>
  <c r="DL153"/>
  <c r="DM153" s="1"/>
  <c r="DL154"/>
  <c r="DM154" s="1"/>
  <c r="DL155"/>
  <c r="DM155"/>
  <c r="DL156"/>
  <c r="DL157"/>
  <c r="DM157" s="1"/>
  <c r="DL158"/>
  <c r="DM158" s="1"/>
  <c r="DL159"/>
  <c r="DM159"/>
  <c r="DL160"/>
  <c r="DL161"/>
  <c r="DM161" s="1"/>
  <c r="DL162"/>
  <c r="DM162" s="1"/>
  <c r="DL163"/>
  <c r="DM163"/>
  <c r="DL164"/>
  <c r="DL165"/>
  <c r="DM165" s="1"/>
  <c r="DL166"/>
  <c r="DM166" s="1"/>
  <c r="DL167"/>
  <c r="DM167"/>
  <c r="DL168"/>
  <c r="DL169"/>
  <c r="DM169" s="1"/>
  <c r="DL170"/>
  <c r="DM170" s="1"/>
  <c r="DL171"/>
  <c r="DM171"/>
  <c r="DL172"/>
  <c r="DL173"/>
  <c r="DM173" s="1"/>
  <c r="DL174"/>
  <c r="DM174" s="1"/>
  <c r="DL175"/>
  <c r="DM175"/>
  <c r="DL176"/>
  <c r="DL177"/>
  <c r="DM177" s="1"/>
  <c r="DL178"/>
  <c r="DM178" s="1"/>
  <c r="DL179"/>
  <c r="DM179"/>
  <c r="DL180"/>
  <c r="DL183"/>
  <c r="DM183" s="1"/>
  <c r="DL184"/>
  <c r="DM184" s="1"/>
  <c r="DL187"/>
  <c r="DM187"/>
  <c r="DL188"/>
  <c r="DL191"/>
  <c r="DM191" s="1"/>
  <c r="DL192"/>
  <c r="DM192" s="1"/>
  <c r="DL196"/>
  <c r="DL199"/>
  <c r="DM199" s="1"/>
  <c r="DL204"/>
  <c r="DM204" s="1"/>
  <c r="DL207"/>
  <c r="DM207"/>
  <c r="DL209"/>
  <c r="DM209"/>
  <c r="DL211"/>
  <c r="DM211"/>
  <c r="DL213"/>
  <c r="DM213"/>
  <c r="DL215"/>
  <c r="DM215"/>
  <c r="C9" i="8"/>
  <c r="C8"/>
  <c r="B9"/>
  <c r="B8"/>
  <c r="CU215" i="10"/>
  <c r="CU211"/>
  <c r="CU210"/>
  <c r="CU207"/>
  <c r="CU206"/>
  <c r="CU204"/>
  <c r="CU202"/>
  <c r="CU200"/>
  <c r="CU199"/>
  <c r="CU196"/>
  <c r="CU195"/>
  <c r="CU194"/>
  <c r="CU191"/>
  <c r="CU190"/>
  <c r="CU188"/>
  <c r="CU186"/>
  <c r="CU184"/>
  <c r="CU183"/>
  <c r="CU180"/>
  <c r="CU179"/>
  <c r="CU178"/>
  <c r="CU175"/>
  <c r="CU174"/>
  <c r="CU172"/>
  <c r="CU170"/>
  <c r="CU168"/>
  <c r="CU167"/>
  <c r="CU164"/>
  <c r="CU163"/>
  <c r="CU162"/>
  <c r="CU159"/>
  <c r="CU158"/>
  <c r="CU156"/>
  <c r="CU154"/>
  <c r="CU152"/>
  <c r="CU151"/>
  <c r="CU148"/>
  <c r="CU147"/>
  <c r="CU146"/>
  <c r="CU143"/>
  <c r="CU142"/>
  <c r="CU140"/>
  <c r="CU138"/>
  <c r="CU136"/>
  <c r="CU135"/>
  <c r="CU132"/>
  <c r="CU131"/>
  <c r="CU130"/>
  <c r="CU127"/>
  <c r="CU126"/>
  <c r="CU124"/>
  <c r="CU122"/>
  <c r="CU120"/>
  <c r="CU119"/>
  <c r="CU116"/>
  <c r="CU115"/>
  <c r="CU114"/>
  <c r="CU111"/>
  <c r="CU110"/>
  <c r="CU108"/>
  <c r="CU106"/>
  <c r="CU104"/>
  <c r="CU103"/>
  <c r="CU100"/>
  <c r="CU99"/>
  <c r="CU98"/>
  <c r="CU95"/>
  <c r="CU94"/>
  <c r="CU92"/>
  <c r="CU90"/>
  <c r="CU88"/>
  <c r="CU87"/>
  <c r="CU84"/>
  <c r="CU83"/>
  <c r="CU82"/>
  <c r="CU79"/>
  <c r="CU78"/>
  <c r="CU76"/>
  <c r="CU74"/>
  <c r="CU72"/>
  <c r="CU71"/>
  <c r="CU68"/>
  <c r="CU67"/>
  <c r="CU66"/>
  <c r="CU63"/>
  <c r="CU62"/>
  <c r="CU60"/>
  <c r="CU58"/>
  <c r="CU56"/>
  <c r="CU55"/>
  <c r="CU52"/>
  <c r="CU51"/>
  <c r="CU50"/>
  <c r="CU47"/>
  <c r="CU46"/>
  <c r="CU44"/>
  <c r="CU42"/>
  <c r="CU40"/>
  <c r="CU39"/>
  <c r="CU36"/>
  <c r="CU35"/>
  <c r="CU34"/>
  <c r="CU31"/>
  <c r="CU30"/>
  <c r="CU28"/>
  <c r="CU26"/>
  <c r="CU24"/>
  <c r="CU23"/>
  <c r="CU20"/>
  <c r="CU19"/>
  <c r="CU18"/>
  <c r="DK208" i="11"/>
  <c r="DK198"/>
  <c r="DK195"/>
  <c r="DK194"/>
  <c r="DK193"/>
  <c r="DK191"/>
  <c r="DK190"/>
  <c r="DK189"/>
  <c r="DK187"/>
  <c r="DK186"/>
  <c r="DK185"/>
  <c r="DK183"/>
  <c r="DK182"/>
  <c r="DK181"/>
  <c r="DK179"/>
  <c r="DK178"/>
  <c r="DK177"/>
  <c r="DK175"/>
  <c r="DK174"/>
  <c r="DK173"/>
  <c r="DK171"/>
  <c r="DK170"/>
  <c r="DK169"/>
  <c r="DK167"/>
  <c r="DK166"/>
  <c r="DK165"/>
  <c r="DK163"/>
  <c r="DK162"/>
  <c r="DK161"/>
  <c r="DK159"/>
  <c r="DK158"/>
  <c r="DK157"/>
  <c r="DK155"/>
  <c r="DK154"/>
  <c r="DK153"/>
  <c r="DK151"/>
  <c r="DK150"/>
  <c r="DK149"/>
  <c r="DK147"/>
  <c r="DK146"/>
  <c r="DK145"/>
  <c r="DK143"/>
  <c r="DK142"/>
  <c r="DK141"/>
  <c r="DK139"/>
  <c r="DK138"/>
  <c r="DK137"/>
  <c r="DK135"/>
  <c r="DK134"/>
  <c r="DK133"/>
  <c r="DK131"/>
  <c r="DK130"/>
  <c r="DK129"/>
  <c r="DK127"/>
  <c r="DK126"/>
  <c r="DK125"/>
  <c r="DK123"/>
  <c r="DK122"/>
  <c r="DK121"/>
  <c r="DK119"/>
  <c r="DK118"/>
  <c r="DK117"/>
  <c r="DK115"/>
  <c r="DK114"/>
  <c r="DK113"/>
  <c r="DK111"/>
  <c r="DK110"/>
  <c r="DK109"/>
  <c r="DK107"/>
  <c r="DK106"/>
  <c r="DK105"/>
  <c r="DK103"/>
  <c r="DK102"/>
  <c r="DK101"/>
  <c r="DK99"/>
  <c r="DK98"/>
  <c r="DK97"/>
  <c r="DK95"/>
  <c r="DK94"/>
  <c r="DK93"/>
  <c r="DK91"/>
  <c r="DK90"/>
  <c r="DK89"/>
  <c r="DK87"/>
  <c r="DK86"/>
  <c r="DK85"/>
  <c r="DK83"/>
  <c r="DK82"/>
  <c r="DK81"/>
  <c r="DK79"/>
  <c r="DK78"/>
  <c r="DK77"/>
  <c r="DK75"/>
  <c r="DK74"/>
  <c r="DK73"/>
  <c r="DK71"/>
  <c r="DK70"/>
  <c r="DK69"/>
  <c r="DK67"/>
  <c r="DK66"/>
  <c r="DK65"/>
  <c r="DK64"/>
  <c r="DK63"/>
  <c r="DK61"/>
  <c r="DK60"/>
  <c r="DK59"/>
  <c r="DK58"/>
  <c r="DK57"/>
  <c r="DK56"/>
  <c r="DK55"/>
  <c r="DK54"/>
  <c r="DK53"/>
  <c r="DK52"/>
  <c r="DK51"/>
  <c r="DK50"/>
  <c r="DK49"/>
  <c r="DK48"/>
  <c r="DK47"/>
  <c r="DK45"/>
  <c r="DK44"/>
  <c r="DK43"/>
  <c r="DK41"/>
  <c r="DK40"/>
  <c r="DK39"/>
  <c r="DK37"/>
  <c r="DK36"/>
  <c r="DK35"/>
  <c r="DK33"/>
  <c r="DK32"/>
  <c r="DK31"/>
  <c r="DK29"/>
  <c r="DK28"/>
  <c r="DK26"/>
  <c r="DK23"/>
  <c r="DK22"/>
  <c r="DK21"/>
  <c r="DM20" i="6"/>
  <c r="DM22"/>
  <c r="DM24"/>
  <c r="DM26"/>
  <c r="DM28"/>
  <c r="DM30"/>
  <c r="DM32"/>
  <c r="DM34"/>
  <c r="DM36"/>
  <c r="DM38"/>
  <c r="DM40"/>
  <c r="DM42"/>
  <c r="DM44"/>
  <c r="DM46"/>
  <c r="DM80"/>
  <c r="DM82"/>
  <c r="DM84"/>
  <c r="DM86"/>
  <c r="DM88"/>
  <c r="DM90"/>
  <c r="DM92"/>
  <c r="DM94"/>
  <c r="DM96"/>
  <c r="DM98"/>
  <c r="DM100"/>
  <c r="DM102"/>
  <c r="DM104"/>
  <c r="DM106"/>
  <c r="DM108"/>
  <c r="DM110"/>
  <c r="DM112"/>
  <c r="DM114"/>
  <c r="DM116"/>
  <c r="DM120"/>
  <c r="DM124"/>
  <c r="DM128"/>
  <c r="DM132"/>
  <c r="DM136"/>
  <c r="DM140"/>
  <c r="DM144"/>
  <c r="DM148"/>
  <c r="DM152"/>
  <c r="DM156"/>
  <c r="DM160"/>
  <c r="DM164"/>
  <c r="DM168"/>
  <c r="DM172"/>
  <c r="DM176"/>
  <c r="DM180"/>
  <c r="DM188"/>
  <c r="DM196"/>
  <c r="DK164" i="4"/>
  <c r="DK172"/>
  <c r="DK186"/>
  <c r="DK202"/>
  <c r="CS164" i="5"/>
  <c r="CS156"/>
  <c r="CS148"/>
  <c r="CS140"/>
  <c r="CS132"/>
  <c r="CS124"/>
  <c r="CS116"/>
  <c r="CS108"/>
  <c r="CS100"/>
  <c r="CS92"/>
  <c r="CS84"/>
  <c r="CS76"/>
  <c r="CS68"/>
  <c r="CS60"/>
  <c r="CS52"/>
  <c r="CS44"/>
  <c r="CS19"/>
  <c r="C7" i="8"/>
  <c r="C6"/>
  <c r="B7"/>
  <c r="B6"/>
  <c r="DM18" i="6"/>
  <c r="C5" i="8"/>
  <c r="C10" s="1"/>
  <c r="B5"/>
  <c r="G1"/>
  <c r="B1"/>
  <c r="CS41" i="5"/>
  <c r="CS43"/>
  <c r="CS45"/>
  <c r="CS47"/>
  <c r="CS49"/>
  <c r="CS51"/>
  <c r="CS53"/>
  <c r="CS55"/>
  <c r="CS57"/>
  <c r="CS59"/>
  <c r="CS61"/>
  <c r="CS63"/>
  <c r="CS65"/>
  <c r="CS67"/>
  <c r="CS69"/>
  <c r="CS71"/>
  <c r="CS73"/>
  <c r="CS75"/>
  <c r="CS77"/>
  <c r="CS79"/>
  <c r="CS81"/>
  <c r="CS83"/>
  <c r="CS85"/>
  <c r="CS87"/>
  <c r="CS89"/>
  <c r="CS91"/>
  <c r="CS93"/>
  <c r="CS95"/>
  <c r="CS97"/>
  <c r="CS99"/>
  <c r="CS101"/>
  <c r="CS103"/>
  <c r="CS105"/>
  <c r="CS107"/>
  <c r="CS109"/>
  <c r="CS111"/>
  <c r="CS113"/>
  <c r="CS115"/>
  <c r="CS117"/>
  <c r="CS119"/>
  <c r="CS121"/>
  <c r="CS123"/>
  <c r="CS125"/>
  <c r="CS127"/>
  <c r="CS129"/>
  <c r="CS131"/>
  <c r="CS133"/>
  <c r="CS135"/>
  <c r="CS137"/>
  <c r="CS139"/>
  <c r="CS141"/>
  <c r="CS143"/>
  <c r="CS145"/>
  <c r="CS147"/>
  <c r="CS149"/>
  <c r="CS151"/>
  <c r="CS153"/>
  <c r="CS155"/>
  <c r="CS157"/>
  <c r="CS159"/>
  <c r="CS161"/>
  <c r="CS163"/>
  <c r="CS169"/>
  <c r="CS171"/>
  <c r="CS173"/>
  <c r="CS175"/>
  <c r="CS177"/>
  <c r="CS179"/>
  <c r="CS181"/>
  <c r="CS183"/>
  <c r="CS185"/>
  <c r="CS187"/>
  <c r="CS189"/>
  <c r="CS191"/>
  <c r="CS193"/>
  <c r="CS195"/>
  <c r="CS197"/>
  <c r="CS199"/>
  <c r="CS201"/>
  <c r="CS203"/>
  <c r="CS205"/>
  <c r="CS207"/>
  <c r="CS209"/>
  <c r="CS211"/>
  <c r="CS213"/>
  <c r="CS215"/>
  <c r="CS18"/>
  <c r="CS21"/>
  <c r="CS22"/>
  <c r="CS23"/>
  <c r="CS24"/>
  <c r="CS25"/>
  <c r="CS26"/>
  <c r="CS27"/>
  <c r="CS28"/>
  <c r="CS29"/>
  <c r="CS30"/>
  <c r="CS31"/>
  <c r="CS32"/>
  <c r="CS33"/>
  <c r="CS34"/>
  <c r="CS35"/>
  <c r="CS36"/>
  <c r="CS37"/>
  <c r="CS38"/>
  <c r="CS39"/>
  <c r="CU22" i="10"/>
  <c r="CU27"/>
  <c r="CU32"/>
  <c r="CU38"/>
  <c r="CU43"/>
  <c r="CU48"/>
  <c r="CU54"/>
  <c r="CU59"/>
  <c r="CU64"/>
  <c r="CU70"/>
  <c r="CU75"/>
  <c r="CU80"/>
  <c r="CU86"/>
  <c r="CU91"/>
  <c r="CU96"/>
  <c r="CU102"/>
  <c r="CU107"/>
  <c r="CU112"/>
  <c r="CU118"/>
  <c r="CU123"/>
  <c r="CU128"/>
  <c r="CU134"/>
  <c r="CU139"/>
  <c r="CU144"/>
  <c r="CU150"/>
  <c r="CU155"/>
  <c r="CU160"/>
  <c r="CU166"/>
  <c r="CU171"/>
  <c r="CU176"/>
  <c r="CU182"/>
  <c r="CU187"/>
  <c r="CU192"/>
  <c r="CU198"/>
  <c r="CU203"/>
  <c r="CU208"/>
  <c r="CU214"/>
  <c r="CU21"/>
  <c r="CU25"/>
  <c r="CU29"/>
  <c r="CU33"/>
  <c r="CU37"/>
  <c r="CU41"/>
  <c r="CU45"/>
  <c r="CU49"/>
  <c r="CU53"/>
  <c r="CU57"/>
  <c r="CU61"/>
  <c r="CU65"/>
  <c r="CU69"/>
  <c r="CU73"/>
  <c r="CU77"/>
  <c r="CU81"/>
  <c r="CU85"/>
  <c r="CU89"/>
  <c r="CU93"/>
  <c r="CU97"/>
  <c r="CU101"/>
  <c r="CU105"/>
  <c r="CU109"/>
  <c r="CU113"/>
  <c r="CU117"/>
  <c r="CU121"/>
  <c r="CU125"/>
  <c r="CU129"/>
  <c r="CU133"/>
  <c r="CU137"/>
  <c r="CU141"/>
  <c r="CU145"/>
  <c r="CU149"/>
  <c r="CU153"/>
  <c r="CU157"/>
  <c r="CU161"/>
  <c r="CU165"/>
  <c r="CU169"/>
  <c r="CU173"/>
  <c r="CU177"/>
  <c r="CU181"/>
  <c r="CU185"/>
  <c r="CU189"/>
  <c r="CU193"/>
  <c r="CU197"/>
  <c r="CU201"/>
  <c r="CU205"/>
  <c r="CU209"/>
  <c r="CU213"/>
  <c r="B10" i="8"/>
  <c r="DK20" i="11"/>
  <c r="DK24"/>
  <c r="DK30"/>
  <c r="DK34"/>
  <c r="DK38"/>
  <c r="DK42"/>
  <c r="DK46"/>
  <c r="DK62"/>
  <c r="DK68"/>
  <c r="DK72"/>
  <c r="DK76"/>
  <c r="DK80"/>
  <c r="DK84"/>
  <c r="DK88"/>
  <c r="DK92"/>
  <c r="DK96"/>
  <c r="DK100"/>
  <c r="DK104"/>
  <c r="DK108"/>
  <c r="DK112"/>
  <c r="DK116"/>
  <c r="DK120"/>
  <c r="DK124"/>
  <c r="DK128"/>
  <c r="DK132"/>
  <c r="DK136"/>
  <c r="DK140"/>
  <c r="DK144"/>
  <c r="DK148"/>
  <c r="DK152"/>
  <c r="DK156"/>
  <c r="DK160"/>
  <c r="DK164"/>
  <c r="DK168"/>
  <c r="DK172"/>
  <c r="DK176"/>
  <c r="DK180"/>
  <c r="DK184"/>
  <c r="DK188"/>
  <c r="DK192"/>
  <c r="DK196"/>
  <c r="DK200"/>
  <c r="DK204"/>
  <c r="DK212"/>
  <c r="DK27"/>
  <c r="DK18"/>
  <c r="DK19"/>
  <c r="DK25"/>
  <c r="DK206" i="4"/>
  <c r="DK190"/>
  <c r="DK174"/>
  <c r="DK166"/>
  <c r="DK19"/>
  <c r="DK208"/>
  <c r="DK200"/>
  <c r="DK192"/>
  <c r="DK184"/>
  <c r="DK176"/>
  <c r="DK211"/>
  <c r="DK207"/>
  <c r="DK203"/>
  <c r="DK199"/>
  <c r="DK195"/>
  <c r="DK191"/>
  <c r="DK187"/>
  <c r="DK183"/>
  <c r="DK179"/>
  <c r="DK175"/>
  <c r="DK171"/>
  <c r="DK167"/>
  <c r="DK163"/>
  <c r="DK159"/>
  <c r="DK155"/>
  <c r="DK151"/>
  <c r="DK147"/>
  <c r="DK143"/>
  <c r="DK139"/>
  <c r="DK135"/>
  <c r="DK131"/>
  <c r="DK127"/>
  <c r="DK123"/>
  <c r="DK119"/>
  <c r="DK115"/>
  <c r="DK111"/>
  <c r="DK107"/>
  <c r="DK103"/>
  <c r="DK99"/>
  <c r="DK95"/>
  <c r="DK91"/>
  <c r="DK87"/>
  <c r="DK83"/>
  <c r="DK79"/>
  <c r="DK75"/>
  <c r="DK71"/>
  <c r="DK67"/>
  <c r="DK63"/>
  <c r="DK59"/>
  <c r="DK55"/>
  <c r="DK51"/>
  <c r="DK47"/>
  <c r="DK43"/>
  <c r="DK39"/>
  <c r="DK35"/>
  <c r="DK31"/>
  <c r="DK27"/>
  <c r="DK23"/>
  <c r="DK215"/>
  <c r="CS214" i="5"/>
  <c r="CS210"/>
  <c r="CS166"/>
  <c r="CS162"/>
  <c r="CS158"/>
  <c r="CS154"/>
  <c r="CS150"/>
  <c r="CS146"/>
  <c r="CS142"/>
  <c r="CS138"/>
  <c r="CS134"/>
  <c r="CS130"/>
  <c r="CS126"/>
  <c r="CS122"/>
  <c r="CS118"/>
  <c r="CS114"/>
  <c r="CS110"/>
  <c r="CS106"/>
  <c r="CS102"/>
  <c r="CS98"/>
  <c r="CS94"/>
  <c r="CS90"/>
  <c r="CS86"/>
  <c r="CS82"/>
  <c r="CS78"/>
  <c r="CS74"/>
  <c r="CS70"/>
  <c r="CS66"/>
  <c r="CS62"/>
  <c r="CS58"/>
  <c r="CS54"/>
  <c r="CS50"/>
  <c r="CS46"/>
  <c r="CS42"/>
  <c r="CS20"/>
  <c r="DM19" i="6"/>
  <c r="CW10" i="10"/>
  <c r="D10" s="1"/>
  <c r="F9" i="8" s="1"/>
  <c r="DL206" i="6"/>
  <c r="DM206"/>
  <c r="DL205"/>
  <c r="DM205"/>
  <c r="DL202"/>
  <c r="DM202"/>
  <c r="DL201"/>
  <c r="DM201"/>
  <c r="DL198"/>
  <c r="DM198"/>
  <c r="DL197"/>
  <c r="DM197"/>
  <c r="DL194"/>
  <c r="DM194"/>
  <c r="DL193"/>
  <c r="DM193"/>
  <c r="DL190"/>
  <c r="DM190"/>
  <c r="DL189"/>
  <c r="DM189"/>
  <c r="DL186"/>
  <c r="DM186"/>
  <c r="DL185"/>
  <c r="DM185"/>
  <c r="DL182"/>
  <c r="DM182"/>
  <c r="DL181"/>
  <c r="DM181"/>
  <c r="CR206" i="5"/>
  <c r="CS206" s="1"/>
  <c r="CR204"/>
  <c r="CS204" s="1"/>
  <c r="CR202"/>
  <c r="CS202" s="1"/>
  <c r="CR200"/>
  <c r="CS200" s="1"/>
  <c r="CR198"/>
  <c r="CS198" s="1"/>
  <c r="CR196"/>
  <c r="CS196" s="1"/>
  <c r="CR194"/>
  <c r="CS194" s="1"/>
  <c r="CR192"/>
  <c r="CS192" s="1"/>
  <c r="CR190"/>
  <c r="CS190" s="1"/>
  <c r="CR188"/>
  <c r="CS188" s="1"/>
  <c r="CR186"/>
  <c r="CS186" s="1"/>
  <c r="CR184"/>
  <c r="CS184" s="1"/>
  <c r="CR182"/>
  <c r="CS182" s="1"/>
  <c r="CR180"/>
  <c r="CS180" s="1"/>
  <c r="CR178"/>
  <c r="CS178" s="1"/>
  <c r="CR176"/>
  <c r="CS176" s="1"/>
  <c r="CR174"/>
  <c r="CS174" s="1"/>
  <c r="CR172"/>
  <c r="CS172" s="1"/>
  <c r="CR170"/>
  <c r="CS170" s="1"/>
  <c r="CR167"/>
  <c r="CS167" s="1"/>
  <c r="CR165"/>
  <c r="CS165" s="1"/>
  <c r="DJ160" i="4"/>
  <c r="DK160" s="1"/>
  <c r="DJ158"/>
  <c r="DK158" s="1"/>
  <c r="DJ156"/>
  <c r="DK156" s="1"/>
  <c r="DJ154"/>
  <c r="DK154" s="1"/>
  <c r="DJ152"/>
  <c r="DK152" s="1"/>
  <c r="DJ150"/>
  <c r="DK150" s="1"/>
  <c r="DJ148"/>
  <c r="DK148" s="1"/>
  <c r="DJ146"/>
  <c r="DK146" s="1"/>
  <c r="DJ144"/>
  <c r="DK144" s="1"/>
  <c r="DJ142"/>
  <c r="DK142" s="1"/>
  <c r="DJ140"/>
  <c r="DK140" s="1"/>
  <c r="DJ138"/>
  <c r="DK138" s="1"/>
  <c r="DJ136"/>
  <c r="DK136" s="1"/>
  <c r="DJ134"/>
  <c r="DK134" s="1"/>
  <c r="DJ132"/>
  <c r="DK132" s="1"/>
  <c r="DJ130"/>
  <c r="DK130" s="1"/>
  <c r="DJ128"/>
  <c r="DK128" s="1"/>
  <c r="DJ126"/>
  <c r="DK126" s="1"/>
  <c r="DJ124"/>
  <c r="DK124" s="1"/>
  <c r="DJ122"/>
  <c r="DK122" s="1"/>
  <c r="DJ120"/>
  <c r="DK120" s="1"/>
  <c r="DJ118"/>
  <c r="DK118" s="1"/>
  <c r="DJ116"/>
  <c r="DK116" s="1"/>
  <c r="DJ114"/>
  <c r="DK114" s="1"/>
  <c r="DJ112"/>
  <c r="DK112" s="1"/>
  <c r="DJ110"/>
  <c r="DK110" s="1"/>
  <c r="DJ108"/>
  <c r="DK108" s="1"/>
  <c r="DJ106"/>
  <c r="DK106" s="1"/>
  <c r="DJ104"/>
  <c r="DK104" s="1"/>
  <c r="DJ102"/>
  <c r="DK102" s="1"/>
  <c r="DJ100"/>
  <c r="DK100" s="1"/>
  <c r="DJ98"/>
  <c r="DK98" s="1"/>
  <c r="DJ96"/>
  <c r="DK96" s="1"/>
  <c r="DJ94"/>
  <c r="DK94" s="1"/>
  <c r="DJ92"/>
  <c r="DK92" s="1"/>
  <c r="DJ90"/>
  <c r="DK90"/>
  <c r="DJ88"/>
  <c r="DK88"/>
  <c r="DJ86"/>
  <c r="DK86"/>
  <c r="DJ84"/>
  <c r="DK84"/>
  <c r="DJ82"/>
  <c r="DK82"/>
  <c r="DJ80"/>
  <c r="DK80"/>
  <c r="DJ78"/>
  <c r="DK78"/>
  <c r="DJ76"/>
  <c r="DK76"/>
  <c r="DJ74"/>
  <c r="DK74"/>
  <c r="DJ72"/>
  <c r="DK72"/>
  <c r="DJ70"/>
  <c r="DK70"/>
  <c r="DJ68"/>
  <c r="DK68"/>
  <c r="DJ66"/>
  <c r="DK66"/>
  <c r="DJ64"/>
  <c r="DK64"/>
  <c r="DJ62"/>
  <c r="DK62"/>
  <c r="DJ60"/>
  <c r="DK60"/>
  <c r="DJ58"/>
  <c r="DK58" s="1"/>
  <c r="DJ56"/>
  <c r="DK56" s="1"/>
  <c r="DJ54"/>
  <c r="DK54" s="1"/>
  <c r="DJ52"/>
  <c r="DK52" s="1"/>
  <c r="DJ50"/>
  <c r="DK50" s="1"/>
  <c r="DJ48"/>
  <c r="DK48" s="1"/>
  <c r="DJ46"/>
  <c r="DK46" s="1"/>
  <c r="DJ44"/>
  <c r="DK44" s="1"/>
  <c r="DJ42"/>
  <c r="DK42" s="1"/>
  <c r="DJ40"/>
  <c r="DK40" s="1"/>
  <c r="DJ38"/>
  <c r="DK38" s="1"/>
  <c r="DJ36"/>
  <c r="DK36" s="1"/>
  <c r="DJ34"/>
  <c r="DK34" s="1"/>
  <c r="DJ32"/>
  <c r="DK32" s="1"/>
  <c r="DJ30"/>
  <c r="DK30" s="1"/>
  <c r="DJ28"/>
  <c r="DK28" s="1"/>
  <c r="DJ26"/>
  <c r="DK26" s="1"/>
  <c r="DJ24"/>
  <c r="DK24" s="1"/>
  <c r="DJ22"/>
  <c r="DK22" s="1"/>
  <c r="DJ20"/>
  <c r="DK20" s="1"/>
  <c r="DJ18"/>
  <c r="DK18" s="1"/>
  <c r="DJ215" i="11"/>
  <c r="DK215"/>
  <c r="DJ213"/>
  <c r="DK213"/>
  <c r="DJ211"/>
  <c r="DK211"/>
  <c r="DJ209"/>
  <c r="DK209"/>
  <c r="DJ207"/>
  <c r="DK207"/>
  <c r="DJ205"/>
  <c r="DK205"/>
  <c r="DJ203"/>
  <c r="DK203"/>
  <c r="DJ201"/>
  <c r="DK201"/>
  <c r="DJ199"/>
  <c r="DK199"/>
  <c r="DM8"/>
  <c r="DM9" s="1"/>
  <c r="D9" s="1"/>
  <c r="E8" i="8" s="1"/>
  <c r="DM10" i="11"/>
  <c r="D10"/>
  <c r="F8" i="8" s="1"/>
  <c r="CU10" i="5"/>
  <c r="D10" s="1"/>
  <c r="F6" i="8" s="1"/>
  <c r="CU8" i="5"/>
  <c r="D8" s="1"/>
  <c r="D6" i="8" s="1"/>
  <c r="D8" i="11" l="1"/>
  <c r="D8" i="8" s="1"/>
  <c r="DO10" i="6"/>
  <c r="D10" s="1"/>
  <c r="F5" i="8" s="1"/>
  <c r="F10" s="1"/>
  <c r="CU9" i="5"/>
  <c r="D9" s="1"/>
  <c r="E6" i="8" s="1"/>
  <c r="DM10" i="4"/>
  <c r="D10" s="1"/>
  <c r="F7" i="8" s="1"/>
  <c r="DM8" i="4"/>
  <c r="D8" s="1"/>
  <c r="D7" i="8" s="1"/>
  <c r="DO8" i="6"/>
  <c r="CW8" i="10"/>
  <c r="DM9" i="4" l="1"/>
  <c r="D9" s="1"/>
  <c r="E7" i="8" s="1"/>
  <c r="D8" i="6"/>
  <c r="D5" i="8" s="1"/>
  <c r="DO9" i="6"/>
  <c r="D9" s="1"/>
  <c r="E5" i="8" s="1"/>
  <c r="E10" s="1"/>
  <c r="CW9" i="10"/>
  <c r="D9" s="1"/>
  <c r="E9" i="8" s="1"/>
  <c r="D8" i="10"/>
  <c r="D9" i="8" s="1"/>
  <c r="D10" l="1"/>
</calcChain>
</file>

<file path=xl/sharedStrings.xml><?xml version="1.0" encoding="utf-8"?>
<sst xmlns="http://schemas.openxmlformats.org/spreadsheetml/2006/main" count="1425" uniqueCount="166">
  <si>
    <t>คะแนนที่ได้</t>
  </si>
  <si>
    <t>ชื่อ - สกุล</t>
  </si>
  <si>
    <t>ส่วนเบี่ยงเบนมาตรฐาน</t>
  </si>
  <si>
    <t>คะแนนเฉลี่ยร้อยละ</t>
  </si>
  <si>
    <t>คน</t>
  </si>
  <si>
    <t>จำนวนนักเรียนที่เข้าสอบ</t>
  </si>
  <si>
    <t>เบอร์โทรศัพท์</t>
  </si>
  <si>
    <t>ผู้กรอกข้อมูล</t>
  </si>
  <si>
    <t xml:space="preserve">     โรงเรียน</t>
  </si>
  <si>
    <t>ภาษาไทย</t>
  </si>
  <si>
    <t>คณิตศาสตร์</t>
  </si>
  <si>
    <t>วิทยาศาสตร์</t>
  </si>
  <si>
    <t>ภาษาอังกฤษ</t>
  </si>
  <si>
    <t>สังคมศึกษาฯ</t>
  </si>
  <si>
    <t>คะแนนเต็มข้อสอบกลาง</t>
  </si>
  <si>
    <t>คะแนนเฉลี่ยข้อสอบกลาง</t>
  </si>
  <si>
    <t>โรงเรียน</t>
  </si>
  <si>
    <t>น.ร.เข้าสอบ</t>
  </si>
  <si>
    <t>%</t>
  </si>
  <si>
    <t>S.D</t>
  </si>
  <si>
    <t>รวม</t>
  </si>
  <si>
    <t>ขนาด</t>
  </si>
  <si>
    <t>รหัสโรงเรียน</t>
  </si>
  <si>
    <t>10 หลัก</t>
  </si>
  <si>
    <t>เลขบัตรประจำตัว</t>
  </si>
  <si>
    <t>ประชาชน</t>
  </si>
  <si>
    <t>รหัส</t>
  </si>
  <si>
    <t>เพศ</t>
  </si>
  <si>
    <t>ข้อสอบแบบเลือกตอบ 1 คำตอบ</t>
  </si>
  <si>
    <t>ข้อที่ 1</t>
  </si>
  <si>
    <t>ข้อที่ 2</t>
  </si>
  <si>
    <t>ข้อที่ 3</t>
  </si>
  <si>
    <t>ข้อที่ 4</t>
  </si>
  <si>
    <t>ข้อที่ 5</t>
  </si>
  <si>
    <t>ข้อที่ 6</t>
  </si>
  <si>
    <t>ข้อที่ 7</t>
  </si>
  <si>
    <t>ข้อที่ 8</t>
  </si>
  <si>
    <t>ข้อที่ 9</t>
  </si>
  <si>
    <t>ข้อที่ 10</t>
  </si>
  <si>
    <t>ข้อที่ 11</t>
  </si>
  <si>
    <t>ข้อที่ 12</t>
  </si>
  <si>
    <t>ข้อที่ 13</t>
  </si>
  <si>
    <t>ข้อที่ 14</t>
  </si>
  <si>
    <t>ข้อที่ 15</t>
  </si>
  <si>
    <t>ข้อที่ 16</t>
  </si>
  <si>
    <t>ข้อที่ 17</t>
  </si>
  <si>
    <t>ข้อที่ 18</t>
  </si>
  <si>
    <t>ข้อที่ 19</t>
  </si>
  <si>
    <t>ข้อที่ 20</t>
  </si>
  <si>
    <t>ข้อที่ 21</t>
  </si>
  <si>
    <t>ข้อที่ 22</t>
  </si>
  <si>
    <t>ข้อที่ 23</t>
  </si>
  <si>
    <t>ข้อที่ 24</t>
  </si>
  <si>
    <t>ข้อที่ 25</t>
  </si>
  <si>
    <t>ตัวเลือกที่นักเรียนตอบ</t>
  </si>
  <si>
    <t>ตัวเลือกแบบเชิงซ้อน</t>
  </si>
  <si>
    <t>ข้อที่ 26</t>
  </si>
  <si>
    <t>เลือก 2 คำตอบ</t>
  </si>
  <si>
    <t>ข้อที่ 27</t>
  </si>
  <si>
    <t>ตัวเลือก 1</t>
  </si>
  <si>
    <t>ตัวเลือก 2</t>
  </si>
  <si>
    <t>ข้อที่ 28</t>
  </si>
  <si>
    <t>เขียนตอบสั้น</t>
  </si>
  <si>
    <t>ข้อที่ 29</t>
  </si>
  <si>
    <t>ข้อที่ 30</t>
  </si>
  <si>
    <t>ข้อที่ 31</t>
  </si>
  <si>
    <t>ข้อที่ 32</t>
  </si>
  <si>
    <t>ข้อที่ 33</t>
  </si>
  <si>
    <t>ข้อที่ 34</t>
  </si>
  <si>
    <t>ข้อที่ 35</t>
  </si>
  <si>
    <t>ข้อที่ 36</t>
  </si>
  <si>
    <t>ข้อที่ 37</t>
  </si>
  <si>
    <t>ข้อที่ 38</t>
  </si>
  <si>
    <t>ข้อที่ 39</t>
  </si>
  <si>
    <t>ข้อที่ 40</t>
  </si>
  <si>
    <t>คะแนนรวม</t>
  </si>
  <si>
    <t>ทั้งหมด</t>
  </si>
  <si>
    <t>คะแนน</t>
  </si>
  <si>
    <t>ที่โรงเรียน</t>
  </si>
  <si>
    <t>นำไปใช้</t>
  </si>
  <si>
    <t>สาระการเรียนรู้</t>
  </si>
  <si>
    <t>ข้อที่</t>
  </si>
  <si>
    <t>100  คะแนน</t>
  </si>
  <si>
    <t>แสดงวิธีทำ</t>
  </si>
  <si>
    <t>ตอบอิสระ</t>
  </si>
  <si>
    <t>ข้อที่ 41</t>
  </si>
  <si>
    <t>ข้อที่ 42</t>
  </si>
  <si>
    <t>ข้อที่ 43</t>
  </si>
  <si>
    <t>ข้อที่ 44</t>
  </si>
  <si>
    <t>ข้อที่ 45</t>
  </si>
  <si>
    <t>ข้อที่ 46</t>
  </si>
  <si>
    <t>ข้อที่ 47</t>
  </si>
  <si>
    <t>ข้อที่ 48</t>
  </si>
  <si>
    <t>ข้อที่ 49</t>
  </si>
  <si>
    <t>ข้อที่ 50</t>
  </si>
  <si>
    <t>ชั้นมัธยมศึกษาปีที่  1</t>
  </si>
  <si>
    <t>เขียนตอบ</t>
  </si>
  <si>
    <r>
      <t>ส่วนที่ 1 เป็นรหัสข้อมูลพื้นฐาน</t>
    </r>
    <r>
      <rPr>
        <sz val="16"/>
        <color indexed="8"/>
        <rFont val="TH SarabunPSK"/>
        <family val="2"/>
      </rPr>
      <t xml:space="preserve">  การกำหนดรหัสที่ใช้ ดังนี้</t>
    </r>
  </si>
  <si>
    <t>1. รหัสขนาดโรงเรียนตามขนาดของโรงเรียนที่สุ่มเป็นดังนี้</t>
  </si>
  <si>
    <t xml:space="preserve">         รหัส  1 หมายถึง โรงเรียนขนาดใหญ่พิเศษ   </t>
  </si>
  <si>
    <t xml:space="preserve">                2 หมายถึง โรงเรียนขนาดใหญ่                        </t>
  </si>
  <si>
    <t xml:space="preserve">                3 หมายถึง โรงเรียนขนาดกลาง                        </t>
  </si>
  <si>
    <t xml:space="preserve">                4 หมายถึง โรงเรียนขนาดเล็ก    </t>
  </si>
  <si>
    <r>
      <t xml:space="preserve">2. รหัสโรงเรียน ให้ใช้รหัสกระทรวง 10 หลัก รหัสเดียวกับการประเมิน NT  </t>
    </r>
    <r>
      <rPr>
        <b/>
        <sz val="16"/>
        <color indexed="8"/>
        <rFont val="TH SarabunPSK"/>
        <family val="2"/>
      </rPr>
      <t>(ไม่ใช่รหัสสอบ O-Net)</t>
    </r>
    <r>
      <rPr>
        <sz val="16"/>
        <color indexed="8"/>
        <rFont val="TH SarabunPSK"/>
        <family val="2"/>
      </rPr>
      <t xml:space="preserve"> </t>
    </r>
  </si>
  <si>
    <t>3. ชื่อโรงเรียน ให้พิมพ์เฉพาะชื่อโรงเรียน ไม่ต้องพิมพ์คำว่าโรงเรียนนำหน้าชื่อ เช่น อนุบาลสามเสน</t>
  </si>
  <si>
    <t>4. รหัสประจำตัวประชาขน 13 หลัก ของนักเรียนรายบุคคลที่สอบในแต่ละระดับชั้น</t>
  </si>
  <si>
    <t>5. รหัสเพศกำหนดให้  เพศชาย  =  1    เพศหญิง  =  2</t>
  </si>
  <si>
    <r>
      <t>ส่วนที่ 2 การบันทึกคำตอบของนักเรียน</t>
    </r>
    <r>
      <rPr>
        <sz val="16"/>
        <color indexed="8"/>
        <rFont val="TH SarabunPSK"/>
        <family val="2"/>
      </rPr>
      <t xml:space="preserve"> ให้บันทึกตามรูปแบบข้อสอบ ดังนี้</t>
    </r>
  </si>
  <si>
    <r>
      <rPr>
        <b/>
        <sz val="16"/>
        <color indexed="8"/>
        <rFont val="TH SarabunPSK"/>
        <family val="2"/>
      </rPr>
      <t xml:space="preserve">1. แบบเลือกตอบ </t>
    </r>
    <r>
      <rPr>
        <sz val="16"/>
        <color indexed="8"/>
        <rFont val="TH SarabunPSK"/>
        <family val="2"/>
      </rPr>
      <t>แต่ละข้อจะมีตัวเลือก  4 ตัวเลือก เป็นตัวเลือกที่ 1)  2)  3) และ 4) ให้นักเรียนเลือกตอบเพียงตัวเลือกเดียว การบันทึกคำตอบให้บันทึกตัวเลือกที่นักเรียนเลือกตอบ ลงในแบบบันทึกให้ครบทุกข้อตามโครงสร้างของแบบทดสอบ  เช่น ข้อ 1 นักเรียนเลือกตัวเลือกที่ 3)  ให้บันทึกเลข 3 ลงในคอลัมน์ข้อที่ 1</t>
    </r>
  </si>
  <si>
    <r>
      <rPr>
        <b/>
        <sz val="16"/>
        <color indexed="8"/>
        <rFont val="TH SarabunPSK"/>
        <family val="2"/>
      </rPr>
      <t>3. แบบเชิงซ้อน</t>
    </r>
    <r>
      <rPr>
        <sz val="16"/>
        <color indexed="8"/>
        <rFont val="TH SarabunPSK"/>
        <family val="2"/>
      </rPr>
      <t>ให้บันทึกคำตอบในแต่ละข้อย่อย (3 - 5 ข้อย่อย) ที่</t>
    </r>
    <r>
      <rPr>
        <b/>
        <sz val="16"/>
        <color indexed="8"/>
        <rFont val="TH SarabunPSK"/>
        <family val="2"/>
      </rPr>
      <t>นักเรียนเลือกตอบ</t>
    </r>
    <r>
      <rPr>
        <sz val="16"/>
        <color indexed="8"/>
        <rFont val="TH SarabunPSK"/>
        <family val="2"/>
      </rPr>
      <t xml:space="preserve">ลงในแบบบันทึกให้ครบทุกข้อตามโครงสร้างของแบบทดสอบ เป็นรหัสดังนี้ </t>
    </r>
  </si>
  <si>
    <t xml:space="preserve">                 1 หมายถึง จริง หรือ ถูก หรือ ใช่ </t>
  </si>
  <si>
    <t xml:space="preserve">                 2 หมายถึง ไม่จริง หรือ ไม่ถูก หรือ ไม่ใช่</t>
  </si>
  <si>
    <t xml:space="preserve">                 9 หมายถึง ไม่ตอบ </t>
  </si>
  <si>
    <t xml:space="preserve">              เช่น  คณิตศาสตร์ ม.3 ข้อ 23 เป็นแบบเชิงซ้อนจะมีข้อย่อย 4 ข้อ  ถ้านักเรียนเลือกข้อย่อย 1 ใช่     ข้อย่อย 2  ไม่ใช่  ข้อย่อย 3 ใช่  ข้อย่อย 4  ไม่ใช่   ในการบันทึก ให้บันทึกลงในคอมลัมน์ข้อ 23.1 เป็นเลข 1  คอลัมน์ข้อ 23.2 เป็นเลข 2  คอลัมน์ข้อ 23.3 เป็นเลข 1 คอลัมน์ข้อ 23.4 เป็นเลข 2</t>
  </si>
  <si>
    <t>แบบเชิงซ้อน</t>
  </si>
  <si>
    <t>ตัวเลือก</t>
  </si>
  <si>
    <t>เลือกตอบ</t>
  </si>
  <si>
    <t xml:space="preserve">แบบเลือกตอบ </t>
  </si>
  <si>
    <t>เลือก</t>
  </si>
  <si>
    <t>แบบบันทึกการตอบและคะแนนของนักเรียน ชั้นมัธยมศึกษาปีที่ 1  กลุ่มสาระการเรียนรู้ภาษาไทย  เขตพื้นที่การศึกษาประถมศึกษานครราชสีมา เขต 3</t>
  </si>
  <si>
    <t>สำนักงานเขตพื้นที่การศึกษาประถมศึกษานครราชสีมา เขต 3</t>
  </si>
  <si>
    <t>แบบบันทึกการตอบและคะแนนของนักเรียน ชั้นมัธยมศึกษาปีที่ 1  กลุ่มสาระการเรียนรู้คณิตศาสตร์  เขตพื้นที่การศึกษาประถมศึกษานครราชสีมา เขต 3</t>
  </si>
  <si>
    <t>แบบบันทึกการตอบและคะแนนของนักเรียน ชั้นมัธยมศึกษาปีที่ 1  กลุ่มสาระการเรียนรู้วิทยาศาสตร์  เขตพื้นที่การศึกษาประถมศึกษานครราชสีมา เขต 3</t>
  </si>
  <si>
    <t>แบบบันทึกการตอบและคะแนนของนักเรียน ชั้นมัธยมศึกษาปีที่ 1  กลุ่มสาระการเรียนรู้สังคมศึกษา ศาสนา และวัฒนธรรม  เขตพื้นที่การศึกษาประถมศึกษานครราชสีมา เขต 3</t>
  </si>
  <si>
    <t>แบบบันทึกการตอบและคะแนนของนักเรียน ชั้นมัธยมศึกษาปีที่ 1  กลุ่มสาระการเรียนรู้ภาษาต่างประเทศ (อังกฤษ)  เขตพื้นที่การศึกษาประถมศึกษานครราชสีมา เขต 3</t>
  </si>
  <si>
    <t>กลุ่มพัฒนาคุณภาพฯ</t>
  </si>
  <si>
    <r>
      <rPr>
        <b/>
        <sz val="16"/>
        <color indexed="8"/>
        <rFont val="TH SarabunPSK"/>
        <family val="2"/>
      </rPr>
      <t>4. แบบเขียนตอบสั้น เขียนตอบอิสระ หรือแสดงวิธีทำ</t>
    </r>
    <r>
      <rPr>
        <sz val="16"/>
        <color indexed="8"/>
        <rFont val="TH SarabunPSK"/>
        <family val="2"/>
      </rPr>
      <t xml:space="preserve"> ให้บันทึกคะแนนที่ผ่านการตรวจให้คะแนนแล้วตามเกณฑ์การตรวจให้คะแนนในแต่ละข้อแล้วบันทึกคะแนนที่นักเรียนได้ลงในแบบบันทึกให้ครบทุกข้อ  เช่น สังคมศึกษา ม.2 ข้อ 50 คะแนนเต็ม 2 คะแนน  เมื่อตรวจให้คะแนนแล้วนักเรียนได้ 2 คะแนน ให้กรอกตัวเลขคะแนนลงในคอลัมน์ข้อ 50 เป็นเลข 2   </t>
    </r>
  </si>
  <si>
    <r>
      <t xml:space="preserve">2. แบบเลือกตอบหลายคำตอบ (2 หรือ 3 คำตอบ) </t>
    </r>
    <r>
      <rPr>
        <sz val="16"/>
        <color indexed="8"/>
        <rFont val="TH SarabunPSK"/>
        <family val="2"/>
      </rPr>
      <t xml:space="preserve">ในแต่ละข้อจะมีตัวเลือก  5 ตัวเลือกหรือ  6 ตัวเลือก เป็นตัวเลือกที่ 1)  2)  3)  4)  5) และ 6)   ซึ่ง ให้นักเรียนเลือกตอบ 2 หรือ 3 คำตอบ ตามโครงสร้างแต่ละวิชา การบันทึกคำตอบให้บันทึกตัวเลือกที่นักเรียนเลือกตอบ ลงในแบบบันทึกให้ครบให้ครบทุกข้อตามโครงสร้างของแบบทดสอบ เช่น วิทยาศาสตร์ ม.2 ข้อ 24 ให้เลือกตอบ 2 คำตอบ ถ้านักเรียนเลือกคำตอบที่ 1 ตัวเลือก  2)  และคำตอบที่ 2 ตัวเลือกที่ 5) ให้บันทึกคะแนนลงคอลัมน์ข้อ 24.1 เป็นเลข 2 สำหรับคำตอบที่ 1 และ คอลัมน์ข้อ 24.2 เป็นเลข 5 สำหรับคำตอบที่ 2 </t>
    </r>
  </si>
  <si>
    <t>บ้านกุดโบสถ์</t>
  </si>
  <si>
    <t>ชมตะวัน</t>
  </si>
  <si>
    <t>3</t>
  </si>
  <si>
    <t>1030201078</t>
  </si>
  <si>
    <t xml:space="preserve">เด็กชายวันวิสา        พันลาว   </t>
  </si>
  <si>
    <t>เด็กชายเทวัญ  เงียบกระโทก</t>
  </si>
  <si>
    <t>เด็กชายอาทิตย์  งามสูงเนิน</t>
  </si>
  <si>
    <t>เด็กชายเจษฏาภรณ์  เชื้อชาติ</t>
  </si>
  <si>
    <t>เด็กชายชัชวาล  ปึงเจริญปัญญา</t>
  </si>
  <si>
    <t>เด็กชายนครินทร์  ไหวกระโทก</t>
  </si>
  <si>
    <t>เด็กชายสันต์ภพ  ประสมโค</t>
  </si>
  <si>
    <t>เด็กชายสุเทพ  สุขพิมาน</t>
  </si>
  <si>
    <t>เด็กชายแสงสุรี ชาญสี</t>
  </si>
  <si>
    <t>เด็กชายนครินทร์    สืบเพ็ง</t>
  </si>
  <si>
    <t>เด็กชายสมศักดิ์  ภักดี</t>
  </si>
  <si>
    <t>เด็กชายปกาศิต   แก้วศรี</t>
  </si>
  <si>
    <t>เด็กชายสิริณัฏฐ์    เชยผักแว่น</t>
  </si>
  <si>
    <t>เด็กชายปฏิพัทธ์    หมั่นนางรอง</t>
  </si>
  <si>
    <t>เด็กชายเตชทัติ    พรมสันเทียะ</t>
  </si>
  <si>
    <t>เด็กชายธราเทพ    ผสมโค</t>
  </si>
  <si>
    <t>เด็กชายเจนณรงค์    แก้วเจริญ</t>
  </si>
  <si>
    <t xml:space="preserve">เด็กชายกิตติศักดิ์  อุวิทัต </t>
  </si>
  <si>
    <t xml:space="preserve">เด็กชายจักริน  ใหญ่กระโทก </t>
  </si>
  <si>
    <t xml:space="preserve">เด็กชายอำนาจ  พินิจ  </t>
  </si>
  <si>
    <t>เด็กหญิงจุฬาลักษณ์  ต่างครบุรี</t>
  </si>
  <si>
    <t>เด็กหญิงรุ่งรัตน์  แผ้วครบุรี</t>
  </si>
  <si>
    <t>เด็กหญิงวราวัลย์      โต๊ะงาม</t>
  </si>
  <si>
    <t>เด็กหญิงชนัญญ์ธิญา     ฤทธิ์เดช</t>
  </si>
  <si>
    <t>เด็กหญิงจารุวรรณ   ปัดชาเขียว</t>
  </si>
  <si>
    <t>เด็กหญิงช่อผกา   ปัดชาเขียว</t>
  </si>
  <si>
    <t>เด็กหญิงพิไลพร   นรเพชร</t>
  </si>
  <si>
    <t>เด็กหญิงปณิดา    ต่ายครบุรี</t>
  </si>
  <si>
    <t>เด็กหญิงกมลทิพย์    ศรประสิทธิ์</t>
  </si>
  <si>
    <t xml:space="preserve">เด็กหญิงระพี  โกมุทกลาง </t>
  </si>
  <si>
    <t xml:space="preserve">เด็กหญิงทิตยา  พุฒกลาง  </t>
  </si>
  <si>
    <t>1</t>
  </si>
  <si>
    <t>2</t>
  </si>
  <si>
    <t xml:space="preserve">เด็กชายวันวิสา    พันลาว   </t>
  </si>
</sst>
</file>

<file path=xl/styles.xml><?xml version="1.0" encoding="utf-8"?>
<styleSheet xmlns="http://schemas.openxmlformats.org/spreadsheetml/2006/main">
  <fonts count="3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1"/>
      <color theme="1"/>
      <name val="Tahoma"/>
      <family val="2"/>
      <charset val="222"/>
      <scheme val="minor"/>
    </font>
    <font>
      <b/>
      <i/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Wingdings"/>
      <charset val="2"/>
    </font>
    <font>
      <sz val="10"/>
      <name val="TH SarabunPSK"/>
      <family val="2"/>
    </font>
    <font>
      <b/>
      <sz val="10"/>
      <name val="TH SarabunPSK"/>
      <family val="2"/>
    </font>
    <font>
      <b/>
      <sz val="8"/>
      <name val="TH SarabunPSK"/>
      <family val="2"/>
    </font>
    <font>
      <b/>
      <i/>
      <sz val="10"/>
      <name val="TH SarabunPSK"/>
      <family val="2"/>
    </font>
    <font>
      <b/>
      <i/>
      <sz val="10"/>
      <color rgb="FFFF0000"/>
      <name val="TH SarabunPSK"/>
      <family val="2"/>
    </font>
    <font>
      <i/>
      <sz val="10"/>
      <name val="TH SarabunPSK"/>
      <family val="2"/>
    </font>
    <font>
      <b/>
      <sz val="10"/>
      <color rgb="FFFF0000"/>
      <name val="TH SarabunPSK"/>
      <family val="2"/>
    </font>
    <font>
      <sz val="10"/>
      <color theme="0"/>
      <name val="TH SarabunPSK"/>
      <family val="2"/>
    </font>
    <font>
      <sz val="16"/>
      <name val="TH SarabunPSK"/>
      <family val="2"/>
    </font>
    <font>
      <sz val="8"/>
      <color theme="1"/>
      <name val="TH SarabunPSK"/>
      <family val="2"/>
    </font>
    <font>
      <sz val="16"/>
      <color rgb="FF000000"/>
      <name val="TH SarabunPSK"/>
      <family val="2"/>
    </font>
    <font>
      <sz val="8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</cellStyleXfs>
  <cellXfs count="305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1" fillId="0" borderId="0" xfId="3" applyFont="1" applyAlignment="1">
      <alignment horizontal="right" vertical="center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horizontal="center"/>
    </xf>
    <xf numFmtId="0" fontId="1" fillId="0" borderId="0" xfId="3" applyFont="1"/>
    <xf numFmtId="0" fontId="1" fillId="0" borderId="0" xfId="3" applyFont="1" applyAlignment="1">
      <alignment vertical="center"/>
    </xf>
    <xf numFmtId="0" fontId="1" fillId="3" borderId="2" xfId="3" applyFont="1" applyFill="1" applyBorder="1" applyAlignment="1">
      <alignment horizontal="center" vertical="center"/>
    </xf>
    <xf numFmtId="0" fontId="1" fillId="3" borderId="2" xfId="3" applyFont="1" applyFill="1" applyBorder="1" applyAlignment="1">
      <alignment horizontal="right" vertical="center"/>
    </xf>
    <xf numFmtId="0" fontId="1" fillId="0" borderId="2" xfId="3" applyFont="1" applyBorder="1"/>
    <xf numFmtId="0" fontId="1" fillId="0" borderId="2" xfId="3" applyFont="1" applyBorder="1" applyAlignment="1">
      <alignment horizontal="center"/>
    </xf>
    <xf numFmtId="0" fontId="1" fillId="4" borderId="2" xfId="3" applyFont="1" applyFill="1" applyBorder="1"/>
    <xf numFmtId="0" fontId="1" fillId="4" borderId="2" xfId="3" applyFont="1" applyFill="1" applyBorder="1" applyAlignment="1">
      <alignment horizontal="center"/>
    </xf>
    <xf numFmtId="2" fontId="1" fillId="0" borderId="2" xfId="3" applyNumberFormat="1" applyFont="1" applyBorder="1" applyAlignment="1">
      <alignment horizontal="center"/>
    </xf>
    <xf numFmtId="2" fontId="1" fillId="4" borderId="2" xfId="3" applyNumberFormat="1" applyFont="1" applyFill="1" applyBorder="1" applyAlignment="1">
      <alignment horizontal="center"/>
    </xf>
    <xf numFmtId="2" fontId="1" fillId="0" borderId="0" xfId="3" applyNumberFormat="1" applyFont="1" applyAlignment="1">
      <alignment horizontal="center"/>
    </xf>
    <xf numFmtId="0" fontId="0" fillId="5" borderId="0" xfId="0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0" fillId="5" borderId="0" xfId="0" applyFill="1" applyBorder="1"/>
    <xf numFmtId="0" fontId="2" fillId="5" borderId="0" xfId="0" applyFont="1" applyFill="1" applyBorder="1"/>
    <xf numFmtId="0" fontId="2" fillId="5" borderId="0" xfId="0" applyFont="1" applyFill="1" applyBorder="1" applyAlignment="1">
      <alignment horizontal="left"/>
    </xf>
    <xf numFmtId="0" fontId="2" fillId="5" borderId="9" xfId="0" applyFont="1" applyFill="1" applyBorder="1" applyAlignment="1">
      <alignment horizontal="center"/>
    </xf>
    <xf numFmtId="0" fontId="0" fillId="5" borderId="0" xfId="0" applyFill="1"/>
    <xf numFmtId="0" fontId="2" fillId="5" borderId="0" xfId="0" applyFont="1" applyFill="1" applyBorder="1" applyAlignment="1"/>
    <xf numFmtId="2" fontId="2" fillId="5" borderId="0" xfId="0" applyNumberFormat="1" applyFont="1" applyFill="1" applyBorder="1" applyAlignment="1">
      <alignment horizontal="center"/>
    </xf>
    <xf numFmtId="49" fontId="0" fillId="9" borderId="1" xfId="0" applyNumberFormat="1" applyFill="1" applyBorder="1" applyAlignment="1">
      <alignment horizontal="center"/>
    </xf>
    <xf numFmtId="49" fontId="0" fillId="9" borderId="1" xfId="0" applyNumberFormat="1" applyFill="1" applyBorder="1" applyAlignment="1">
      <alignment horizontal="left"/>
    </xf>
    <xf numFmtId="49" fontId="1" fillId="9" borderId="1" xfId="0" applyNumberFormat="1" applyFont="1" applyFill="1" applyBorder="1" applyAlignment="1">
      <alignment horizontal="left"/>
    </xf>
    <xf numFmtId="0" fontId="11" fillId="5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left"/>
    </xf>
    <xf numFmtId="0" fontId="11" fillId="5" borderId="0" xfId="0" applyFont="1" applyFill="1" applyBorder="1" applyAlignment="1"/>
    <xf numFmtId="2" fontId="11" fillId="5" borderId="0" xfId="0" applyNumberFormat="1" applyFont="1" applyFill="1" applyBorder="1" applyAlignment="1">
      <alignment horizontal="left"/>
    </xf>
    <xf numFmtId="2" fontId="12" fillId="5" borderId="0" xfId="0" applyNumberFormat="1" applyFont="1" applyFill="1" applyBorder="1" applyAlignment="1">
      <alignment horizontal="left"/>
    </xf>
    <xf numFmtId="0" fontId="1" fillId="5" borderId="0" xfId="0" applyFont="1" applyFill="1"/>
    <xf numFmtId="2" fontId="1" fillId="5" borderId="0" xfId="0" applyNumberFormat="1" applyFont="1" applyFill="1"/>
    <xf numFmtId="2" fontId="0" fillId="5" borderId="0" xfId="0" applyNumberFormat="1" applyFill="1"/>
    <xf numFmtId="0" fontId="4" fillId="5" borderId="0" xfId="0" applyFont="1" applyFill="1" applyBorder="1"/>
    <xf numFmtId="0" fontId="3" fillId="5" borderId="0" xfId="0" applyFont="1" applyFill="1"/>
    <xf numFmtId="0" fontId="12" fillId="5" borderId="0" xfId="0" applyFont="1" applyFill="1" applyBorder="1" applyAlignment="1">
      <alignment horizontal="left"/>
    </xf>
    <xf numFmtId="2" fontId="12" fillId="5" borderId="0" xfId="0" applyNumberFormat="1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0" fontId="1" fillId="10" borderId="0" xfId="3" applyFont="1" applyFill="1" applyAlignment="1">
      <alignment horizontal="left" vertical="center"/>
    </xf>
    <xf numFmtId="2" fontId="2" fillId="5" borderId="1" xfId="0" applyNumberFormat="1" applyFont="1" applyFill="1" applyBorder="1" applyAlignment="1">
      <alignment horizontal="center"/>
    </xf>
    <xf numFmtId="0" fontId="13" fillId="0" borderId="0" xfId="0" applyFont="1"/>
    <xf numFmtId="2" fontId="13" fillId="0" borderId="0" xfId="0" applyNumberFormat="1" applyFont="1"/>
    <xf numFmtId="0" fontId="1" fillId="0" borderId="0" xfId="3" applyFont="1" applyFill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5" borderId="0" xfId="0" applyFont="1" applyFill="1" applyBorder="1" applyAlignment="1"/>
    <xf numFmtId="0" fontId="6" fillId="5" borderId="0" xfId="0" applyFont="1" applyFill="1" applyBorder="1" applyAlignment="1">
      <alignment horizontal="left"/>
    </xf>
    <xf numFmtId="2" fontId="6" fillId="5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1" xfId="0" applyFill="1" applyBorder="1"/>
    <xf numFmtId="0" fontId="2" fillId="11" borderId="1" xfId="0" applyFont="1" applyFill="1" applyBorder="1" applyAlignment="1">
      <alignment horizontal="center" vertical="center"/>
    </xf>
    <xf numFmtId="0" fontId="2" fillId="11" borderId="10" xfId="0" applyFont="1" applyFill="1" applyBorder="1"/>
    <xf numFmtId="0" fontId="2" fillId="11" borderId="3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1" fillId="0" borderId="0" xfId="3" applyFont="1" applyFill="1" applyAlignment="1">
      <alignment horizontal="center" vertical="center"/>
    </xf>
    <xf numFmtId="0" fontId="1" fillId="0" borderId="0" xfId="3" applyFont="1" applyBorder="1" applyAlignment="1">
      <alignment horizontal="left" vertical="center"/>
    </xf>
    <xf numFmtId="0" fontId="1" fillId="3" borderId="11" xfId="3" applyFont="1" applyFill="1" applyBorder="1" applyAlignment="1">
      <alignment horizontal="center" vertical="center"/>
    </xf>
    <xf numFmtId="2" fontId="1" fillId="0" borderId="11" xfId="3" applyNumberFormat="1" applyFont="1" applyBorder="1" applyAlignment="1">
      <alignment horizontal="center"/>
    </xf>
    <xf numFmtId="2" fontId="1" fillId="4" borderId="11" xfId="3" applyNumberFormat="1" applyFont="1" applyFill="1" applyBorder="1" applyAlignment="1">
      <alignment horizontal="center"/>
    </xf>
    <xf numFmtId="0" fontId="1" fillId="0" borderId="0" xfId="3" applyFont="1" applyBorder="1" applyAlignment="1">
      <alignment horizontal="center" vertical="center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right" vertical="center"/>
    </xf>
    <xf numFmtId="0" fontId="1" fillId="9" borderId="0" xfId="3" applyFont="1" applyFill="1" applyBorder="1" applyAlignment="1">
      <alignment horizontal="center" vertical="center"/>
    </xf>
    <xf numFmtId="0" fontId="1" fillId="9" borderId="0" xfId="3" applyFont="1" applyFill="1" applyBorder="1" applyAlignment="1">
      <alignment horizontal="right" vertical="center"/>
    </xf>
    <xf numFmtId="0" fontId="1" fillId="0" borderId="0" xfId="3" applyFont="1" applyFill="1" applyBorder="1" applyAlignment="1">
      <alignment horizontal="center"/>
    </xf>
    <xf numFmtId="0" fontId="1" fillId="0" borderId="0" xfId="3" applyFont="1" applyBorder="1" applyAlignment="1">
      <alignment horizontal="center"/>
    </xf>
    <xf numFmtId="2" fontId="1" fillId="0" borderId="0" xfId="3" applyNumberFormat="1" applyFont="1" applyFill="1" applyBorder="1" applyAlignment="1">
      <alignment horizontal="center"/>
    </xf>
    <xf numFmtId="0" fontId="1" fillId="9" borderId="0" xfId="3" applyFont="1" applyFill="1" applyBorder="1" applyAlignment="1">
      <alignment horizontal="center"/>
    </xf>
    <xf numFmtId="1" fontId="0" fillId="8" borderId="1" xfId="0" applyNumberForma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11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/>
    <xf numFmtId="0" fontId="6" fillId="12" borderId="6" xfId="0" applyFont="1" applyFill="1" applyBorder="1" applyAlignment="1">
      <alignment horizontal="center" vertical="center"/>
    </xf>
    <xf numFmtId="0" fontId="6" fillId="12" borderId="7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center" vertical="center"/>
    </xf>
    <xf numFmtId="0" fontId="14" fillId="12" borderId="8" xfId="1" applyFont="1" applyFill="1" applyBorder="1" applyAlignment="1" applyProtection="1">
      <alignment horizontal="center"/>
    </xf>
    <xf numFmtId="0" fontId="2" fillId="12" borderId="1" xfId="0" applyFont="1" applyFill="1" applyBorder="1" applyAlignment="1">
      <alignment horizontal="center" vertical="center"/>
    </xf>
    <xf numFmtId="0" fontId="0" fillId="12" borderId="1" xfId="0" applyFill="1" applyBorder="1"/>
    <xf numFmtId="0" fontId="2" fillId="12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3" fillId="5" borderId="12" xfId="0" applyFont="1" applyFill="1" applyBorder="1" applyAlignment="1"/>
    <xf numFmtId="0" fontId="3" fillId="5" borderId="16" xfId="0" applyFont="1" applyFill="1" applyBorder="1" applyAlignment="1"/>
    <xf numFmtId="0" fontId="3" fillId="5" borderId="10" xfId="0" applyFont="1" applyFill="1" applyBorder="1" applyAlignment="1"/>
    <xf numFmtId="0" fontId="3" fillId="5" borderId="0" xfId="0" applyFont="1" applyFill="1" applyBorder="1" applyAlignment="1"/>
    <xf numFmtId="0" fontId="3" fillId="5" borderId="5" xfId="0" applyFont="1" applyFill="1" applyBorder="1" applyAlignment="1"/>
    <xf numFmtId="0" fontId="3" fillId="5" borderId="14" xfId="0" applyFont="1" applyFill="1" applyBorder="1" applyAlignment="1"/>
    <xf numFmtId="0" fontId="3" fillId="5" borderId="15" xfId="0" applyFont="1" applyFill="1" applyBorder="1" applyAlignment="1"/>
    <xf numFmtId="2" fontId="2" fillId="5" borderId="0" xfId="0" applyNumberFormat="1" applyFont="1" applyFill="1" applyBorder="1" applyAlignment="1"/>
    <xf numFmtId="0" fontId="2" fillId="5" borderId="0" xfId="0" applyFont="1" applyFill="1" applyBorder="1" applyAlignment="1">
      <alignment horizontal="center"/>
    </xf>
    <xf numFmtId="0" fontId="2" fillId="11" borderId="12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2" fillId="11" borderId="13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11" borderId="12" xfId="0" applyFont="1" applyFill="1" applyBorder="1" applyAlignment="1">
      <alignment horizontal="center"/>
    </xf>
    <xf numFmtId="0" fontId="2" fillId="12" borderId="12" xfId="0" applyFont="1" applyFill="1" applyBorder="1" applyAlignment="1">
      <alignment horizontal="center"/>
    </xf>
    <xf numFmtId="0" fontId="2" fillId="12" borderId="12" xfId="0" applyFont="1" applyFill="1" applyBorder="1" applyAlignment="1">
      <alignment horizontal="center" vertical="center"/>
    </xf>
    <xf numFmtId="0" fontId="2" fillId="12" borderId="16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2" fillId="11" borderId="9" xfId="0" applyFont="1" applyFill="1" applyBorder="1" applyAlignment="1">
      <alignment horizontal="center"/>
    </xf>
    <xf numFmtId="0" fontId="2" fillId="11" borderId="16" xfId="0" applyFont="1" applyFill="1" applyBorder="1" applyAlignment="1"/>
    <xf numFmtId="0" fontId="2" fillId="11" borderId="10" xfId="0" applyFont="1" applyFill="1" applyBorder="1" applyAlignment="1"/>
    <xf numFmtId="0" fontId="2" fillId="11" borderId="16" xfId="0" applyFont="1" applyFill="1" applyBorder="1" applyAlignment="1">
      <alignment vertical="center"/>
    </xf>
    <xf numFmtId="0" fontId="2" fillId="11" borderId="1" xfId="0" applyFont="1" applyFill="1" applyBorder="1" applyAlignment="1"/>
    <xf numFmtId="0" fontId="2" fillId="11" borderId="1" xfId="0" applyFont="1" applyFill="1" applyBorder="1" applyAlignment="1">
      <alignment vertical="center"/>
    </xf>
    <xf numFmtId="0" fontId="0" fillId="0" borderId="8" xfId="0" applyFill="1" applyBorder="1" applyAlignment="1">
      <alignment horizontal="center"/>
    </xf>
    <xf numFmtId="0" fontId="2" fillId="12" borderId="10" xfId="0" applyFont="1" applyFill="1" applyBorder="1"/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justify" vertical="center"/>
    </xf>
    <xf numFmtId="0" fontId="15" fillId="0" borderId="0" xfId="0" applyFont="1" applyAlignment="1">
      <alignment wrapText="1"/>
    </xf>
    <xf numFmtId="0" fontId="17" fillId="0" borderId="0" xfId="0" applyFont="1" applyAlignment="1">
      <alignment horizontal="justify" vertical="center"/>
    </xf>
    <xf numFmtId="0" fontId="18" fillId="0" borderId="0" xfId="0" applyFont="1" applyAlignment="1">
      <alignment horizontal="left" vertical="center" indent="7"/>
    </xf>
    <xf numFmtId="0" fontId="2" fillId="12" borderId="13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0" fontId="1" fillId="12" borderId="8" xfId="0" applyFont="1" applyFill="1" applyBorder="1" applyAlignment="1">
      <alignment horizontal="center"/>
    </xf>
    <xf numFmtId="0" fontId="2" fillId="12" borderId="6" xfId="0" applyFont="1" applyFill="1" applyBorder="1" applyAlignment="1"/>
    <xf numFmtId="0" fontId="2" fillId="12" borderId="6" xfId="0" applyFont="1" applyFill="1" applyBorder="1" applyAlignment="1">
      <alignment horizontal="center"/>
    </xf>
    <xf numFmtId="0" fontId="2" fillId="12" borderId="9" xfId="0" applyFont="1" applyFill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2" fillId="12" borderId="1" xfId="0" applyFont="1" applyFill="1" applyBorder="1"/>
    <xf numFmtId="0" fontId="1" fillId="0" borderId="0" xfId="3" applyFont="1" applyAlignment="1">
      <alignment horizontal="left" vertical="center"/>
    </xf>
    <xf numFmtId="0" fontId="2" fillId="5" borderId="0" xfId="0" applyFont="1" applyFill="1" applyBorder="1" applyAlignment="1">
      <alignment horizontal="right"/>
    </xf>
    <xf numFmtId="0" fontId="2" fillId="13" borderId="1" xfId="0" applyFont="1" applyFill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2" fillId="12" borderId="12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9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2" fontId="2" fillId="9" borderId="1" xfId="0" applyNumberFormat="1" applyFont="1" applyFill="1" applyBorder="1" applyAlignment="1">
      <alignment horizontal="center"/>
    </xf>
    <xf numFmtId="0" fontId="2" fillId="11" borderId="12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/>
    </xf>
    <xf numFmtId="0" fontId="2" fillId="12" borderId="16" xfId="0" applyFont="1" applyFill="1" applyBorder="1" applyAlignment="1">
      <alignment horizontal="center"/>
    </xf>
    <xf numFmtId="0" fontId="2" fillId="11" borderId="12" xfId="0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/>
    </xf>
    <xf numFmtId="0" fontId="2" fillId="11" borderId="10" xfId="0" applyFont="1" applyFill="1" applyBorder="1" applyAlignment="1">
      <alignment horizontal="center"/>
    </xf>
    <xf numFmtId="0" fontId="2" fillId="12" borderId="12" xfId="0" applyFont="1" applyFill="1" applyBorder="1" applyAlignment="1">
      <alignment horizontal="center" vertical="center"/>
    </xf>
    <xf numFmtId="0" fontId="2" fillId="12" borderId="16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2" fillId="11" borderId="13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0" fontId="2" fillId="12" borderId="13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1" fillId="0" borderId="0" xfId="3" applyFont="1" applyAlignment="1">
      <alignment horizontal="left" vertical="center"/>
    </xf>
    <xf numFmtId="0" fontId="1" fillId="0" borderId="0" xfId="3" applyFont="1" applyBorder="1" applyAlignment="1">
      <alignment horizontal="left" vertical="center"/>
    </xf>
    <xf numFmtId="0" fontId="19" fillId="5" borderId="0" xfId="0" applyFont="1" applyFill="1" applyBorder="1"/>
    <xf numFmtId="0" fontId="20" fillId="5" borderId="0" xfId="0" applyFont="1" applyFill="1" applyBorder="1"/>
    <xf numFmtId="0" fontId="20" fillId="5" borderId="0" xfId="0" applyFont="1" applyFill="1" applyBorder="1" applyAlignment="1">
      <alignment horizontal="left"/>
    </xf>
    <xf numFmtId="0" fontId="20" fillId="5" borderId="9" xfId="0" applyFont="1" applyFill="1" applyBorder="1" applyAlignment="1">
      <alignment horizontal="center"/>
    </xf>
    <xf numFmtId="0" fontId="20" fillId="5" borderId="0" xfId="0" applyFont="1" applyFill="1" applyBorder="1" applyAlignment="1">
      <alignment horizontal="center"/>
    </xf>
    <xf numFmtId="0" fontId="19" fillId="5" borderId="0" xfId="0" applyFont="1" applyFill="1"/>
    <xf numFmtId="2" fontId="19" fillId="5" borderId="0" xfId="0" applyNumberFormat="1" applyFont="1" applyFill="1"/>
    <xf numFmtId="0" fontId="21" fillId="5" borderId="0" xfId="0" applyFont="1" applyFill="1" applyBorder="1" applyAlignment="1">
      <alignment horizontal="center"/>
    </xf>
    <xf numFmtId="2" fontId="19" fillId="0" borderId="0" xfId="0" applyNumberFormat="1" applyFont="1"/>
    <xf numFmtId="0" fontId="19" fillId="0" borderId="0" xfId="0" applyFont="1"/>
    <xf numFmtId="0" fontId="20" fillId="5" borderId="0" xfId="0" applyFont="1" applyFill="1" applyBorder="1" applyAlignment="1"/>
    <xf numFmtId="0" fontId="21" fillId="5" borderId="0" xfId="0" applyFont="1" applyFill="1" applyBorder="1" applyAlignment="1"/>
    <xf numFmtId="0" fontId="22" fillId="5" borderId="0" xfId="0" applyFont="1" applyFill="1"/>
    <xf numFmtId="0" fontId="20" fillId="5" borderId="0" xfId="0" applyFont="1" applyFill="1" applyBorder="1" applyAlignment="1">
      <alignment horizontal="right"/>
    </xf>
    <xf numFmtId="0" fontId="20" fillId="9" borderId="1" xfId="0" applyFont="1" applyFill="1" applyBorder="1" applyAlignment="1">
      <alignment horizontal="center"/>
    </xf>
    <xf numFmtId="0" fontId="23" fillId="5" borderId="0" xfId="0" applyFont="1" applyFill="1" applyBorder="1" applyAlignment="1">
      <alignment horizontal="center"/>
    </xf>
    <xf numFmtId="0" fontId="20" fillId="5" borderId="0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/>
    </xf>
    <xf numFmtId="0" fontId="23" fillId="5" borderId="0" xfId="0" applyFont="1" applyFill="1" applyBorder="1" applyAlignment="1">
      <alignment horizontal="left"/>
    </xf>
    <xf numFmtId="0" fontId="21" fillId="5" borderId="0" xfId="0" applyFont="1" applyFill="1" applyBorder="1" applyAlignment="1">
      <alignment horizontal="left"/>
    </xf>
    <xf numFmtId="0" fontId="23" fillId="5" borderId="0" xfId="0" applyFont="1" applyFill="1" applyBorder="1" applyAlignment="1"/>
    <xf numFmtId="0" fontId="20" fillId="5" borderId="0" xfId="0" applyFont="1" applyFill="1" applyBorder="1" applyAlignment="1">
      <alignment horizontal="right"/>
    </xf>
    <xf numFmtId="0" fontId="20" fillId="9" borderId="1" xfId="0" applyFont="1" applyFill="1" applyBorder="1" applyAlignment="1">
      <alignment horizontal="center"/>
    </xf>
    <xf numFmtId="2" fontId="23" fillId="5" borderId="0" xfId="0" applyNumberFormat="1" applyFont="1" applyFill="1" applyBorder="1" applyAlignment="1">
      <alignment horizontal="left"/>
    </xf>
    <xf numFmtId="0" fontId="20" fillId="5" borderId="1" xfId="0" applyFont="1" applyFill="1" applyBorder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2" fillId="2" borderId="9" xfId="0" applyFont="1" applyFill="1" applyBorder="1" applyAlignment="1">
      <alignment horizontal="center"/>
    </xf>
    <xf numFmtId="0" fontId="22" fillId="2" borderId="13" xfId="0" applyFont="1" applyFill="1" applyBorder="1" applyAlignment="1">
      <alignment horizontal="center"/>
    </xf>
    <xf numFmtId="2" fontId="25" fillId="5" borderId="0" xfId="0" applyNumberFormat="1" applyFont="1" applyFill="1" applyBorder="1" applyAlignment="1">
      <alignment horizontal="left"/>
    </xf>
    <xf numFmtId="0" fontId="26" fillId="0" borderId="0" xfId="0" applyFont="1"/>
    <xf numFmtId="1" fontId="19" fillId="0" borderId="0" xfId="0" applyNumberFormat="1" applyFont="1"/>
    <xf numFmtId="2" fontId="20" fillId="5" borderId="1" xfId="0" applyNumberFormat="1" applyFont="1" applyFill="1" applyBorder="1" applyAlignment="1">
      <alignment horizontal="center"/>
    </xf>
    <xf numFmtId="2" fontId="20" fillId="5" borderId="0" xfId="0" applyNumberFormat="1" applyFont="1" applyFill="1" applyBorder="1" applyAlignment="1">
      <alignment horizontal="center"/>
    </xf>
    <xf numFmtId="0" fontId="22" fillId="2" borderId="5" xfId="0" applyFont="1" applyFill="1" applyBorder="1" applyAlignment="1">
      <alignment horizontal="center"/>
    </xf>
    <xf numFmtId="0" fontId="22" fillId="2" borderId="14" xfId="0" applyFont="1" applyFill="1" applyBorder="1" applyAlignment="1">
      <alignment horizontal="center"/>
    </xf>
    <xf numFmtId="0" fontId="22" fillId="2" borderId="15" xfId="0" applyFont="1" applyFill="1" applyBorder="1" applyAlignment="1">
      <alignment horizontal="center"/>
    </xf>
    <xf numFmtId="2" fontId="20" fillId="9" borderId="1" xfId="0" applyNumberFormat="1" applyFont="1" applyFill="1" applyBorder="1" applyAlignment="1">
      <alignment horizontal="center"/>
    </xf>
    <xf numFmtId="2" fontId="21" fillId="5" borderId="0" xfId="0" applyNumberFormat="1" applyFont="1" applyFill="1" applyBorder="1" applyAlignment="1">
      <alignment horizontal="center"/>
    </xf>
    <xf numFmtId="2" fontId="26" fillId="0" borderId="0" xfId="0" applyNumberFormat="1" applyFont="1"/>
    <xf numFmtId="0" fontId="20" fillId="13" borderId="1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49" fontId="19" fillId="9" borderId="8" xfId="0" applyNumberFormat="1" applyFont="1" applyFill="1" applyBorder="1" applyAlignment="1">
      <alignment horizontal="center"/>
    </xf>
    <xf numFmtId="0" fontId="27" fillId="0" borderId="1" xfId="0" applyFont="1" applyBorder="1" applyAlignment="1">
      <alignment wrapText="1"/>
    </xf>
    <xf numFmtId="1" fontId="27" fillId="0" borderId="1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0" fontId="28" fillId="12" borderId="8" xfId="1" applyFont="1" applyFill="1" applyBorder="1" applyAlignment="1" applyProtection="1">
      <alignment horizontal="center"/>
    </xf>
    <xf numFmtId="1" fontId="19" fillId="12" borderId="1" xfId="0" applyNumberFormat="1" applyFont="1" applyFill="1" applyBorder="1"/>
    <xf numFmtId="1" fontId="19" fillId="8" borderId="1" xfId="0" applyNumberFormat="1" applyFont="1" applyFill="1" applyBorder="1" applyAlignment="1">
      <alignment horizontal="center"/>
    </xf>
    <xf numFmtId="1" fontId="19" fillId="7" borderId="1" xfId="0" applyNumberFormat="1" applyFont="1" applyFill="1" applyBorder="1" applyAlignment="1">
      <alignment horizontal="center"/>
    </xf>
    <xf numFmtId="49" fontId="19" fillId="9" borderId="1" xfId="0" applyNumberFormat="1" applyFont="1" applyFill="1" applyBorder="1" applyAlignment="1">
      <alignment horizontal="center"/>
    </xf>
    <xf numFmtId="0" fontId="27" fillId="0" borderId="1" xfId="0" applyFont="1" applyBorder="1" applyAlignment="1">
      <alignment horizontal="left" vertical="top" wrapText="1"/>
    </xf>
    <xf numFmtId="1" fontId="27" fillId="0" borderId="1" xfId="0" applyNumberFormat="1" applyFont="1" applyBorder="1" applyAlignment="1">
      <alignment horizontal="center" vertical="top" wrapText="1"/>
    </xf>
    <xf numFmtId="0" fontId="19" fillId="0" borderId="1" xfId="0" applyFont="1" applyFill="1" applyBorder="1"/>
    <xf numFmtId="0" fontId="27" fillId="0" borderId="8" xfId="0" applyFont="1" applyBorder="1" applyAlignment="1">
      <alignment horizontal="left" vertical="top" wrapText="1"/>
    </xf>
    <xf numFmtId="1" fontId="27" fillId="0" borderId="5" xfId="0" applyNumberFormat="1" applyFont="1" applyBorder="1" applyAlignment="1">
      <alignment horizontal="center" vertical="top" wrapText="1"/>
    </xf>
    <xf numFmtId="1" fontId="29" fillId="0" borderId="1" xfId="0" applyNumberFormat="1" applyFont="1" applyBorder="1" applyAlignment="1">
      <alignment horizontal="center" vertical="top" wrapText="1"/>
    </xf>
    <xf numFmtId="0" fontId="27" fillId="0" borderId="1" xfId="0" applyFont="1" applyFill="1" applyBorder="1" applyAlignment="1">
      <alignment horizontal="left" vertical="top" wrapText="1"/>
    </xf>
    <xf numFmtId="1" fontId="27" fillId="0" borderId="7" xfId="0" applyNumberFormat="1" applyFont="1" applyFill="1" applyBorder="1" applyAlignment="1">
      <alignment horizontal="center" vertical="top" wrapText="1"/>
    </xf>
    <xf numFmtId="0" fontId="27" fillId="0" borderId="7" xfId="0" applyFont="1" applyFill="1" applyBorder="1" applyAlignment="1">
      <alignment horizontal="left" vertical="top" wrapText="1"/>
    </xf>
    <xf numFmtId="1" fontId="27" fillId="0" borderId="1" xfId="0" applyNumberFormat="1" applyFont="1" applyFill="1" applyBorder="1" applyAlignment="1">
      <alignment horizontal="center" vertical="top" wrapText="1"/>
    </xf>
    <xf numFmtId="49" fontId="19" fillId="9" borderId="1" xfId="0" applyNumberFormat="1" applyFont="1" applyFill="1" applyBorder="1" applyAlignment="1">
      <alignment horizontal="left"/>
    </xf>
    <xf numFmtId="0" fontId="19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32" fillId="9" borderId="1" xfId="0" applyFont="1" applyFill="1" applyBorder="1" applyAlignment="1">
      <alignment horizontal="center"/>
    </xf>
    <xf numFmtId="0" fontId="31" fillId="6" borderId="3" xfId="0" applyFont="1" applyFill="1" applyBorder="1" applyAlignment="1">
      <alignment horizontal="center" vertical="center"/>
    </xf>
    <xf numFmtId="0" fontId="31" fillId="11" borderId="16" xfId="0" applyFont="1" applyFill="1" applyBorder="1" applyAlignment="1">
      <alignment horizontal="center"/>
    </xf>
    <xf numFmtId="0" fontId="31" fillId="11" borderId="10" xfId="0" applyFont="1" applyFill="1" applyBorder="1" applyAlignment="1">
      <alignment horizontal="center"/>
    </xf>
    <xf numFmtId="0" fontId="31" fillId="10" borderId="1" xfId="0" applyFont="1" applyFill="1" applyBorder="1" applyAlignment="1"/>
    <xf numFmtId="0" fontId="31" fillId="11" borderId="16" xfId="0" applyFont="1" applyFill="1" applyBorder="1" applyAlignment="1"/>
    <xf numFmtId="0" fontId="31" fillId="11" borderId="12" xfId="0" applyFont="1" applyFill="1" applyBorder="1" applyAlignment="1">
      <alignment horizontal="center" vertical="center"/>
    </xf>
    <xf numFmtId="0" fontId="31" fillId="11" borderId="16" xfId="0" applyFont="1" applyFill="1" applyBorder="1" applyAlignment="1">
      <alignment horizontal="center" vertical="center"/>
    </xf>
    <xf numFmtId="0" fontId="31" fillId="11" borderId="12" xfId="0" applyFont="1" applyFill="1" applyBorder="1" applyAlignment="1">
      <alignment horizontal="center"/>
    </xf>
    <xf numFmtId="0" fontId="31" fillId="12" borderId="6" xfId="0" applyFont="1" applyFill="1" applyBorder="1" applyAlignment="1">
      <alignment horizontal="center" vertical="center"/>
    </xf>
    <xf numFmtId="0" fontId="31" fillId="12" borderId="12" xfId="0" applyFont="1" applyFill="1" applyBorder="1" applyAlignment="1">
      <alignment horizontal="center" vertical="center"/>
    </xf>
    <xf numFmtId="0" fontId="31" fillId="12" borderId="16" xfId="0" applyFont="1" applyFill="1" applyBorder="1" applyAlignment="1">
      <alignment horizontal="center" vertical="center"/>
    </xf>
    <xf numFmtId="0" fontId="31" fillId="12" borderId="10" xfId="0" applyFont="1" applyFill="1" applyBorder="1" applyAlignment="1">
      <alignment horizontal="center" vertical="center"/>
    </xf>
    <xf numFmtId="0" fontId="31" fillId="12" borderId="12" xfId="0" applyFont="1" applyFill="1" applyBorder="1" applyAlignment="1">
      <alignment horizontal="center"/>
    </xf>
    <xf numFmtId="0" fontId="31" fillId="12" borderId="16" xfId="0" applyFont="1" applyFill="1" applyBorder="1" applyAlignment="1">
      <alignment horizontal="center"/>
    </xf>
    <xf numFmtId="0" fontId="31" fillId="12" borderId="10" xfId="0" applyFont="1" applyFill="1" applyBorder="1" applyAlignment="1">
      <alignment horizontal="center"/>
    </xf>
    <xf numFmtId="0" fontId="31" fillId="8" borderId="6" xfId="0" applyFont="1" applyFill="1" applyBorder="1" applyAlignment="1">
      <alignment horizontal="center"/>
    </xf>
    <xf numFmtId="0" fontId="31" fillId="7" borderId="6" xfId="0" applyFont="1" applyFill="1" applyBorder="1" applyAlignment="1">
      <alignment horizontal="center"/>
    </xf>
    <xf numFmtId="0" fontId="31" fillId="6" borderId="4" xfId="0" applyFont="1" applyFill="1" applyBorder="1" applyAlignment="1">
      <alignment horizontal="center" vertical="center"/>
    </xf>
    <xf numFmtId="0" fontId="31" fillId="11" borderId="3" xfId="0" applyFont="1" applyFill="1" applyBorder="1" applyAlignment="1">
      <alignment horizontal="center"/>
    </xf>
    <xf numFmtId="0" fontId="31" fillId="10" borderId="6" xfId="0" applyFont="1" applyFill="1" applyBorder="1" applyAlignment="1">
      <alignment horizontal="center"/>
    </xf>
    <xf numFmtId="0" fontId="31" fillId="11" borderId="9" xfId="0" applyFont="1" applyFill="1" applyBorder="1" applyAlignment="1">
      <alignment horizontal="center"/>
    </xf>
    <xf numFmtId="0" fontId="31" fillId="11" borderId="10" xfId="0" applyFont="1" applyFill="1" applyBorder="1"/>
    <xf numFmtId="0" fontId="31" fillId="12" borderId="7" xfId="0" applyFont="1" applyFill="1" applyBorder="1" applyAlignment="1">
      <alignment horizontal="center" vertical="center"/>
    </xf>
    <xf numFmtId="0" fontId="31" fillId="12" borderId="10" xfId="0" applyFont="1" applyFill="1" applyBorder="1"/>
    <xf numFmtId="0" fontId="31" fillId="8" borderId="7" xfId="0" applyFont="1" applyFill="1" applyBorder="1" applyAlignment="1">
      <alignment horizontal="center"/>
    </xf>
    <xf numFmtId="0" fontId="31" fillId="7" borderId="7" xfId="0" applyFont="1" applyFill="1" applyBorder="1" applyAlignment="1">
      <alignment horizontal="center"/>
    </xf>
    <xf numFmtId="0" fontId="31" fillId="6" borderId="5" xfId="0" applyFont="1" applyFill="1" applyBorder="1" applyAlignment="1">
      <alignment horizontal="center" vertical="center"/>
    </xf>
    <xf numFmtId="0" fontId="31" fillId="11" borderId="10" xfId="0" applyFont="1" applyFill="1" applyBorder="1" applyAlignment="1">
      <alignment horizontal="center" vertical="center"/>
    </xf>
    <xf numFmtId="0" fontId="31" fillId="10" borderId="1" xfId="0" applyFont="1" applyFill="1" applyBorder="1" applyAlignment="1">
      <alignment vertical="center"/>
    </xf>
    <xf numFmtId="0" fontId="31" fillId="11" borderId="16" xfId="0" applyFont="1" applyFill="1" applyBorder="1" applyAlignment="1">
      <alignment vertical="center"/>
    </xf>
    <xf numFmtId="0" fontId="31" fillId="11" borderId="1" xfId="0" applyFont="1" applyFill="1" applyBorder="1" applyAlignment="1">
      <alignment horizontal="center"/>
    </xf>
    <xf numFmtId="0" fontId="31" fillId="11" borderId="12" xfId="0" applyFont="1" applyFill="1" applyBorder="1" applyAlignment="1">
      <alignment horizontal="center"/>
    </xf>
    <xf numFmtId="0" fontId="31" fillId="12" borderId="8" xfId="0" applyFont="1" applyFill="1" applyBorder="1" applyAlignment="1">
      <alignment horizontal="center" vertical="center"/>
    </xf>
    <xf numFmtId="0" fontId="31" fillId="12" borderId="1" xfId="0" applyFont="1" applyFill="1" applyBorder="1" applyAlignment="1">
      <alignment horizontal="center"/>
    </xf>
    <xf numFmtId="0" fontId="31" fillId="8" borderId="8" xfId="0" applyFont="1" applyFill="1" applyBorder="1" applyAlignment="1">
      <alignment horizontal="center"/>
    </xf>
    <xf numFmtId="0" fontId="31" fillId="7" borderId="8" xfId="0" applyFont="1" applyFill="1" applyBorder="1" applyAlignment="1">
      <alignment horizontal="center"/>
    </xf>
    <xf numFmtId="49" fontId="27" fillId="9" borderId="8" xfId="0" applyNumberFormat="1" applyFont="1" applyFill="1" applyBorder="1" applyAlignment="1">
      <alignment horizontal="center"/>
    </xf>
    <xf numFmtId="0" fontId="27" fillId="0" borderId="8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1" fontId="27" fillId="0" borderId="1" xfId="0" applyNumberFormat="1" applyFont="1" applyFill="1" applyBorder="1"/>
    <xf numFmtId="0" fontId="16" fillId="12" borderId="8" xfId="1" applyFont="1" applyFill="1" applyBorder="1" applyAlignment="1" applyProtection="1">
      <alignment horizontal="center"/>
    </xf>
    <xf numFmtId="1" fontId="27" fillId="12" borderId="1" xfId="0" applyNumberFormat="1" applyFont="1" applyFill="1" applyBorder="1"/>
    <xf numFmtId="1" fontId="27" fillId="8" borderId="1" xfId="0" applyNumberFormat="1" applyFont="1" applyFill="1" applyBorder="1" applyAlignment="1">
      <alignment horizontal="center"/>
    </xf>
    <xf numFmtId="1" fontId="27" fillId="7" borderId="1" xfId="0" applyNumberFormat="1" applyFont="1" applyFill="1" applyBorder="1" applyAlignment="1">
      <alignment horizontal="center"/>
    </xf>
    <xf numFmtId="49" fontId="27" fillId="9" borderId="1" xfId="0" applyNumberFormat="1" applyFont="1" applyFill="1" applyBorder="1" applyAlignment="1">
      <alignment horizontal="center"/>
    </xf>
    <xf numFmtId="0" fontId="27" fillId="0" borderId="1" xfId="0" applyFont="1" applyFill="1" applyBorder="1"/>
    <xf numFmtId="2" fontId="27" fillId="0" borderId="1" xfId="0" applyNumberFormat="1" applyFont="1" applyFill="1" applyBorder="1"/>
  </cellXfs>
  <cellStyles count="4">
    <cellStyle name="Hyperlink" xfId="1" builtinId="8"/>
    <cellStyle name="ปกติ" xfId="0" builtinId="0"/>
    <cellStyle name="ปกติ 2" xfId="2"/>
    <cellStyle name="ปกติ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=@if(I6%3c50,%220%22,if(I6%3e49,%221%22,if(I6%3e54,%221.5%22,if(I6%3c59,%222%22))))" TargetMode="External"/><Relationship Id="rId1827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2089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2296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2156" Type="http://schemas.openxmlformats.org/officeDocument/2006/relationships/hyperlink" Target="mailto:=@if(I6%3c50,%220%22,if(I6%3e49,%221%22,if(I6%3e54,%221.5%22,if(I6%3c59,%222%22))))" TargetMode="External"/><Relationship Id="rId2363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2016" Type="http://schemas.openxmlformats.org/officeDocument/2006/relationships/hyperlink" Target="mailto:=@if(I6%3c50,%220%22,if(I6%3e49,%221%22,if(I6%3e54,%221.5%22,if(I6%3c59,%222%22))))" TargetMode="External"/><Relationship Id="rId2223" Type="http://schemas.openxmlformats.org/officeDocument/2006/relationships/hyperlink" Target="mailto:=@if(I6%3c50,%220%22,if(I6%3e49,%221%22,if(I6%3e54,%221.5%22,if(I6%3c59,%222%22))))" TargetMode="External"/><Relationship Id="rId2430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1477" Type="http://schemas.openxmlformats.org/officeDocument/2006/relationships/hyperlink" Target="mailto:=@if(I6%3c50,%220%22,if(I6%3e49,%221%22,if(I6%3e54,%221.5%22,if(I6%3c59,%222%22))))" TargetMode="External"/><Relationship Id="rId1684" Type="http://schemas.openxmlformats.org/officeDocument/2006/relationships/hyperlink" Target="mailto:=@if(I6%3c50,%220%22,if(I6%3e49,%221%22,if(I6%3e54,%221.5%22,if(I6%3c59,%222%22))))" TargetMode="External"/><Relationship Id="rId1891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1544" Type="http://schemas.openxmlformats.org/officeDocument/2006/relationships/hyperlink" Target="mailto:=@if(I6%3c50,%220%22,if(I6%3e49,%221%22,if(I6%3e54,%221.5%22,if(I6%3c59,%222%22))))" TargetMode="External"/><Relationship Id="rId1751" Type="http://schemas.openxmlformats.org/officeDocument/2006/relationships/hyperlink" Target="mailto:=@if(I6%3c50,%220%22,if(I6%3e49,%221%22,if(I6%3e54,%221.5%22,if(I6%3c59,%222%22))))" TargetMode="External"/><Relationship Id="rId1989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404" Type="http://schemas.openxmlformats.org/officeDocument/2006/relationships/hyperlink" Target="mailto:=@if(I6%3c50,%220%22,if(I6%3e49,%221%22,if(I6%3e54,%221.5%22,if(I6%3c59,%222%22))))" TargetMode="External"/><Relationship Id="rId1611" Type="http://schemas.openxmlformats.org/officeDocument/2006/relationships/hyperlink" Target="mailto:=@if(I6%3c50,%220%22,if(I6%3e49,%221%22,if(I6%3e54,%221.5%22,if(I6%3c59,%222%22))))" TargetMode="External"/><Relationship Id="rId1849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1709" Type="http://schemas.openxmlformats.org/officeDocument/2006/relationships/hyperlink" Target="mailto:=@if(I6%3c50,%220%22,if(I6%3e49,%221%22,if(I6%3e54,%221.5%22,if(I6%3c59,%222%22))))" TargetMode="External"/><Relationship Id="rId1916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2080" Type="http://schemas.openxmlformats.org/officeDocument/2006/relationships/hyperlink" Target="mailto:=@if(I6%3c50,%220%22,if(I6%3e49,%221%22,if(I6%3e54,%221.5%22,if(I6%3c59,%222%22))))" TargetMode="External"/><Relationship Id="rId2178" Type="http://schemas.openxmlformats.org/officeDocument/2006/relationships/hyperlink" Target="mailto:=@if(I6%3c50,%220%22,if(I6%3e49,%221%22,if(I6%3e54,%221.5%22,if(I6%3c59,%222%22))))" TargetMode="External"/><Relationship Id="rId2385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2038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1499" Type="http://schemas.openxmlformats.org/officeDocument/2006/relationships/hyperlink" Target="mailto:=@if(I6%3c50,%220%22,if(I6%3e49,%221%22,if(I6%3e54,%221.5%22,if(I6%3c59,%222%22))))" TargetMode="External"/><Relationship Id="rId2245" Type="http://schemas.openxmlformats.org/officeDocument/2006/relationships/hyperlink" Target="mailto:=@if(I6%3c50,%220%22,if(I6%3e49,%221%22,if(I6%3e54,%221.5%22,if(I6%3c59,%222%22))))" TargetMode="External"/><Relationship Id="rId2452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1359" Type="http://schemas.openxmlformats.org/officeDocument/2006/relationships/hyperlink" Target="mailto:=@if(I6%3c50,%220%22,if(I6%3e49,%221%22,if(I6%3e54,%221.5%22,if(I6%3c59,%222%22))))" TargetMode="External"/><Relationship Id="rId2105" Type="http://schemas.openxmlformats.org/officeDocument/2006/relationships/hyperlink" Target="mailto:=@if(I6%3c50,%220%22,if(I6%3e49,%221%22,if(I6%3e54,%221.5%22,if(I6%3c59,%222%22))))" TargetMode="External"/><Relationship Id="rId2312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1566" Type="http://schemas.openxmlformats.org/officeDocument/2006/relationships/hyperlink" Target="mailto:=@if(I6%3c50,%220%22,if(I6%3e49,%221%22,if(I6%3e54,%221.5%22,if(I6%3c59,%222%22))))" TargetMode="External"/><Relationship Id="rId1773" Type="http://schemas.openxmlformats.org/officeDocument/2006/relationships/hyperlink" Target="mailto:=@if(I6%3c50,%220%22,if(I6%3e49,%221%22,if(I6%3e54,%221.5%22,if(I6%3c59,%222%22))))" TargetMode="External"/><Relationship Id="rId1980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426" Type="http://schemas.openxmlformats.org/officeDocument/2006/relationships/hyperlink" Target="mailto:=@if(I6%3c50,%220%22,if(I6%3e49,%221%22,if(I6%3e54,%221.5%22,if(I6%3c59,%222%22))))" TargetMode="External"/><Relationship Id="rId1633" Type="http://schemas.openxmlformats.org/officeDocument/2006/relationships/hyperlink" Target="mailto:=@if(I6%3c50,%220%22,if(I6%3e49,%221%22,if(I6%3e54,%221.5%22,if(I6%3c59,%222%22))))" TargetMode="External"/><Relationship Id="rId1840" Type="http://schemas.openxmlformats.org/officeDocument/2006/relationships/hyperlink" Target="mailto:=@if(I6%3c50,%220%22,if(I6%3e49,%221%22,if(I6%3e54,%221.5%22,if(I6%3c59,%222%22))))" TargetMode="External"/><Relationship Id="rId1700" Type="http://schemas.openxmlformats.org/officeDocument/2006/relationships/hyperlink" Target="mailto:=@if(I6%3c50,%220%22,if(I6%3e49,%221%22,if(I6%3e54,%221.5%22,if(I6%3c59,%222%22))))" TargetMode="External"/><Relationship Id="rId1938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2267" Type="http://schemas.openxmlformats.org/officeDocument/2006/relationships/hyperlink" Target="mailto:=@if(I6%3c50,%220%22,if(I6%3e49,%221%22,if(I6%3e54,%221.5%22,if(I6%3c59,%222%22))))" TargetMode="External"/><Relationship Id="rId2474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1490" Type="http://schemas.openxmlformats.org/officeDocument/2006/relationships/hyperlink" Target="mailto:=@if(I6%3c50,%220%22,if(I6%3e49,%221%22,if(I6%3e54,%221.5%22,if(I6%3c59,%222%22))))" TargetMode="External"/><Relationship Id="rId2127" Type="http://schemas.openxmlformats.org/officeDocument/2006/relationships/hyperlink" Target="mailto:=@if(I6%3c50,%220%22,if(I6%3e49,%221%22,if(I6%3e54,%221.5%22,if(I6%3c59,%222%22))))" TargetMode="External"/><Relationship Id="rId2334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1588" Type="http://schemas.openxmlformats.org/officeDocument/2006/relationships/hyperlink" Target="mailto:=@if(I6%3c50,%220%22,if(I6%3e49,%221%22,if(I6%3e54,%221.5%22,if(I6%3c59,%222%22))))" TargetMode="External"/><Relationship Id="rId1795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350" Type="http://schemas.openxmlformats.org/officeDocument/2006/relationships/hyperlink" Target="mailto:=@if(I6%3c50,%220%22,if(I6%3e49,%221%22,if(I6%3e54,%221.5%22,if(I6%3c59,%222%22))))" TargetMode="External"/><Relationship Id="rId1448" Type="http://schemas.openxmlformats.org/officeDocument/2006/relationships/hyperlink" Target="mailto:=@if(I6%3c50,%220%22,if(I6%3e49,%221%22,if(I6%3e54,%221.5%22,if(I6%3c59,%222%22))))" TargetMode="External"/><Relationship Id="rId1655" Type="http://schemas.openxmlformats.org/officeDocument/2006/relationships/hyperlink" Target="mailto:=@if(I6%3c50,%220%22,if(I6%3e49,%221%22,if(I6%3e54,%221.5%22,if(I6%3c59,%222%22))))" TargetMode="External"/><Relationship Id="rId2401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1862" Type="http://schemas.openxmlformats.org/officeDocument/2006/relationships/hyperlink" Target="mailto:=@if(I6%3c50,%220%22,if(I6%3e49,%221%22,if(I6%3e54,%221.5%22,if(I6%3c59,%222%22))))" TargetMode="External"/><Relationship Id="rId1515" Type="http://schemas.openxmlformats.org/officeDocument/2006/relationships/hyperlink" Target="mailto:=@if(I6%3c50,%220%22,if(I6%3e49,%221%22,if(I6%3e54,%221.5%22,if(I6%3c59,%222%22))))" TargetMode="External"/><Relationship Id="rId1722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2191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2051" Type="http://schemas.openxmlformats.org/officeDocument/2006/relationships/hyperlink" Target="mailto:=@if(I6%3c50,%220%22,if(I6%3e49,%221%22,if(I6%3e54,%221.5%22,if(I6%3c59,%222%22))))" TargetMode="External"/><Relationship Id="rId2289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2149" Type="http://schemas.openxmlformats.org/officeDocument/2006/relationships/hyperlink" Target="mailto:=@if(I6%3c50,%220%22,if(I6%3e49,%221%22,if(I6%3e54,%221.5%22,if(I6%3c59,%222%22))))" TargetMode="External"/><Relationship Id="rId2356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1372" Type="http://schemas.openxmlformats.org/officeDocument/2006/relationships/hyperlink" Target="mailto:=@if(I6%3c50,%220%22,if(I6%3e49,%221%22,if(I6%3e54,%221.5%22,if(I6%3c59,%222%22))))" TargetMode="External"/><Relationship Id="rId2009" Type="http://schemas.openxmlformats.org/officeDocument/2006/relationships/hyperlink" Target="mailto:=@if(I6%3c50,%220%22,if(I6%3e49,%221%22,if(I6%3e54,%221.5%22,if(I6%3c59,%222%22))))" TargetMode="External"/><Relationship Id="rId2216" Type="http://schemas.openxmlformats.org/officeDocument/2006/relationships/hyperlink" Target="mailto:=@if(I6%3c50,%220%22,if(I6%3e49,%221%22,if(I6%3e54,%221.5%22,if(I6%3c59,%222%22))))" TargetMode="External"/><Relationship Id="rId2423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1677" Type="http://schemas.openxmlformats.org/officeDocument/2006/relationships/hyperlink" Target="mailto:=@if(I6%3c50,%220%22,if(I6%3e49,%221%22,if(I6%3e54,%221.5%22,if(I6%3c59,%222%22))))" TargetMode="External"/><Relationship Id="rId1884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1537" Type="http://schemas.openxmlformats.org/officeDocument/2006/relationships/hyperlink" Target="mailto:=@if(I6%3c50,%220%22,if(I6%3e49,%221%22,if(I6%3e54,%221.5%22,if(I6%3c59,%222%22))))" TargetMode="External"/><Relationship Id="rId1744" Type="http://schemas.openxmlformats.org/officeDocument/2006/relationships/hyperlink" Target="mailto:=@if(I6%3c50,%220%22,if(I6%3e49,%221%22,if(I6%3e54,%221.5%22,if(I6%3c59,%222%22))))" TargetMode="External"/><Relationship Id="rId1951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1604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1811" Type="http://schemas.openxmlformats.org/officeDocument/2006/relationships/hyperlink" Target="mailto:=@if(I6%3c50,%220%22,if(I6%3e49,%221%22,if(I6%3e54,%221.5%22,if(I6%3c59,%222%22))))" TargetMode="External"/><Relationship Id="rId1909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2073" Type="http://schemas.openxmlformats.org/officeDocument/2006/relationships/hyperlink" Target="mailto:=@if(I6%3c50,%220%22,if(I6%3e49,%221%22,if(I6%3e54,%221.5%22,if(I6%3c59,%222%22))))" TargetMode="External"/><Relationship Id="rId2280" Type="http://schemas.openxmlformats.org/officeDocument/2006/relationships/hyperlink" Target="mailto:=@if(I6%3c50,%220%22,if(I6%3e49,%221%22,if(I6%3e54,%221.5%22,if(I6%3c59,%222%22))))" TargetMode="External"/><Relationship Id="rId2378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2140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394" Type="http://schemas.openxmlformats.org/officeDocument/2006/relationships/hyperlink" Target="mailto:=@if(I6%3c50,%220%22,if(I6%3e49,%221%22,if(I6%3e54,%221.5%22,if(I6%3c59,%222%22))))" TargetMode="External"/><Relationship Id="rId1699" Type="http://schemas.openxmlformats.org/officeDocument/2006/relationships/hyperlink" Target="mailto:=@if(I6%3c50,%220%22,if(I6%3e49,%221%22,if(I6%3e54,%221.5%22,if(I6%3c59,%222%22))))" TargetMode="External"/><Relationship Id="rId2000" Type="http://schemas.openxmlformats.org/officeDocument/2006/relationships/hyperlink" Target="mailto:=@if(I6%3c50,%220%22,if(I6%3e49,%221%22,if(I6%3e54,%221.5%22,if(I6%3c59,%222%22))))" TargetMode="External"/><Relationship Id="rId2238" Type="http://schemas.openxmlformats.org/officeDocument/2006/relationships/hyperlink" Target="mailto:=@if(I6%3c50,%220%22,if(I6%3e49,%221%22,if(I6%3e54,%221.5%22,if(I6%3c59,%222%22))))" TargetMode="External"/><Relationship Id="rId2445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1461" Type="http://schemas.openxmlformats.org/officeDocument/2006/relationships/hyperlink" Target="mailto:=@if(I6%3c50,%220%22,if(I6%3e49,%221%22,if(I6%3e54,%221.5%22,if(I6%3c59,%222%22))))" TargetMode="External"/><Relationship Id="rId2305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1559" Type="http://schemas.openxmlformats.org/officeDocument/2006/relationships/hyperlink" Target="mailto:=@if(I6%3c50,%220%22,if(I6%3e49,%221%22,if(I6%3e54,%221.5%22,if(I6%3c59,%222%22))))" TargetMode="External"/><Relationship Id="rId1766" Type="http://schemas.openxmlformats.org/officeDocument/2006/relationships/hyperlink" Target="mailto:=@if(I6%3c50,%220%22,if(I6%3e49,%221%22,if(I6%3e54,%221.5%22,if(I6%3c59,%222%22))))" TargetMode="External"/><Relationship Id="rId1973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419" Type="http://schemas.openxmlformats.org/officeDocument/2006/relationships/hyperlink" Target="mailto:=@if(I6%3c50,%220%22,if(I6%3e49,%221%22,if(I6%3e54,%221.5%22,if(I6%3c59,%222%22))))" TargetMode="External"/><Relationship Id="rId1626" Type="http://schemas.openxmlformats.org/officeDocument/2006/relationships/hyperlink" Target="mailto:=@if(I6%3c50,%220%22,if(I6%3e49,%221%22,if(I6%3e54,%221.5%22,if(I6%3c59,%222%22))))" TargetMode="External"/><Relationship Id="rId1833" Type="http://schemas.openxmlformats.org/officeDocument/2006/relationships/hyperlink" Target="mailto:=@if(I6%3c50,%220%22,if(I6%3e49,%221%22,if(I6%3e54,%221.5%22,if(I6%3c59,%222%22))))" TargetMode="External"/><Relationship Id="rId1900" Type="http://schemas.openxmlformats.org/officeDocument/2006/relationships/hyperlink" Target="mailto:=@if(I6%3c50,%220%22,if(I6%3e49,%221%22,if(I6%3e54,%221.5%22,if(I6%3c59,%222%22))))" TargetMode="External"/><Relationship Id="rId2095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2162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2467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1483" Type="http://schemas.openxmlformats.org/officeDocument/2006/relationships/hyperlink" Target="mailto:=@if(I6%3c50,%220%22,if(I6%3e49,%221%22,if(I6%3e54,%221.5%22,if(I6%3c59,%222%22))))" TargetMode="External"/><Relationship Id="rId2022" Type="http://schemas.openxmlformats.org/officeDocument/2006/relationships/hyperlink" Target="mailto:=@if(I6%3c50,%220%22,if(I6%3e49,%221%22,if(I6%3e54,%221.5%22,if(I6%3c59,%222%22))))" TargetMode="External"/><Relationship Id="rId2327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1690" Type="http://schemas.openxmlformats.org/officeDocument/2006/relationships/hyperlink" Target="mailto:=@if(I6%3c50,%220%22,if(I6%3e49,%221%22,if(I6%3e54,%221.5%22,if(I6%3c59,%222%22))))" TargetMode="External"/><Relationship Id="rId1788" Type="http://schemas.openxmlformats.org/officeDocument/2006/relationships/hyperlink" Target="mailto:=@if(I6%3c50,%220%22,if(I6%3e49,%221%22,if(I6%3e54,%221.5%22,if(I6%3c59,%222%22))))" TargetMode="External"/><Relationship Id="rId1995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343" Type="http://schemas.openxmlformats.org/officeDocument/2006/relationships/hyperlink" Target="mailto:=@if(I6%3c50,%220%22,if(I6%3e49,%221%22,if(I6%3e54,%221.5%22,if(I6%3c59,%222%22))))" TargetMode="External"/><Relationship Id="rId1550" Type="http://schemas.openxmlformats.org/officeDocument/2006/relationships/hyperlink" Target="mailto:=@if(I6%3c50,%220%22,if(I6%3e49,%221%22,if(I6%3e54,%221.5%22,if(I6%3c59,%222%22))))" TargetMode="External"/><Relationship Id="rId1648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1410" Type="http://schemas.openxmlformats.org/officeDocument/2006/relationships/hyperlink" Target="mailto:=@if(I6%3c50,%220%22,if(I6%3e49,%221%22,if(I6%3e54,%221.5%22,if(I6%3c59,%222%22))))" TargetMode="External"/><Relationship Id="rId1508" Type="http://schemas.openxmlformats.org/officeDocument/2006/relationships/hyperlink" Target="mailto:=@if(I6%3c50,%220%22,if(I6%3e49,%221%22,if(I6%3e54,%221.5%22,if(I6%3c59,%222%22))))" TargetMode="External"/><Relationship Id="rId1855" Type="http://schemas.openxmlformats.org/officeDocument/2006/relationships/hyperlink" Target="mailto:=@if(I6%3c50,%220%22,if(I6%3e49,%221%22,if(I6%3e54,%221.5%22,if(I6%3c59,%222%22))))" TargetMode="External"/><Relationship Id="rId1715" Type="http://schemas.openxmlformats.org/officeDocument/2006/relationships/hyperlink" Target="mailto:=@if(I6%3c50,%220%22,if(I6%3e49,%221%22,if(I6%3e54,%221.5%22,if(I6%3c59,%222%22))))" TargetMode="External"/><Relationship Id="rId1922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2184" Type="http://schemas.openxmlformats.org/officeDocument/2006/relationships/hyperlink" Target="mailto:=@if(I6%3c50,%220%22,if(I6%3e49,%221%22,if(I6%3e54,%221.5%22,if(I6%3c59,%222%22))))" TargetMode="External"/><Relationship Id="rId2391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2044" Type="http://schemas.openxmlformats.org/officeDocument/2006/relationships/hyperlink" Target="mailto:=@if(I6%3c50,%220%22,if(I6%3e49,%221%22,if(I6%3e54,%221.5%22,if(I6%3c59,%222%22))))" TargetMode="External"/><Relationship Id="rId2251" Type="http://schemas.openxmlformats.org/officeDocument/2006/relationships/hyperlink" Target="mailto:=@if(I6%3c50,%220%22,if(I6%3e49,%221%22,if(I6%3e54,%221.5%22,if(I6%3c59,%222%22))))" TargetMode="External"/><Relationship Id="rId2489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2111" Type="http://schemas.openxmlformats.org/officeDocument/2006/relationships/hyperlink" Target="mailto:=@if(I6%3c50,%220%22,if(I6%3e49,%221%22,if(I6%3e54,%221.5%22,if(I6%3c59,%222%22))))" TargetMode="External"/><Relationship Id="rId2349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365" Type="http://schemas.openxmlformats.org/officeDocument/2006/relationships/hyperlink" Target="mailto:=@if(I6%3c50,%220%22,if(I6%3e49,%221%22,if(I6%3e54,%221.5%22,if(I6%3c59,%222%22))))" TargetMode="External"/><Relationship Id="rId1572" Type="http://schemas.openxmlformats.org/officeDocument/2006/relationships/hyperlink" Target="mailto:=@if(I6%3c50,%220%22,if(I6%3e49,%221%22,if(I6%3e54,%221.5%22,if(I6%3c59,%222%22))))" TargetMode="External"/><Relationship Id="rId2209" Type="http://schemas.openxmlformats.org/officeDocument/2006/relationships/hyperlink" Target="mailto:=@if(I6%3c50,%220%22,if(I6%3e49,%221%22,if(I6%3e54,%221.5%22,if(I6%3c59,%222%22))))" TargetMode="External"/><Relationship Id="rId2416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1432" Type="http://schemas.openxmlformats.org/officeDocument/2006/relationships/hyperlink" Target="mailto:=@if(I6%3c50,%220%22,if(I6%3e49,%221%22,if(I6%3e54,%221.5%22,if(I6%3c59,%222%22))))" TargetMode="External"/><Relationship Id="rId1877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1737" Type="http://schemas.openxmlformats.org/officeDocument/2006/relationships/hyperlink" Target="mailto:=@if(I6%3c50,%220%22,if(I6%3e49,%221%22,if(I6%3e54,%221.5%22,if(I6%3c59,%222%22))))" TargetMode="External"/><Relationship Id="rId1944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1804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2066" Type="http://schemas.openxmlformats.org/officeDocument/2006/relationships/hyperlink" Target="mailto:=@if(I6%3c50,%220%22,if(I6%3e49,%221%22,if(I6%3e54,%221.5%22,if(I6%3c59,%222%22))))" TargetMode="External"/><Relationship Id="rId2273" Type="http://schemas.openxmlformats.org/officeDocument/2006/relationships/hyperlink" Target="mailto:=@if(I6%3c50,%220%22,if(I6%3e49,%221%22,if(I6%3e54,%221.5%22,if(I6%3c59,%222%22))))" TargetMode="External"/><Relationship Id="rId2480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2133" Type="http://schemas.openxmlformats.org/officeDocument/2006/relationships/hyperlink" Target="mailto:=@if(I6%3c50,%220%22,if(I6%3e49,%221%22,if(I6%3e54,%221.5%22,if(I6%3c59,%222%22))))" TargetMode="External"/><Relationship Id="rId2340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1387" Type="http://schemas.openxmlformats.org/officeDocument/2006/relationships/hyperlink" Target="mailto:=@if(I6%3c50,%220%22,if(I6%3e49,%221%22,if(I6%3e54,%221.5%22,if(I6%3c59,%222%22))))" TargetMode="External"/><Relationship Id="rId1594" Type="http://schemas.openxmlformats.org/officeDocument/2006/relationships/hyperlink" Target="mailto:=@if(I6%3c50,%220%22,if(I6%3e49,%221%22,if(I6%3e54,%221.5%22,if(I6%3c59,%222%22))))" TargetMode="External"/><Relationship Id="rId2200" Type="http://schemas.openxmlformats.org/officeDocument/2006/relationships/hyperlink" Target="mailto:=@if(I6%3c50,%220%22,if(I6%3e49,%221%22,if(I6%3e54,%221.5%22,if(I6%3c59,%222%22))))" TargetMode="External"/><Relationship Id="rId2438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1454" Type="http://schemas.openxmlformats.org/officeDocument/2006/relationships/hyperlink" Target="mailto:=@if(I6%3c50,%220%22,if(I6%3e49,%221%22,if(I6%3e54,%221.5%22,if(I6%3c59,%222%22))))" TargetMode="External"/><Relationship Id="rId1661" Type="http://schemas.openxmlformats.org/officeDocument/2006/relationships/hyperlink" Target="mailto:=@if(I6%3c50,%220%22,if(I6%3e49,%221%22,if(I6%3e54,%221.5%22,if(I6%3c59,%222%22))))" TargetMode="External"/><Relationship Id="rId1899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1521" Type="http://schemas.openxmlformats.org/officeDocument/2006/relationships/hyperlink" Target="mailto:=@if(I6%3c50,%220%22,if(I6%3e49,%221%22,if(I6%3e54,%221.5%22,if(I6%3c59,%222%22))))" TargetMode="External"/><Relationship Id="rId1759" Type="http://schemas.openxmlformats.org/officeDocument/2006/relationships/hyperlink" Target="mailto:=@if(I6%3c50,%220%22,if(I6%3e49,%221%22,if(I6%3e54,%221.5%22,if(I6%3c59,%222%22))))" TargetMode="External"/><Relationship Id="rId1966" Type="http://schemas.openxmlformats.org/officeDocument/2006/relationships/hyperlink" Target="mailto:=@if(I6%3c50,%220%22,if(I6%3e49,%221%22,if(I6%3e54,%221.5%22,if(I6%3c59,%222%22))))" TargetMode="External"/><Relationship Id="rId1619" Type="http://schemas.openxmlformats.org/officeDocument/2006/relationships/hyperlink" Target="mailto:=@if(I6%3c50,%220%22,if(I6%3e49,%221%22,if(I6%3e54,%221.5%22,if(I6%3c59,%222%22))))" TargetMode="External"/><Relationship Id="rId1826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2088" Type="http://schemas.openxmlformats.org/officeDocument/2006/relationships/hyperlink" Target="mailto:=@if(I6%3c50,%220%22,if(I6%3e49,%221%22,if(I6%3e54,%221.5%22,if(I6%3c59,%222%22))))" TargetMode="External"/><Relationship Id="rId2295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2155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2362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1476" Type="http://schemas.openxmlformats.org/officeDocument/2006/relationships/hyperlink" Target="mailto:=@if(I6%3c50,%220%22,if(I6%3e49,%221%22,if(I6%3e54,%221.5%22,if(I6%3c59,%222%22))))" TargetMode="External"/><Relationship Id="rId2015" Type="http://schemas.openxmlformats.org/officeDocument/2006/relationships/hyperlink" Target="mailto:=@if(I6%3c50,%220%22,if(I6%3e49,%221%22,if(I6%3e54,%221.5%22,if(I6%3c59,%222%22))))" TargetMode="External"/><Relationship Id="rId2222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1683" Type="http://schemas.openxmlformats.org/officeDocument/2006/relationships/hyperlink" Target="mailto:=@if(I6%3c50,%220%22,if(I6%3e49,%221%22,if(I6%3e54,%221.5%22,if(I6%3c59,%222%22))))" TargetMode="External"/><Relationship Id="rId1890" Type="http://schemas.openxmlformats.org/officeDocument/2006/relationships/hyperlink" Target="mailto:=@if(I6%3c50,%220%22,if(I6%3e49,%221%22,if(I6%3e54,%221.5%22,if(I6%3c59,%222%22))))" TargetMode="External"/><Relationship Id="rId1988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1543" Type="http://schemas.openxmlformats.org/officeDocument/2006/relationships/hyperlink" Target="mailto:=@if(I6%3c50,%220%22,if(I6%3e49,%221%22,if(I6%3e54,%221.5%22,if(I6%3c59,%222%22))))" TargetMode="External"/><Relationship Id="rId1750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403" Type="http://schemas.openxmlformats.org/officeDocument/2006/relationships/hyperlink" Target="mailto:=@if(I6%3c50,%220%22,if(I6%3e49,%221%22,if(I6%3e54,%221.5%22,if(I6%3c59,%222%22))))" TargetMode="External"/><Relationship Id="rId1610" Type="http://schemas.openxmlformats.org/officeDocument/2006/relationships/hyperlink" Target="mailto:=@if(I6%3c50,%220%22,if(I6%3e49,%221%22,if(I6%3e54,%221.5%22,if(I6%3c59,%222%22))))" TargetMode="External"/><Relationship Id="rId1848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1708" Type="http://schemas.openxmlformats.org/officeDocument/2006/relationships/hyperlink" Target="mailto:=@if(I6%3c50,%220%22,if(I6%3e49,%221%22,if(I6%3e54,%221.5%22,if(I6%3c59,%222%22))))" TargetMode="External"/><Relationship Id="rId1915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2177" Type="http://schemas.openxmlformats.org/officeDocument/2006/relationships/hyperlink" Target="mailto:=@if(I6%3c50,%220%22,if(I6%3e49,%221%22,if(I6%3e54,%221.5%22,if(I6%3c59,%222%22))))" TargetMode="External"/><Relationship Id="rId2384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2037" Type="http://schemas.openxmlformats.org/officeDocument/2006/relationships/hyperlink" Target="mailto:=@if(I6%3c50,%220%22,if(I6%3e49,%221%22,if(I6%3e54,%221.5%22,if(I6%3c59,%222%22))))" TargetMode="External"/><Relationship Id="rId2244" Type="http://schemas.openxmlformats.org/officeDocument/2006/relationships/hyperlink" Target="mailto:=@if(I6%3c50,%220%22,if(I6%3e49,%221%22,if(I6%3e54,%221.5%22,if(I6%3c59,%222%22))))" TargetMode="External"/><Relationship Id="rId2451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1498" Type="http://schemas.openxmlformats.org/officeDocument/2006/relationships/hyperlink" Target="mailto:=@if(I6%3c50,%220%22,if(I6%3e49,%221%22,if(I6%3e54,%221.5%22,if(I6%3c59,%222%22))))" TargetMode="External"/><Relationship Id="rId2104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358" Type="http://schemas.openxmlformats.org/officeDocument/2006/relationships/hyperlink" Target="mailto:=@if(I6%3c50,%220%22,if(I6%3e49,%221%22,if(I6%3e54,%221.5%22,if(I6%3c59,%222%22))))" TargetMode="External"/><Relationship Id="rId1565" Type="http://schemas.openxmlformats.org/officeDocument/2006/relationships/hyperlink" Target="mailto:=@if(I6%3c50,%220%22,if(I6%3e49,%221%22,if(I6%3e54,%221.5%22,if(I6%3c59,%222%22))))" TargetMode="External"/><Relationship Id="rId1772" Type="http://schemas.openxmlformats.org/officeDocument/2006/relationships/hyperlink" Target="mailto:=@if(I6%3c50,%220%22,if(I6%3e49,%221%22,if(I6%3e54,%221.5%22,if(I6%3c59,%222%22))))" TargetMode="External"/><Relationship Id="rId2311" Type="http://schemas.openxmlformats.org/officeDocument/2006/relationships/hyperlink" Target="mailto:=@if(I6%3c50,%220%22,if(I6%3e49,%221%22,if(I6%3e54,%221.5%22,if(I6%3c59,%222%22))))" TargetMode="External"/><Relationship Id="rId2409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1425" Type="http://schemas.openxmlformats.org/officeDocument/2006/relationships/hyperlink" Target="mailto:=@if(I6%3c50,%220%22,if(I6%3e49,%221%22,if(I6%3e54,%221.5%22,if(I6%3c59,%222%22))))" TargetMode="External"/><Relationship Id="rId1632" Type="http://schemas.openxmlformats.org/officeDocument/2006/relationships/hyperlink" Target="mailto:=@if(I6%3c50,%220%22,if(I6%3e49,%221%22,if(I6%3e54,%221.5%22,if(I6%3c59,%222%22))))" TargetMode="External"/><Relationship Id="rId1937" Type="http://schemas.openxmlformats.org/officeDocument/2006/relationships/hyperlink" Target="mailto:=@if(I6%3c50,%220%22,if(I6%3e49,%221%22,if(I6%3e54,%221.5%22,if(I6%3c59,%222%22))))" TargetMode="External"/><Relationship Id="rId2199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2059" Type="http://schemas.openxmlformats.org/officeDocument/2006/relationships/hyperlink" Target="mailto:=@if(I6%3c50,%220%22,if(I6%3e49,%221%22,if(I6%3e54,%221.5%22,if(I6%3c59,%222%22))))" TargetMode="External"/><Relationship Id="rId2266" Type="http://schemas.openxmlformats.org/officeDocument/2006/relationships/hyperlink" Target="mailto:=@if(I6%3c50,%220%22,if(I6%3e49,%221%22,if(I6%3e54,%221.5%22,if(I6%3c59,%222%22))))" TargetMode="External"/><Relationship Id="rId2473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2126" Type="http://schemas.openxmlformats.org/officeDocument/2006/relationships/hyperlink" Target="mailto:=@if(I6%3c50,%220%22,if(I6%3e49,%221%22,if(I6%3e54,%221.5%22,if(I6%3c59,%222%22))))" TargetMode="External"/><Relationship Id="rId2333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1587" Type="http://schemas.openxmlformats.org/officeDocument/2006/relationships/hyperlink" Target="mailto:=@if(I6%3c50,%220%22,if(I6%3e49,%221%22,if(I6%3e54,%221.5%22,if(I6%3c59,%222%22))))" TargetMode="External"/><Relationship Id="rId1794" Type="http://schemas.openxmlformats.org/officeDocument/2006/relationships/hyperlink" Target="mailto:=@if(I6%3c50,%220%22,if(I6%3e49,%221%22,if(I6%3e54,%221.5%22,if(I6%3c59,%222%22))))" TargetMode="External"/><Relationship Id="rId2400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1447" Type="http://schemas.openxmlformats.org/officeDocument/2006/relationships/hyperlink" Target="mailto:=@if(I6%3c50,%220%22,if(I6%3e49,%221%22,if(I6%3e54,%221.5%22,if(I6%3c59,%222%22))))" TargetMode="External"/><Relationship Id="rId1654" Type="http://schemas.openxmlformats.org/officeDocument/2006/relationships/hyperlink" Target="mailto:=@if(I6%3c50,%220%22,if(I6%3e49,%221%22,if(I6%3e54,%221.5%22,if(I6%3c59,%222%22))))" TargetMode="External"/><Relationship Id="rId1861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514" Type="http://schemas.openxmlformats.org/officeDocument/2006/relationships/hyperlink" Target="mailto:=@if(I6%3c50,%220%22,if(I6%3e49,%221%22,if(I6%3e54,%221.5%22,if(I6%3c59,%222%22))))" TargetMode="External"/><Relationship Id="rId1721" Type="http://schemas.openxmlformats.org/officeDocument/2006/relationships/hyperlink" Target="mailto:=@if(I6%3c50,%220%22,if(I6%3e49,%221%22,if(I6%3e54,%221.5%22,if(I6%3c59,%222%22))))" TargetMode="External"/><Relationship Id="rId1959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819" Type="http://schemas.openxmlformats.org/officeDocument/2006/relationships/hyperlink" Target="mailto:=@if(I6%3c50,%220%22,if(I6%3e49,%221%22,if(I6%3e54,%221.5%22,if(I6%3c59,%222%22))))" TargetMode="External"/><Relationship Id="rId2190" Type="http://schemas.openxmlformats.org/officeDocument/2006/relationships/hyperlink" Target="mailto:=@if(I6%3c50,%220%22,if(I6%3e49,%221%22,if(I6%3e54,%221.5%22,if(I6%3c59,%222%22))))" TargetMode="External"/><Relationship Id="rId2288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2050" Type="http://schemas.openxmlformats.org/officeDocument/2006/relationships/hyperlink" Target="mailto:=@if(I6%3c50,%220%22,if(I6%3e49,%221%22,if(I6%3e54,%221.5%22,if(I6%3c59,%222%22))))" TargetMode="External"/><Relationship Id="rId2148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2355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371" Type="http://schemas.openxmlformats.org/officeDocument/2006/relationships/hyperlink" Target="mailto:=@if(I6%3c50,%220%22,if(I6%3e49,%221%22,if(I6%3e54,%221.5%22,if(I6%3c59,%222%22))))" TargetMode="External"/><Relationship Id="rId1469" Type="http://schemas.openxmlformats.org/officeDocument/2006/relationships/hyperlink" Target="mailto:=@if(I6%3c50,%220%22,if(I6%3e49,%221%22,if(I6%3e54,%221.5%22,if(I6%3c59,%222%22))))" TargetMode="External"/><Relationship Id="rId2008" Type="http://schemas.openxmlformats.org/officeDocument/2006/relationships/hyperlink" Target="mailto:=@if(I6%3c50,%220%22,if(I6%3e49,%221%22,if(I6%3e54,%221.5%22,if(I6%3c59,%222%22))))" TargetMode="External"/><Relationship Id="rId2215" Type="http://schemas.openxmlformats.org/officeDocument/2006/relationships/hyperlink" Target="mailto:=@if(I6%3c50,%220%22,if(I6%3e49,%221%22,if(I6%3e54,%221.5%22,if(I6%3c59,%222%22))))" TargetMode="External"/><Relationship Id="rId2422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1676" Type="http://schemas.openxmlformats.org/officeDocument/2006/relationships/hyperlink" Target="mailto:=@if(I6%3c50,%220%22,if(I6%3e49,%221%22,if(I6%3e54,%221.5%22,if(I6%3c59,%222%22))))" TargetMode="External"/><Relationship Id="rId1883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1536" Type="http://schemas.openxmlformats.org/officeDocument/2006/relationships/hyperlink" Target="mailto:=@if(I6%3c50,%220%22,if(I6%3e49,%221%22,if(I6%3e54,%221.5%22,if(I6%3c59,%222%22))))" TargetMode="External"/><Relationship Id="rId1743" Type="http://schemas.openxmlformats.org/officeDocument/2006/relationships/hyperlink" Target="mailto:=@if(I6%3c50,%220%22,if(I6%3e49,%221%22,if(I6%3e54,%221.5%22,if(I6%3c59,%222%22))))" TargetMode="External"/><Relationship Id="rId1950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603" Type="http://schemas.openxmlformats.org/officeDocument/2006/relationships/hyperlink" Target="mailto:=@if(I6%3c50,%220%22,if(I6%3e49,%221%22,if(I6%3e54,%221.5%22,if(I6%3c59,%222%22))))" TargetMode="External"/><Relationship Id="rId1810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1908" Type="http://schemas.openxmlformats.org/officeDocument/2006/relationships/hyperlink" Target="mailto:=@if(I6%3c50,%220%22,if(I6%3e49,%221%22,if(I6%3e54,%221.5%22,if(I6%3c59,%222%22))))" TargetMode="External"/><Relationship Id="rId2072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2377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1393" Type="http://schemas.openxmlformats.org/officeDocument/2006/relationships/hyperlink" Target="mailto:=@if(I6%3c50,%220%22,if(I6%3e49,%221%22,if(I6%3e54,%221.5%22,if(I6%3c59,%222%22))))" TargetMode="External"/><Relationship Id="rId2237" Type="http://schemas.openxmlformats.org/officeDocument/2006/relationships/hyperlink" Target="mailto:=@if(I6%3c50,%220%22,if(I6%3e49,%221%22,if(I6%3e54,%221.5%22,if(I6%3c59,%222%22))))" TargetMode="External"/><Relationship Id="rId2444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1698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460" Type="http://schemas.openxmlformats.org/officeDocument/2006/relationships/hyperlink" Target="mailto:=@if(I6%3c50,%220%22,if(I6%3e49,%221%22,if(I6%3e54,%221.5%22,if(I6%3c59,%222%22))))" TargetMode="External"/><Relationship Id="rId1558" Type="http://schemas.openxmlformats.org/officeDocument/2006/relationships/hyperlink" Target="mailto:=@if(I6%3c50,%220%22,if(I6%3e49,%221%22,if(I6%3e54,%221.5%22,if(I6%3c59,%222%22))))" TargetMode="External"/><Relationship Id="rId1765" Type="http://schemas.openxmlformats.org/officeDocument/2006/relationships/hyperlink" Target="mailto:=@if(I6%3c50,%220%22,if(I6%3e49,%221%22,if(I6%3e54,%221.5%22,if(I6%3c59,%222%22))))" TargetMode="External"/><Relationship Id="rId2304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1418" Type="http://schemas.openxmlformats.org/officeDocument/2006/relationships/hyperlink" Target="mailto:=@if(I6%3c50,%220%22,if(I6%3e49,%221%22,if(I6%3e54,%221.5%22,if(I6%3c59,%222%22))))" TargetMode="External"/><Relationship Id="rId1972" Type="http://schemas.openxmlformats.org/officeDocument/2006/relationships/hyperlink" Target="mailto:=@if(I6%3c50,%220%22,if(I6%3e49,%221%22,if(I6%3e54,%221.5%22,if(I6%3c59,%222%22))))" TargetMode="External"/><Relationship Id="rId1625" Type="http://schemas.openxmlformats.org/officeDocument/2006/relationships/hyperlink" Target="mailto:=@if(I6%3c50,%220%22,if(I6%3e49,%221%22,if(I6%3e54,%221.5%22,if(I6%3c59,%222%22))))" TargetMode="External"/><Relationship Id="rId1832" Type="http://schemas.openxmlformats.org/officeDocument/2006/relationships/hyperlink" Target="mailto:=@if(I6%3c50,%220%22,if(I6%3e49,%221%22,if(I6%3e54,%221.5%22,if(I6%3c59,%222%22))))" TargetMode="External"/><Relationship Id="rId2094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2161" Type="http://schemas.openxmlformats.org/officeDocument/2006/relationships/hyperlink" Target="mailto:=@if(I6%3c50,%220%22,if(I6%3e49,%221%22,if(I6%3e54,%221.5%22,if(I6%3c59,%222%22))))" TargetMode="External"/><Relationship Id="rId2399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2021" Type="http://schemas.openxmlformats.org/officeDocument/2006/relationships/hyperlink" Target="mailto:=@if(I6%3c50,%220%22,if(I6%3e49,%221%22,if(I6%3e54,%221.5%22,if(I6%3c59,%222%22))))" TargetMode="External"/><Relationship Id="rId2259" Type="http://schemas.openxmlformats.org/officeDocument/2006/relationships/hyperlink" Target="mailto:=@if(I6%3c50,%220%22,if(I6%3e49,%221%22,if(I6%3e54,%221.5%22,if(I6%3c59,%222%22))))" TargetMode="External"/><Relationship Id="rId2466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1482" Type="http://schemas.openxmlformats.org/officeDocument/2006/relationships/hyperlink" Target="mailto:=@if(I6%3c50,%220%22,if(I6%3e49,%221%22,if(I6%3e54,%221.5%22,if(I6%3c59,%222%22))))" TargetMode="External"/><Relationship Id="rId2119" Type="http://schemas.openxmlformats.org/officeDocument/2006/relationships/hyperlink" Target="mailto:=@if(I6%3c50,%220%22,if(I6%3e49,%221%22,if(I6%3e54,%221.5%22,if(I6%3c59,%222%22))))" TargetMode="External"/><Relationship Id="rId2326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342" Type="http://schemas.openxmlformats.org/officeDocument/2006/relationships/hyperlink" Target="mailto:=@if(I6%3c50,%220%22,if(I6%3e49,%221%22,if(I6%3e54,%221.5%22,if(I6%3c59,%222%22))))" TargetMode="External"/><Relationship Id="rId1787" Type="http://schemas.openxmlformats.org/officeDocument/2006/relationships/hyperlink" Target="mailto:=@if(I6%3c50,%220%22,if(I6%3e49,%221%22,if(I6%3e54,%221.5%22,if(I6%3c59,%222%22))))" TargetMode="External"/><Relationship Id="rId1994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1647" Type="http://schemas.openxmlformats.org/officeDocument/2006/relationships/hyperlink" Target="mailto:=@if(I6%3c50,%220%22,if(I6%3e49,%221%22,if(I6%3e54,%221.5%22,if(I6%3c59,%222%22))))" TargetMode="External"/><Relationship Id="rId1854" Type="http://schemas.openxmlformats.org/officeDocument/2006/relationships/hyperlink" Target="mailto:=@if(I6%3c50,%220%22,if(I6%3e49,%221%22,if(I6%3e54,%221.5%22,if(I6%3c59,%222%22))))" TargetMode="External"/><Relationship Id="rId1507" Type="http://schemas.openxmlformats.org/officeDocument/2006/relationships/hyperlink" Target="mailto:=@if(I6%3c50,%220%22,if(I6%3e49,%221%22,if(I6%3e54,%221.5%22,if(I6%3c59,%222%22))))" TargetMode="External"/><Relationship Id="rId1714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1921" Type="http://schemas.openxmlformats.org/officeDocument/2006/relationships/hyperlink" Target="mailto:=@if(I6%3c50,%220%22,if(I6%3e49,%221%22,if(I6%3e54,%221.5%22,if(I6%3c59,%222%22))))" TargetMode="External"/><Relationship Id="rId2183" Type="http://schemas.openxmlformats.org/officeDocument/2006/relationships/hyperlink" Target="mailto:=@if(I6%3c50,%220%22,if(I6%3e49,%221%22,if(I6%3e54,%221.5%22,if(I6%3c59,%222%22))))" TargetMode="External"/><Relationship Id="rId2390" Type="http://schemas.openxmlformats.org/officeDocument/2006/relationships/hyperlink" Target="mailto:=@if(I6%3c50,%220%22,if(I6%3e49,%221%22,if(I6%3e54,%221.5%22,if(I6%3c59,%222%22))))" TargetMode="External"/><Relationship Id="rId2488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2043" Type="http://schemas.openxmlformats.org/officeDocument/2006/relationships/hyperlink" Target="mailto:=@if(I6%3c50,%220%22,if(I6%3e49,%221%22,if(I6%3e54,%221.5%22,if(I6%3c59,%222%22))))" TargetMode="External"/><Relationship Id="rId2250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2110" Type="http://schemas.openxmlformats.org/officeDocument/2006/relationships/hyperlink" Target="mailto:=@if(I6%3c50,%220%22,if(I6%3e49,%221%22,if(I6%3e54,%221.5%22,if(I6%3c59,%222%22))))" TargetMode="External"/><Relationship Id="rId2348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364" Type="http://schemas.openxmlformats.org/officeDocument/2006/relationships/hyperlink" Target="mailto:=@if(I6%3c50,%220%22,if(I6%3e49,%221%22,if(I6%3e54,%221.5%22,if(I6%3c59,%222%22))))" TargetMode="External"/><Relationship Id="rId1571" Type="http://schemas.openxmlformats.org/officeDocument/2006/relationships/hyperlink" Target="mailto:=@if(I6%3c50,%220%22,if(I6%3e49,%221%22,if(I6%3e54,%221.5%22,if(I6%3c59,%222%22))))" TargetMode="External"/><Relationship Id="rId2208" Type="http://schemas.openxmlformats.org/officeDocument/2006/relationships/hyperlink" Target="mailto:=@if(I6%3c50,%220%22,if(I6%3e49,%221%22,if(I6%3e54,%221.5%22,if(I6%3c59,%222%22))))" TargetMode="External"/><Relationship Id="rId2415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1431" Type="http://schemas.openxmlformats.org/officeDocument/2006/relationships/hyperlink" Target="mailto:=@if(I6%3c50,%220%22,if(I6%3e49,%221%22,if(I6%3e54,%221.5%22,if(I6%3c59,%222%22))))" TargetMode="External"/><Relationship Id="rId1669" Type="http://schemas.openxmlformats.org/officeDocument/2006/relationships/hyperlink" Target="mailto:=@if(I6%3c50,%220%22,if(I6%3e49,%221%22,if(I6%3e54,%221.5%22,if(I6%3c59,%222%22))))" TargetMode="External"/><Relationship Id="rId1876" Type="http://schemas.openxmlformats.org/officeDocument/2006/relationships/hyperlink" Target="mailto:=@if(I6%3c50,%220%22,if(I6%3e49,%221%22,if(I6%3e54,%221.5%22,if(I6%3c59,%222%22))))" TargetMode="External"/><Relationship Id="rId1529" Type="http://schemas.openxmlformats.org/officeDocument/2006/relationships/hyperlink" Target="mailto:=@if(I6%3c50,%220%22,if(I6%3e49,%221%22,if(I6%3e54,%221.5%22,if(I6%3c59,%222%22))))" TargetMode="External"/><Relationship Id="rId1736" Type="http://schemas.openxmlformats.org/officeDocument/2006/relationships/hyperlink" Target="mailto:=@if(I6%3c50,%220%22,if(I6%3e49,%221%22,if(I6%3e54,%221.5%22,if(I6%3c59,%222%22))))" TargetMode="External"/><Relationship Id="rId1943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1803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2065" Type="http://schemas.openxmlformats.org/officeDocument/2006/relationships/hyperlink" Target="mailto:=@if(I6%3c50,%220%22,if(I6%3e49,%221%22,if(I6%3e54,%221.5%22,if(I6%3c59,%222%22))))" TargetMode="External"/><Relationship Id="rId227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1386" Type="http://schemas.openxmlformats.org/officeDocument/2006/relationships/hyperlink" Target="mailto:=@if(I6%3c50,%220%22,if(I6%3e49,%221%22,if(I6%3e54,%221.5%22,if(I6%3c59,%222%22))))" TargetMode="External"/><Relationship Id="rId1593" Type="http://schemas.openxmlformats.org/officeDocument/2006/relationships/hyperlink" Target="mailto:=@if(I6%3c50,%220%22,if(I6%3e49,%221%22,if(I6%3e54,%221.5%22,if(I6%3c59,%222%22))))" TargetMode="External"/><Relationship Id="rId2132" Type="http://schemas.openxmlformats.org/officeDocument/2006/relationships/hyperlink" Target="mailto:=@if(I6%3c50,%220%22,if(I6%3e49,%221%22,if(I6%3e54,%221.5%22,if(I6%3c59,%222%22))))" TargetMode="External"/><Relationship Id="rId2437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1898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1453" Type="http://schemas.openxmlformats.org/officeDocument/2006/relationships/hyperlink" Target="mailto:=@if(I6%3c50,%220%22,if(I6%3e49,%221%22,if(I6%3e54,%221.5%22,if(I6%3c59,%222%22))))" TargetMode="External"/><Relationship Id="rId1660" Type="http://schemas.openxmlformats.org/officeDocument/2006/relationships/hyperlink" Target="mailto:=@if(I6%3c50,%220%22,if(I6%3e49,%221%22,if(I6%3e54,%221.5%22,if(I6%3c59,%222%22))))" TargetMode="External"/><Relationship Id="rId1758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1520" Type="http://schemas.openxmlformats.org/officeDocument/2006/relationships/hyperlink" Target="mailto:=@if(I6%3c50,%220%22,if(I6%3e49,%221%22,if(I6%3e54,%221.5%22,if(I6%3c59,%222%22))))" TargetMode="External"/><Relationship Id="rId1965" Type="http://schemas.openxmlformats.org/officeDocument/2006/relationships/hyperlink" Target="mailto:=@if(I6%3c50,%220%22,if(I6%3e49,%221%22,if(I6%3e54,%221.5%22,if(I6%3c59,%222%22))))" TargetMode="External"/><Relationship Id="rId1618" Type="http://schemas.openxmlformats.org/officeDocument/2006/relationships/hyperlink" Target="mailto:=@if(I6%3c50,%220%22,if(I6%3e49,%221%22,if(I6%3e54,%221.5%22,if(I6%3c59,%222%22))))" TargetMode="External"/><Relationship Id="rId1825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2087" Type="http://schemas.openxmlformats.org/officeDocument/2006/relationships/hyperlink" Target="mailto:=@if(I6%3c50,%220%22,if(I6%3e49,%221%22,if(I6%3e54,%221.5%22,if(I6%3c59,%222%22))))" TargetMode="External"/><Relationship Id="rId229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2154" Type="http://schemas.openxmlformats.org/officeDocument/2006/relationships/hyperlink" Target="mailto:=@if(I6%3c50,%220%22,if(I6%3e49,%221%22,if(I6%3e54,%221.5%22,if(I6%3c59,%222%22))))" TargetMode="External"/><Relationship Id="rId2361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2014" Type="http://schemas.openxmlformats.org/officeDocument/2006/relationships/hyperlink" Target="mailto:=@if(I6%3c50,%220%22,if(I6%3e49,%221%22,if(I6%3e54,%221.5%22,if(I6%3c59,%222%22))))" TargetMode="External"/><Relationship Id="rId2221" Type="http://schemas.openxmlformats.org/officeDocument/2006/relationships/hyperlink" Target="mailto:=@if(I6%3c50,%220%22,if(I6%3e49,%221%22,if(I6%3e54,%221.5%22,if(I6%3c59,%222%22))))" TargetMode="External"/><Relationship Id="rId2459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1475" Type="http://schemas.openxmlformats.org/officeDocument/2006/relationships/hyperlink" Target="mailto:=@if(I6%3c50,%220%22,if(I6%3e49,%221%22,if(I6%3e54,%221.5%22,if(I6%3c59,%222%22))))" TargetMode="External"/><Relationship Id="rId1682" Type="http://schemas.openxmlformats.org/officeDocument/2006/relationships/hyperlink" Target="mailto:=@if(I6%3c50,%220%22,if(I6%3e49,%221%22,if(I6%3e54,%221.5%22,if(I6%3c59,%222%22))))" TargetMode="External"/><Relationship Id="rId2319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1542" Type="http://schemas.openxmlformats.org/officeDocument/2006/relationships/hyperlink" Target="mailto:=@if(I6%3c50,%220%22,if(I6%3e49,%221%22,if(I6%3e54,%221.5%22,if(I6%3c59,%222%22))))" TargetMode="External"/><Relationship Id="rId1987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1847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1402" Type="http://schemas.openxmlformats.org/officeDocument/2006/relationships/hyperlink" Target="mailto:=@if(I6%3c50,%220%22,if(I6%3e49,%221%22,if(I6%3e54,%221.5%22,if(I6%3c59,%222%22))))" TargetMode="External"/><Relationship Id="rId1707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1914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2176" Type="http://schemas.openxmlformats.org/officeDocument/2006/relationships/hyperlink" Target="mailto:=@if(I6%3c50,%220%22,if(I6%3e49,%221%22,if(I6%3e54,%221.5%22,if(I6%3c59,%222%22))))" TargetMode="External"/><Relationship Id="rId2383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2036" Type="http://schemas.openxmlformats.org/officeDocument/2006/relationships/hyperlink" Target="mailto:=@if(I6%3c50,%220%22,if(I6%3e49,%221%22,if(I6%3e54,%221.5%22,if(I6%3c59,%222%22))))" TargetMode="External"/><Relationship Id="rId2243" Type="http://schemas.openxmlformats.org/officeDocument/2006/relationships/hyperlink" Target="mailto:=@if(I6%3c50,%220%22,if(I6%3e49,%221%22,if(I6%3e54,%221.5%22,if(I6%3c59,%222%22))))" TargetMode="External"/><Relationship Id="rId2450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1497" Type="http://schemas.openxmlformats.org/officeDocument/2006/relationships/hyperlink" Target="mailto:=@if(I6%3c50,%220%22,if(I6%3e49,%221%22,if(I6%3e54,%221.5%22,if(I6%3c59,%222%22))))" TargetMode="External"/><Relationship Id="rId2103" Type="http://schemas.openxmlformats.org/officeDocument/2006/relationships/hyperlink" Target="mailto:=@if(I6%3c50,%220%22,if(I6%3e49,%221%22,if(I6%3e54,%221.5%22,if(I6%3c59,%222%22))))" TargetMode="External"/><Relationship Id="rId2310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1357" Type="http://schemas.openxmlformats.org/officeDocument/2006/relationships/hyperlink" Target="mailto:=@if(I6%3c50,%220%22,if(I6%3e49,%221%22,if(I6%3e54,%221.5%22,if(I6%3c59,%222%22))))" TargetMode="External"/><Relationship Id="rId1564" Type="http://schemas.openxmlformats.org/officeDocument/2006/relationships/hyperlink" Target="mailto:=@if(I6%3c50,%220%22,if(I6%3e49,%221%22,if(I6%3e54,%221.5%22,if(I6%3c59,%222%22))))" TargetMode="External"/><Relationship Id="rId1771" Type="http://schemas.openxmlformats.org/officeDocument/2006/relationships/hyperlink" Target="mailto:=@if(I6%3c50,%220%22,if(I6%3e49,%221%22,if(I6%3e54,%221.5%22,if(I6%3c59,%222%22))))" TargetMode="External"/><Relationship Id="rId2408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1424" Type="http://schemas.openxmlformats.org/officeDocument/2006/relationships/hyperlink" Target="mailto:=@if(I6%3c50,%220%22,if(I6%3e49,%221%22,if(I6%3e54,%221.5%22,if(I6%3c59,%222%22))))" TargetMode="External"/><Relationship Id="rId1631" Type="http://schemas.openxmlformats.org/officeDocument/2006/relationships/hyperlink" Target="mailto:=@if(I6%3c50,%220%22,if(I6%3e49,%221%22,if(I6%3e54,%221.5%22,if(I6%3c59,%222%22))))" TargetMode="External"/><Relationship Id="rId1869" Type="http://schemas.openxmlformats.org/officeDocument/2006/relationships/hyperlink" Target="mailto:=@if(I6%3c50,%220%22,if(I6%3e49,%221%22,if(I6%3e54,%221.5%22,if(I6%3c59,%222%22))))" TargetMode="External"/><Relationship Id="rId1729" Type="http://schemas.openxmlformats.org/officeDocument/2006/relationships/hyperlink" Target="mailto:=@if(I6%3c50,%220%22,if(I6%3e49,%221%22,if(I6%3e54,%221.5%22,if(I6%3c59,%222%22))))" TargetMode="External"/><Relationship Id="rId1936" Type="http://schemas.openxmlformats.org/officeDocument/2006/relationships/hyperlink" Target="mailto:=@if(I6%3c50,%220%22,if(I6%3e49,%221%22,if(I6%3e54,%221.5%22,if(I6%3c59,%222%22))))" TargetMode="External"/><Relationship Id="rId2198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2058" Type="http://schemas.openxmlformats.org/officeDocument/2006/relationships/hyperlink" Target="mailto:=@if(I6%3c50,%220%22,if(I6%3e49,%221%22,if(I6%3e54,%221.5%22,if(I6%3c59,%222%22))))" TargetMode="External"/><Relationship Id="rId2265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2472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1379" Type="http://schemas.openxmlformats.org/officeDocument/2006/relationships/hyperlink" Target="mailto:=@if(I6%3c50,%220%22,if(I6%3e49,%221%22,if(I6%3e54,%221.5%22,if(I6%3c59,%222%22))))" TargetMode="External"/><Relationship Id="rId1586" Type="http://schemas.openxmlformats.org/officeDocument/2006/relationships/hyperlink" Target="mailto:=@if(I6%3c50,%220%22,if(I6%3e49,%221%22,if(I6%3e54,%221.5%22,if(I6%3c59,%222%22))))" TargetMode="External"/><Relationship Id="rId2125" Type="http://schemas.openxmlformats.org/officeDocument/2006/relationships/hyperlink" Target="mailto:=@if(I6%3c50,%220%22,if(I6%3e49,%221%22,if(I6%3e54,%221.5%22,if(I6%3c59,%222%22))))" TargetMode="External"/><Relationship Id="rId2332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1793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1446" Type="http://schemas.openxmlformats.org/officeDocument/2006/relationships/hyperlink" Target="mailto:=@if(I6%3c50,%220%22,if(I6%3e49,%221%22,if(I6%3e54,%221.5%22,if(I6%3c59,%222%22))))" TargetMode="External"/><Relationship Id="rId1653" Type="http://schemas.openxmlformats.org/officeDocument/2006/relationships/hyperlink" Target="mailto:=@if(I6%3c50,%220%22,if(I6%3e49,%221%22,if(I6%3e54,%221.5%22,if(I6%3c59,%222%22))))" TargetMode="External"/><Relationship Id="rId1860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513" Type="http://schemas.openxmlformats.org/officeDocument/2006/relationships/hyperlink" Target="mailto:=@if(I6%3c50,%220%22,if(I6%3e49,%221%22,if(I6%3e54,%221.5%22,if(I6%3c59,%222%22))))" TargetMode="External"/><Relationship Id="rId1720" Type="http://schemas.openxmlformats.org/officeDocument/2006/relationships/hyperlink" Target="mailto:=@if(I6%3c50,%220%22,if(I6%3e49,%221%22,if(I6%3e54,%221.5%22,if(I6%3c59,%222%22))))" TargetMode="External"/><Relationship Id="rId1958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818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2287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2147" Type="http://schemas.openxmlformats.org/officeDocument/2006/relationships/hyperlink" Target="mailto:=@if(I6%3c50,%220%22,if(I6%3e49,%221%22,if(I6%3e54,%221.5%22,if(I6%3c59,%222%22))))" TargetMode="External"/><Relationship Id="rId2354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1370" Type="http://schemas.openxmlformats.org/officeDocument/2006/relationships/hyperlink" Target="mailto:=@if(I6%3c50,%220%22,if(I6%3e49,%221%22,if(I6%3e54,%221.5%22,if(I6%3c59,%222%22))))" TargetMode="External"/><Relationship Id="rId2007" Type="http://schemas.openxmlformats.org/officeDocument/2006/relationships/hyperlink" Target="mailto:=@if(I6%3c50,%220%22,if(I6%3e49,%221%22,if(I6%3e54,%221.5%22,if(I6%3c59,%222%22))))" TargetMode="External"/><Relationship Id="rId2214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1468" Type="http://schemas.openxmlformats.org/officeDocument/2006/relationships/hyperlink" Target="mailto:=@if(I6%3c50,%220%22,if(I6%3e49,%221%22,if(I6%3e54,%221.5%22,if(I6%3c59,%222%22))))" TargetMode="External"/><Relationship Id="rId1675" Type="http://schemas.openxmlformats.org/officeDocument/2006/relationships/hyperlink" Target="mailto:=@if(I6%3c50,%220%22,if(I6%3e49,%221%22,if(I6%3e54,%221.5%22,if(I6%3c59,%222%22))))" TargetMode="External"/><Relationship Id="rId1882" Type="http://schemas.openxmlformats.org/officeDocument/2006/relationships/hyperlink" Target="mailto:=@if(I6%3c50,%220%22,if(I6%3e49,%221%22,if(I6%3e54,%221.5%22,if(I6%3c59,%222%22))))" TargetMode="External"/><Relationship Id="rId2421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1535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1742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1602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1907" Type="http://schemas.openxmlformats.org/officeDocument/2006/relationships/hyperlink" Target="mailto:=@if(I6%3c50,%220%22,if(I6%3e49,%221%22,if(I6%3e54,%221.5%22,if(I6%3c59,%222%22))))" TargetMode="External"/><Relationship Id="rId2071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2169" Type="http://schemas.openxmlformats.org/officeDocument/2006/relationships/hyperlink" Target="mailto:=@if(I6%3c50,%220%22,if(I6%3e49,%221%22,if(I6%3e54,%221.5%22,if(I6%3c59,%222%22))))" TargetMode="External"/><Relationship Id="rId2376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392" Type="http://schemas.openxmlformats.org/officeDocument/2006/relationships/hyperlink" Target="mailto:=@if(I6%3c50,%220%22,if(I6%3e49,%221%22,if(I6%3e54,%221.5%22,if(I6%3c59,%222%22))))" TargetMode="External"/><Relationship Id="rId2029" Type="http://schemas.openxmlformats.org/officeDocument/2006/relationships/hyperlink" Target="mailto:=@if(I6%3c50,%220%22,if(I6%3e49,%221%22,if(I6%3e54,%221.5%22,if(I6%3c59,%222%22))))" TargetMode="External"/><Relationship Id="rId2236" Type="http://schemas.openxmlformats.org/officeDocument/2006/relationships/hyperlink" Target="mailto:=@if(I6%3c50,%220%22,if(I6%3e49,%221%22,if(I6%3e54,%221.5%22,if(I6%3c59,%222%22))))" TargetMode="External"/><Relationship Id="rId2443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1697" Type="http://schemas.openxmlformats.org/officeDocument/2006/relationships/hyperlink" Target="mailto:=@if(I6%3c50,%220%22,if(I6%3e49,%221%22,if(I6%3e54,%221.5%22,if(I6%3c59,%222%22))))" TargetMode="External"/><Relationship Id="rId2303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1557" Type="http://schemas.openxmlformats.org/officeDocument/2006/relationships/hyperlink" Target="mailto:=@if(I6%3c50,%220%22,if(I6%3e49,%221%22,if(I6%3e54,%221.5%22,if(I6%3c59,%222%22))))" TargetMode="External"/><Relationship Id="rId1764" Type="http://schemas.openxmlformats.org/officeDocument/2006/relationships/hyperlink" Target="mailto:=@if(I6%3c50,%220%22,if(I6%3e49,%221%22,if(I6%3e54,%221.5%22,if(I6%3c59,%222%22))))" TargetMode="External"/><Relationship Id="rId1971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1417" Type="http://schemas.openxmlformats.org/officeDocument/2006/relationships/hyperlink" Target="mailto:=@if(I6%3c50,%220%22,if(I6%3e49,%221%22,if(I6%3e54,%221.5%22,if(I6%3c59,%222%22))))" TargetMode="External"/><Relationship Id="rId1624" Type="http://schemas.openxmlformats.org/officeDocument/2006/relationships/hyperlink" Target="mailto:=@if(I6%3c50,%220%22,if(I6%3e49,%221%22,if(I6%3e54,%221.5%22,if(I6%3c59,%222%22))))" TargetMode="External"/><Relationship Id="rId1831" Type="http://schemas.openxmlformats.org/officeDocument/2006/relationships/hyperlink" Target="mailto:=@if(I6%3c50,%220%22,if(I6%3e49,%221%22,if(I6%3e54,%221.5%22,if(I6%3c59,%222%22))))" TargetMode="External"/><Relationship Id="rId1929" Type="http://schemas.openxmlformats.org/officeDocument/2006/relationships/hyperlink" Target="mailto:=@if(I6%3c50,%220%22,if(I6%3e49,%221%22,if(I6%3e54,%221.5%22,if(I6%3c59,%222%22))))" TargetMode="External"/><Relationship Id="rId2093" Type="http://schemas.openxmlformats.org/officeDocument/2006/relationships/hyperlink" Target="mailto:=@if(I6%3c50,%220%22,if(I6%3e49,%221%22,if(I6%3e54,%221.5%22,if(I6%3c59,%222%22))))" TargetMode="External"/><Relationship Id="rId2398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2160" Type="http://schemas.openxmlformats.org/officeDocument/2006/relationships/hyperlink" Target="mailto:=@if(I6%3c50,%220%22,if(I6%3e49,%221%22,if(I6%3e54,%221.5%22,if(I6%3c59,%222%22))))" TargetMode="External"/><Relationship Id="rId2258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2020" Type="http://schemas.openxmlformats.org/officeDocument/2006/relationships/hyperlink" Target="mailto:=@if(I6%3c50,%220%22,if(I6%3e49,%221%22,if(I6%3e54,%221.5%22,if(I6%3c59,%222%22))))" TargetMode="External"/><Relationship Id="rId2465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1481" Type="http://schemas.openxmlformats.org/officeDocument/2006/relationships/hyperlink" Target="mailto:=@if(I6%3c50,%220%22,if(I6%3e49,%221%22,if(I6%3e54,%221.5%22,if(I6%3c59,%222%22))))" TargetMode="External"/><Relationship Id="rId1579" Type="http://schemas.openxmlformats.org/officeDocument/2006/relationships/hyperlink" Target="mailto:=@if(I6%3c50,%220%22,if(I6%3e49,%221%22,if(I6%3e54,%221.5%22,if(I6%3c59,%222%22))))" TargetMode="External"/><Relationship Id="rId2118" Type="http://schemas.openxmlformats.org/officeDocument/2006/relationships/hyperlink" Target="mailto:=@if(I6%3c50,%220%22,if(I6%3e49,%221%22,if(I6%3e54,%221.5%22,if(I6%3c59,%222%22))))" TargetMode="External"/><Relationship Id="rId2325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1341" Type="http://schemas.openxmlformats.org/officeDocument/2006/relationships/hyperlink" Target="mailto:=@if(I6%3c50,%220%22,if(I6%3e49,%221%22,if(I6%3e54,%221.5%22,if(I6%3c59,%222%22))))" TargetMode="External"/><Relationship Id="rId1786" Type="http://schemas.openxmlformats.org/officeDocument/2006/relationships/hyperlink" Target="mailto:=@if(I6%3c50,%220%22,if(I6%3e49,%221%22,if(I6%3e54,%221.5%22,if(I6%3c59,%222%22))))" TargetMode="External"/><Relationship Id="rId1993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1439" Type="http://schemas.openxmlformats.org/officeDocument/2006/relationships/hyperlink" Target="mailto:=@if(I6%3c50,%220%22,if(I6%3e49,%221%22,if(I6%3e54,%221.5%22,if(I6%3c59,%222%22))))" TargetMode="External"/><Relationship Id="rId1646" Type="http://schemas.openxmlformats.org/officeDocument/2006/relationships/hyperlink" Target="mailto:=@if(I6%3c50,%220%22,if(I6%3e49,%221%22,if(I6%3e54,%221.5%22,if(I6%3c59,%222%22))))" TargetMode="External"/><Relationship Id="rId1853" Type="http://schemas.openxmlformats.org/officeDocument/2006/relationships/hyperlink" Target="mailto:=@if(I6%3c50,%220%22,if(I6%3e49,%221%22,if(I6%3e54,%221.5%22,if(I6%3c59,%222%22))))" TargetMode="External"/><Relationship Id="rId1506" Type="http://schemas.openxmlformats.org/officeDocument/2006/relationships/hyperlink" Target="mailto:=@if(I6%3c50,%220%22,if(I6%3e49,%221%22,if(I6%3e54,%221.5%22,if(I6%3c59,%222%22))))" TargetMode="External"/><Relationship Id="rId1713" Type="http://schemas.openxmlformats.org/officeDocument/2006/relationships/hyperlink" Target="mailto:=@if(I6%3c50,%220%22,if(I6%3e49,%221%22,if(I6%3e54,%221.5%22,if(I6%3c59,%222%22))))" TargetMode="External"/><Relationship Id="rId1920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1352" Type="http://schemas.openxmlformats.org/officeDocument/2006/relationships/hyperlink" Target="mailto:=@if(I6%3c50,%220%22,if(I6%3e49,%221%22,if(I6%3e54,%221.5%22,if(I6%3c59,%222%22))))" TargetMode="External"/><Relationship Id="rId1797" Type="http://schemas.openxmlformats.org/officeDocument/2006/relationships/hyperlink" Target="mailto:=@if(I6%3c50,%220%22,if(I6%3e49,%221%22,if(I6%3e54,%221.5%22,if(I6%3c59,%222%22))))" TargetMode="External"/><Relationship Id="rId2182" Type="http://schemas.openxmlformats.org/officeDocument/2006/relationships/hyperlink" Target="mailto:=@if(I6%3c50,%220%22,if(I6%3e49,%221%22,if(I6%3e54,%221.5%22,if(I6%3c59,%222%22))))" TargetMode="External"/><Relationship Id="rId2403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1657" Type="http://schemas.openxmlformats.org/officeDocument/2006/relationships/hyperlink" Target="mailto:=@if(I6%3c50,%220%22,if(I6%3e49,%221%22,if(I6%3e54,%221.5%22,if(I6%3c59,%222%22))))" TargetMode="External"/><Relationship Id="rId1864" Type="http://schemas.openxmlformats.org/officeDocument/2006/relationships/hyperlink" Target="mailto:=@if(I6%3c50,%220%22,if(I6%3e49,%221%22,if(I6%3e54,%221.5%22,if(I6%3c59,%222%22))))" TargetMode="External"/><Relationship Id="rId2042" Type="http://schemas.openxmlformats.org/officeDocument/2006/relationships/hyperlink" Target="mailto:=@if(I6%3c50,%220%22,if(I6%3e49,%221%22,if(I6%3e54,%221.5%22,if(I6%3c59,%222%22))))" TargetMode="External"/><Relationship Id="rId2487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1517" Type="http://schemas.openxmlformats.org/officeDocument/2006/relationships/hyperlink" Target="mailto:=@if(I6%3c50,%220%22,if(I6%3e49,%221%22,if(I6%3e54,%221.5%22,if(I6%3c59,%222%22))))" TargetMode="External"/><Relationship Id="rId1724" Type="http://schemas.openxmlformats.org/officeDocument/2006/relationships/hyperlink" Target="mailto:=@if(I6%3c50,%220%22,if(I6%3e49,%221%22,if(I6%3e54,%221.5%22,if(I6%3c59,%222%22))))" TargetMode="External"/><Relationship Id="rId2347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1363" Type="http://schemas.openxmlformats.org/officeDocument/2006/relationships/hyperlink" Target="mailto:=@if(I6%3c50,%220%22,if(I6%3e49,%221%22,if(I6%3e54,%221.5%22,if(I6%3c59,%222%22))))" TargetMode="External"/><Relationship Id="rId1931" Type="http://schemas.openxmlformats.org/officeDocument/2006/relationships/hyperlink" Target="mailto:=@if(I6%3c50,%220%22,if(I6%3e49,%221%22,if(I6%3e54,%221.5%22,if(I6%3c59,%222%22))))" TargetMode="External"/><Relationship Id="rId2207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570" Type="http://schemas.openxmlformats.org/officeDocument/2006/relationships/hyperlink" Target="mailto:=@if(I6%3c50,%220%22,if(I6%3e49,%221%22,if(I6%3e54,%221.5%22,if(I6%3c59,%222%22))))" TargetMode="External"/><Relationship Id="rId1668" Type="http://schemas.openxmlformats.org/officeDocument/2006/relationships/hyperlink" Target="mailto:=@if(I6%3c50,%220%22,if(I6%3e49,%221%22,if(I6%3e54,%221.5%22,if(I6%3c59,%222%22))))" TargetMode="External"/><Relationship Id="rId1875" Type="http://schemas.openxmlformats.org/officeDocument/2006/relationships/hyperlink" Target="mailto:=@if(I6%3c50,%220%22,if(I6%3e49,%221%22,if(I6%3e54,%221.5%22,if(I6%3c59,%222%22))))" TargetMode="External"/><Relationship Id="rId2193" Type="http://schemas.openxmlformats.org/officeDocument/2006/relationships/hyperlink" Target="mailto:=@if(I6%3c50,%220%22,if(I6%3e49,%221%22,if(I6%3e54,%221.5%22,if(I6%3c59,%222%22))))" TargetMode="External"/><Relationship Id="rId2414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1430" Type="http://schemas.openxmlformats.org/officeDocument/2006/relationships/hyperlink" Target="mailto:=@if(I6%3c50,%220%22,if(I6%3e49,%221%22,if(I6%3e54,%221.5%22,if(I6%3c59,%222%22))))" TargetMode="External"/><Relationship Id="rId1528" Type="http://schemas.openxmlformats.org/officeDocument/2006/relationships/hyperlink" Target="mailto:=@if(I6%3c50,%220%22,if(I6%3e49,%221%22,if(I6%3e54,%221.5%22,if(I6%3c59,%222%22))))" TargetMode="External"/><Relationship Id="rId2053" Type="http://schemas.openxmlformats.org/officeDocument/2006/relationships/hyperlink" Target="mailto:=@if(I6%3c50,%220%22,if(I6%3e49,%221%22,if(I6%3e54,%221.5%22,if(I6%3c59,%222%22))))" TargetMode="External"/><Relationship Id="rId2260" Type="http://schemas.openxmlformats.org/officeDocument/2006/relationships/hyperlink" Target="mailto:=@if(I6%3c50,%220%22,if(I6%3e49,%221%22,if(I6%3e54,%221.5%22,if(I6%3c59,%222%22))))" TargetMode="External"/><Relationship Id="rId2358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1735" Type="http://schemas.openxmlformats.org/officeDocument/2006/relationships/hyperlink" Target="mailto:=@if(I6%3c50,%220%22,if(I6%3e49,%221%22,if(I6%3e54,%221.5%22,if(I6%3c59,%222%22))))" TargetMode="External"/><Relationship Id="rId1942" Type="http://schemas.openxmlformats.org/officeDocument/2006/relationships/hyperlink" Target="mailto:=@if(I6%3c50,%220%22,if(I6%3e49,%221%22,if(I6%3e54,%221.5%22,if(I6%3c59,%222%22))))" TargetMode="External"/><Relationship Id="rId2120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1374" Type="http://schemas.openxmlformats.org/officeDocument/2006/relationships/hyperlink" Target="mailto:=@if(I6%3c50,%220%22,if(I6%3e49,%221%22,if(I6%3e54,%221.5%22,if(I6%3c59,%222%22))))" TargetMode="External"/><Relationship Id="rId1581" Type="http://schemas.openxmlformats.org/officeDocument/2006/relationships/hyperlink" Target="mailto:=@if(I6%3c50,%220%22,if(I6%3e49,%221%22,if(I6%3e54,%221.5%22,if(I6%3c59,%222%22))))" TargetMode="External"/><Relationship Id="rId1679" Type="http://schemas.openxmlformats.org/officeDocument/2006/relationships/hyperlink" Target="mailto:=@if(I6%3c50,%220%22,if(I6%3e49,%221%22,if(I6%3e54,%221.5%22,if(I6%3c59,%222%22))))" TargetMode="External"/><Relationship Id="rId1802" Type="http://schemas.openxmlformats.org/officeDocument/2006/relationships/hyperlink" Target="mailto:=@if(I6%3c50,%220%22,if(I6%3e49,%221%22,if(I6%3e54,%221.5%22,if(I6%3c59,%222%22))))" TargetMode="External"/><Relationship Id="rId2218" Type="http://schemas.openxmlformats.org/officeDocument/2006/relationships/hyperlink" Target="mailto:=@if(I6%3c50,%220%22,if(I6%3e49,%221%22,if(I6%3e54,%221.5%22,if(I6%3c59,%222%22))))" TargetMode="External"/><Relationship Id="rId2425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1441" Type="http://schemas.openxmlformats.org/officeDocument/2006/relationships/hyperlink" Target="mailto:=@if(I6%3c50,%220%22,if(I6%3e49,%221%22,if(I6%3e54,%221.5%22,if(I6%3c59,%222%22))))" TargetMode="External"/><Relationship Id="rId1886" Type="http://schemas.openxmlformats.org/officeDocument/2006/relationships/hyperlink" Target="mailto:=@if(I6%3c50,%220%22,if(I6%3e49,%221%22,if(I6%3e54,%221.5%22,if(I6%3c59,%222%22))))" TargetMode="External"/><Relationship Id="rId2064" Type="http://schemas.openxmlformats.org/officeDocument/2006/relationships/hyperlink" Target="mailto:=@if(I6%3c50,%220%22,if(I6%3e49,%221%22,if(I6%3e54,%221.5%22,if(I6%3c59,%222%22))))" TargetMode="External"/><Relationship Id="rId2271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1539" Type="http://schemas.openxmlformats.org/officeDocument/2006/relationships/hyperlink" Target="mailto:=@if(I6%3c50,%220%22,if(I6%3e49,%221%22,if(I6%3e54,%221.5%22,if(I6%3c59,%222%22))))" TargetMode="External"/><Relationship Id="rId1746" Type="http://schemas.openxmlformats.org/officeDocument/2006/relationships/hyperlink" Target="mailto:=@if(I6%3c50,%220%22,if(I6%3e49,%221%22,if(I6%3e54,%221.5%22,if(I6%3c59,%222%22))))" TargetMode="External"/><Relationship Id="rId1953" Type="http://schemas.openxmlformats.org/officeDocument/2006/relationships/hyperlink" Target="mailto:=@if(I6%3c50,%220%22,if(I6%3e49,%221%22,if(I6%3e54,%221.5%22,if(I6%3c59,%222%22))))" TargetMode="External"/><Relationship Id="rId2131" Type="http://schemas.openxmlformats.org/officeDocument/2006/relationships/hyperlink" Target="mailto:=@if(I6%3c50,%220%22,if(I6%3e49,%221%22,if(I6%3e54,%221.5%22,if(I6%3c59,%222%22))))" TargetMode="External"/><Relationship Id="rId2369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1385" Type="http://schemas.openxmlformats.org/officeDocument/2006/relationships/hyperlink" Target="mailto:=@if(I6%3c50,%220%22,if(I6%3e49,%221%22,if(I6%3e54,%221.5%22,if(I6%3c59,%222%22))))" TargetMode="External"/><Relationship Id="rId1592" Type="http://schemas.openxmlformats.org/officeDocument/2006/relationships/hyperlink" Target="mailto:=@if(I6%3c50,%220%22,if(I6%3e49,%221%22,if(I6%3e54,%221.5%22,if(I6%3c59,%222%22))))" TargetMode="External"/><Relationship Id="rId1606" Type="http://schemas.openxmlformats.org/officeDocument/2006/relationships/hyperlink" Target="mailto:=@if(I6%3c50,%220%22,if(I6%3e49,%221%22,if(I6%3e54,%221.5%22,if(I6%3c59,%222%22))))" TargetMode="External"/><Relationship Id="rId1813" Type="http://schemas.openxmlformats.org/officeDocument/2006/relationships/hyperlink" Target="mailto:=@if(I6%3c50,%220%22,if(I6%3e49,%221%22,if(I6%3e54,%221.5%22,if(I6%3c59,%222%22))))" TargetMode="External"/><Relationship Id="rId2229" Type="http://schemas.openxmlformats.org/officeDocument/2006/relationships/hyperlink" Target="mailto:=@if(I6%3c50,%220%22,if(I6%3e49,%221%22,if(I6%3e54,%221.5%22,if(I6%3c59,%222%22))))" TargetMode="External"/><Relationship Id="rId2436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1452" Type="http://schemas.openxmlformats.org/officeDocument/2006/relationships/hyperlink" Target="mailto:=@if(I6%3c50,%220%22,if(I6%3e49,%221%22,if(I6%3e54,%221.5%22,if(I6%3c59,%222%22))))" TargetMode="External"/><Relationship Id="rId1897" Type="http://schemas.openxmlformats.org/officeDocument/2006/relationships/hyperlink" Target="mailto:=@if(I6%3c50,%220%22,if(I6%3e49,%221%22,if(I6%3e54,%221.5%22,if(I6%3c59,%222%22))))" TargetMode="External"/><Relationship Id="rId2075" Type="http://schemas.openxmlformats.org/officeDocument/2006/relationships/hyperlink" Target="mailto:=@if(I6%3c50,%220%22,if(I6%3e49,%221%22,if(I6%3e54,%221.5%22,if(I6%3c59,%222%22))))" TargetMode="External"/><Relationship Id="rId2282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1757" Type="http://schemas.openxmlformats.org/officeDocument/2006/relationships/hyperlink" Target="mailto:=@if(I6%3c50,%220%22,if(I6%3e49,%221%22,if(I6%3e54,%221.5%22,if(I6%3c59,%222%22))))" TargetMode="External"/><Relationship Id="rId1964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1396" Type="http://schemas.openxmlformats.org/officeDocument/2006/relationships/hyperlink" Target="mailto:=@if(I6%3c50,%220%22,if(I6%3e49,%221%22,if(I6%3e54,%221.5%22,if(I6%3c59,%222%22))))" TargetMode="External"/><Relationship Id="rId1617" Type="http://schemas.openxmlformats.org/officeDocument/2006/relationships/hyperlink" Target="mailto:=@if(I6%3c50,%220%22,if(I6%3e49,%221%22,if(I6%3e54,%221.5%22,if(I6%3c59,%222%22))))" TargetMode="External"/><Relationship Id="rId1824" Type="http://schemas.openxmlformats.org/officeDocument/2006/relationships/hyperlink" Target="mailto:=@if(I6%3c50,%220%22,if(I6%3e49,%221%22,if(I6%3e54,%221.5%22,if(I6%3c59,%222%22))))" TargetMode="External"/><Relationship Id="rId2142" Type="http://schemas.openxmlformats.org/officeDocument/2006/relationships/hyperlink" Target="mailto:=@if(I6%3c50,%220%22,if(I6%3e49,%221%22,if(I6%3e54,%221.5%22,if(I6%3c59,%222%22))))" TargetMode="External"/><Relationship Id="rId2447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2002" Type="http://schemas.openxmlformats.org/officeDocument/2006/relationships/hyperlink" Target="mailto:=@if(I6%3c50,%220%22,if(I6%3e49,%221%22,if(I6%3e54,%221.5%22,if(I6%3c59,%222%22))))" TargetMode="External"/><Relationship Id="rId2086" Type="http://schemas.openxmlformats.org/officeDocument/2006/relationships/hyperlink" Target="mailto:=@if(I6%3c50,%220%22,if(I6%3e49,%221%22,if(I6%3e54,%221.5%22,if(I6%3c59,%222%22))))" TargetMode="External"/><Relationship Id="rId2307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1463" Type="http://schemas.openxmlformats.org/officeDocument/2006/relationships/hyperlink" Target="mailto:=@if(I6%3c50,%220%22,if(I6%3e49,%221%22,if(I6%3e54,%221.5%22,if(I6%3c59,%222%22))))" TargetMode="External"/><Relationship Id="rId1670" Type="http://schemas.openxmlformats.org/officeDocument/2006/relationships/hyperlink" Target="mailto:=@if(I6%3c50,%220%22,if(I6%3e49,%221%22,if(I6%3e54,%221.5%22,if(I6%3c59,%222%22))))" TargetMode="External"/><Relationship Id="rId1768" Type="http://schemas.openxmlformats.org/officeDocument/2006/relationships/hyperlink" Target="mailto:=@if(I6%3c50,%220%22,if(I6%3e49,%221%22,if(I6%3e54,%221.5%22,if(I6%3c59,%222%22))))" TargetMode="External"/><Relationship Id="rId2293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1530" Type="http://schemas.openxmlformats.org/officeDocument/2006/relationships/hyperlink" Target="mailto:=@if(I6%3c50,%220%22,if(I6%3e49,%221%22,if(I6%3e54,%221.5%22,if(I6%3c59,%222%22))))" TargetMode="External"/><Relationship Id="rId1628" Type="http://schemas.openxmlformats.org/officeDocument/2006/relationships/hyperlink" Target="mailto:=@if(I6%3c50,%220%22,if(I6%3e49,%221%22,if(I6%3e54,%221.5%22,if(I6%3c59,%222%22))))" TargetMode="External"/><Relationship Id="rId1975" Type="http://schemas.openxmlformats.org/officeDocument/2006/relationships/hyperlink" Target="mailto:=@if(I6%3c50,%220%22,if(I6%3e49,%221%22,if(I6%3e54,%221.5%22,if(I6%3c59,%222%22))))" TargetMode="External"/><Relationship Id="rId2153" Type="http://schemas.openxmlformats.org/officeDocument/2006/relationships/hyperlink" Target="mailto:=@if(I6%3c50,%220%22,if(I6%3e49,%221%22,if(I6%3e54,%221.5%22,if(I6%3c59,%222%22))))" TargetMode="External"/><Relationship Id="rId2360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1835" Type="http://schemas.openxmlformats.org/officeDocument/2006/relationships/hyperlink" Target="mailto:=@if(I6%3c50,%220%22,if(I6%3e49,%221%22,if(I6%3e54,%221.5%22,if(I6%3c59,%222%22))))" TargetMode="External"/><Relationship Id="rId2013" Type="http://schemas.openxmlformats.org/officeDocument/2006/relationships/hyperlink" Target="mailto:=@if(I6%3c50,%220%22,if(I6%3e49,%221%22,if(I6%3e54,%221.5%22,if(I6%3c59,%222%22))))" TargetMode="External"/><Relationship Id="rId2220" Type="http://schemas.openxmlformats.org/officeDocument/2006/relationships/hyperlink" Target="mailto:=@if(I6%3c50,%220%22,if(I6%3e49,%221%22,if(I6%3e54,%221.5%22,if(I6%3c59,%222%22))))" TargetMode="External"/><Relationship Id="rId2458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1474" Type="http://schemas.openxmlformats.org/officeDocument/2006/relationships/hyperlink" Target="mailto:=@if(I6%3c50,%220%22,if(I6%3e49,%221%22,if(I6%3e54,%221.5%22,if(I6%3c59,%222%22))))" TargetMode="External"/><Relationship Id="rId1681" Type="http://schemas.openxmlformats.org/officeDocument/2006/relationships/hyperlink" Target="mailto:=@if(I6%3c50,%220%22,if(I6%3e49,%221%22,if(I6%3e54,%221.5%22,if(I6%3c59,%222%22))))" TargetMode="External"/><Relationship Id="rId1902" Type="http://schemas.openxmlformats.org/officeDocument/2006/relationships/hyperlink" Target="mailto:=@if(I6%3c50,%220%22,if(I6%3e49,%221%22,if(I6%3e54,%221.5%22,if(I6%3c59,%222%22))))" TargetMode="External"/><Relationship Id="rId2097" Type="http://schemas.openxmlformats.org/officeDocument/2006/relationships/hyperlink" Target="mailto:=@if(I6%3c50,%220%22,if(I6%3e49,%221%22,if(I6%3e54,%221.5%22,if(I6%3c59,%222%22))))" TargetMode="External"/><Relationship Id="rId2318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1541" Type="http://schemas.openxmlformats.org/officeDocument/2006/relationships/hyperlink" Target="mailto:=@if(I6%3c50,%220%22,if(I6%3e49,%221%22,if(I6%3e54,%221.5%22,if(I6%3c59,%222%22))))" TargetMode="External"/><Relationship Id="rId1779" Type="http://schemas.openxmlformats.org/officeDocument/2006/relationships/hyperlink" Target="mailto:=@if(I6%3c50,%220%22,if(I6%3e49,%221%22,if(I6%3e54,%221.5%22,if(I6%3c59,%222%22))))" TargetMode="External"/><Relationship Id="rId1986" Type="http://schemas.openxmlformats.org/officeDocument/2006/relationships/hyperlink" Target="mailto:=@if(I6%3c50,%220%22,if(I6%3e49,%221%22,if(I6%3e54,%221.5%22,if(I6%3c59,%222%22))))" TargetMode="External"/><Relationship Id="rId2164" Type="http://schemas.openxmlformats.org/officeDocument/2006/relationships/hyperlink" Target="mailto:=@if(I6%3c50,%220%22,if(I6%3e49,%221%22,if(I6%3e54,%221.5%22,if(I6%3c59,%222%22))))" TargetMode="External"/><Relationship Id="rId2371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1401" Type="http://schemas.openxmlformats.org/officeDocument/2006/relationships/hyperlink" Target="mailto:=@if(I6%3c50,%220%22,if(I6%3e49,%221%22,if(I6%3e54,%221.5%22,if(I6%3c59,%222%22))))" TargetMode="External"/><Relationship Id="rId1639" Type="http://schemas.openxmlformats.org/officeDocument/2006/relationships/hyperlink" Target="mailto:=@if(I6%3c50,%220%22,if(I6%3e49,%221%22,if(I6%3e54,%221.5%22,if(I6%3c59,%222%22))))" TargetMode="External"/><Relationship Id="rId1846" Type="http://schemas.openxmlformats.org/officeDocument/2006/relationships/hyperlink" Target="mailto:=@if(I6%3c50,%220%22,if(I6%3e49,%221%22,if(I6%3e54,%221.5%22,if(I6%3c59,%222%22))))" TargetMode="External"/><Relationship Id="rId2024" Type="http://schemas.openxmlformats.org/officeDocument/2006/relationships/hyperlink" Target="mailto:=@if(I6%3c50,%220%22,if(I6%3e49,%221%22,if(I6%3e54,%221.5%22,if(I6%3c59,%222%22))))" TargetMode="External"/><Relationship Id="rId2231" Type="http://schemas.openxmlformats.org/officeDocument/2006/relationships/hyperlink" Target="mailto:=@if(I6%3c50,%220%22,if(I6%3e49,%221%22,if(I6%3e54,%221.5%22,if(I6%3c59,%222%22))))" TargetMode="External"/><Relationship Id="rId2469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1485" Type="http://schemas.openxmlformats.org/officeDocument/2006/relationships/hyperlink" Target="mailto:=@if(I6%3c50,%220%22,if(I6%3e49,%221%22,if(I6%3e54,%221.5%22,if(I6%3c59,%222%22))))" TargetMode="External"/><Relationship Id="rId1692" Type="http://schemas.openxmlformats.org/officeDocument/2006/relationships/hyperlink" Target="mailto:=@if(I6%3c50,%220%22,if(I6%3e49,%221%22,if(I6%3e54,%221.5%22,if(I6%3c59,%222%22))))" TargetMode="External"/><Relationship Id="rId1706" Type="http://schemas.openxmlformats.org/officeDocument/2006/relationships/hyperlink" Target="mailto:=@if(I6%3c50,%220%22,if(I6%3e49,%221%22,if(I6%3e54,%221.5%22,if(I6%3c59,%222%22))))" TargetMode="External"/><Relationship Id="rId1913" Type="http://schemas.openxmlformats.org/officeDocument/2006/relationships/hyperlink" Target="mailto:=@if(I6%3c50,%220%22,if(I6%3e49,%221%22,if(I6%3e54,%221.5%22,if(I6%3c59,%222%22))))" TargetMode="External"/><Relationship Id="rId2329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345" Type="http://schemas.openxmlformats.org/officeDocument/2006/relationships/hyperlink" Target="mailto:=@if(I6%3c50,%220%22,if(I6%3e49,%221%22,if(I6%3e54,%221.5%22,if(I6%3c59,%222%22))))" TargetMode="External"/><Relationship Id="rId1552" Type="http://schemas.openxmlformats.org/officeDocument/2006/relationships/hyperlink" Target="mailto:=@if(I6%3c50,%220%22,if(I6%3e49,%221%22,if(I6%3e54,%221.5%22,if(I6%3c59,%222%22))))" TargetMode="External"/><Relationship Id="rId1997" Type="http://schemas.openxmlformats.org/officeDocument/2006/relationships/hyperlink" Target="mailto:=@if(I6%3c50,%220%22,if(I6%3e49,%221%22,if(I6%3e54,%221.5%22,if(I6%3c59,%222%22))))" TargetMode="External"/><Relationship Id="rId2175" Type="http://schemas.openxmlformats.org/officeDocument/2006/relationships/hyperlink" Target="mailto:=@if(I6%3c50,%220%22,if(I6%3e49,%221%22,if(I6%3e54,%221.5%22,if(I6%3c59,%222%22))))" TargetMode="External"/><Relationship Id="rId2382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1857" Type="http://schemas.openxmlformats.org/officeDocument/2006/relationships/hyperlink" Target="mailto:=@if(I6%3c50,%220%22,if(I6%3e49,%221%22,if(I6%3e54,%221.5%22,if(I6%3c59,%222%22))))" TargetMode="External"/><Relationship Id="rId2035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1412" Type="http://schemas.openxmlformats.org/officeDocument/2006/relationships/hyperlink" Target="mailto:=@if(I6%3c50,%220%22,if(I6%3e49,%221%22,if(I6%3e54,%221.5%22,if(I6%3c59,%222%22))))" TargetMode="External"/><Relationship Id="rId1496" Type="http://schemas.openxmlformats.org/officeDocument/2006/relationships/hyperlink" Target="mailto:=@if(I6%3c50,%220%22,if(I6%3e49,%221%22,if(I6%3e54,%221.5%22,if(I6%3c59,%222%22))))" TargetMode="External"/><Relationship Id="rId1717" Type="http://schemas.openxmlformats.org/officeDocument/2006/relationships/hyperlink" Target="mailto:=@if(I6%3c50,%220%22,if(I6%3e49,%221%22,if(I6%3e54,%221.5%22,if(I6%3c59,%222%22))))" TargetMode="External"/><Relationship Id="rId1924" Type="http://schemas.openxmlformats.org/officeDocument/2006/relationships/hyperlink" Target="mailto:=@if(I6%3c50,%220%22,if(I6%3e49,%221%22,if(I6%3e54,%221.5%22,if(I6%3c59,%222%22))))" TargetMode="External"/><Relationship Id="rId2242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356" Type="http://schemas.openxmlformats.org/officeDocument/2006/relationships/hyperlink" Target="mailto:=@if(I6%3c50,%220%22,if(I6%3e49,%221%22,if(I6%3e54,%221.5%22,if(I6%3c59,%222%22))))" TargetMode="External"/><Relationship Id="rId2102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1563" Type="http://schemas.openxmlformats.org/officeDocument/2006/relationships/hyperlink" Target="mailto:=@if(I6%3c50,%220%22,if(I6%3e49,%221%22,if(I6%3e54,%221.5%22,if(I6%3c59,%222%22))))" TargetMode="External"/><Relationship Id="rId1770" Type="http://schemas.openxmlformats.org/officeDocument/2006/relationships/hyperlink" Target="mailto:=@if(I6%3c50,%220%22,if(I6%3e49,%221%22,if(I6%3e54,%221.5%22,if(I6%3c59,%222%22))))" TargetMode="External"/><Relationship Id="rId1868" Type="http://schemas.openxmlformats.org/officeDocument/2006/relationships/hyperlink" Target="mailto:=@if(I6%3c50,%220%22,if(I6%3e49,%221%22,if(I6%3e54,%221.5%22,if(I6%3c59,%222%22))))" TargetMode="External"/><Relationship Id="rId2186" Type="http://schemas.openxmlformats.org/officeDocument/2006/relationships/hyperlink" Target="mailto:=@if(I6%3c50,%220%22,if(I6%3e49,%221%22,if(I6%3e54,%221.5%22,if(I6%3c59,%222%22))))" TargetMode="External"/><Relationship Id="rId2393" Type="http://schemas.openxmlformats.org/officeDocument/2006/relationships/hyperlink" Target="mailto:=@if(I6%3c50,%220%22,if(I6%3e49,%221%22,if(I6%3e54,%221.5%22,if(I6%3c59,%222%22))))" TargetMode="External"/><Relationship Id="rId2407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1423" Type="http://schemas.openxmlformats.org/officeDocument/2006/relationships/hyperlink" Target="mailto:=@if(I6%3c50,%220%22,if(I6%3e49,%221%22,if(I6%3e54,%221.5%22,if(I6%3c59,%222%22))))" TargetMode="External"/><Relationship Id="rId1630" Type="http://schemas.openxmlformats.org/officeDocument/2006/relationships/hyperlink" Target="mailto:=@if(I6%3c50,%220%22,if(I6%3e49,%221%22,if(I6%3e54,%221.5%22,if(I6%3c59,%222%22))))" TargetMode="External"/><Relationship Id="rId2046" Type="http://schemas.openxmlformats.org/officeDocument/2006/relationships/hyperlink" Target="mailto:=@if(I6%3c50,%220%22,if(I6%3e49,%221%22,if(I6%3e54,%221.5%22,if(I6%3c59,%222%22))))" TargetMode="External"/><Relationship Id="rId2253" Type="http://schemas.openxmlformats.org/officeDocument/2006/relationships/hyperlink" Target="mailto:=@if(I6%3c50,%220%22,if(I6%3e49,%221%22,if(I6%3e54,%221.5%22,if(I6%3c59,%222%22))))" TargetMode="External"/><Relationship Id="rId2460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1728" Type="http://schemas.openxmlformats.org/officeDocument/2006/relationships/hyperlink" Target="mailto:=@if(I6%3c50,%220%22,if(I6%3e49,%221%22,if(I6%3e54,%221.5%22,if(I6%3c59,%222%22))))" TargetMode="External"/><Relationship Id="rId1935" Type="http://schemas.openxmlformats.org/officeDocument/2006/relationships/hyperlink" Target="mailto:=@if(I6%3c50,%220%22,if(I6%3e49,%221%22,if(I6%3e54,%221.5%22,if(I6%3c59,%222%22))))" TargetMode="External"/><Relationship Id="rId2113" Type="http://schemas.openxmlformats.org/officeDocument/2006/relationships/hyperlink" Target="mailto:=@if(I6%3c50,%220%22,if(I6%3e49,%221%22,if(I6%3e54,%221.5%22,if(I6%3c59,%222%22))))" TargetMode="External"/><Relationship Id="rId2320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1367" Type="http://schemas.openxmlformats.org/officeDocument/2006/relationships/hyperlink" Target="mailto:=@if(I6%3c50,%220%22,if(I6%3e49,%221%22,if(I6%3e54,%221.5%22,if(I6%3c59,%222%22))))" TargetMode="External"/><Relationship Id="rId1574" Type="http://schemas.openxmlformats.org/officeDocument/2006/relationships/hyperlink" Target="mailto:=@if(I6%3c50,%220%22,if(I6%3e49,%221%22,if(I6%3e54,%221.5%22,if(I6%3c59,%222%22))))" TargetMode="External"/><Relationship Id="rId1781" Type="http://schemas.openxmlformats.org/officeDocument/2006/relationships/hyperlink" Target="mailto:=@if(I6%3c50,%220%22,if(I6%3e49,%221%22,if(I6%3e54,%221.5%22,if(I6%3c59,%222%22))))" TargetMode="External"/><Relationship Id="rId2197" Type="http://schemas.openxmlformats.org/officeDocument/2006/relationships/hyperlink" Target="mailto:=@if(I6%3c50,%220%22,if(I6%3e49,%221%22,if(I6%3e54,%221.5%22,if(I6%3c59,%222%22))))" TargetMode="External"/><Relationship Id="rId2418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1434" Type="http://schemas.openxmlformats.org/officeDocument/2006/relationships/hyperlink" Target="mailto:=@if(I6%3c50,%220%22,if(I6%3e49,%221%22,if(I6%3e54,%221.5%22,if(I6%3c59,%222%22))))" TargetMode="External"/><Relationship Id="rId1641" Type="http://schemas.openxmlformats.org/officeDocument/2006/relationships/hyperlink" Target="mailto:=@if(I6%3c50,%220%22,if(I6%3e49,%221%22,if(I6%3e54,%221.5%22,if(I6%3c59,%222%22))))" TargetMode="External"/><Relationship Id="rId1879" Type="http://schemas.openxmlformats.org/officeDocument/2006/relationships/hyperlink" Target="mailto:=@if(I6%3c50,%220%22,if(I6%3e49,%221%22,if(I6%3e54,%221.5%22,if(I6%3c59,%222%22))))" TargetMode="External"/><Relationship Id="rId2057" Type="http://schemas.openxmlformats.org/officeDocument/2006/relationships/hyperlink" Target="mailto:=@if(I6%3c50,%220%22,if(I6%3e49,%221%22,if(I6%3e54,%221.5%22,if(I6%3c59,%222%22))))" TargetMode="External"/><Relationship Id="rId2264" Type="http://schemas.openxmlformats.org/officeDocument/2006/relationships/hyperlink" Target="mailto:=@if(I6%3c50,%220%22,if(I6%3e49,%221%22,if(I6%3e54,%221.5%22,if(I6%3c59,%222%22))))" TargetMode="External"/><Relationship Id="rId2471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1501" Type="http://schemas.openxmlformats.org/officeDocument/2006/relationships/hyperlink" Target="mailto:=@if(I6%3c50,%220%22,if(I6%3e49,%221%22,if(I6%3e54,%221.5%22,if(I6%3c59,%222%22))))" TargetMode="External"/><Relationship Id="rId1739" Type="http://schemas.openxmlformats.org/officeDocument/2006/relationships/hyperlink" Target="mailto:=@if(I6%3c50,%220%22,if(I6%3e49,%221%22,if(I6%3e54,%221.5%22,if(I6%3c59,%222%22))))" TargetMode="External"/><Relationship Id="rId1946" Type="http://schemas.openxmlformats.org/officeDocument/2006/relationships/hyperlink" Target="mailto:=@if(I6%3c50,%220%22,if(I6%3e49,%221%22,if(I6%3e54,%221.5%22,if(I6%3c59,%222%22))))" TargetMode="External"/><Relationship Id="rId2124" Type="http://schemas.openxmlformats.org/officeDocument/2006/relationships/hyperlink" Target="mailto:=@if(I6%3c50,%220%22,if(I6%3e49,%221%22,if(I6%3e54,%221.5%22,if(I6%3c59,%222%22))))" TargetMode="External"/><Relationship Id="rId2331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1378" Type="http://schemas.openxmlformats.org/officeDocument/2006/relationships/hyperlink" Target="mailto:=@if(I6%3c50,%220%22,if(I6%3e49,%221%22,if(I6%3e54,%221.5%22,if(I6%3c59,%222%22))))" TargetMode="External"/><Relationship Id="rId1585" Type="http://schemas.openxmlformats.org/officeDocument/2006/relationships/hyperlink" Target="mailto:=@if(I6%3c50,%220%22,if(I6%3e49,%221%22,if(I6%3e54,%221.5%22,if(I6%3c59,%222%22))))" TargetMode="External"/><Relationship Id="rId1792" Type="http://schemas.openxmlformats.org/officeDocument/2006/relationships/hyperlink" Target="mailto:=@if(I6%3c50,%220%22,if(I6%3e49,%221%22,if(I6%3e54,%221.5%22,if(I6%3c59,%222%22))))" TargetMode="External"/><Relationship Id="rId1806" Type="http://schemas.openxmlformats.org/officeDocument/2006/relationships/hyperlink" Target="mailto:=@if(I6%3c50,%220%22,if(I6%3e49,%221%22,if(I6%3e54,%221.5%22,if(I6%3c59,%222%22))))" TargetMode="External"/><Relationship Id="rId2429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1445" Type="http://schemas.openxmlformats.org/officeDocument/2006/relationships/hyperlink" Target="mailto:=@if(I6%3c50,%220%22,if(I6%3e49,%221%22,if(I6%3e54,%221.5%22,if(I6%3c59,%222%22))))" TargetMode="External"/><Relationship Id="rId1652" Type="http://schemas.openxmlformats.org/officeDocument/2006/relationships/hyperlink" Target="mailto:=@if(I6%3c50,%220%22,if(I6%3e49,%221%22,if(I6%3e54,%221.5%22,if(I6%3c59,%222%22))))" TargetMode="External"/><Relationship Id="rId2068" Type="http://schemas.openxmlformats.org/officeDocument/2006/relationships/hyperlink" Target="mailto:=@if(I6%3c50,%220%22,if(I6%3e49,%221%22,if(I6%3e54,%221.5%22,if(I6%3c59,%222%22))))" TargetMode="External"/><Relationship Id="rId2275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1957" Type="http://schemas.openxmlformats.org/officeDocument/2006/relationships/hyperlink" Target="mailto:=@if(I6%3c50,%220%22,if(I6%3e49,%221%22,if(I6%3e54,%221.5%22,if(I6%3c59,%222%22))))" TargetMode="External"/><Relationship Id="rId2482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1389" Type="http://schemas.openxmlformats.org/officeDocument/2006/relationships/hyperlink" Target="mailto:=@if(I6%3c50,%220%22,if(I6%3e49,%221%22,if(I6%3e54,%221.5%22,if(I6%3c59,%222%22))))" TargetMode="External"/><Relationship Id="rId1512" Type="http://schemas.openxmlformats.org/officeDocument/2006/relationships/hyperlink" Target="mailto:=@if(I6%3c50,%220%22,if(I6%3e49,%221%22,if(I6%3e54,%221.5%22,if(I6%3c59,%222%22))))" TargetMode="External"/><Relationship Id="rId1596" Type="http://schemas.openxmlformats.org/officeDocument/2006/relationships/hyperlink" Target="mailto:=@if(I6%3c50,%220%22,if(I6%3e49,%221%22,if(I6%3e54,%221.5%22,if(I6%3c59,%222%22))))" TargetMode="External"/><Relationship Id="rId1817" Type="http://schemas.openxmlformats.org/officeDocument/2006/relationships/hyperlink" Target="mailto:=@if(I6%3c50,%220%22,if(I6%3e49,%221%22,if(I6%3e54,%221.5%22,if(I6%3c59,%222%22))))" TargetMode="External"/><Relationship Id="rId2135" Type="http://schemas.openxmlformats.org/officeDocument/2006/relationships/hyperlink" Target="mailto:=@if(I6%3c50,%220%22,if(I6%3e49,%221%22,if(I6%3e54,%221.5%22,if(I6%3c59,%222%22))))" TargetMode="External"/><Relationship Id="rId2342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2079" Type="http://schemas.openxmlformats.org/officeDocument/2006/relationships/hyperlink" Target="mailto:=@if(I6%3c50,%220%22,if(I6%3e49,%221%22,if(I6%3e54,%221.5%22,if(I6%3c59,%222%22))))" TargetMode="External"/><Relationship Id="rId2202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1456" Type="http://schemas.openxmlformats.org/officeDocument/2006/relationships/hyperlink" Target="mailto:=@if(I6%3c50,%220%22,if(I6%3e49,%221%22,if(I6%3e54,%221.5%22,if(I6%3c59,%222%22))))" TargetMode="External"/><Relationship Id="rId1663" Type="http://schemas.openxmlformats.org/officeDocument/2006/relationships/hyperlink" Target="mailto:=@if(I6%3c50,%220%22,if(I6%3e49,%221%22,if(I6%3e54,%221.5%22,if(I6%3c59,%222%22))))" TargetMode="External"/><Relationship Id="rId1870" Type="http://schemas.openxmlformats.org/officeDocument/2006/relationships/hyperlink" Target="mailto:=@if(I6%3c50,%220%22,if(I6%3e49,%221%22,if(I6%3e54,%221.5%22,if(I6%3c59,%222%22))))" TargetMode="External"/><Relationship Id="rId1968" Type="http://schemas.openxmlformats.org/officeDocument/2006/relationships/hyperlink" Target="mailto:=@if(I6%3c50,%220%22,if(I6%3e49,%221%22,if(I6%3e54,%221.5%22,if(I6%3c59,%222%22))))" TargetMode="External"/><Relationship Id="rId2286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1523" Type="http://schemas.openxmlformats.org/officeDocument/2006/relationships/hyperlink" Target="mailto:=@if(I6%3c50,%220%22,if(I6%3e49,%221%22,if(I6%3e54,%221.5%22,if(I6%3c59,%222%22))))" TargetMode="External"/><Relationship Id="rId1730" Type="http://schemas.openxmlformats.org/officeDocument/2006/relationships/hyperlink" Target="mailto:=@if(I6%3c50,%220%22,if(I6%3e49,%221%22,if(I6%3e54,%221.5%22,if(I6%3c59,%222%22))))" TargetMode="External"/><Relationship Id="rId2146" Type="http://schemas.openxmlformats.org/officeDocument/2006/relationships/hyperlink" Target="mailto:=@if(I6%3c50,%220%22,if(I6%3e49,%221%22,if(I6%3e54,%221.5%22,if(I6%3c59,%222%22))))" TargetMode="External"/><Relationship Id="rId2353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1828" Type="http://schemas.openxmlformats.org/officeDocument/2006/relationships/hyperlink" Target="mailto:=@if(I6%3c50,%220%22,if(I6%3e49,%221%22,if(I6%3e54,%221.5%22,if(I6%3c59,%222%22))))" TargetMode="External"/><Relationship Id="rId2006" Type="http://schemas.openxmlformats.org/officeDocument/2006/relationships/hyperlink" Target="mailto:=@if(I6%3c50,%220%22,if(I6%3e49,%221%22,if(I6%3e54,%221.5%22,if(I6%3c59,%222%22))))" TargetMode="External"/><Relationship Id="rId2213" Type="http://schemas.openxmlformats.org/officeDocument/2006/relationships/hyperlink" Target="mailto:=@if(I6%3c50,%220%22,if(I6%3e49,%221%22,if(I6%3e54,%221.5%22,if(I6%3c59,%222%22))))" TargetMode="External"/><Relationship Id="rId2420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1467" Type="http://schemas.openxmlformats.org/officeDocument/2006/relationships/hyperlink" Target="mailto:=@if(I6%3c50,%220%22,if(I6%3e49,%221%22,if(I6%3e54,%221.5%22,if(I6%3c59,%222%22))))" TargetMode="External"/><Relationship Id="rId1674" Type="http://schemas.openxmlformats.org/officeDocument/2006/relationships/hyperlink" Target="mailto:=@if(I6%3c50,%220%22,if(I6%3e49,%221%22,if(I6%3e54,%221.5%22,if(I6%3c59,%222%22))))" TargetMode="External"/><Relationship Id="rId1881" Type="http://schemas.openxmlformats.org/officeDocument/2006/relationships/hyperlink" Target="mailto:=@if(I6%3c50,%220%22,if(I6%3e49,%221%22,if(I6%3e54,%221.5%22,if(I6%3c59,%222%22))))" TargetMode="External"/><Relationship Id="rId2297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1534" Type="http://schemas.openxmlformats.org/officeDocument/2006/relationships/hyperlink" Target="mailto:=@if(I6%3c50,%220%22,if(I6%3e49,%221%22,if(I6%3e54,%221.5%22,if(I6%3c59,%222%22))))" TargetMode="External"/><Relationship Id="rId1741" Type="http://schemas.openxmlformats.org/officeDocument/2006/relationships/hyperlink" Target="mailto:=@if(I6%3c50,%220%22,if(I6%3e49,%221%22,if(I6%3e54,%221.5%22,if(I6%3c59,%222%22))))" TargetMode="External"/><Relationship Id="rId1979" Type="http://schemas.openxmlformats.org/officeDocument/2006/relationships/hyperlink" Target="mailto:=@if(I6%3c50,%220%22,if(I6%3e49,%221%22,if(I6%3e54,%221.5%22,if(I6%3c59,%222%22))))" TargetMode="External"/><Relationship Id="rId2157" Type="http://schemas.openxmlformats.org/officeDocument/2006/relationships/hyperlink" Target="mailto:=@if(I6%3c50,%220%22,if(I6%3e49,%221%22,if(I6%3e54,%221.5%22,if(I6%3c59,%222%22))))" TargetMode="External"/><Relationship Id="rId2364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380" Type="http://schemas.openxmlformats.org/officeDocument/2006/relationships/hyperlink" Target="mailto:=@if(I6%3c50,%220%22,if(I6%3e49,%221%22,if(I6%3e54,%221.5%22,if(I6%3c59,%222%22))))" TargetMode="External"/><Relationship Id="rId1601" Type="http://schemas.openxmlformats.org/officeDocument/2006/relationships/hyperlink" Target="mailto:=@if(I6%3c50,%220%22,if(I6%3e49,%221%22,if(I6%3e54,%221.5%22,if(I6%3c59,%222%22))))" TargetMode="External"/><Relationship Id="rId1839" Type="http://schemas.openxmlformats.org/officeDocument/2006/relationships/hyperlink" Target="mailto:=@if(I6%3c50,%220%22,if(I6%3e49,%221%22,if(I6%3e54,%221.5%22,if(I6%3c59,%222%22))))" TargetMode="External"/><Relationship Id="rId2017" Type="http://schemas.openxmlformats.org/officeDocument/2006/relationships/hyperlink" Target="mailto:=@if(I6%3c50,%220%22,if(I6%3e49,%221%22,if(I6%3e54,%221.5%22,if(I6%3c59,%222%22))))" TargetMode="External"/><Relationship Id="rId2224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1478" Type="http://schemas.openxmlformats.org/officeDocument/2006/relationships/hyperlink" Target="mailto:=@if(I6%3c50,%220%22,if(I6%3e49,%221%22,if(I6%3e54,%221.5%22,if(I6%3c59,%222%22))))" TargetMode="External"/><Relationship Id="rId1685" Type="http://schemas.openxmlformats.org/officeDocument/2006/relationships/hyperlink" Target="mailto:=@if(I6%3c50,%220%22,if(I6%3e49,%221%22,if(I6%3e54,%221.5%22,if(I6%3c59,%222%22))))" TargetMode="External"/><Relationship Id="rId1892" Type="http://schemas.openxmlformats.org/officeDocument/2006/relationships/hyperlink" Target="mailto:=@if(I6%3c50,%220%22,if(I6%3e49,%221%22,if(I6%3e54,%221.5%22,if(I6%3c59,%222%22))))" TargetMode="External"/><Relationship Id="rId1906" Type="http://schemas.openxmlformats.org/officeDocument/2006/relationships/hyperlink" Target="mailto:=@if(I6%3c50,%220%22,if(I6%3e49,%221%22,if(I6%3e54,%221.5%22,if(I6%3c59,%222%22))))" TargetMode="External"/><Relationship Id="rId2431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hyperlink" Target="mailto:=@if(I6%3c50,%220%22,if(I6%3e49,%221%22,if(I6%3e54,%221.5%22,if(I6%3c59,%222%22))))" TargetMode="External"/><Relationship Id="rId1545" Type="http://schemas.openxmlformats.org/officeDocument/2006/relationships/hyperlink" Target="mailto:=@if(I6%3c50,%220%22,if(I6%3e49,%221%22,if(I6%3e54,%221.5%22,if(I6%3c59,%222%22))))" TargetMode="External"/><Relationship Id="rId2070" Type="http://schemas.openxmlformats.org/officeDocument/2006/relationships/hyperlink" Target="mailto:=@if(I6%3c50,%220%22,if(I6%3e49,%221%22,if(I6%3e54,%221.5%22,if(I6%3c59,%222%22))))" TargetMode="External"/><Relationship Id="rId2168" Type="http://schemas.openxmlformats.org/officeDocument/2006/relationships/hyperlink" Target="mailto:=@if(I6%3c50,%220%22,if(I6%3e49,%221%22,if(I6%3e54,%221.5%22,if(I6%3c59,%222%22))))" TargetMode="External"/><Relationship Id="rId2375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1405" Type="http://schemas.openxmlformats.org/officeDocument/2006/relationships/hyperlink" Target="mailto:=@if(I6%3c50,%220%22,if(I6%3e49,%221%22,if(I6%3e54,%221.5%22,if(I6%3c59,%222%22))))" TargetMode="External"/><Relationship Id="rId1752" Type="http://schemas.openxmlformats.org/officeDocument/2006/relationships/hyperlink" Target="mailto:=@if(I6%3c50,%220%22,if(I6%3e49,%221%22,if(I6%3e54,%221.5%22,if(I6%3c59,%222%22))))" TargetMode="External"/><Relationship Id="rId2028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391" Type="http://schemas.openxmlformats.org/officeDocument/2006/relationships/hyperlink" Target="mailto:=@if(I6%3c50,%220%22,if(I6%3e49,%221%22,if(I6%3e54,%221.5%22,if(I6%3c59,%222%22))))" TargetMode="External"/><Relationship Id="rId1489" Type="http://schemas.openxmlformats.org/officeDocument/2006/relationships/hyperlink" Target="mailto:=@if(I6%3c50,%220%22,if(I6%3e49,%221%22,if(I6%3e54,%221.5%22,if(I6%3c59,%222%22))))" TargetMode="External"/><Relationship Id="rId1612" Type="http://schemas.openxmlformats.org/officeDocument/2006/relationships/hyperlink" Target="mailto:=@if(I6%3c50,%220%22,if(I6%3e49,%221%22,if(I6%3e54,%221.5%22,if(I6%3c59,%222%22))))" TargetMode="External"/><Relationship Id="rId1696" Type="http://schemas.openxmlformats.org/officeDocument/2006/relationships/hyperlink" Target="mailto:=@if(I6%3c50,%220%22,if(I6%3e49,%221%22,if(I6%3e54,%221.5%22,if(I6%3c59,%222%22))))" TargetMode="External"/><Relationship Id="rId1917" Type="http://schemas.openxmlformats.org/officeDocument/2006/relationships/hyperlink" Target="mailto:=@if(I6%3c50,%220%22,if(I6%3e49,%221%22,if(I6%3e54,%221.5%22,if(I6%3c59,%222%22))))" TargetMode="External"/><Relationship Id="rId2235" Type="http://schemas.openxmlformats.org/officeDocument/2006/relationships/hyperlink" Target="mailto:=@if(I6%3c50,%220%22,if(I6%3e49,%221%22,if(I6%3e54,%221.5%22,if(I6%3c59,%222%22))))" TargetMode="External"/><Relationship Id="rId2442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1349" Type="http://schemas.openxmlformats.org/officeDocument/2006/relationships/hyperlink" Target="mailto:=@if(I6%3c50,%220%22,if(I6%3e49,%221%22,if(I6%3e54,%221.5%22,if(I6%3c59,%222%22))))" TargetMode="External"/><Relationship Id="rId2081" Type="http://schemas.openxmlformats.org/officeDocument/2006/relationships/hyperlink" Target="mailto:=@if(I6%3c50,%220%22,if(I6%3e49,%221%22,if(I6%3e54,%221.5%22,if(I6%3c59,%222%22))))" TargetMode="External"/><Relationship Id="rId2179" Type="http://schemas.openxmlformats.org/officeDocument/2006/relationships/hyperlink" Target="mailto:=@if(I6%3c50,%220%22,if(I6%3e49,%221%22,if(I6%3e54,%221.5%22,if(I6%3c59,%222%22))))" TargetMode="External"/><Relationship Id="rId2302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1556" Type="http://schemas.openxmlformats.org/officeDocument/2006/relationships/hyperlink" Target="mailto:=@if(I6%3c50,%220%22,if(I6%3e49,%221%22,if(I6%3e54,%221.5%22,if(I6%3c59,%222%22))))" TargetMode="External"/><Relationship Id="rId1763" Type="http://schemas.openxmlformats.org/officeDocument/2006/relationships/hyperlink" Target="mailto:=@if(I6%3c50,%220%22,if(I6%3e49,%221%22,if(I6%3e54,%221.5%22,if(I6%3c59,%222%22))))" TargetMode="External"/><Relationship Id="rId1970" Type="http://schemas.openxmlformats.org/officeDocument/2006/relationships/hyperlink" Target="mailto:=@if(I6%3c50,%220%22,if(I6%3e49,%221%22,if(I6%3e54,%221.5%22,if(I6%3c59,%222%22))))" TargetMode="External"/><Relationship Id="rId2386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1416" Type="http://schemas.openxmlformats.org/officeDocument/2006/relationships/hyperlink" Target="mailto:=@if(I6%3c50,%220%22,if(I6%3e49,%221%22,if(I6%3e54,%221.5%22,if(I6%3c59,%222%22))))" TargetMode="External"/><Relationship Id="rId1623" Type="http://schemas.openxmlformats.org/officeDocument/2006/relationships/hyperlink" Target="mailto:=@if(I6%3c50,%220%22,if(I6%3e49,%221%22,if(I6%3e54,%221.5%22,if(I6%3c59,%222%22))))" TargetMode="External"/><Relationship Id="rId1830" Type="http://schemas.openxmlformats.org/officeDocument/2006/relationships/hyperlink" Target="mailto:=@if(I6%3c50,%220%22,if(I6%3e49,%221%22,if(I6%3e54,%221.5%22,if(I6%3c59,%222%22))))" TargetMode="External"/><Relationship Id="rId2039" Type="http://schemas.openxmlformats.org/officeDocument/2006/relationships/hyperlink" Target="mailto:=@if(I6%3c50,%220%22,if(I6%3e49,%221%22,if(I6%3e54,%221.5%22,if(I6%3c59,%222%22))))" TargetMode="External"/><Relationship Id="rId2246" Type="http://schemas.openxmlformats.org/officeDocument/2006/relationships/hyperlink" Target="mailto:=@if(I6%3c50,%220%22,if(I6%3e49,%221%22,if(I6%3e54,%221.5%22,if(I6%3c59,%222%22))))" TargetMode="External"/><Relationship Id="rId2453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1928" Type="http://schemas.openxmlformats.org/officeDocument/2006/relationships/hyperlink" Target="mailto:=@if(I6%3c50,%220%22,if(I6%3e49,%221%22,if(I6%3e54,%221.5%22,if(I6%3c59,%222%22))))" TargetMode="External"/><Relationship Id="rId2092" Type="http://schemas.openxmlformats.org/officeDocument/2006/relationships/hyperlink" Target="mailto:=@if(I6%3c50,%220%22,if(I6%3e49,%221%22,if(I6%3e54,%221.5%22,if(I6%3c59,%222%22))))" TargetMode="External"/><Relationship Id="rId2106" Type="http://schemas.openxmlformats.org/officeDocument/2006/relationships/hyperlink" Target="mailto:=@if(I6%3c50,%220%22,if(I6%3e49,%221%22,if(I6%3e54,%221.5%22,if(I6%3c59,%222%22))))" TargetMode="External"/><Relationship Id="rId2313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1567" Type="http://schemas.openxmlformats.org/officeDocument/2006/relationships/hyperlink" Target="mailto:=@if(I6%3c50,%220%22,if(I6%3e49,%221%22,if(I6%3e54,%221.5%22,if(I6%3c59,%222%22))))" TargetMode="External"/><Relationship Id="rId1774" Type="http://schemas.openxmlformats.org/officeDocument/2006/relationships/hyperlink" Target="mailto:=@if(I6%3c50,%220%22,if(I6%3e49,%221%22,if(I6%3e54,%221.5%22,if(I6%3c59,%222%22))))" TargetMode="External"/><Relationship Id="rId1981" Type="http://schemas.openxmlformats.org/officeDocument/2006/relationships/hyperlink" Target="mailto:=@if(I6%3c50,%220%22,if(I6%3e49,%221%22,if(I6%3e54,%221.5%22,if(I6%3c59,%222%22))))" TargetMode="External"/><Relationship Id="rId2397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1427" Type="http://schemas.openxmlformats.org/officeDocument/2006/relationships/hyperlink" Target="mailto:=@if(I6%3c50,%220%22,if(I6%3e49,%221%22,if(I6%3e54,%221.5%22,if(I6%3c59,%222%22))))" TargetMode="External"/><Relationship Id="rId1634" Type="http://schemas.openxmlformats.org/officeDocument/2006/relationships/hyperlink" Target="mailto:=@if(I6%3c50,%220%22,if(I6%3e49,%221%22,if(I6%3e54,%221.5%22,if(I6%3c59,%222%22))))" TargetMode="External"/><Relationship Id="rId1841" Type="http://schemas.openxmlformats.org/officeDocument/2006/relationships/hyperlink" Target="mailto:=@if(I6%3c50,%220%22,if(I6%3e49,%221%22,if(I6%3e54,%221.5%22,if(I6%3c59,%222%22))))" TargetMode="External"/><Relationship Id="rId2257" Type="http://schemas.openxmlformats.org/officeDocument/2006/relationships/hyperlink" Target="mailto:=@if(I6%3c50,%220%22,if(I6%3e49,%221%22,if(I6%3e54,%221.5%22,if(I6%3c59,%222%22))))" TargetMode="External"/><Relationship Id="rId2464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1480" Type="http://schemas.openxmlformats.org/officeDocument/2006/relationships/hyperlink" Target="mailto:=@if(I6%3c50,%220%22,if(I6%3e49,%221%22,if(I6%3e54,%221.5%22,if(I6%3c59,%222%22))))" TargetMode="External"/><Relationship Id="rId1939" Type="http://schemas.openxmlformats.org/officeDocument/2006/relationships/hyperlink" Target="mailto:=@if(I6%3c50,%220%22,if(I6%3e49,%221%22,if(I6%3e54,%221.5%22,if(I6%3c59,%222%22))))" TargetMode="External"/><Relationship Id="rId2117" Type="http://schemas.openxmlformats.org/officeDocument/2006/relationships/hyperlink" Target="mailto:=@if(I6%3c50,%220%22,if(I6%3e49,%221%22,if(I6%3e54,%221.5%22,if(I6%3c59,%222%22))))" TargetMode="External"/><Relationship Id="rId2324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1578" Type="http://schemas.openxmlformats.org/officeDocument/2006/relationships/hyperlink" Target="mailto:=@if(I6%3c50,%220%22,if(I6%3e49,%221%22,if(I6%3e54,%221.5%22,if(I6%3c59,%222%22))))" TargetMode="External"/><Relationship Id="rId1701" Type="http://schemas.openxmlformats.org/officeDocument/2006/relationships/hyperlink" Target="mailto:=@if(I6%3c50,%220%22,if(I6%3e49,%221%22,if(I6%3e54,%221.5%22,if(I6%3c59,%222%22))))" TargetMode="External"/><Relationship Id="rId1785" Type="http://schemas.openxmlformats.org/officeDocument/2006/relationships/hyperlink" Target="mailto:=@if(I6%3c50,%220%22,if(I6%3e49,%221%22,if(I6%3e54,%221.5%22,if(I6%3c59,%222%22))))" TargetMode="External"/><Relationship Id="rId1992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340" Type="http://schemas.openxmlformats.org/officeDocument/2006/relationships/hyperlink" Target="mailto:=@if(I6%3c50,%220%22,if(I6%3e49,%221%22,if(I6%3e54,%221.5%22,if(I6%3c59,%222%22))))" TargetMode="External"/><Relationship Id="rId1438" Type="http://schemas.openxmlformats.org/officeDocument/2006/relationships/hyperlink" Target="mailto:=@if(I6%3c50,%220%22,if(I6%3e49,%221%22,if(I6%3e54,%221.5%22,if(I6%3c59,%222%22))))" TargetMode="External"/><Relationship Id="rId1645" Type="http://schemas.openxmlformats.org/officeDocument/2006/relationships/hyperlink" Target="mailto:=@if(I6%3c50,%220%22,if(I6%3e49,%221%22,if(I6%3e54,%221.5%22,if(I6%3c59,%222%22))))" TargetMode="External"/><Relationship Id="rId2170" Type="http://schemas.openxmlformats.org/officeDocument/2006/relationships/hyperlink" Target="mailto:=@if(I6%3c50,%220%22,if(I6%3e49,%221%22,if(I6%3e54,%221.5%22,if(I6%3c59,%222%22))))" TargetMode="External"/><Relationship Id="rId2268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1852" Type="http://schemas.openxmlformats.org/officeDocument/2006/relationships/hyperlink" Target="mailto:=@if(I6%3c50,%220%22,if(I6%3e49,%221%22,if(I6%3e54,%221.5%22,if(I6%3c59,%222%22))))" TargetMode="External"/><Relationship Id="rId2030" Type="http://schemas.openxmlformats.org/officeDocument/2006/relationships/hyperlink" Target="mailto:=@if(I6%3c50,%220%22,if(I6%3e49,%221%22,if(I6%3e54,%221.5%22,if(I6%3c59,%222%22))))" TargetMode="External"/><Relationship Id="rId2128" Type="http://schemas.openxmlformats.org/officeDocument/2006/relationships/hyperlink" Target="mailto:=@if(I6%3c50,%220%22,if(I6%3e49,%221%22,if(I6%3e54,%221.5%22,if(I6%3c59,%222%22))))" TargetMode="External"/><Relationship Id="rId2475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1491" Type="http://schemas.openxmlformats.org/officeDocument/2006/relationships/hyperlink" Target="mailto:=@if(I6%3c50,%220%22,if(I6%3e49,%221%22,if(I6%3e54,%221.5%22,if(I6%3c59,%222%22))))" TargetMode="External"/><Relationship Id="rId1505" Type="http://schemas.openxmlformats.org/officeDocument/2006/relationships/hyperlink" Target="mailto:=@if(I6%3c50,%220%22,if(I6%3e49,%221%22,if(I6%3e54,%221.5%22,if(I6%3c59,%222%22))))" TargetMode="External"/><Relationship Id="rId1589" Type="http://schemas.openxmlformats.org/officeDocument/2006/relationships/hyperlink" Target="mailto:=@if(I6%3c50,%220%22,if(I6%3e49,%221%22,if(I6%3e54,%221.5%22,if(I6%3c59,%222%22))))" TargetMode="External"/><Relationship Id="rId1712" Type="http://schemas.openxmlformats.org/officeDocument/2006/relationships/hyperlink" Target="mailto:=@if(I6%3c50,%220%22,if(I6%3e49,%221%22,if(I6%3e54,%221.5%22,if(I6%3c59,%222%22))))" TargetMode="External"/><Relationship Id="rId2335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351" Type="http://schemas.openxmlformats.org/officeDocument/2006/relationships/hyperlink" Target="mailto:=@if(I6%3c50,%220%22,if(I6%3e49,%221%22,if(I6%3e54,%221.5%22,if(I6%3c59,%222%22))))" TargetMode="External"/><Relationship Id="rId1449" Type="http://schemas.openxmlformats.org/officeDocument/2006/relationships/hyperlink" Target="mailto:=@if(I6%3c50,%220%22,if(I6%3e49,%221%22,if(I6%3e54,%221.5%22,if(I6%3c59,%222%22))))" TargetMode="External"/><Relationship Id="rId1796" Type="http://schemas.openxmlformats.org/officeDocument/2006/relationships/hyperlink" Target="mailto:=@if(I6%3c50,%220%22,if(I6%3e49,%221%22,if(I6%3e54,%221.5%22,if(I6%3c59,%222%22))))" TargetMode="External"/><Relationship Id="rId2181" Type="http://schemas.openxmlformats.org/officeDocument/2006/relationships/hyperlink" Target="mailto:=@if(I6%3c50,%220%22,if(I6%3e49,%221%22,if(I6%3e54,%221.5%22,if(I6%3c59,%222%22))))" TargetMode="External"/><Relationship Id="rId2402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1656" Type="http://schemas.openxmlformats.org/officeDocument/2006/relationships/hyperlink" Target="mailto:=@if(I6%3c50,%220%22,if(I6%3e49,%221%22,if(I6%3e54,%221.5%22,if(I6%3c59,%222%22))))" TargetMode="External"/><Relationship Id="rId1863" Type="http://schemas.openxmlformats.org/officeDocument/2006/relationships/hyperlink" Target="mailto:=@if(I6%3c50,%220%22,if(I6%3e49,%221%22,if(I6%3e54,%221.5%22,if(I6%3c59,%222%22))))" TargetMode="External"/><Relationship Id="rId2041" Type="http://schemas.openxmlformats.org/officeDocument/2006/relationships/hyperlink" Target="mailto:=@if(I6%3c50,%220%22,if(I6%3e49,%221%22,if(I6%3e54,%221.5%22,if(I6%3c59,%222%22))))" TargetMode="External"/><Relationship Id="rId2279" Type="http://schemas.openxmlformats.org/officeDocument/2006/relationships/hyperlink" Target="mailto:=@if(I6%3c50,%220%22,if(I6%3e49,%221%22,if(I6%3e54,%221.5%22,if(I6%3c59,%222%22))))" TargetMode="External"/><Relationship Id="rId2486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516" Type="http://schemas.openxmlformats.org/officeDocument/2006/relationships/hyperlink" Target="mailto:=@if(I6%3c50,%220%22,if(I6%3e49,%221%22,if(I6%3e54,%221.5%22,if(I6%3c59,%222%22))))" TargetMode="External"/><Relationship Id="rId1723" Type="http://schemas.openxmlformats.org/officeDocument/2006/relationships/hyperlink" Target="mailto:=@if(I6%3c50,%220%22,if(I6%3e49,%221%22,if(I6%3e54,%221.5%22,if(I6%3c59,%222%22))))" TargetMode="External"/><Relationship Id="rId1930" Type="http://schemas.openxmlformats.org/officeDocument/2006/relationships/hyperlink" Target="mailto:=@if(I6%3c50,%220%22,if(I6%3e49,%221%22,if(I6%3e54,%221.5%22,if(I6%3c59,%222%22))))" TargetMode="External"/><Relationship Id="rId2139" Type="http://schemas.openxmlformats.org/officeDocument/2006/relationships/hyperlink" Target="mailto:=@if(I6%3c50,%220%22,if(I6%3e49,%221%22,if(I6%3e54,%221.5%22,if(I6%3c59,%222%22))))" TargetMode="External"/><Relationship Id="rId2346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1362" Type="http://schemas.openxmlformats.org/officeDocument/2006/relationships/hyperlink" Target="mailto:=@if(I6%3c50,%220%22,if(I6%3e49,%221%22,if(I6%3e54,%221.5%22,if(I6%3c59,%222%22))))" TargetMode="External"/><Relationship Id="rId2192" Type="http://schemas.openxmlformats.org/officeDocument/2006/relationships/hyperlink" Target="mailto:=@if(I6%3c50,%220%22,if(I6%3e49,%221%22,if(I6%3e54,%221.5%22,if(I6%3c59,%222%22))))" TargetMode="External"/><Relationship Id="rId2206" Type="http://schemas.openxmlformats.org/officeDocument/2006/relationships/hyperlink" Target="mailto:=@if(I6%3c50,%220%22,if(I6%3e49,%221%22,if(I6%3e54,%221.5%22,if(I6%3c59,%222%22))))" TargetMode="External"/><Relationship Id="rId2413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Relationship Id="rId1667" Type="http://schemas.openxmlformats.org/officeDocument/2006/relationships/hyperlink" Target="mailto:=@if(I6%3c50,%220%22,if(I6%3e49,%221%22,if(I6%3e54,%221.5%22,if(I6%3c59,%222%22))))" TargetMode="External"/><Relationship Id="rId1874" Type="http://schemas.openxmlformats.org/officeDocument/2006/relationships/hyperlink" Target="mailto:=@if(I6%3c50,%220%22,if(I6%3e49,%221%22,if(I6%3e54,%221.5%22,if(I6%3c59,%222%22))))" TargetMode="External"/><Relationship Id="rId2052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1527" Type="http://schemas.openxmlformats.org/officeDocument/2006/relationships/hyperlink" Target="mailto:=@if(I6%3c50,%220%22,if(I6%3e49,%221%22,if(I6%3e54,%221.5%22,if(I6%3c59,%222%22))))" TargetMode="External"/><Relationship Id="rId1734" Type="http://schemas.openxmlformats.org/officeDocument/2006/relationships/hyperlink" Target="mailto:=@if(I6%3c50,%220%22,if(I6%3e49,%221%22,if(I6%3e54,%221.5%22,if(I6%3c59,%222%22))))" TargetMode="External"/><Relationship Id="rId1941" Type="http://schemas.openxmlformats.org/officeDocument/2006/relationships/hyperlink" Target="mailto:=@if(I6%3c50,%220%22,if(I6%3e49,%221%22,if(I6%3e54,%221.5%22,if(I6%3c59,%222%22))))" TargetMode="External"/><Relationship Id="rId2357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1373" Type="http://schemas.openxmlformats.org/officeDocument/2006/relationships/hyperlink" Target="mailto:=@if(I6%3c50,%220%22,if(I6%3e49,%221%22,if(I6%3e54,%221.5%22,if(I6%3c59,%222%22))))" TargetMode="External"/><Relationship Id="rId2217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1580" Type="http://schemas.openxmlformats.org/officeDocument/2006/relationships/hyperlink" Target="mailto:=@if(I6%3c50,%220%22,if(I6%3e49,%221%22,if(I6%3e54,%221.5%22,if(I6%3c59,%222%22))))" TargetMode="External"/><Relationship Id="rId1678" Type="http://schemas.openxmlformats.org/officeDocument/2006/relationships/hyperlink" Target="mailto:=@if(I6%3c50,%220%22,if(I6%3e49,%221%22,if(I6%3e54,%221.5%22,if(I6%3c59,%222%22))))" TargetMode="External"/><Relationship Id="rId1801" Type="http://schemas.openxmlformats.org/officeDocument/2006/relationships/hyperlink" Target="mailto:=@if(I6%3c50,%220%22,if(I6%3e49,%221%22,if(I6%3e54,%221.5%22,if(I6%3c59,%222%22))))" TargetMode="External"/><Relationship Id="rId1885" Type="http://schemas.openxmlformats.org/officeDocument/2006/relationships/hyperlink" Target="mailto:=@if(I6%3c50,%220%22,if(I6%3e49,%221%22,if(I6%3e54,%221.5%22,if(I6%3c59,%222%22))))" TargetMode="External"/><Relationship Id="rId2424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1440" Type="http://schemas.openxmlformats.org/officeDocument/2006/relationships/hyperlink" Target="mailto:=@if(I6%3c50,%220%22,if(I6%3e49,%221%22,if(I6%3e54,%221.5%22,if(I6%3c59,%222%22))))" TargetMode="External"/><Relationship Id="rId1538" Type="http://schemas.openxmlformats.org/officeDocument/2006/relationships/hyperlink" Target="mailto:=@if(I6%3c50,%220%22,if(I6%3e49,%221%22,if(I6%3e54,%221.5%22,if(I6%3c59,%222%22))))" TargetMode="External"/><Relationship Id="rId2063" Type="http://schemas.openxmlformats.org/officeDocument/2006/relationships/hyperlink" Target="mailto:=@if(I6%3c50,%220%22,if(I6%3e49,%221%22,if(I6%3e54,%221.5%22,if(I6%3c59,%222%22))))" TargetMode="External"/><Relationship Id="rId2270" Type="http://schemas.openxmlformats.org/officeDocument/2006/relationships/hyperlink" Target="mailto:=@if(I6%3c50,%220%22,if(I6%3e49,%221%22,if(I6%3e54,%221.5%22,if(I6%3c59,%222%22))))" TargetMode="External"/><Relationship Id="rId2368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1745" Type="http://schemas.openxmlformats.org/officeDocument/2006/relationships/hyperlink" Target="mailto:=@if(I6%3c50,%220%22,if(I6%3e49,%221%22,if(I6%3e54,%221.5%22,if(I6%3c59,%222%22))))" TargetMode="External"/><Relationship Id="rId1952" Type="http://schemas.openxmlformats.org/officeDocument/2006/relationships/hyperlink" Target="mailto:=@if(I6%3c50,%220%22,if(I6%3e49,%221%22,if(I6%3e54,%221.5%22,if(I6%3c59,%222%22))))" TargetMode="External"/><Relationship Id="rId2130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384" Type="http://schemas.openxmlformats.org/officeDocument/2006/relationships/hyperlink" Target="mailto:=@if(I6%3c50,%220%22,if(I6%3e49,%221%22,if(I6%3e54,%221.5%22,if(I6%3c59,%222%22))))" TargetMode="External"/><Relationship Id="rId1591" Type="http://schemas.openxmlformats.org/officeDocument/2006/relationships/hyperlink" Target="mailto:=@if(I6%3c50,%220%22,if(I6%3e49,%221%22,if(I6%3e54,%221.5%22,if(I6%3c59,%222%22))))" TargetMode="External"/><Relationship Id="rId1605" Type="http://schemas.openxmlformats.org/officeDocument/2006/relationships/hyperlink" Target="mailto:=@if(I6%3c50,%220%22,if(I6%3e49,%221%22,if(I6%3e54,%221.5%22,if(I6%3c59,%222%22))))" TargetMode="External"/><Relationship Id="rId1689" Type="http://schemas.openxmlformats.org/officeDocument/2006/relationships/hyperlink" Target="mailto:=@if(I6%3c50,%220%22,if(I6%3e49,%221%22,if(I6%3e54,%221.5%22,if(I6%3c59,%222%22))))" TargetMode="External"/><Relationship Id="rId1812" Type="http://schemas.openxmlformats.org/officeDocument/2006/relationships/hyperlink" Target="mailto:=@if(I6%3c50,%220%22,if(I6%3e49,%221%22,if(I6%3e54,%221.5%22,if(I6%3c59,%222%22))))" TargetMode="External"/><Relationship Id="rId2228" Type="http://schemas.openxmlformats.org/officeDocument/2006/relationships/hyperlink" Target="mailto:=@if(I6%3c50,%220%22,if(I6%3e49,%221%22,if(I6%3e54,%221.5%22,if(I6%3c59,%222%22))))" TargetMode="External"/><Relationship Id="rId2435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1451" Type="http://schemas.openxmlformats.org/officeDocument/2006/relationships/hyperlink" Target="mailto:=@if(I6%3c50,%220%22,if(I6%3e49,%221%22,if(I6%3e54,%221.5%22,if(I6%3c59,%222%22))))" TargetMode="External"/><Relationship Id="rId1896" Type="http://schemas.openxmlformats.org/officeDocument/2006/relationships/hyperlink" Target="mailto:=@if(I6%3c50,%220%22,if(I6%3e49,%221%22,if(I6%3e54,%221.5%22,if(I6%3c59,%222%22))))" TargetMode="External"/><Relationship Id="rId2074" Type="http://schemas.openxmlformats.org/officeDocument/2006/relationships/hyperlink" Target="mailto:=@if(I6%3c50,%220%22,if(I6%3e49,%221%22,if(I6%3e54,%221.5%22,if(I6%3c59,%222%22))))" TargetMode="External"/><Relationship Id="rId228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1549" Type="http://schemas.openxmlformats.org/officeDocument/2006/relationships/hyperlink" Target="mailto:=@if(I6%3c50,%220%22,if(I6%3e49,%221%22,if(I6%3e54,%221.5%22,if(I6%3c59,%222%22))))" TargetMode="External"/><Relationship Id="rId1756" Type="http://schemas.openxmlformats.org/officeDocument/2006/relationships/hyperlink" Target="mailto:=@if(I6%3c50,%220%22,if(I6%3e49,%221%22,if(I6%3e54,%221.5%22,if(I6%3c59,%222%22))))" TargetMode="External"/><Relationship Id="rId1963" Type="http://schemas.openxmlformats.org/officeDocument/2006/relationships/hyperlink" Target="mailto:=@if(I6%3c50,%220%22,if(I6%3e49,%221%22,if(I6%3e54,%221.5%22,if(I6%3c59,%222%22))))" TargetMode="External"/><Relationship Id="rId2141" Type="http://schemas.openxmlformats.org/officeDocument/2006/relationships/hyperlink" Target="mailto:=@if(I6%3c50,%220%22,if(I6%3e49,%221%22,if(I6%3e54,%221.5%22,if(I6%3c59,%222%22))))" TargetMode="External"/><Relationship Id="rId2379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395" Type="http://schemas.openxmlformats.org/officeDocument/2006/relationships/hyperlink" Target="mailto:=@if(I6%3c50,%220%22,if(I6%3e49,%221%22,if(I6%3e54,%221.5%22,if(I6%3c59,%222%22))))" TargetMode="External"/><Relationship Id="rId1409" Type="http://schemas.openxmlformats.org/officeDocument/2006/relationships/hyperlink" Target="mailto:=@if(I6%3c50,%220%22,if(I6%3e49,%221%22,if(I6%3e54,%221.5%22,if(I6%3c59,%222%22))))" TargetMode="External"/><Relationship Id="rId1616" Type="http://schemas.openxmlformats.org/officeDocument/2006/relationships/hyperlink" Target="mailto:=@if(I6%3c50,%220%22,if(I6%3e49,%221%22,if(I6%3e54,%221.5%22,if(I6%3c59,%222%22))))" TargetMode="External"/><Relationship Id="rId1823" Type="http://schemas.openxmlformats.org/officeDocument/2006/relationships/hyperlink" Target="mailto:=@if(I6%3c50,%220%22,if(I6%3e49,%221%22,if(I6%3e54,%221.5%22,if(I6%3c59,%222%22))))" TargetMode="External"/><Relationship Id="rId2001" Type="http://schemas.openxmlformats.org/officeDocument/2006/relationships/hyperlink" Target="mailto:=@if(I6%3c50,%220%22,if(I6%3e49,%221%22,if(I6%3e54,%221.5%22,if(I6%3c59,%222%22))))" TargetMode="External"/><Relationship Id="rId2239" Type="http://schemas.openxmlformats.org/officeDocument/2006/relationships/hyperlink" Target="mailto:=@if(I6%3c50,%220%22,if(I6%3e49,%221%22,if(I6%3e54,%221.5%22,if(I6%3c59,%222%22))))" TargetMode="External"/><Relationship Id="rId2446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462" Type="http://schemas.openxmlformats.org/officeDocument/2006/relationships/hyperlink" Target="mailto:=@if(I6%3c50,%220%22,if(I6%3e49,%221%22,if(I6%3e54,%221.5%22,if(I6%3c59,%222%22))))" TargetMode="External"/><Relationship Id="rId2085" Type="http://schemas.openxmlformats.org/officeDocument/2006/relationships/hyperlink" Target="mailto:=@if(I6%3c50,%220%22,if(I6%3e49,%221%22,if(I6%3e54,%221.5%22,if(I6%3c59,%222%22))))" TargetMode="External"/><Relationship Id="rId2292" Type="http://schemas.openxmlformats.org/officeDocument/2006/relationships/hyperlink" Target="mailto:=@if(I6%3c50,%220%22,if(I6%3e49,%221%22,if(I6%3e54,%221.5%22,if(I6%3c59,%222%22))))" TargetMode="External"/><Relationship Id="rId2306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1767" Type="http://schemas.openxmlformats.org/officeDocument/2006/relationships/hyperlink" Target="mailto:=@if(I6%3c50,%220%22,if(I6%3e49,%221%22,if(I6%3e54,%221.5%22,if(I6%3c59,%222%22))))" TargetMode="External"/><Relationship Id="rId1974" Type="http://schemas.openxmlformats.org/officeDocument/2006/relationships/hyperlink" Target="mailto:=@if(I6%3c50,%220%22,if(I6%3e49,%221%22,if(I6%3e54,%221.5%22,if(I6%3c59,%222%22))))" TargetMode="External"/><Relationship Id="rId2152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1627" Type="http://schemas.openxmlformats.org/officeDocument/2006/relationships/hyperlink" Target="mailto:=@if(I6%3c50,%220%22,if(I6%3e49,%221%22,if(I6%3e54,%221.5%22,if(I6%3c59,%222%22))))" TargetMode="External"/><Relationship Id="rId1834" Type="http://schemas.openxmlformats.org/officeDocument/2006/relationships/hyperlink" Target="mailto:=@if(I6%3c50,%220%22,if(I6%3e49,%221%22,if(I6%3e54,%221.5%22,if(I6%3c59,%222%22))))" TargetMode="External"/><Relationship Id="rId2457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1473" Type="http://schemas.openxmlformats.org/officeDocument/2006/relationships/hyperlink" Target="mailto:=@if(I6%3c50,%220%22,if(I6%3e49,%221%22,if(I6%3e54,%221.5%22,if(I6%3c59,%222%22))))" TargetMode="External"/><Relationship Id="rId2012" Type="http://schemas.openxmlformats.org/officeDocument/2006/relationships/hyperlink" Target="mailto:=@if(I6%3c50,%220%22,if(I6%3e49,%221%22,if(I6%3e54,%221.5%22,if(I6%3c59,%222%22))))" TargetMode="External"/><Relationship Id="rId2096" Type="http://schemas.openxmlformats.org/officeDocument/2006/relationships/hyperlink" Target="mailto:=@if(I6%3c50,%220%22,if(I6%3e49,%221%22,if(I6%3e54,%221.5%22,if(I6%3c59,%222%22))))" TargetMode="External"/><Relationship Id="rId2317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1680" Type="http://schemas.openxmlformats.org/officeDocument/2006/relationships/hyperlink" Target="mailto:=@if(I6%3c50,%220%22,if(I6%3e49,%221%22,if(I6%3e54,%221.5%22,if(I6%3c59,%222%22))))" TargetMode="External"/><Relationship Id="rId1778" Type="http://schemas.openxmlformats.org/officeDocument/2006/relationships/hyperlink" Target="mailto:=@if(I6%3c50,%220%22,if(I6%3e49,%221%22,if(I6%3e54,%221.5%22,if(I6%3c59,%222%22))))" TargetMode="External"/><Relationship Id="rId1901" Type="http://schemas.openxmlformats.org/officeDocument/2006/relationships/hyperlink" Target="mailto:=@if(I6%3c50,%220%22,if(I6%3e49,%221%22,if(I6%3e54,%221.5%22,if(I6%3c59,%222%22))))" TargetMode="External"/><Relationship Id="rId1985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1540" Type="http://schemas.openxmlformats.org/officeDocument/2006/relationships/hyperlink" Target="mailto:=@if(I6%3c50,%220%22,if(I6%3e49,%221%22,if(I6%3e54,%221.5%22,if(I6%3c59,%222%22))))" TargetMode="External"/><Relationship Id="rId1638" Type="http://schemas.openxmlformats.org/officeDocument/2006/relationships/hyperlink" Target="mailto:=@if(I6%3c50,%220%22,if(I6%3e49,%221%22,if(I6%3e54,%221.5%22,if(I6%3c59,%222%22))))" TargetMode="External"/><Relationship Id="rId2163" Type="http://schemas.openxmlformats.org/officeDocument/2006/relationships/hyperlink" Target="mailto:=@if(I6%3c50,%220%22,if(I6%3e49,%221%22,if(I6%3e54,%221.5%22,if(I6%3c59,%222%22))))" TargetMode="External"/><Relationship Id="rId2370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1400" Type="http://schemas.openxmlformats.org/officeDocument/2006/relationships/hyperlink" Target="mailto:=@if(I6%3c50,%220%22,if(I6%3e49,%221%22,if(I6%3e54,%221.5%22,if(I6%3c59,%222%22))))" TargetMode="External"/><Relationship Id="rId1845" Type="http://schemas.openxmlformats.org/officeDocument/2006/relationships/hyperlink" Target="mailto:=@if(I6%3c50,%220%22,if(I6%3e49,%221%22,if(I6%3e54,%221.5%22,if(I6%3c59,%222%22))))" TargetMode="External"/><Relationship Id="rId2023" Type="http://schemas.openxmlformats.org/officeDocument/2006/relationships/hyperlink" Target="mailto:=@if(I6%3c50,%220%22,if(I6%3e49,%221%22,if(I6%3e54,%221.5%22,if(I6%3c59,%222%22))))" TargetMode="External"/><Relationship Id="rId2230" Type="http://schemas.openxmlformats.org/officeDocument/2006/relationships/hyperlink" Target="mailto:=@if(I6%3c50,%220%22,if(I6%3e49,%221%22,if(I6%3e54,%221.5%22,if(I6%3c59,%222%22))))" TargetMode="External"/><Relationship Id="rId2468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484" Type="http://schemas.openxmlformats.org/officeDocument/2006/relationships/hyperlink" Target="mailto:=@if(I6%3c50,%220%22,if(I6%3e49,%221%22,if(I6%3e54,%221.5%22,if(I6%3c59,%222%22))))" TargetMode="External"/><Relationship Id="rId1691" Type="http://schemas.openxmlformats.org/officeDocument/2006/relationships/hyperlink" Target="mailto:=@if(I6%3c50,%220%22,if(I6%3e49,%221%22,if(I6%3e54,%221.5%22,if(I6%3c59,%222%22))))" TargetMode="External"/><Relationship Id="rId1705" Type="http://schemas.openxmlformats.org/officeDocument/2006/relationships/hyperlink" Target="mailto:=@if(I6%3c50,%220%22,if(I6%3e49,%221%22,if(I6%3e54,%221.5%22,if(I6%3c59,%222%22))))" TargetMode="External"/><Relationship Id="rId1912" Type="http://schemas.openxmlformats.org/officeDocument/2006/relationships/hyperlink" Target="mailto:=@if(I6%3c50,%220%22,if(I6%3e49,%221%22,if(I6%3e54,%221.5%22,if(I6%3c59,%222%22))))" TargetMode="External"/><Relationship Id="rId2328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344" Type="http://schemas.openxmlformats.org/officeDocument/2006/relationships/hyperlink" Target="mailto:=@if(I6%3c50,%220%22,if(I6%3e49,%221%22,if(I6%3e54,%221.5%22,if(I6%3c59,%222%22))))" TargetMode="External"/><Relationship Id="rId1551" Type="http://schemas.openxmlformats.org/officeDocument/2006/relationships/hyperlink" Target="mailto:=@if(I6%3c50,%220%22,if(I6%3e49,%221%22,if(I6%3e54,%221.5%22,if(I6%3c59,%222%22))))" TargetMode="External"/><Relationship Id="rId1789" Type="http://schemas.openxmlformats.org/officeDocument/2006/relationships/hyperlink" Target="mailto:=@if(I6%3c50,%220%22,if(I6%3e49,%221%22,if(I6%3e54,%221.5%22,if(I6%3c59,%222%22))))" TargetMode="External"/><Relationship Id="rId1996" Type="http://schemas.openxmlformats.org/officeDocument/2006/relationships/hyperlink" Target="mailto:=@if(I6%3c50,%220%22,if(I6%3e49,%221%22,if(I6%3e54,%221.5%22,if(I6%3c59,%222%22))))" TargetMode="External"/><Relationship Id="rId2174" Type="http://schemas.openxmlformats.org/officeDocument/2006/relationships/hyperlink" Target="mailto:=@if(I6%3c50,%220%22,if(I6%3e49,%221%22,if(I6%3e54,%221.5%22,if(I6%3c59,%222%22))))" TargetMode="External"/><Relationship Id="rId2381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1411" Type="http://schemas.openxmlformats.org/officeDocument/2006/relationships/hyperlink" Target="mailto:=@if(I6%3c50,%220%22,if(I6%3e49,%221%22,if(I6%3e54,%221.5%22,if(I6%3c59,%222%22))))" TargetMode="External"/><Relationship Id="rId1649" Type="http://schemas.openxmlformats.org/officeDocument/2006/relationships/hyperlink" Target="mailto:=@if(I6%3c50,%220%22,if(I6%3e49,%221%22,if(I6%3e54,%221.5%22,if(I6%3c59,%222%22))))" TargetMode="External"/><Relationship Id="rId1856" Type="http://schemas.openxmlformats.org/officeDocument/2006/relationships/hyperlink" Target="mailto:=@if(I6%3c50,%220%22,if(I6%3e49,%221%22,if(I6%3e54,%221.5%22,if(I6%3c59,%222%22))))" TargetMode="External"/><Relationship Id="rId2034" Type="http://schemas.openxmlformats.org/officeDocument/2006/relationships/hyperlink" Target="mailto:=@if(I6%3c50,%220%22,if(I6%3e49,%221%22,if(I6%3e54,%221.5%22,if(I6%3c59,%222%22))))" TargetMode="External"/><Relationship Id="rId2241" Type="http://schemas.openxmlformats.org/officeDocument/2006/relationships/hyperlink" Target="mailto:=@if(I6%3c50,%220%22,if(I6%3e49,%221%22,if(I6%3e54,%221.5%22,if(I6%3c59,%222%22))))" TargetMode="External"/><Relationship Id="rId2479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1495" Type="http://schemas.openxmlformats.org/officeDocument/2006/relationships/hyperlink" Target="mailto:=@if(I6%3c50,%220%22,if(I6%3e49,%221%22,if(I6%3e54,%221.5%22,if(I6%3c59,%222%22))))" TargetMode="External"/><Relationship Id="rId1509" Type="http://schemas.openxmlformats.org/officeDocument/2006/relationships/hyperlink" Target="mailto:=@if(I6%3c50,%220%22,if(I6%3e49,%221%22,if(I6%3e54,%221.5%22,if(I6%3c59,%222%22))))" TargetMode="External"/><Relationship Id="rId1716" Type="http://schemas.openxmlformats.org/officeDocument/2006/relationships/hyperlink" Target="mailto:=@if(I6%3c50,%220%22,if(I6%3e49,%221%22,if(I6%3e54,%221.5%22,if(I6%3c59,%222%22))))" TargetMode="External"/><Relationship Id="rId1923" Type="http://schemas.openxmlformats.org/officeDocument/2006/relationships/hyperlink" Target="mailto:=@if(I6%3c50,%220%22,if(I6%3e49,%221%22,if(I6%3e54,%221.5%22,if(I6%3c59,%222%22))))" TargetMode="External"/><Relationship Id="rId2101" Type="http://schemas.openxmlformats.org/officeDocument/2006/relationships/hyperlink" Target="mailto:=@if(I6%3c50,%220%22,if(I6%3e49,%221%22,if(I6%3e54,%221.5%22,if(I6%3c59,%222%22))))" TargetMode="External"/><Relationship Id="rId2339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355" Type="http://schemas.openxmlformats.org/officeDocument/2006/relationships/hyperlink" Target="mailto:=@if(I6%3c50,%220%22,if(I6%3e49,%221%22,if(I6%3e54,%221.5%22,if(I6%3c59,%222%22))))" TargetMode="External"/><Relationship Id="rId1562" Type="http://schemas.openxmlformats.org/officeDocument/2006/relationships/hyperlink" Target="mailto:=@if(I6%3c50,%220%22,if(I6%3e49,%221%22,if(I6%3e54,%221.5%22,if(I6%3c59,%222%22))))" TargetMode="External"/><Relationship Id="rId2185" Type="http://schemas.openxmlformats.org/officeDocument/2006/relationships/hyperlink" Target="mailto:=@if(I6%3c50,%220%22,if(I6%3e49,%221%22,if(I6%3e54,%221.5%22,if(I6%3c59,%222%22))))" TargetMode="External"/><Relationship Id="rId2392" Type="http://schemas.openxmlformats.org/officeDocument/2006/relationships/hyperlink" Target="mailto:=@if(I6%3c50,%220%22,if(I6%3e49,%221%22,if(I6%3e54,%221.5%22,if(I6%3c59,%222%22))))" TargetMode="External"/><Relationship Id="rId2406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1422" Type="http://schemas.openxmlformats.org/officeDocument/2006/relationships/hyperlink" Target="mailto:=@if(I6%3c50,%220%22,if(I6%3e49,%221%22,if(I6%3e54,%221.5%22,if(I6%3c59,%222%22))))" TargetMode="External"/><Relationship Id="rId1867" Type="http://schemas.openxmlformats.org/officeDocument/2006/relationships/hyperlink" Target="mailto:=@if(I6%3c50,%220%22,if(I6%3e49,%221%22,if(I6%3e54,%221.5%22,if(I6%3c59,%222%22))))" TargetMode="External"/><Relationship Id="rId2045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1727" Type="http://schemas.openxmlformats.org/officeDocument/2006/relationships/hyperlink" Target="mailto:=@if(I6%3c50,%220%22,if(I6%3e49,%221%22,if(I6%3e54,%221.5%22,if(I6%3c59,%222%22))))" TargetMode="External"/><Relationship Id="rId1934" Type="http://schemas.openxmlformats.org/officeDocument/2006/relationships/hyperlink" Target="mailto:=@if(I6%3c50,%220%22,if(I6%3e49,%221%22,if(I6%3e54,%221.5%22,if(I6%3c59,%222%22))))" TargetMode="External"/><Relationship Id="rId2252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66" Type="http://schemas.openxmlformats.org/officeDocument/2006/relationships/hyperlink" Target="mailto:=@if(I6%3c50,%220%22,if(I6%3e49,%221%22,if(I6%3e54,%221.5%22,if(I6%3c59,%222%22))))" TargetMode="External"/><Relationship Id="rId2112" Type="http://schemas.openxmlformats.org/officeDocument/2006/relationships/hyperlink" Target="mailto:=@if(I6%3c50,%220%22,if(I6%3e49,%221%22,if(I6%3e54,%221.5%22,if(I6%3c59,%222%22))))" TargetMode="External"/><Relationship Id="rId2196" Type="http://schemas.openxmlformats.org/officeDocument/2006/relationships/hyperlink" Target="mailto:=@if(I6%3c50,%220%22,if(I6%3e49,%221%22,if(I6%3e54,%221.5%22,if(I6%3c59,%222%22))))" TargetMode="External"/><Relationship Id="rId2417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1573" Type="http://schemas.openxmlformats.org/officeDocument/2006/relationships/hyperlink" Target="mailto:=@if(I6%3c50,%220%22,if(I6%3e49,%221%22,if(I6%3e54,%221.5%22,if(I6%3c59,%222%22))))" TargetMode="External"/><Relationship Id="rId1780" Type="http://schemas.openxmlformats.org/officeDocument/2006/relationships/hyperlink" Target="mailto:=@if(I6%3c50,%220%22,if(I6%3e49,%221%22,if(I6%3e54,%221.5%22,if(I6%3c59,%222%22))))" TargetMode="External"/><Relationship Id="rId1878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433" Type="http://schemas.openxmlformats.org/officeDocument/2006/relationships/hyperlink" Target="mailto:=@if(I6%3c50,%220%22,if(I6%3e49,%221%22,if(I6%3e54,%221.5%22,if(I6%3c59,%222%22))))" TargetMode="External"/><Relationship Id="rId1640" Type="http://schemas.openxmlformats.org/officeDocument/2006/relationships/hyperlink" Target="mailto:=@if(I6%3c50,%220%22,if(I6%3e49,%221%22,if(I6%3e54,%221.5%22,if(I6%3c59,%222%22))))" TargetMode="External"/><Relationship Id="rId1738" Type="http://schemas.openxmlformats.org/officeDocument/2006/relationships/hyperlink" Target="mailto:=@if(I6%3c50,%220%22,if(I6%3e49,%221%22,if(I6%3e54,%221.5%22,if(I6%3c59,%222%22))))" TargetMode="External"/><Relationship Id="rId2056" Type="http://schemas.openxmlformats.org/officeDocument/2006/relationships/hyperlink" Target="mailto:=@if(I6%3c50,%220%22,if(I6%3e49,%221%22,if(I6%3e54,%221.5%22,if(I6%3c59,%222%22))))" TargetMode="External"/><Relationship Id="rId2263" Type="http://schemas.openxmlformats.org/officeDocument/2006/relationships/hyperlink" Target="mailto:=@if(I6%3c50,%220%22,if(I6%3e49,%221%22,if(I6%3e54,%221.5%22,if(I6%3c59,%222%22))))" TargetMode="External"/><Relationship Id="rId2470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1500" Type="http://schemas.openxmlformats.org/officeDocument/2006/relationships/hyperlink" Target="mailto:=@if(I6%3c50,%220%22,if(I6%3e49,%221%22,if(I6%3e54,%221.5%22,if(I6%3c59,%222%22))))" TargetMode="External"/><Relationship Id="rId1945" Type="http://schemas.openxmlformats.org/officeDocument/2006/relationships/hyperlink" Target="mailto:=@if(I6%3c50,%220%22,if(I6%3e49,%221%22,if(I6%3e54,%221.5%22,if(I6%3c59,%222%22))))" TargetMode="External"/><Relationship Id="rId2123" Type="http://schemas.openxmlformats.org/officeDocument/2006/relationships/hyperlink" Target="mailto:=@if(I6%3c50,%220%22,if(I6%3e49,%221%22,if(I6%3e54,%221.5%22,if(I6%3c59,%222%22))))" TargetMode="External"/><Relationship Id="rId2330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1377" Type="http://schemas.openxmlformats.org/officeDocument/2006/relationships/hyperlink" Target="mailto:=@if(I6%3c50,%220%22,if(I6%3e49,%221%22,if(I6%3e54,%221.5%22,if(I6%3c59,%222%22))))" TargetMode="External"/><Relationship Id="rId1584" Type="http://schemas.openxmlformats.org/officeDocument/2006/relationships/hyperlink" Target="mailto:=@if(I6%3c50,%220%22,if(I6%3e49,%221%22,if(I6%3e54,%221.5%22,if(I6%3c59,%222%22))))" TargetMode="External"/><Relationship Id="rId1791" Type="http://schemas.openxmlformats.org/officeDocument/2006/relationships/hyperlink" Target="mailto:=@if(I6%3c50,%220%22,if(I6%3e49,%221%22,if(I6%3e54,%221.5%22,if(I6%3c59,%222%22))))" TargetMode="External"/><Relationship Id="rId1805" Type="http://schemas.openxmlformats.org/officeDocument/2006/relationships/hyperlink" Target="mailto:=@if(I6%3c50,%220%22,if(I6%3e49,%221%22,if(I6%3e54,%221.5%22,if(I6%3c59,%222%22))))" TargetMode="External"/><Relationship Id="rId2428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444" Type="http://schemas.openxmlformats.org/officeDocument/2006/relationships/hyperlink" Target="mailto:=@if(I6%3c50,%220%22,if(I6%3e49,%221%22,if(I6%3e54,%221.5%22,if(I6%3c59,%222%22))))" TargetMode="External"/><Relationship Id="rId1651" Type="http://schemas.openxmlformats.org/officeDocument/2006/relationships/hyperlink" Target="mailto:=@if(I6%3c50,%220%22,if(I6%3e49,%221%22,if(I6%3e54,%221.5%22,if(I6%3c59,%222%22))))" TargetMode="External"/><Relationship Id="rId1889" Type="http://schemas.openxmlformats.org/officeDocument/2006/relationships/hyperlink" Target="mailto:=@if(I6%3c50,%220%22,if(I6%3e49,%221%22,if(I6%3e54,%221.5%22,if(I6%3c59,%222%22))))" TargetMode="External"/><Relationship Id="rId2067" Type="http://schemas.openxmlformats.org/officeDocument/2006/relationships/hyperlink" Target="mailto:=@if(I6%3c50,%220%22,if(I6%3e49,%221%22,if(I6%3e54,%221.5%22,if(I6%3c59,%222%22))))" TargetMode="External"/><Relationship Id="rId2274" Type="http://schemas.openxmlformats.org/officeDocument/2006/relationships/hyperlink" Target="mailto:=@if(I6%3c50,%220%22,if(I6%3e49,%221%22,if(I6%3e54,%221.5%22,if(I6%3c59,%222%22))))" TargetMode="External"/><Relationship Id="rId2481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1511" Type="http://schemas.openxmlformats.org/officeDocument/2006/relationships/hyperlink" Target="mailto:=@if(I6%3c50,%220%22,if(I6%3e49,%221%22,if(I6%3e54,%221.5%22,if(I6%3c59,%222%22))))" TargetMode="External"/><Relationship Id="rId1749" Type="http://schemas.openxmlformats.org/officeDocument/2006/relationships/hyperlink" Target="mailto:=@if(I6%3c50,%220%22,if(I6%3e49,%221%22,if(I6%3e54,%221.5%22,if(I6%3c59,%222%22))))" TargetMode="External"/><Relationship Id="rId1956" Type="http://schemas.openxmlformats.org/officeDocument/2006/relationships/hyperlink" Target="mailto:=@if(I6%3c50,%220%22,if(I6%3e49,%221%22,if(I6%3e54,%221.5%22,if(I6%3c59,%222%22))))" TargetMode="External"/><Relationship Id="rId2134" Type="http://schemas.openxmlformats.org/officeDocument/2006/relationships/hyperlink" Target="mailto:=@if(I6%3c50,%220%22,if(I6%3e49,%221%22,if(I6%3e54,%221.5%22,if(I6%3c59,%222%22))))" TargetMode="External"/><Relationship Id="rId2341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1388" Type="http://schemas.openxmlformats.org/officeDocument/2006/relationships/hyperlink" Target="mailto:=@if(I6%3c50,%220%22,if(I6%3e49,%221%22,if(I6%3e54,%221.5%22,if(I6%3c59,%222%22))))" TargetMode="External"/><Relationship Id="rId1595" Type="http://schemas.openxmlformats.org/officeDocument/2006/relationships/hyperlink" Target="mailto:=@if(I6%3c50,%220%22,if(I6%3e49,%221%22,if(I6%3e54,%221.5%22,if(I6%3c59,%222%22))))" TargetMode="External"/><Relationship Id="rId1609" Type="http://schemas.openxmlformats.org/officeDocument/2006/relationships/hyperlink" Target="mailto:=@if(I6%3c50,%220%22,if(I6%3e49,%221%22,if(I6%3e54,%221.5%22,if(I6%3c59,%222%22))))" TargetMode="External"/><Relationship Id="rId1816" Type="http://schemas.openxmlformats.org/officeDocument/2006/relationships/hyperlink" Target="mailto:=@if(I6%3c50,%220%22,if(I6%3e49,%221%22,if(I6%3e54,%221.5%22,if(I6%3c59,%222%22))))" TargetMode="External"/><Relationship Id="rId2439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1455" Type="http://schemas.openxmlformats.org/officeDocument/2006/relationships/hyperlink" Target="mailto:=@if(I6%3c50,%220%22,if(I6%3e49,%221%22,if(I6%3e54,%221.5%22,if(I6%3c59,%222%22))))" TargetMode="External"/><Relationship Id="rId1662" Type="http://schemas.openxmlformats.org/officeDocument/2006/relationships/hyperlink" Target="mailto:=@if(I6%3c50,%220%22,if(I6%3e49,%221%22,if(I6%3e54,%221.5%22,if(I6%3c59,%222%22))))" TargetMode="External"/><Relationship Id="rId2078" Type="http://schemas.openxmlformats.org/officeDocument/2006/relationships/hyperlink" Target="mailto:=@if(I6%3c50,%220%22,if(I6%3e49,%221%22,if(I6%3e54,%221.5%22,if(I6%3c59,%222%22))))" TargetMode="External"/><Relationship Id="rId2201" Type="http://schemas.openxmlformats.org/officeDocument/2006/relationships/hyperlink" Target="mailto:=@if(I6%3c50,%220%22,if(I6%3e49,%221%22,if(I6%3e54,%221.5%22,if(I6%3c59,%222%22))))" TargetMode="External"/><Relationship Id="rId2285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Relationship Id="rId1967" Type="http://schemas.openxmlformats.org/officeDocument/2006/relationships/hyperlink" Target="mailto:=@if(I6%3c50,%220%22,if(I6%3e49,%221%22,if(I6%3e54,%221.5%22,if(I6%3c59,%222%22))))" TargetMode="External"/><Relationship Id="rId2145" Type="http://schemas.openxmlformats.org/officeDocument/2006/relationships/hyperlink" Target="mailto:=@if(I6%3c50,%220%22,if(I6%3e49,%221%22,if(I6%3e54,%221.5%22,if(I6%3c59,%222%22))))" TargetMode="External"/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1399" Type="http://schemas.openxmlformats.org/officeDocument/2006/relationships/hyperlink" Target="mailto:=@if(I6%3c50,%220%22,if(I6%3e49,%221%22,if(I6%3e54,%221.5%22,if(I6%3c59,%222%22))))" TargetMode="External"/><Relationship Id="rId2352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466" Type="http://schemas.openxmlformats.org/officeDocument/2006/relationships/hyperlink" Target="mailto:=@if(I6%3c50,%220%22,if(I6%3e49,%221%22,if(I6%3e54,%221.5%22,if(I6%3c59,%222%22))))" TargetMode="External"/><Relationship Id="rId2005" Type="http://schemas.openxmlformats.org/officeDocument/2006/relationships/hyperlink" Target="mailto:=@if(I6%3c50,%220%22,if(I6%3e49,%221%22,if(I6%3e54,%221.5%22,if(I6%3c59,%222%22))))" TargetMode="External"/><Relationship Id="rId2212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1673" Type="http://schemas.openxmlformats.org/officeDocument/2006/relationships/hyperlink" Target="mailto:=@if(I6%3c50,%220%22,if(I6%3e49,%221%22,if(I6%3e54,%221.5%22,if(I6%3c59,%222%22))))" TargetMode="External"/><Relationship Id="rId1880" Type="http://schemas.openxmlformats.org/officeDocument/2006/relationships/hyperlink" Target="mailto:=@if(I6%3c50,%220%22,if(I6%3e49,%221%22,if(I6%3e54,%221.5%22,if(I6%3c59,%222%22))))" TargetMode="External"/><Relationship Id="rId1978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1533" Type="http://schemas.openxmlformats.org/officeDocument/2006/relationships/hyperlink" Target="mailto:=@if(I6%3c50,%220%22,if(I6%3e49,%221%22,if(I6%3e54,%221.5%22,if(I6%3c59,%222%22))))" TargetMode="External"/><Relationship Id="rId1740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600" Type="http://schemas.openxmlformats.org/officeDocument/2006/relationships/hyperlink" Target="mailto:=@if(I6%3c50,%220%22,if(I6%3e49,%221%22,if(I6%3e54,%221.5%22,if(I6%3c59,%222%22))))" TargetMode="External"/><Relationship Id="rId1838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1905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2167" Type="http://schemas.openxmlformats.org/officeDocument/2006/relationships/hyperlink" Target="mailto:=@if(I6%3c50,%220%22,if(I6%3e49,%221%22,if(I6%3e54,%221.5%22,if(I6%3c59,%222%22))))" TargetMode="External"/><Relationship Id="rId2374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390" Type="http://schemas.openxmlformats.org/officeDocument/2006/relationships/hyperlink" Target="mailto:=@if(I6%3c50,%220%22,if(I6%3e49,%221%22,if(I6%3e54,%221.5%22,if(I6%3c59,%222%22))))" TargetMode="External"/><Relationship Id="rId2027" Type="http://schemas.openxmlformats.org/officeDocument/2006/relationships/hyperlink" Target="mailto:=@if(I6%3c50,%220%22,if(I6%3e49,%221%22,if(I6%3e54,%221.5%22,if(I6%3c59,%222%22))))" TargetMode="External"/><Relationship Id="rId2234" Type="http://schemas.openxmlformats.org/officeDocument/2006/relationships/hyperlink" Target="mailto:=@if(I6%3c50,%220%22,if(I6%3e49,%221%22,if(I6%3e54,%221.5%22,if(I6%3c59,%222%22))))" TargetMode="External"/><Relationship Id="rId2441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1488" Type="http://schemas.openxmlformats.org/officeDocument/2006/relationships/hyperlink" Target="mailto:=@if(I6%3c50,%220%22,if(I6%3e49,%221%22,if(I6%3e54,%221.5%22,if(I6%3c59,%222%22))))" TargetMode="External"/><Relationship Id="rId1695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1348" Type="http://schemas.openxmlformats.org/officeDocument/2006/relationships/hyperlink" Target="mailto:=@if(I6%3c50,%220%22,if(I6%3e49,%221%22,if(I6%3e54,%221.5%22,if(I6%3c59,%222%22))))" TargetMode="External"/><Relationship Id="rId1555" Type="http://schemas.openxmlformats.org/officeDocument/2006/relationships/hyperlink" Target="mailto:=@if(I6%3c50,%220%22,if(I6%3e49,%221%22,if(I6%3e54,%221.5%22,if(I6%3c59,%222%22))))" TargetMode="External"/><Relationship Id="rId1762" Type="http://schemas.openxmlformats.org/officeDocument/2006/relationships/hyperlink" Target="mailto:=@if(I6%3c50,%220%22,if(I6%3e49,%221%22,if(I6%3e54,%221.5%22,if(I6%3c59,%222%22))))" TargetMode="External"/><Relationship Id="rId2301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1415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1622" Type="http://schemas.openxmlformats.org/officeDocument/2006/relationships/hyperlink" Target="mailto:=@if(I6%3c50,%220%22,if(I6%3e49,%221%22,if(I6%3e54,%221.5%22,if(I6%3c59,%222%22))))" TargetMode="External"/><Relationship Id="rId1927" Type="http://schemas.openxmlformats.org/officeDocument/2006/relationships/hyperlink" Target="mailto:=@if(I6%3c50,%220%22,if(I6%3e49,%221%22,if(I6%3e54,%221.5%22,if(I6%3c59,%222%22))))" TargetMode="External"/><Relationship Id="rId2091" Type="http://schemas.openxmlformats.org/officeDocument/2006/relationships/hyperlink" Target="mailto:=@if(I6%3c50,%220%22,if(I6%3e49,%221%22,if(I6%3e54,%221.5%22,if(I6%3c59,%222%22))))" TargetMode="External"/><Relationship Id="rId2189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2396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049" Type="http://schemas.openxmlformats.org/officeDocument/2006/relationships/hyperlink" Target="mailto:=@if(I6%3c50,%220%22,if(I6%3e49,%221%22,if(I6%3e54,%221.5%22,if(I6%3c59,%222%22))))" TargetMode="External"/><Relationship Id="rId2256" Type="http://schemas.openxmlformats.org/officeDocument/2006/relationships/hyperlink" Target="mailto:=@if(I6%3c50,%220%22,if(I6%3e49,%221%22,if(I6%3e54,%221.5%22,if(I6%3c59,%222%22))))" TargetMode="External"/><Relationship Id="rId2463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2116" Type="http://schemas.openxmlformats.org/officeDocument/2006/relationships/hyperlink" Target="mailto:=@if(I6%3c50,%220%22,if(I6%3e49,%221%22,if(I6%3e54,%221.5%22,if(I6%3c59,%222%22))))" TargetMode="External"/><Relationship Id="rId2323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1577" Type="http://schemas.openxmlformats.org/officeDocument/2006/relationships/hyperlink" Target="mailto:=@if(I6%3c50,%220%22,if(I6%3e49,%221%22,if(I6%3e54,%221.5%22,if(I6%3c59,%222%22))))" TargetMode="External"/><Relationship Id="rId1784" Type="http://schemas.openxmlformats.org/officeDocument/2006/relationships/hyperlink" Target="mailto:=@if(I6%3c50,%220%22,if(I6%3e49,%221%22,if(I6%3e54,%221.5%22,if(I6%3c59,%222%22))))" TargetMode="External"/><Relationship Id="rId1991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1437" Type="http://schemas.openxmlformats.org/officeDocument/2006/relationships/hyperlink" Target="mailto:=@if(I6%3c50,%220%22,if(I6%3e49,%221%22,if(I6%3e54,%221.5%22,if(I6%3c59,%222%22))))" TargetMode="External"/><Relationship Id="rId1644" Type="http://schemas.openxmlformats.org/officeDocument/2006/relationships/hyperlink" Target="mailto:=@if(I6%3c50,%220%22,if(I6%3e49,%221%22,if(I6%3e54,%221.5%22,if(I6%3c59,%222%22))))" TargetMode="External"/><Relationship Id="rId1851" Type="http://schemas.openxmlformats.org/officeDocument/2006/relationships/hyperlink" Target="mailto:=@if(I6%3c50,%220%22,if(I6%3e49,%221%22,if(I6%3e54,%221.5%22,if(I6%3c59,%222%22))))" TargetMode="External"/><Relationship Id="rId1504" Type="http://schemas.openxmlformats.org/officeDocument/2006/relationships/hyperlink" Target="mailto:=@if(I6%3c50,%220%22,if(I6%3e49,%221%22,if(I6%3e54,%221.5%22,if(I6%3c59,%222%22))))" TargetMode="External"/><Relationship Id="rId1711" Type="http://schemas.openxmlformats.org/officeDocument/2006/relationships/hyperlink" Target="mailto:=@if(I6%3c50,%220%22,if(I6%3e49,%221%22,if(I6%3e54,%221.5%22,if(I6%3c59,%222%22))))" TargetMode="External"/><Relationship Id="rId1949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1809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2180" Type="http://schemas.openxmlformats.org/officeDocument/2006/relationships/hyperlink" Target="mailto:=@if(I6%3c50,%220%22,if(I6%3e49,%221%22,if(I6%3e54,%221.5%22,if(I6%3c59,%222%22))))" TargetMode="External"/><Relationship Id="rId2278" Type="http://schemas.openxmlformats.org/officeDocument/2006/relationships/hyperlink" Target="mailto:=@if(I6%3c50,%220%22,if(I6%3e49,%221%22,if(I6%3e54,%221.5%22,if(I6%3c59,%222%22))))" TargetMode="External"/><Relationship Id="rId2485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2040" Type="http://schemas.openxmlformats.org/officeDocument/2006/relationships/hyperlink" Target="mailto:=@if(I6%3c50,%220%22,if(I6%3e49,%221%22,if(I6%3e54,%221.5%22,if(I6%3c59,%222%22))))" TargetMode="External"/><Relationship Id="rId2138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599" Type="http://schemas.openxmlformats.org/officeDocument/2006/relationships/hyperlink" Target="mailto:=@if(I6%3c50,%220%22,if(I6%3e49,%221%22,if(I6%3e54,%221.5%22,if(I6%3c59,%222%22))))" TargetMode="External"/><Relationship Id="rId2345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1361" Type="http://schemas.openxmlformats.org/officeDocument/2006/relationships/hyperlink" Target="mailto:=@if(I6%3c50,%220%22,if(I6%3e49,%221%22,if(I6%3e54,%221.5%22,if(I6%3c59,%222%22))))" TargetMode="External"/><Relationship Id="rId1459" Type="http://schemas.openxmlformats.org/officeDocument/2006/relationships/hyperlink" Target="mailto:=@if(I6%3c50,%220%22,if(I6%3e49,%221%22,if(I6%3e54,%221.5%22,if(I6%3c59,%222%22))))" TargetMode="External"/><Relationship Id="rId2205" Type="http://schemas.openxmlformats.org/officeDocument/2006/relationships/hyperlink" Target="mailto:=@if(I6%3c50,%220%22,if(I6%3e49,%221%22,if(I6%3e54,%221.5%22,if(I6%3c59,%222%22))))" TargetMode="External"/><Relationship Id="rId2412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1666" Type="http://schemas.openxmlformats.org/officeDocument/2006/relationships/hyperlink" Target="mailto:=@if(I6%3c50,%220%22,if(I6%3e49,%221%22,if(I6%3e54,%221.5%22,if(I6%3c59,%222%22))))" TargetMode="External"/><Relationship Id="rId1873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1526" Type="http://schemas.openxmlformats.org/officeDocument/2006/relationships/hyperlink" Target="mailto:=@if(I6%3c50,%220%22,if(I6%3e49,%221%22,if(I6%3e54,%221.5%22,if(I6%3c59,%222%22))))" TargetMode="External"/><Relationship Id="rId1733" Type="http://schemas.openxmlformats.org/officeDocument/2006/relationships/hyperlink" Target="mailto:=@if(I6%3c50,%220%22,if(I6%3e49,%221%22,if(I6%3e54,%221.5%22,if(I6%3c59,%222%22))))" TargetMode="External"/><Relationship Id="rId1940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1800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2062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2367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383" Type="http://schemas.openxmlformats.org/officeDocument/2006/relationships/hyperlink" Target="mailto:=@if(I6%3c50,%220%22,if(I6%3e49,%221%22,if(I6%3e54,%221.5%22,if(I6%3c59,%222%22))))" TargetMode="External"/><Relationship Id="rId2227" Type="http://schemas.openxmlformats.org/officeDocument/2006/relationships/hyperlink" Target="mailto:=@if(I6%3c50,%220%22,if(I6%3e49,%221%22,if(I6%3e54,%221.5%22,if(I6%3c59,%222%22))))" TargetMode="External"/><Relationship Id="rId2434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1590" Type="http://schemas.openxmlformats.org/officeDocument/2006/relationships/hyperlink" Target="mailto:=@if(I6%3c50,%220%22,if(I6%3e49,%221%22,if(I6%3e54,%221.5%22,if(I6%3c59,%222%22))))" TargetMode="External"/><Relationship Id="rId1688" Type="http://schemas.openxmlformats.org/officeDocument/2006/relationships/hyperlink" Target="mailto:=@if(I6%3c50,%220%22,if(I6%3e49,%221%22,if(I6%3e54,%221.5%22,if(I6%3c59,%222%22))))" TargetMode="External"/><Relationship Id="rId1895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1450" Type="http://schemas.openxmlformats.org/officeDocument/2006/relationships/hyperlink" Target="mailto:=@if(I6%3c50,%220%22,if(I6%3e49,%221%22,if(I6%3e54,%221.5%22,if(I6%3c59,%222%22))))" TargetMode="External"/><Relationship Id="rId1548" Type="http://schemas.openxmlformats.org/officeDocument/2006/relationships/hyperlink" Target="mailto:=@if(I6%3c50,%220%22,if(I6%3e49,%221%22,if(I6%3e54,%221.5%22,if(I6%3c59,%222%22))))" TargetMode="External"/><Relationship Id="rId1755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1408" Type="http://schemas.openxmlformats.org/officeDocument/2006/relationships/hyperlink" Target="mailto:=@if(I6%3c50,%220%22,if(I6%3e49,%221%22,if(I6%3e54,%221.5%22,if(I6%3c59,%222%22))))" TargetMode="External"/><Relationship Id="rId1962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615" Type="http://schemas.openxmlformats.org/officeDocument/2006/relationships/hyperlink" Target="mailto:=@if(I6%3c50,%220%22,if(I6%3e49,%221%22,if(I6%3e54,%221.5%22,if(I6%3c59,%222%22))))" TargetMode="External"/><Relationship Id="rId1822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2084" Type="http://schemas.openxmlformats.org/officeDocument/2006/relationships/hyperlink" Target="mailto:=@if(I6%3c50,%220%22,if(I6%3e49,%221%22,if(I6%3e54,%221.5%22,if(I6%3c59,%222%22))))" TargetMode="External"/><Relationship Id="rId2291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2151" Type="http://schemas.openxmlformats.org/officeDocument/2006/relationships/hyperlink" Target="mailto:=@if(I6%3c50,%220%22,if(I6%3e49,%221%22,if(I6%3e54,%221.5%22,if(I6%3c59,%222%22))))" TargetMode="External"/><Relationship Id="rId2389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2011" Type="http://schemas.openxmlformats.org/officeDocument/2006/relationships/hyperlink" Target="mailto:=@if(I6%3c50,%220%22,if(I6%3e49,%221%22,if(I6%3e54,%221.5%22,if(I6%3c59,%222%22))))" TargetMode="External"/><Relationship Id="rId2249" Type="http://schemas.openxmlformats.org/officeDocument/2006/relationships/hyperlink" Target="mailto:=@if(I6%3c50,%220%22,if(I6%3e49,%221%22,if(I6%3e54,%221.5%22,if(I6%3c59,%222%22))))" TargetMode="External"/><Relationship Id="rId2456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1472" Type="http://schemas.openxmlformats.org/officeDocument/2006/relationships/hyperlink" Target="mailto:=@if(I6%3c50,%220%22,if(I6%3e49,%221%22,if(I6%3e54,%221.5%22,if(I6%3c59,%222%22))))" TargetMode="External"/><Relationship Id="rId2109" Type="http://schemas.openxmlformats.org/officeDocument/2006/relationships/hyperlink" Target="mailto:=@if(I6%3c50,%220%22,if(I6%3e49,%221%22,if(I6%3e54,%221.5%22,if(I6%3c59,%222%22))))" TargetMode="External"/><Relationship Id="rId2316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1777" Type="http://schemas.openxmlformats.org/officeDocument/2006/relationships/hyperlink" Target="mailto:=@if(I6%3c50,%220%22,if(I6%3e49,%221%22,if(I6%3e54,%221.5%22,if(I6%3c59,%222%22))))" TargetMode="External"/><Relationship Id="rId1984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637" Type="http://schemas.openxmlformats.org/officeDocument/2006/relationships/hyperlink" Target="mailto:=@if(I6%3c50,%220%22,if(I6%3e49,%221%22,if(I6%3e54,%221.5%22,if(I6%3c59,%222%22))))" TargetMode="External"/><Relationship Id="rId1844" Type="http://schemas.openxmlformats.org/officeDocument/2006/relationships/hyperlink" Target="mailto:=@if(I6%3c50,%220%22,if(I6%3e49,%221%22,if(I6%3e54,%221.5%22,if(I6%3c59,%222%22))))" TargetMode="External"/><Relationship Id="rId1704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1911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2173" Type="http://schemas.openxmlformats.org/officeDocument/2006/relationships/hyperlink" Target="mailto:=@if(I6%3c50,%220%22,if(I6%3e49,%221%22,if(I6%3e54,%221.5%22,if(I6%3c59,%222%22))))" TargetMode="External"/><Relationship Id="rId2380" Type="http://schemas.openxmlformats.org/officeDocument/2006/relationships/hyperlink" Target="mailto:=@if(I6%3c50,%220%22,if(I6%3e49,%221%22,if(I6%3e54,%221.5%22,if(I6%3c59,%222%22))))" TargetMode="External"/><Relationship Id="rId2478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2033" Type="http://schemas.openxmlformats.org/officeDocument/2006/relationships/hyperlink" Target="mailto:=@if(I6%3c50,%220%22,if(I6%3e49,%221%22,if(I6%3e54,%221.5%22,if(I6%3c59,%222%22))))" TargetMode="External"/><Relationship Id="rId2240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1494" Type="http://schemas.openxmlformats.org/officeDocument/2006/relationships/hyperlink" Target="mailto:=@if(I6%3c50,%220%22,if(I6%3e49,%221%22,if(I6%3e54,%221.5%22,if(I6%3c59,%222%22))))" TargetMode="External"/><Relationship Id="rId1799" Type="http://schemas.openxmlformats.org/officeDocument/2006/relationships/hyperlink" Target="mailto:=@if(I6%3c50,%220%22,if(I6%3e49,%221%22,if(I6%3e54,%221.5%22,if(I6%3c59,%222%22))))" TargetMode="External"/><Relationship Id="rId2100" Type="http://schemas.openxmlformats.org/officeDocument/2006/relationships/hyperlink" Target="mailto:=@if(I6%3c50,%220%22,if(I6%3e49,%221%22,if(I6%3e54,%221.5%22,if(I6%3c59,%222%22))))" TargetMode="External"/><Relationship Id="rId2338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1354" Type="http://schemas.openxmlformats.org/officeDocument/2006/relationships/hyperlink" Target="mailto:=@if(I6%3c50,%220%22,if(I6%3e49,%221%22,if(I6%3e54,%221.5%22,if(I6%3c59,%222%22))))" TargetMode="External"/><Relationship Id="rId1561" Type="http://schemas.openxmlformats.org/officeDocument/2006/relationships/hyperlink" Target="mailto:=@if(I6%3c50,%220%22,if(I6%3e49,%221%22,if(I6%3e54,%221.5%22,if(I6%3c59,%222%22))))" TargetMode="External"/><Relationship Id="rId2405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1421" Type="http://schemas.openxmlformats.org/officeDocument/2006/relationships/hyperlink" Target="mailto:=@if(I6%3c50,%220%22,if(I6%3e49,%221%22,if(I6%3e54,%221.5%22,if(I6%3c59,%222%22))))" TargetMode="External"/><Relationship Id="rId1659" Type="http://schemas.openxmlformats.org/officeDocument/2006/relationships/hyperlink" Target="mailto:=@if(I6%3c50,%220%22,if(I6%3e49,%221%22,if(I6%3e54,%221.5%22,if(I6%3c59,%222%22))))" TargetMode="External"/><Relationship Id="rId1866" Type="http://schemas.openxmlformats.org/officeDocument/2006/relationships/hyperlink" Target="mailto:=@if(I6%3c50,%220%22,if(I6%3e49,%221%22,if(I6%3e54,%221.5%22,if(I6%3c59,%222%22))))" TargetMode="External"/><Relationship Id="rId1519" Type="http://schemas.openxmlformats.org/officeDocument/2006/relationships/hyperlink" Target="mailto:=@if(I6%3c50,%220%22,if(I6%3e49,%221%22,if(I6%3e54,%221.5%22,if(I6%3c59,%222%22))))" TargetMode="External"/><Relationship Id="rId1726" Type="http://schemas.openxmlformats.org/officeDocument/2006/relationships/hyperlink" Target="mailto:=@if(I6%3c50,%220%22,if(I6%3e49,%221%22,if(I6%3e54,%221.5%22,if(I6%3c59,%222%22))))" TargetMode="External"/><Relationship Id="rId1933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2195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2055" Type="http://schemas.openxmlformats.org/officeDocument/2006/relationships/hyperlink" Target="mailto:=@if(I6%3c50,%220%22,if(I6%3e49,%221%22,if(I6%3e54,%221.5%22,if(I6%3c59,%222%22))))" TargetMode="External"/><Relationship Id="rId2262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376" Type="http://schemas.openxmlformats.org/officeDocument/2006/relationships/hyperlink" Target="mailto:=@if(I6%3c50,%220%22,if(I6%3e49,%221%22,if(I6%3e54,%221.5%22,if(I6%3c59,%222%22))))" TargetMode="External"/><Relationship Id="rId1583" Type="http://schemas.openxmlformats.org/officeDocument/2006/relationships/hyperlink" Target="mailto:=@if(I6%3c50,%220%22,if(I6%3e49,%221%22,if(I6%3e54,%221.5%22,if(I6%3c59,%222%22))))" TargetMode="External"/><Relationship Id="rId2122" Type="http://schemas.openxmlformats.org/officeDocument/2006/relationships/hyperlink" Target="mailto:=@if(I6%3c50,%220%22,if(I6%3e49,%221%22,if(I6%3e54,%221.5%22,if(I6%3c59,%222%22))))" TargetMode="External"/><Relationship Id="rId2427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1790" Type="http://schemas.openxmlformats.org/officeDocument/2006/relationships/hyperlink" Target="mailto:=@if(I6%3c50,%220%22,if(I6%3e49,%221%22,if(I6%3e54,%221.5%22,if(I6%3c59,%222%22))))" TargetMode="External"/><Relationship Id="rId1888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1443" Type="http://schemas.openxmlformats.org/officeDocument/2006/relationships/hyperlink" Target="mailto:=@if(I6%3c50,%220%22,if(I6%3e49,%221%22,if(I6%3e54,%221.5%22,if(I6%3c59,%222%22))))" TargetMode="External"/><Relationship Id="rId1650" Type="http://schemas.openxmlformats.org/officeDocument/2006/relationships/hyperlink" Target="mailto:=@if(I6%3c50,%220%22,if(I6%3e49,%221%22,if(I6%3e54,%221.5%22,if(I6%3c59,%222%22))))" TargetMode="External"/><Relationship Id="rId1748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510" Type="http://schemas.openxmlformats.org/officeDocument/2006/relationships/hyperlink" Target="mailto:=@if(I6%3c50,%220%22,if(I6%3e49,%221%22,if(I6%3e54,%221.5%22,if(I6%3c59,%222%22))))" TargetMode="External"/><Relationship Id="rId1955" Type="http://schemas.openxmlformats.org/officeDocument/2006/relationships/hyperlink" Target="mailto:=@if(I6%3c50,%220%22,if(I6%3e49,%221%22,if(I6%3e54,%221.5%22,if(I6%3c59,%222%22))))" TargetMode="External"/><Relationship Id="rId1608" Type="http://schemas.openxmlformats.org/officeDocument/2006/relationships/hyperlink" Target="mailto:=@if(I6%3c50,%220%22,if(I6%3e49,%221%22,if(I6%3e54,%221.5%22,if(I6%3c59,%222%22))))" TargetMode="External"/><Relationship Id="rId1815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2077" Type="http://schemas.openxmlformats.org/officeDocument/2006/relationships/hyperlink" Target="mailto:=@if(I6%3c50,%220%22,if(I6%3e49,%221%22,if(I6%3e54,%221.5%22,if(I6%3c59,%222%22))))" TargetMode="External"/><Relationship Id="rId2284" Type="http://schemas.openxmlformats.org/officeDocument/2006/relationships/hyperlink" Target="mailto:=@if(I6%3c50,%220%22,if(I6%3e49,%221%22,if(I6%3e54,%221.5%22,if(I6%3c59,%222%22))))" TargetMode="External"/><Relationship Id="rId2491" Type="http://schemas.openxmlformats.org/officeDocument/2006/relationships/printerSettings" Target="../printerSettings/printerSettings1.bin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2144" Type="http://schemas.openxmlformats.org/officeDocument/2006/relationships/hyperlink" Target="mailto:=@if(I6%3c50,%220%22,if(I6%3e49,%221%22,if(I6%3e54,%221.5%22,if(I6%3c59,%222%22))))" TargetMode="External"/><Relationship Id="rId2351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1398" Type="http://schemas.openxmlformats.org/officeDocument/2006/relationships/hyperlink" Target="mailto:=@if(I6%3c50,%220%22,if(I6%3e49,%221%22,if(I6%3e54,%221.5%22,if(I6%3c59,%222%22))))" TargetMode="External"/><Relationship Id="rId2004" Type="http://schemas.openxmlformats.org/officeDocument/2006/relationships/hyperlink" Target="mailto:=@if(I6%3c50,%220%22,if(I6%3e49,%221%22,if(I6%3e54,%221.5%22,if(I6%3c59,%222%22))))" TargetMode="External"/><Relationship Id="rId2211" Type="http://schemas.openxmlformats.org/officeDocument/2006/relationships/hyperlink" Target="mailto:=@if(I6%3c50,%220%22,if(I6%3e49,%221%22,if(I6%3e54,%221.5%22,if(I6%3c59,%222%22))))" TargetMode="External"/><Relationship Id="rId2449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1465" Type="http://schemas.openxmlformats.org/officeDocument/2006/relationships/hyperlink" Target="mailto:=@if(I6%3c50,%220%22,if(I6%3e49,%221%22,if(I6%3e54,%221.5%22,if(I6%3c59,%222%22))))" TargetMode="External"/><Relationship Id="rId1672" Type="http://schemas.openxmlformats.org/officeDocument/2006/relationships/hyperlink" Target="mailto:=@if(I6%3c50,%220%22,if(I6%3e49,%221%22,if(I6%3e54,%221.5%22,if(I6%3c59,%222%22))))" TargetMode="External"/><Relationship Id="rId2309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1532" Type="http://schemas.openxmlformats.org/officeDocument/2006/relationships/hyperlink" Target="mailto:=@if(I6%3c50,%220%22,if(I6%3e49,%221%22,if(I6%3e54,%221.5%22,if(I6%3c59,%222%22))))" TargetMode="External"/><Relationship Id="rId1977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1837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2099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1904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2166" Type="http://schemas.openxmlformats.org/officeDocument/2006/relationships/hyperlink" Target="mailto:=@if(I6%3c50,%220%22,if(I6%3e49,%221%22,if(I6%3e54,%221.5%22,if(I6%3c59,%222%22))))" TargetMode="External"/><Relationship Id="rId2373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2026" Type="http://schemas.openxmlformats.org/officeDocument/2006/relationships/hyperlink" Target="mailto:=@if(I6%3c50,%220%22,if(I6%3e49,%221%22,if(I6%3e54,%221.5%22,if(I6%3c59,%222%22))))" TargetMode="External"/><Relationship Id="rId2233" Type="http://schemas.openxmlformats.org/officeDocument/2006/relationships/hyperlink" Target="mailto:=@if(I6%3c50,%220%22,if(I6%3e49,%221%22,if(I6%3e54,%221.5%22,if(I6%3c59,%222%22))))" TargetMode="External"/><Relationship Id="rId2440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1487" Type="http://schemas.openxmlformats.org/officeDocument/2006/relationships/hyperlink" Target="mailto:=@if(I6%3c50,%220%22,if(I6%3e49,%221%22,if(I6%3e54,%221.5%22,if(I6%3c59,%222%22))))" TargetMode="External"/><Relationship Id="rId1694" Type="http://schemas.openxmlformats.org/officeDocument/2006/relationships/hyperlink" Target="mailto:=@if(I6%3c50,%220%22,if(I6%3e49,%221%22,if(I6%3e54,%221.5%22,if(I6%3c59,%222%22))))" TargetMode="External"/><Relationship Id="rId2300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347" Type="http://schemas.openxmlformats.org/officeDocument/2006/relationships/hyperlink" Target="mailto:=@if(I6%3c50,%220%22,if(I6%3e49,%221%22,if(I6%3e54,%221.5%22,if(I6%3c59,%222%22))))" TargetMode="External"/><Relationship Id="rId1554" Type="http://schemas.openxmlformats.org/officeDocument/2006/relationships/hyperlink" Target="mailto:=@if(I6%3c50,%220%22,if(I6%3e49,%221%22,if(I6%3e54,%221.5%22,if(I6%3c59,%222%22))))" TargetMode="External"/><Relationship Id="rId1761" Type="http://schemas.openxmlformats.org/officeDocument/2006/relationships/hyperlink" Target="mailto:=@if(I6%3c50,%220%22,if(I6%3e49,%221%22,if(I6%3e54,%221.5%22,if(I6%3c59,%222%22))))" TargetMode="External"/><Relationship Id="rId1999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1414" Type="http://schemas.openxmlformats.org/officeDocument/2006/relationships/hyperlink" Target="mailto:=@if(I6%3c50,%220%22,if(I6%3e49,%221%22,if(I6%3e54,%221.5%22,if(I6%3c59,%222%22))))" TargetMode="External"/><Relationship Id="rId1621" Type="http://schemas.openxmlformats.org/officeDocument/2006/relationships/hyperlink" Target="mailto:=@if(I6%3c50,%220%22,if(I6%3e49,%221%22,if(I6%3e54,%221.5%22,if(I6%3c59,%222%22))))" TargetMode="External"/><Relationship Id="rId1859" Type="http://schemas.openxmlformats.org/officeDocument/2006/relationships/hyperlink" Target="mailto:=@if(I6%3c50,%220%22,if(I6%3e49,%221%22,if(I6%3e54,%221.5%22,if(I6%3c59,%222%22))))" TargetMode="External"/><Relationship Id="rId1719" Type="http://schemas.openxmlformats.org/officeDocument/2006/relationships/hyperlink" Target="mailto:=@if(I6%3c50,%220%22,if(I6%3e49,%221%22,if(I6%3e54,%221.5%22,if(I6%3c59,%222%22))))" TargetMode="External"/><Relationship Id="rId1926" Type="http://schemas.openxmlformats.org/officeDocument/2006/relationships/hyperlink" Target="mailto:=@if(I6%3c50,%220%22,if(I6%3e49,%221%22,if(I6%3e54,%221.5%22,if(I6%3c59,%222%22))))" TargetMode="External"/><Relationship Id="rId2090" Type="http://schemas.openxmlformats.org/officeDocument/2006/relationships/hyperlink" Target="mailto:=@if(I6%3c50,%220%22,if(I6%3e49,%221%22,if(I6%3e54,%221.5%22,if(I6%3c59,%222%22))))" TargetMode="External"/><Relationship Id="rId2188" Type="http://schemas.openxmlformats.org/officeDocument/2006/relationships/hyperlink" Target="mailto:=@if(I6%3c50,%220%22,if(I6%3e49,%221%22,if(I6%3e54,%221.5%22,if(I6%3c59,%222%22))))" TargetMode="External"/><Relationship Id="rId2395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2048" Type="http://schemas.openxmlformats.org/officeDocument/2006/relationships/hyperlink" Target="mailto:=@if(I6%3c50,%220%22,if(I6%3e49,%221%22,if(I6%3e54,%221.5%22,if(I6%3c59,%222%22))))" TargetMode="External"/><Relationship Id="rId2255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2462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1369" Type="http://schemas.openxmlformats.org/officeDocument/2006/relationships/hyperlink" Target="mailto:=@if(I6%3c50,%220%22,if(I6%3e49,%221%22,if(I6%3e54,%221.5%22,if(I6%3c59,%222%22))))" TargetMode="External"/><Relationship Id="rId1576" Type="http://schemas.openxmlformats.org/officeDocument/2006/relationships/hyperlink" Target="mailto:=@if(I6%3c50,%220%22,if(I6%3e49,%221%22,if(I6%3e54,%221.5%22,if(I6%3c59,%222%22))))" TargetMode="External"/><Relationship Id="rId2115" Type="http://schemas.openxmlformats.org/officeDocument/2006/relationships/hyperlink" Target="mailto:=@if(I6%3c50,%220%22,if(I6%3e49,%221%22,if(I6%3e54,%221.5%22,if(I6%3c59,%222%22))))" TargetMode="External"/><Relationship Id="rId2322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1783" Type="http://schemas.openxmlformats.org/officeDocument/2006/relationships/hyperlink" Target="mailto:=@if(I6%3c50,%220%22,if(I6%3e49,%221%22,if(I6%3e54,%221.5%22,if(I6%3c59,%222%22))))" TargetMode="External"/><Relationship Id="rId1990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1436" Type="http://schemas.openxmlformats.org/officeDocument/2006/relationships/hyperlink" Target="mailto:=@if(I6%3c50,%220%22,if(I6%3e49,%221%22,if(I6%3e54,%221.5%22,if(I6%3c59,%222%22))))" TargetMode="External"/><Relationship Id="rId1643" Type="http://schemas.openxmlformats.org/officeDocument/2006/relationships/hyperlink" Target="mailto:=@if(I6%3c50,%220%22,if(I6%3e49,%221%22,if(I6%3e54,%221.5%22,if(I6%3c59,%222%22))))" TargetMode="External"/><Relationship Id="rId1850" Type="http://schemas.openxmlformats.org/officeDocument/2006/relationships/hyperlink" Target="mailto:=@if(I6%3c50,%220%22,if(I6%3e49,%221%22,if(I6%3e54,%221.5%22,if(I6%3c59,%222%22))))" TargetMode="External"/><Relationship Id="rId1503" Type="http://schemas.openxmlformats.org/officeDocument/2006/relationships/hyperlink" Target="mailto:=@if(I6%3c50,%220%22,if(I6%3e49,%221%22,if(I6%3e54,%221.5%22,if(I6%3c59,%222%22))))" TargetMode="External"/><Relationship Id="rId1710" Type="http://schemas.openxmlformats.org/officeDocument/2006/relationships/hyperlink" Target="mailto:=@if(I6%3c50,%220%22,if(I6%3e49,%221%22,if(I6%3e54,%221.5%22,if(I6%3c59,%222%22))))" TargetMode="External"/><Relationship Id="rId1948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1808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2277" Type="http://schemas.openxmlformats.org/officeDocument/2006/relationships/hyperlink" Target="mailto:=@if(I6%3c50,%220%22,if(I6%3e49,%221%22,if(I6%3e54,%221.5%22,if(I6%3c59,%222%22))))" TargetMode="External"/><Relationship Id="rId2484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2137" Type="http://schemas.openxmlformats.org/officeDocument/2006/relationships/hyperlink" Target="mailto:=@if(I6%3c50,%220%22,if(I6%3e49,%221%22,if(I6%3e54,%221.5%22,if(I6%3c59,%222%22))))" TargetMode="External"/><Relationship Id="rId2344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1598" Type="http://schemas.openxmlformats.org/officeDocument/2006/relationships/hyperlink" Target="mailto:=@if(I6%3c50,%220%22,if(I6%3e49,%221%22,if(I6%3e54,%221.5%22,if(I6%3c59,%222%22))))" TargetMode="External"/><Relationship Id="rId2204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360" Type="http://schemas.openxmlformats.org/officeDocument/2006/relationships/hyperlink" Target="mailto:=@if(I6%3c50,%220%22,if(I6%3e49,%221%22,if(I6%3e54,%221.5%22,if(I6%3c59,%222%22))))" TargetMode="External"/><Relationship Id="rId1458" Type="http://schemas.openxmlformats.org/officeDocument/2006/relationships/hyperlink" Target="mailto:=@if(I6%3c50,%220%22,if(I6%3e49,%221%22,if(I6%3e54,%221.5%22,if(I6%3c59,%222%22))))" TargetMode="External"/><Relationship Id="rId1665" Type="http://schemas.openxmlformats.org/officeDocument/2006/relationships/hyperlink" Target="mailto:=@if(I6%3c50,%220%22,if(I6%3e49,%221%22,if(I6%3e54,%221.5%22,if(I6%3c59,%222%22))))" TargetMode="External"/><Relationship Id="rId1872" Type="http://schemas.openxmlformats.org/officeDocument/2006/relationships/hyperlink" Target="mailto:=@if(I6%3c50,%220%22,if(I6%3e49,%221%22,if(I6%3e54,%221.5%22,if(I6%3c59,%222%22))))" TargetMode="External"/><Relationship Id="rId2411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1525" Type="http://schemas.openxmlformats.org/officeDocument/2006/relationships/hyperlink" Target="mailto:=@if(I6%3c50,%220%22,if(I6%3e49,%221%22,if(I6%3e54,%221.5%22,if(I6%3c59,%222%22))))" TargetMode="External"/><Relationship Id="rId1732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2299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2061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2159" Type="http://schemas.openxmlformats.org/officeDocument/2006/relationships/hyperlink" Target="mailto:=@if(I6%3c50,%220%22,if(I6%3e49,%221%22,if(I6%3e54,%221.5%22,if(I6%3c59,%222%22))))" TargetMode="External"/><Relationship Id="rId2366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382" Type="http://schemas.openxmlformats.org/officeDocument/2006/relationships/hyperlink" Target="mailto:=@if(I6%3c50,%220%22,if(I6%3e49,%221%22,if(I6%3e54,%221.5%22,if(I6%3c59,%222%22))))" TargetMode="External"/><Relationship Id="rId2019" Type="http://schemas.openxmlformats.org/officeDocument/2006/relationships/hyperlink" Target="mailto:=@if(I6%3c50,%220%22,if(I6%3e49,%221%22,if(I6%3e54,%221.5%22,if(I6%3c59,%222%22))))" TargetMode="External"/><Relationship Id="rId2226" Type="http://schemas.openxmlformats.org/officeDocument/2006/relationships/hyperlink" Target="mailto:=@if(I6%3c50,%220%22,if(I6%3e49,%221%22,if(I6%3e54,%221.5%22,if(I6%3c59,%222%22))))" TargetMode="External"/><Relationship Id="rId2433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1687" Type="http://schemas.openxmlformats.org/officeDocument/2006/relationships/hyperlink" Target="mailto:=@if(I6%3c50,%220%22,if(I6%3e49,%221%22,if(I6%3e54,%221.5%22,if(I6%3c59,%222%22))))" TargetMode="External"/><Relationship Id="rId1894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1547" Type="http://schemas.openxmlformats.org/officeDocument/2006/relationships/hyperlink" Target="mailto:=@if(I6%3c50,%220%22,if(I6%3e49,%221%22,if(I6%3e54,%221.5%22,if(I6%3c59,%222%22))))" TargetMode="External"/><Relationship Id="rId1754" Type="http://schemas.openxmlformats.org/officeDocument/2006/relationships/hyperlink" Target="mailto:=@if(I6%3c50,%220%22,if(I6%3e49,%221%22,if(I6%3e54,%221.5%22,if(I6%3c59,%222%22))))" TargetMode="External"/><Relationship Id="rId1961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1407" Type="http://schemas.openxmlformats.org/officeDocument/2006/relationships/hyperlink" Target="mailto:=@if(I6%3c50,%220%22,if(I6%3e49,%221%22,if(I6%3e54,%221.5%22,if(I6%3c59,%222%22))))" TargetMode="External"/><Relationship Id="rId1614" Type="http://schemas.openxmlformats.org/officeDocument/2006/relationships/hyperlink" Target="mailto:=@if(I6%3c50,%220%22,if(I6%3e49,%221%22,if(I6%3e54,%221.5%22,if(I6%3c59,%222%22))))" TargetMode="External"/><Relationship Id="rId1821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1919" Type="http://schemas.openxmlformats.org/officeDocument/2006/relationships/hyperlink" Target="mailto:=@if(I6%3c50,%220%22,if(I6%3e49,%221%22,if(I6%3e54,%221.5%22,if(I6%3c59,%222%22))))" TargetMode="External"/><Relationship Id="rId2083" Type="http://schemas.openxmlformats.org/officeDocument/2006/relationships/hyperlink" Target="mailto:=@if(I6%3c50,%220%22,if(I6%3e49,%221%22,if(I6%3e54,%221.5%22,if(I6%3c59,%222%22))))" TargetMode="External"/><Relationship Id="rId2290" Type="http://schemas.openxmlformats.org/officeDocument/2006/relationships/hyperlink" Target="mailto:=@if(I6%3c50,%220%22,if(I6%3e49,%221%22,if(I6%3e54,%221.5%22,if(I6%3c59,%222%22))))" TargetMode="External"/><Relationship Id="rId2388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2150" Type="http://schemas.openxmlformats.org/officeDocument/2006/relationships/hyperlink" Target="mailto:=@if(I6%3c50,%220%22,if(I6%3e49,%221%22,if(I6%3e54,%221.5%22,if(I6%3c59,%222%22))))" TargetMode="External"/><Relationship Id="rId2248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2010" Type="http://schemas.openxmlformats.org/officeDocument/2006/relationships/hyperlink" Target="mailto:=@if(I6%3c50,%220%22,if(I6%3e49,%221%22,if(I6%3e54,%221.5%22,if(I6%3c59,%222%22))))" TargetMode="External"/><Relationship Id="rId2455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1471" Type="http://schemas.openxmlformats.org/officeDocument/2006/relationships/hyperlink" Target="mailto:=@if(I6%3c50,%220%22,if(I6%3e49,%221%22,if(I6%3e54,%221.5%22,if(I6%3c59,%222%22))))" TargetMode="External"/><Relationship Id="rId1569" Type="http://schemas.openxmlformats.org/officeDocument/2006/relationships/hyperlink" Target="mailto:=@if(I6%3c50,%220%22,if(I6%3e49,%221%22,if(I6%3e54,%221.5%22,if(I6%3c59,%222%22))))" TargetMode="External"/><Relationship Id="rId2108" Type="http://schemas.openxmlformats.org/officeDocument/2006/relationships/hyperlink" Target="mailto:=@if(I6%3c50,%220%22,if(I6%3e49,%221%22,if(I6%3e54,%221.5%22,if(I6%3c59,%222%22))))" TargetMode="External"/><Relationship Id="rId2315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1776" Type="http://schemas.openxmlformats.org/officeDocument/2006/relationships/hyperlink" Target="mailto:=@if(I6%3c50,%220%22,if(I6%3e49,%221%22,if(I6%3e54,%221.5%22,if(I6%3c59,%222%22))))" TargetMode="External"/><Relationship Id="rId1983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429" Type="http://schemas.openxmlformats.org/officeDocument/2006/relationships/hyperlink" Target="mailto:=@if(I6%3c50,%220%22,if(I6%3e49,%221%22,if(I6%3e54,%221.5%22,if(I6%3c59,%222%22))))" TargetMode="External"/><Relationship Id="rId1636" Type="http://schemas.openxmlformats.org/officeDocument/2006/relationships/hyperlink" Target="mailto:=@if(I6%3c50,%220%22,if(I6%3e49,%221%22,if(I6%3e54,%221.5%22,if(I6%3c59,%222%22))))" TargetMode="External"/><Relationship Id="rId1843" Type="http://schemas.openxmlformats.org/officeDocument/2006/relationships/hyperlink" Target="mailto:=@if(I6%3c50,%220%22,if(I6%3e49,%221%22,if(I6%3e54,%221.5%22,if(I6%3c59,%222%22))))" TargetMode="External"/><Relationship Id="rId1703" Type="http://schemas.openxmlformats.org/officeDocument/2006/relationships/hyperlink" Target="mailto:=@if(I6%3c50,%220%22,if(I6%3e49,%221%22,if(I6%3e54,%221.5%22,if(I6%3c59,%222%22))))" TargetMode="External"/><Relationship Id="rId1910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2172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2477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1493" Type="http://schemas.openxmlformats.org/officeDocument/2006/relationships/hyperlink" Target="mailto:=@if(I6%3c50,%220%22,if(I6%3e49,%221%22,if(I6%3e54,%221.5%22,if(I6%3c59,%222%22))))" TargetMode="External"/><Relationship Id="rId2032" Type="http://schemas.openxmlformats.org/officeDocument/2006/relationships/hyperlink" Target="mailto:=@if(I6%3c50,%220%22,if(I6%3e49,%221%22,if(I6%3e54,%221.5%22,if(I6%3c59,%222%22))))" TargetMode="External"/><Relationship Id="rId2337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1798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353" Type="http://schemas.openxmlformats.org/officeDocument/2006/relationships/hyperlink" Target="mailto:=@if(I6%3c50,%220%22,if(I6%3e49,%221%22,if(I6%3e54,%221.5%22,if(I6%3c59,%222%22))))" TargetMode="External"/><Relationship Id="rId1560" Type="http://schemas.openxmlformats.org/officeDocument/2006/relationships/hyperlink" Target="mailto:=@if(I6%3c50,%220%22,if(I6%3e49,%221%22,if(I6%3e54,%221.5%22,if(I6%3c59,%222%22))))" TargetMode="External"/><Relationship Id="rId1658" Type="http://schemas.openxmlformats.org/officeDocument/2006/relationships/hyperlink" Target="mailto:=@if(I6%3c50,%220%22,if(I6%3e49,%221%22,if(I6%3e54,%221.5%22,if(I6%3c59,%222%22))))" TargetMode="External"/><Relationship Id="rId1865" Type="http://schemas.openxmlformats.org/officeDocument/2006/relationships/hyperlink" Target="mailto:=@if(I6%3c50,%220%22,if(I6%3e49,%221%22,if(I6%3e54,%221.5%22,if(I6%3c59,%222%22))))" TargetMode="External"/><Relationship Id="rId2404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420" Type="http://schemas.openxmlformats.org/officeDocument/2006/relationships/hyperlink" Target="mailto:=@if(I6%3c50,%220%22,if(I6%3e49,%221%22,if(I6%3e54,%221.5%22,if(I6%3c59,%222%22))))" TargetMode="External"/><Relationship Id="rId1518" Type="http://schemas.openxmlformats.org/officeDocument/2006/relationships/hyperlink" Target="mailto:=@if(I6%3c50,%220%22,if(I6%3e49,%221%22,if(I6%3e54,%221.5%22,if(I6%3c59,%222%22))))" TargetMode="External"/><Relationship Id="rId1725" Type="http://schemas.openxmlformats.org/officeDocument/2006/relationships/hyperlink" Target="mailto:=@if(I6%3c50,%220%22,if(I6%3e49,%221%22,if(I6%3e54,%221.5%22,if(I6%3c59,%222%22))))" TargetMode="External"/><Relationship Id="rId1932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2194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2054" Type="http://schemas.openxmlformats.org/officeDocument/2006/relationships/hyperlink" Target="mailto:=@if(I6%3c50,%220%22,if(I6%3e49,%221%22,if(I6%3e54,%221.5%22,if(I6%3c59,%222%22))))" TargetMode="External"/><Relationship Id="rId2261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2121" Type="http://schemas.openxmlformats.org/officeDocument/2006/relationships/hyperlink" Target="mailto:=@if(I6%3c50,%220%22,if(I6%3e49,%221%22,if(I6%3e54,%221.5%22,if(I6%3c59,%222%22))))" TargetMode="External"/><Relationship Id="rId2359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375" Type="http://schemas.openxmlformats.org/officeDocument/2006/relationships/hyperlink" Target="mailto:=@if(I6%3c50,%220%22,if(I6%3e49,%221%22,if(I6%3e54,%221.5%22,if(I6%3c59,%222%22))))" TargetMode="External"/><Relationship Id="rId1582" Type="http://schemas.openxmlformats.org/officeDocument/2006/relationships/hyperlink" Target="mailto:=@if(I6%3c50,%220%22,if(I6%3e49,%221%22,if(I6%3e54,%221.5%22,if(I6%3c59,%222%22))))" TargetMode="External"/><Relationship Id="rId2219" Type="http://schemas.openxmlformats.org/officeDocument/2006/relationships/hyperlink" Target="mailto:=@if(I6%3c50,%220%22,if(I6%3e49,%221%22,if(I6%3e54,%221.5%22,if(I6%3c59,%222%22))))" TargetMode="External"/><Relationship Id="rId2426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1442" Type="http://schemas.openxmlformats.org/officeDocument/2006/relationships/hyperlink" Target="mailto:=@if(I6%3c50,%220%22,if(I6%3e49,%221%22,if(I6%3e54,%221.5%22,if(I6%3c59,%222%22))))" TargetMode="External"/><Relationship Id="rId1887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1747" Type="http://schemas.openxmlformats.org/officeDocument/2006/relationships/hyperlink" Target="mailto:=@if(I6%3c50,%220%22,if(I6%3e49,%221%22,if(I6%3e54,%221.5%22,if(I6%3c59,%222%22))))" TargetMode="External"/><Relationship Id="rId1954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1607" Type="http://schemas.openxmlformats.org/officeDocument/2006/relationships/hyperlink" Target="mailto:=@if(I6%3c50,%220%22,if(I6%3e49,%221%22,if(I6%3e54,%221.5%22,if(I6%3c59,%222%22))))" TargetMode="External"/><Relationship Id="rId1814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2076" Type="http://schemas.openxmlformats.org/officeDocument/2006/relationships/hyperlink" Target="mailto:=@if(I6%3c50,%220%22,if(I6%3e49,%221%22,if(I6%3e54,%221.5%22,if(I6%3c59,%222%22))))" TargetMode="External"/><Relationship Id="rId2283" Type="http://schemas.openxmlformats.org/officeDocument/2006/relationships/hyperlink" Target="mailto:=@if(I6%3c50,%220%22,if(I6%3e49,%221%22,if(I6%3e54,%221.5%22,if(I6%3c59,%222%22))))" TargetMode="External"/><Relationship Id="rId2490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1397" Type="http://schemas.openxmlformats.org/officeDocument/2006/relationships/hyperlink" Target="mailto:=@if(I6%3c50,%220%22,if(I6%3e49,%221%22,if(I6%3e54,%221.5%22,if(I6%3c59,%222%22))))" TargetMode="External"/><Relationship Id="rId2143" Type="http://schemas.openxmlformats.org/officeDocument/2006/relationships/hyperlink" Target="mailto:=@if(I6%3c50,%220%22,if(I6%3e49,%221%22,if(I6%3e54,%221.5%22,if(I6%3c59,%222%22))))" TargetMode="External"/><Relationship Id="rId2350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2003" Type="http://schemas.openxmlformats.org/officeDocument/2006/relationships/hyperlink" Target="mailto:=@if(I6%3c50,%220%22,if(I6%3e49,%221%22,if(I6%3e54,%221.5%22,if(I6%3c59,%222%22))))" TargetMode="External"/><Relationship Id="rId2210" Type="http://schemas.openxmlformats.org/officeDocument/2006/relationships/hyperlink" Target="mailto:=@if(I6%3c50,%220%22,if(I6%3e49,%221%22,if(I6%3e54,%221.5%22,if(I6%3c59,%222%22))))" TargetMode="External"/><Relationship Id="rId2448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464" Type="http://schemas.openxmlformats.org/officeDocument/2006/relationships/hyperlink" Target="mailto:=@if(I6%3c50,%220%22,if(I6%3e49,%221%22,if(I6%3e54,%221.5%22,if(I6%3c59,%222%22))))" TargetMode="External"/><Relationship Id="rId1671" Type="http://schemas.openxmlformats.org/officeDocument/2006/relationships/hyperlink" Target="mailto:=@if(I6%3c50,%220%22,if(I6%3e49,%221%22,if(I6%3e54,%221.5%22,if(I6%3c59,%222%22))))" TargetMode="External"/><Relationship Id="rId2308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1531" Type="http://schemas.openxmlformats.org/officeDocument/2006/relationships/hyperlink" Target="mailto:=@if(I6%3c50,%220%22,if(I6%3e49,%221%22,if(I6%3e54,%221.5%22,if(I6%3c59,%222%22))))" TargetMode="External"/><Relationship Id="rId1769" Type="http://schemas.openxmlformats.org/officeDocument/2006/relationships/hyperlink" Target="mailto:=@if(I6%3c50,%220%22,if(I6%3e49,%221%22,if(I6%3e54,%221.5%22,if(I6%3c59,%222%22))))" TargetMode="External"/><Relationship Id="rId1976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629" Type="http://schemas.openxmlformats.org/officeDocument/2006/relationships/hyperlink" Target="mailto:=@if(I6%3c50,%220%22,if(I6%3e49,%221%22,if(I6%3e54,%221.5%22,if(I6%3c59,%222%22))))" TargetMode="External"/><Relationship Id="rId1836" Type="http://schemas.openxmlformats.org/officeDocument/2006/relationships/hyperlink" Target="mailto:=@if(I6%3c50,%220%22,if(I6%3e49,%221%22,if(I6%3e54,%221.5%22,if(I6%3c59,%222%22))))" TargetMode="External"/><Relationship Id="rId1903" Type="http://schemas.openxmlformats.org/officeDocument/2006/relationships/hyperlink" Target="mailto:=@if(I6%3c50,%220%22,if(I6%3e49,%221%22,if(I6%3e54,%221.5%22,if(I6%3c59,%222%22))))" TargetMode="External"/><Relationship Id="rId2098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2165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2025" Type="http://schemas.openxmlformats.org/officeDocument/2006/relationships/hyperlink" Target="mailto:=@if(I6%3c50,%220%22,if(I6%3e49,%221%22,if(I6%3e54,%221.5%22,if(I6%3c59,%222%22))))" TargetMode="External"/><Relationship Id="rId2372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1486" Type="http://schemas.openxmlformats.org/officeDocument/2006/relationships/hyperlink" Target="mailto:=@if(I6%3c50,%220%22,if(I6%3e49,%221%22,if(I6%3e54,%221.5%22,if(I6%3c59,%222%22))))" TargetMode="External"/><Relationship Id="rId2232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346" Type="http://schemas.openxmlformats.org/officeDocument/2006/relationships/hyperlink" Target="mailto:=@if(I6%3c50,%220%22,if(I6%3e49,%221%22,if(I6%3e54,%221.5%22,if(I6%3c59,%222%22))))" TargetMode="External"/><Relationship Id="rId1693" Type="http://schemas.openxmlformats.org/officeDocument/2006/relationships/hyperlink" Target="mailto:=@if(I6%3c50,%220%22,if(I6%3e49,%221%22,if(I6%3e54,%221.5%22,if(I6%3c59,%222%22))))" TargetMode="External"/><Relationship Id="rId1998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1553" Type="http://schemas.openxmlformats.org/officeDocument/2006/relationships/hyperlink" Target="mailto:=@if(I6%3c50,%220%22,if(I6%3e49,%221%22,if(I6%3e54,%221.5%22,if(I6%3c59,%222%22))))" TargetMode="External"/><Relationship Id="rId1760" Type="http://schemas.openxmlformats.org/officeDocument/2006/relationships/hyperlink" Target="mailto:=@if(I6%3c50,%220%22,if(I6%3e49,%221%22,if(I6%3e54,%221.5%22,if(I6%3c59,%222%22))))" TargetMode="External"/><Relationship Id="rId1858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413" Type="http://schemas.openxmlformats.org/officeDocument/2006/relationships/hyperlink" Target="mailto:=@if(I6%3c50,%220%22,if(I6%3e49,%221%22,if(I6%3e54,%221.5%22,if(I6%3c59,%222%22))))" TargetMode="External"/><Relationship Id="rId1620" Type="http://schemas.openxmlformats.org/officeDocument/2006/relationships/hyperlink" Target="mailto:=@if(I6%3c50,%220%22,if(I6%3e49,%221%22,if(I6%3e54,%221.5%22,if(I6%3c59,%222%22))))" TargetMode="External"/><Relationship Id="rId1718" Type="http://schemas.openxmlformats.org/officeDocument/2006/relationships/hyperlink" Target="mailto:=@if(I6%3c50,%220%22,if(I6%3e49,%221%22,if(I6%3e54,%221.5%22,if(I6%3c59,%222%22))))" TargetMode="External"/><Relationship Id="rId1925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2187" Type="http://schemas.openxmlformats.org/officeDocument/2006/relationships/hyperlink" Target="mailto:=@if(I6%3c50,%220%22,if(I6%3e49,%221%22,if(I6%3e54,%221.5%22,if(I6%3c59,%222%22))))" TargetMode="External"/><Relationship Id="rId2394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2047" Type="http://schemas.openxmlformats.org/officeDocument/2006/relationships/hyperlink" Target="mailto:=@if(I6%3c50,%220%22,if(I6%3e49,%221%22,if(I6%3e54,%221.5%22,if(I6%3c59,%222%22))))" TargetMode="External"/><Relationship Id="rId2254" Type="http://schemas.openxmlformats.org/officeDocument/2006/relationships/hyperlink" Target="mailto:=@if(I6%3c50,%220%22,if(I6%3e49,%221%22,if(I6%3e54,%221.5%22,if(I6%3c59,%222%22))))" TargetMode="External"/><Relationship Id="rId2461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2114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1368" Type="http://schemas.openxmlformats.org/officeDocument/2006/relationships/hyperlink" Target="mailto:=@if(I6%3c50,%220%22,if(I6%3e49,%221%22,if(I6%3e54,%221.5%22,if(I6%3c59,%222%22))))" TargetMode="External"/><Relationship Id="rId1575" Type="http://schemas.openxmlformats.org/officeDocument/2006/relationships/hyperlink" Target="mailto:=@if(I6%3c50,%220%22,if(I6%3e49,%221%22,if(I6%3e54,%221.5%22,if(I6%3c59,%222%22))))" TargetMode="External"/><Relationship Id="rId1782" Type="http://schemas.openxmlformats.org/officeDocument/2006/relationships/hyperlink" Target="mailto:=@if(I6%3c50,%220%22,if(I6%3e49,%221%22,if(I6%3e54,%221.5%22,if(I6%3c59,%222%22))))" TargetMode="External"/><Relationship Id="rId2321" Type="http://schemas.openxmlformats.org/officeDocument/2006/relationships/hyperlink" Target="mailto:=@if(I6%3c50,%220%22,if(I6%3e49,%221%22,if(I6%3e54,%221.5%22,if(I6%3c59,%222%22))))" TargetMode="External"/><Relationship Id="rId2419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1435" Type="http://schemas.openxmlformats.org/officeDocument/2006/relationships/hyperlink" Target="mailto:=@if(I6%3c50,%220%22,if(I6%3e49,%221%22,if(I6%3e54,%221.5%22,if(I6%3c59,%222%22))))" TargetMode="External"/><Relationship Id="rId1642" Type="http://schemas.openxmlformats.org/officeDocument/2006/relationships/hyperlink" Target="mailto:=@if(I6%3c50,%220%22,if(I6%3e49,%221%22,if(I6%3e54,%221.5%22,if(I6%3c59,%222%22))))" TargetMode="External"/><Relationship Id="rId1947" Type="http://schemas.openxmlformats.org/officeDocument/2006/relationships/hyperlink" Target="mailto:=@if(I6%3c50,%220%22,if(I6%3e49,%221%22,if(I6%3e54,%221.5%22,if(I6%3c59,%222%22))))" TargetMode="External"/><Relationship Id="rId1502" Type="http://schemas.openxmlformats.org/officeDocument/2006/relationships/hyperlink" Target="mailto:=@if(I6%3c50,%220%22,if(I6%3e49,%221%22,if(I6%3e54,%221.5%22,if(I6%3c59,%222%22))))" TargetMode="External"/><Relationship Id="rId1807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2069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2276" Type="http://schemas.openxmlformats.org/officeDocument/2006/relationships/hyperlink" Target="mailto:=@if(I6%3c50,%220%22,if(I6%3e49,%221%22,if(I6%3e54,%221.5%22,if(I6%3c59,%222%22))))" TargetMode="External"/><Relationship Id="rId2483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2136" Type="http://schemas.openxmlformats.org/officeDocument/2006/relationships/hyperlink" Target="mailto:=@if(I6%3c50,%220%22,if(I6%3e49,%221%22,if(I6%3e54,%221.5%22,if(I6%3c59,%222%22))))" TargetMode="External"/><Relationship Id="rId2343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1597" Type="http://schemas.openxmlformats.org/officeDocument/2006/relationships/hyperlink" Target="mailto:=@if(I6%3c50,%220%22,if(I6%3e49,%221%22,if(I6%3e54,%221.5%22,if(I6%3c59,%222%22))))" TargetMode="External"/><Relationship Id="rId2203" Type="http://schemas.openxmlformats.org/officeDocument/2006/relationships/hyperlink" Target="mailto:=@if(I6%3c50,%220%22,if(I6%3e49,%221%22,if(I6%3e54,%221.5%22,if(I6%3c59,%222%22))))" TargetMode="External"/><Relationship Id="rId2410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1457" Type="http://schemas.openxmlformats.org/officeDocument/2006/relationships/hyperlink" Target="mailto:=@if(I6%3c50,%220%22,if(I6%3e49,%221%22,if(I6%3e54,%221.5%22,if(I6%3c59,%222%22))))" TargetMode="External"/><Relationship Id="rId1664" Type="http://schemas.openxmlformats.org/officeDocument/2006/relationships/hyperlink" Target="mailto:=@if(I6%3c50,%220%22,if(I6%3e49,%221%22,if(I6%3e54,%221.5%22,if(I6%3c59,%222%22))))" TargetMode="External"/><Relationship Id="rId1871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1524" Type="http://schemas.openxmlformats.org/officeDocument/2006/relationships/hyperlink" Target="mailto:=@if(I6%3c50,%220%22,if(I6%3e49,%221%22,if(I6%3e54,%221.5%22,if(I6%3c59,%222%22))))" TargetMode="External"/><Relationship Id="rId1731" Type="http://schemas.openxmlformats.org/officeDocument/2006/relationships/hyperlink" Target="mailto:=@if(I6%3c50,%220%22,if(I6%3e49,%221%22,if(I6%3e54,%221.5%22,if(I6%3c59,%222%22))))" TargetMode="External"/><Relationship Id="rId1969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829" Type="http://schemas.openxmlformats.org/officeDocument/2006/relationships/hyperlink" Target="mailto:=@if(I6%3c50,%220%22,if(I6%3e49,%221%22,if(I6%3e54,%221.5%22,if(I6%3c59,%222%22))))" TargetMode="External"/><Relationship Id="rId2298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2060" Type="http://schemas.openxmlformats.org/officeDocument/2006/relationships/hyperlink" Target="mailto:=@if(I6%3c50,%220%22,if(I6%3e49,%221%22,if(I6%3e54,%221.5%22,if(I6%3c59,%222%22))))" TargetMode="External"/><Relationship Id="rId2158" Type="http://schemas.openxmlformats.org/officeDocument/2006/relationships/hyperlink" Target="mailto:=@if(I6%3c50,%220%22,if(I6%3e49,%221%22,if(I6%3e54,%221.5%22,if(I6%3c59,%222%22))))" TargetMode="External"/><Relationship Id="rId2365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2018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381" Type="http://schemas.openxmlformats.org/officeDocument/2006/relationships/hyperlink" Target="mailto:=@if(I6%3c50,%220%22,if(I6%3e49,%221%22,if(I6%3e54,%221.5%22,if(I6%3c59,%222%22))))" TargetMode="External"/><Relationship Id="rId1479" Type="http://schemas.openxmlformats.org/officeDocument/2006/relationships/hyperlink" Target="mailto:=@if(I6%3c50,%220%22,if(I6%3e49,%221%22,if(I6%3e54,%221.5%22,if(I6%3c59,%222%22))))" TargetMode="External"/><Relationship Id="rId1686" Type="http://schemas.openxmlformats.org/officeDocument/2006/relationships/hyperlink" Target="mailto:=@if(I6%3c50,%220%22,if(I6%3e49,%221%22,if(I6%3e54,%221.5%22,if(I6%3c59,%222%22))))" TargetMode="External"/><Relationship Id="rId2225" Type="http://schemas.openxmlformats.org/officeDocument/2006/relationships/hyperlink" Target="mailto:=@if(I6%3c50,%220%22,if(I6%3e49,%221%22,if(I6%3e54,%221.5%22,if(I6%3c59,%222%22))))" TargetMode="External"/><Relationship Id="rId2432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1339" Type="http://schemas.openxmlformats.org/officeDocument/2006/relationships/hyperlink" Target="mailto:=@if(I6%3c50,%220%22,if(I6%3e49,%221%22,if(I6%3e54,%221.5%22,if(I6%3c59,%222%22))))" TargetMode="External"/><Relationship Id="rId1893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1546" Type="http://schemas.openxmlformats.org/officeDocument/2006/relationships/hyperlink" Target="mailto:=@if(I6%3c50,%220%22,if(I6%3e49,%221%22,if(I6%3e54,%221.5%22,if(I6%3c59,%222%22))))" TargetMode="External"/><Relationship Id="rId1753" Type="http://schemas.openxmlformats.org/officeDocument/2006/relationships/hyperlink" Target="mailto:=@if(I6%3c50,%220%22,if(I6%3e49,%221%22,if(I6%3e54,%221.5%22,if(I6%3c59,%222%22))))" TargetMode="External"/><Relationship Id="rId1960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406" Type="http://schemas.openxmlformats.org/officeDocument/2006/relationships/hyperlink" Target="mailto:=@if(I6%3c50,%220%22,if(I6%3e49,%221%22,if(I6%3e54,%221.5%22,if(I6%3c59,%222%22))))" TargetMode="External"/><Relationship Id="rId1613" Type="http://schemas.openxmlformats.org/officeDocument/2006/relationships/hyperlink" Target="mailto:=@if(I6%3c50,%220%22,if(I6%3e49,%221%22,if(I6%3e54,%221.5%22,if(I6%3c59,%222%22))))" TargetMode="External"/><Relationship Id="rId1820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1918" Type="http://schemas.openxmlformats.org/officeDocument/2006/relationships/hyperlink" Target="mailto:=@if(I6%3c50,%220%22,if(I6%3e49,%221%22,if(I6%3e54,%221.5%22,if(I6%3c59,%222%22))))" TargetMode="External"/><Relationship Id="rId208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2387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2247" Type="http://schemas.openxmlformats.org/officeDocument/2006/relationships/hyperlink" Target="mailto:=@if(I6%3c50,%220%22,if(I6%3e49,%221%22,if(I6%3e54,%221.5%22,if(I6%3c59,%222%22))))" TargetMode="External"/><Relationship Id="rId2454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2107" Type="http://schemas.openxmlformats.org/officeDocument/2006/relationships/hyperlink" Target="mailto:=@if(I6%3c50,%220%22,if(I6%3e49,%221%22,if(I6%3e54,%221.5%22,if(I6%3c59,%222%22))))" TargetMode="External"/><Relationship Id="rId2314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1470" Type="http://schemas.openxmlformats.org/officeDocument/2006/relationships/hyperlink" Target="mailto:=@if(I6%3c50,%220%22,if(I6%3e49,%221%22,if(I6%3e54,%221.5%22,if(I6%3c59,%222%22))))" TargetMode="External"/><Relationship Id="rId1568" Type="http://schemas.openxmlformats.org/officeDocument/2006/relationships/hyperlink" Target="mailto:=@if(I6%3c50,%220%22,if(I6%3e49,%221%22,if(I6%3e54,%221.5%22,if(I6%3c59,%222%22))))" TargetMode="External"/><Relationship Id="rId1775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1428" Type="http://schemas.openxmlformats.org/officeDocument/2006/relationships/hyperlink" Target="mailto:=@if(I6%3c50,%220%22,if(I6%3e49,%221%22,if(I6%3e54,%221.5%22,if(I6%3c59,%222%22))))" TargetMode="External"/><Relationship Id="rId1635" Type="http://schemas.openxmlformats.org/officeDocument/2006/relationships/hyperlink" Target="mailto:=@if(I6%3c50,%220%22,if(I6%3e49,%221%22,if(I6%3e54,%221.5%22,if(I6%3c59,%222%22))))" TargetMode="External"/><Relationship Id="rId1982" Type="http://schemas.openxmlformats.org/officeDocument/2006/relationships/hyperlink" Target="mailto:=@if(I6%3c50,%220%22,if(I6%3e49,%221%22,if(I6%3e54,%221.5%22,if(I6%3c59,%222%22))))" TargetMode="External"/><Relationship Id="rId1842" Type="http://schemas.openxmlformats.org/officeDocument/2006/relationships/hyperlink" Target="mailto:=@if(I6%3c50,%220%22,if(I6%3e49,%221%22,if(I6%3e54,%221.5%22,if(I6%3c59,%222%22))))" TargetMode="External"/><Relationship Id="rId1702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2171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2031" Type="http://schemas.openxmlformats.org/officeDocument/2006/relationships/hyperlink" Target="mailto:=@if(I6%3c50,%220%22,if(I6%3e49,%221%22,if(I6%3e54,%221.5%22,if(I6%3c59,%222%22))))" TargetMode="External"/><Relationship Id="rId2269" Type="http://schemas.openxmlformats.org/officeDocument/2006/relationships/hyperlink" Target="mailto:=@if(I6%3c50,%220%22,if(I6%3e49,%221%22,if(I6%3e54,%221.5%22,if(I6%3c59,%222%22))))" TargetMode="External"/><Relationship Id="rId2476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1492" Type="http://schemas.openxmlformats.org/officeDocument/2006/relationships/hyperlink" Target="mailto:=@if(I6%3c50,%220%22,if(I6%3e49,%221%22,if(I6%3e54,%221.5%22,if(I6%3c59,%222%22))))" TargetMode="External"/><Relationship Id="rId2129" Type="http://schemas.openxmlformats.org/officeDocument/2006/relationships/hyperlink" Target="mailto:=@if(I6%3c50,%220%22,if(I6%3e49,%221%22,if(I6%3e54,%221.5%22,if(I6%3c59,%222%22))))" TargetMode="External"/><Relationship Id="rId2336" Type="http://schemas.openxmlformats.org/officeDocument/2006/relationships/hyperlink" Target="mailto:=@if(I6%3c50,%220%22,if(I6%3e49,%221%22,if(I6%3e54,%221.5%22,if(I6%3c59,%222%22))))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1348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1359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350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1361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1372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383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343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1354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365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376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1387" Type="http://schemas.openxmlformats.org/officeDocument/2006/relationships/printerSettings" Target="../printerSettings/printerSettings2.bin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347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358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1369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360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371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382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342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353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1364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1375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1344" Type="http://schemas.openxmlformats.org/officeDocument/2006/relationships/hyperlink" Target="mailto:=@if(I6%3c50,%220%22,if(I6%3e49,%221%22,if(I6%3e54,%221.5%22,if(I6%3c59,%222%22))))" TargetMode="External"/><Relationship Id="rId1386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1355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1366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1377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1346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1357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1368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1379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1370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381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1339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1341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1352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1363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1374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1385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345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356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1367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1378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380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134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340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351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1362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137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384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mailto:=@if(I6%3c50,%220%22,if(I6%3e49,%221%22,if(I6%3e54,%221.5%22,if(I6%3c59,%222%22))))" TargetMode="External"/><Relationship Id="rId3182" Type="http://schemas.openxmlformats.org/officeDocument/2006/relationships/hyperlink" Target="mailto:=@if(I6%3c50,%220%22,if(I6%3e49,%221%22,if(I6%3e54,%221.5%22,if(I6%3c59,%222%22))))" TargetMode="External"/><Relationship Id="rId3042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2668" Type="http://schemas.openxmlformats.org/officeDocument/2006/relationships/hyperlink" Target="mailto:=@if(I6%3c50,%220%22,if(I6%3e49,%221%22,if(I6%3e54,%221.5%22,if(I6%3c59,%222%22))))" TargetMode="External"/><Relationship Id="rId2875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477" Type="http://schemas.openxmlformats.org/officeDocument/2006/relationships/hyperlink" Target="mailto:=@if(I6%3c50,%220%22,if(I6%3e49,%221%22,if(I6%3e54,%221.5%22,if(I6%3c59,%222%22))))" TargetMode="External"/><Relationship Id="rId1684" Type="http://schemas.openxmlformats.org/officeDocument/2006/relationships/hyperlink" Target="mailto:=@if(I6%3c50,%220%22,if(I6%3e49,%221%22,if(I6%3e54,%221.5%22,if(I6%3c59,%222%22))))" TargetMode="External"/><Relationship Id="rId1891" Type="http://schemas.openxmlformats.org/officeDocument/2006/relationships/hyperlink" Target="mailto:=@if(I6%3c50,%220%22,if(I6%3e49,%221%22,if(I6%3e54,%221.5%22,if(I6%3c59,%222%22))))" TargetMode="External"/><Relationship Id="rId2528" Type="http://schemas.openxmlformats.org/officeDocument/2006/relationships/hyperlink" Target="mailto:=@if(I6%3c50,%220%22,if(I6%3e49,%221%22,if(I6%3e54,%221.5%22,if(I6%3c59,%222%22))))" TargetMode="External"/><Relationship Id="rId2735" Type="http://schemas.openxmlformats.org/officeDocument/2006/relationships/hyperlink" Target="mailto:=@if(I6%3c50,%220%22,if(I6%3e49,%221%22,if(I6%3e54,%221.5%22,if(I6%3c59,%222%22))))" TargetMode="External"/><Relationship Id="rId2942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1544" Type="http://schemas.openxmlformats.org/officeDocument/2006/relationships/hyperlink" Target="mailto:=@if(I6%3c50,%220%22,if(I6%3e49,%221%22,if(I6%3e54,%221.5%22,if(I6%3c59,%222%22))))" TargetMode="External"/><Relationship Id="rId1751" Type="http://schemas.openxmlformats.org/officeDocument/2006/relationships/hyperlink" Target="mailto:=@if(I6%3c50,%220%22,if(I6%3e49,%221%22,if(I6%3e54,%221.5%22,if(I6%3c59,%222%22))))" TargetMode="External"/><Relationship Id="rId2802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404" Type="http://schemas.openxmlformats.org/officeDocument/2006/relationships/hyperlink" Target="mailto:=@if(I6%3c50,%220%22,if(I6%3e49,%221%22,if(I6%3e54,%221.5%22,if(I6%3c59,%222%22))))" TargetMode="External"/><Relationship Id="rId1611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2178" Type="http://schemas.openxmlformats.org/officeDocument/2006/relationships/hyperlink" Target="mailto:=@if(I6%3c50,%220%22,if(I6%3e49,%221%22,if(I6%3e54,%221.5%22,if(I6%3c59,%222%22))))" TargetMode="External"/><Relationship Id="rId2385" Type="http://schemas.openxmlformats.org/officeDocument/2006/relationships/hyperlink" Target="mailto:=@if(I6%3c50,%220%22,if(I6%3e49,%221%22,if(I6%3e54,%221.5%22,if(I6%3c59,%222%22))))" TargetMode="External"/><Relationship Id="rId3229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2038" Type="http://schemas.openxmlformats.org/officeDocument/2006/relationships/hyperlink" Target="mailto:=@if(I6%3c50,%220%22,if(I6%3e49,%221%22,if(I6%3e54,%221.5%22,if(I6%3c59,%222%22))))" TargetMode="External"/><Relationship Id="rId2592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2245" Type="http://schemas.openxmlformats.org/officeDocument/2006/relationships/hyperlink" Target="mailto:=@if(I6%3c50,%220%22,if(I6%3e49,%221%22,if(I6%3e54,%221.5%22,if(I6%3c59,%222%22))))" TargetMode="External"/><Relationship Id="rId2452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2105" Type="http://schemas.openxmlformats.org/officeDocument/2006/relationships/hyperlink" Target="mailto:=@if(I6%3c50,%220%22,if(I6%3e49,%221%22,if(I6%3e54,%221.5%22,if(I6%3c59,%222%22))))" TargetMode="External"/><Relationship Id="rId2312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3086" Type="http://schemas.openxmlformats.org/officeDocument/2006/relationships/hyperlink" Target="mailto:=@if(I6%3c50,%220%22,if(I6%3e49,%221%22,if(I6%3e54,%221.5%22,if(I6%3c59,%222%22))))" TargetMode="External"/><Relationship Id="rId3293" Type="http://schemas.openxmlformats.org/officeDocument/2006/relationships/hyperlink" Target="mailto:=@if(I6%3c50,%220%22,if(I6%3e49,%221%22,if(I6%3e54,%221.5%22,if(I6%3c59,%222%22))))" TargetMode="External"/><Relationship Id="rId1938" Type="http://schemas.openxmlformats.org/officeDocument/2006/relationships/hyperlink" Target="mailto:=@if(I6%3c50,%220%22,if(I6%3e49,%221%22,if(I6%3e54,%221.5%22,if(I6%3c59,%222%22))))" TargetMode="External"/><Relationship Id="rId3153" Type="http://schemas.openxmlformats.org/officeDocument/2006/relationships/hyperlink" Target="mailto:=@if(I6%3c50,%220%22,if(I6%3e49,%221%22,if(I6%3e54,%221.5%22,if(I6%3c59,%222%22))))" TargetMode="External"/><Relationship Id="rId3360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3013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220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779" Type="http://schemas.openxmlformats.org/officeDocument/2006/relationships/hyperlink" Target="mailto:=@if(I6%3c50,%220%22,if(I6%3e49,%221%22,if(I6%3e54,%221.5%22,if(I6%3c59,%222%22))))" TargetMode="External"/><Relationship Id="rId2986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588" Type="http://schemas.openxmlformats.org/officeDocument/2006/relationships/hyperlink" Target="mailto:=@if(I6%3c50,%220%22,if(I6%3e49,%221%22,if(I6%3e54,%221.5%22,if(I6%3c59,%222%22))))" TargetMode="External"/><Relationship Id="rId1795" Type="http://schemas.openxmlformats.org/officeDocument/2006/relationships/hyperlink" Target="mailto:=@if(I6%3c50,%220%22,if(I6%3e49,%221%22,if(I6%3e54,%221.5%22,if(I6%3c59,%222%22))))" TargetMode="External"/><Relationship Id="rId2639" Type="http://schemas.openxmlformats.org/officeDocument/2006/relationships/hyperlink" Target="mailto:=@if(I6%3c50,%220%22,if(I6%3e49,%221%22,if(I6%3e54,%221.5%22,if(I6%3c59,%222%22))))" TargetMode="External"/><Relationship Id="rId2846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448" Type="http://schemas.openxmlformats.org/officeDocument/2006/relationships/hyperlink" Target="mailto:=@if(I6%3c50,%220%22,if(I6%3e49,%221%22,if(I6%3e54,%221.5%22,if(I6%3c59,%222%22))))" TargetMode="External"/><Relationship Id="rId1655" Type="http://schemas.openxmlformats.org/officeDocument/2006/relationships/hyperlink" Target="mailto:=@if(I6%3c50,%220%22,if(I6%3e49,%221%22,if(I6%3e54,%221.5%22,if(I6%3c59,%222%22))))" TargetMode="External"/><Relationship Id="rId2706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1862" Type="http://schemas.openxmlformats.org/officeDocument/2006/relationships/hyperlink" Target="mailto:=@if(I6%3c50,%220%22,if(I6%3e49,%221%22,if(I6%3e54,%221.5%22,if(I6%3c59,%222%22))))" TargetMode="External"/><Relationship Id="rId2913" Type="http://schemas.openxmlformats.org/officeDocument/2006/relationships/hyperlink" Target="mailto:=@if(I6%3c50,%220%22,if(I6%3e49,%221%22,if(I6%3e54,%221.5%22,if(I6%3c59,%222%22))))" TargetMode="External"/><Relationship Id="rId1515" Type="http://schemas.openxmlformats.org/officeDocument/2006/relationships/hyperlink" Target="mailto:=@if(I6%3c50,%220%22,if(I6%3e49,%221%22,if(I6%3e54,%221.5%22,if(I6%3c59,%222%22))))" TargetMode="External"/><Relationship Id="rId1722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2289" Type="http://schemas.openxmlformats.org/officeDocument/2006/relationships/hyperlink" Target="mailto:=@if(I6%3c50,%220%22,if(I6%3e49,%221%22,if(I6%3e54,%221.5%22,if(I6%3c59,%222%22))))" TargetMode="External"/><Relationship Id="rId2496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2149" Type="http://schemas.openxmlformats.org/officeDocument/2006/relationships/hyperlink" Target="mailto:=@if(I6%3c50,%220%22,if(I6%3e49,%221%22,if(I6%3e54,%221.5%22,if(I6%3c59,%222%22))))" TargetMode="External"/><Relationship Id="rId2356" Type="http://schemas.openxmlformats.org/officeDocument/2006/relationships/hyperlink" Target="mailto:=@if(I6%3c50,%220%22,if(I6%3e49,%221%22,if(I6%3e54,%221.5%22,if(I6%3c59,%222%22))))" TargetMode="External"/><Relationship Id="rId2563" Type="http://schemas.openxmlformats.org/officeDocument/2006/relationships/hyperlink" Target="mailto:=@if(I6%3c50,%220%22,if(I6%3e49,%221%22,if(I6%3e54,%221.5%22,if(I6%3c59,%222%22))))" TargetMode="External"/><Relationship Id="rId2770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1372" Type="http://schemas.openxmlformats.org/officeDocument/2006/relationships/hyperlink" Target="mailto:=@if(I6%3c50,%220%22,if(I6%3e49,%221%22,if(I6%3e54,%221.5%22,if(I6%3c59,%222%22))))" TargetMode="External"/><Relationship Id="rId2009" Type="http://schemas.openxmlformats.org/officeDocument/2006/relationships/hyperlink" Target="mailto:=@if(I6%3c50,%220%22,if(I6%3e49,%221%22,if(I6%3e54,%221.5%22,if(I6%3c59,%222%22))))" TargetMode="External"/><Relationship Id="rId2216" Type="http://schemas.openxmlformats.org/officeDocument/2006/relationships/hyperlink" Target="mailto:=@if(I6%3c50,%220%22,if(I6%3e49,%221%22,if(I6%3e54,%221.5%22,if(I6%3c59,%222%22))))" TargetMode="External"/><Relationship Id="rId2423" Type="http://schemas.openxmlformats.org/officeDocument/2006/relationships/hyperlink" Target="mailto:=@if(I6%3c50,%220%22,if(I6%3e49,%221%22,if(I6%3e54,%221.5%22,if(I6%3c59,%222%22))))" TargetMode="External"/><Relationship Id="rId2630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3197" Type="http://schemas.openxmlformats.org/officeDocument/2006/relationships/hyperlink" Target="mailto:=@if(I6%3c50,%220%22,if(I6%3e49,%221%22,if(I6%3e54,%221.5%22,if(I6%3c59,%222%22))))" TargetMode="External"/><Relationship Id="rId3057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1909" Type="http://schemas.openxmlformats.org/officeDocument/2006/relationships/hyperlink" Target="mailto:=@if(I6%3c50,%220%22,if(I6%3e49,%221%22,if(I6%3e54,%221.5%22,if(I6%3c59,%222%22))))" TargetMode="External"/><Relationship Id="rId3264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2073" Type="http://schemas.openxmlformats.org/officeDocument/2006/relationships/hyperlink" Target="mailto:=@if(I6%3c50,%220%22,if(I6%3e49,%221%22,if(I6%3e54,%221.5%22,if(I6%3c59,%222%22))))" TargetMode="External"/><Relationship Id="rId2280" Type="http://schemas.openxmlformats.org/officeDocument/2006/relationships/hyperlink" Target="mailto:=@if(I6%3c50,%220%22,if(I6%3e49,%221%22,if(I6%3e54,%221.5%22,if(I6%3c59,%222%22))))" TargetMode="External"/><Relationship Id="rId3124" Type="http://schemas.openxmlformats.org/officeDocument/2006/relationships/hyperlink" Target="mailto:=@if(I6%3c50,%220%22,if(I6%3e49,%221%22,if(I6%3e54,%221.5%22,if(I6%3c59,%222%22))))" TargetMode="External"/><Relationship Id="rId3331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2140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1699" Type="http://schemas.openxmlformats.org/officeDocument/2006/relationships/hyperlink" Target="mailto:=@if(I6%3c50,%220%22,if(I6%3e49,%221%22,if(I6%3e54,%221.5%22,if(I6%3c59,%222%22))))" TargetMode="External"/><Relationship Id="rId2000" Type="http://schemas.openxmlformats.org/officeDocument/2006/relationships/hyperlink" Target="mailto:=@if(I6%3c50,%220%22,if(I6%3e49,%221%22,if(I6%3e54,%221.5%22,if(I6%3c59,%222%22))))" TargetMode="External"/><Relationship Id="rId2957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559" Type="http://schemas.openxmlformats.org/officeDocument/2006/relationships/hyperlink" Target="mailto:=@if(I6%3c50,%220%22,if(I6%3e49,%221%22,if(I6%3e54,%221.5%22,if(I6%3c59,%222%22))))" TargetMode="External"/><Relationship Id="rId1766" Type="http://schemas.openxmlformats.org/officeDocument/2006/relationships/hyperlink" Target="mailto:=@if(I6%3c50,%220%22,if(I6%3e49,%221%22,if(I6%3e54,%221.5%22,if(I6%3c59,%222%22))))" TargetMode="External"/><Relationship Id="rId1973" Type="http://schemas.openxmlformats.org/officeDocument/2006/relationships/hyperlink" Target="mailto:=@if(I6%3c50,%220%22,if(I6%3e49,%221%22,if(I6%3e54,%221.5%22,if(I6%3c59,%222%22))))" TargetMode="External"/><Relationship Id="rId2817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419" Type="http://schemas.openxmlformats.org/officeDocument/2006/relationships/hyperlink" Target="mailto:=@if(I6%3c50,%220%22,if(I6%3e49,%221%22,if(I6%3e54,%221.5%22,if(I6%3c59,%222%22))))" TargetMode="External"/><Relationship Id="rId1626" Type="http://schemas.openxmlformats.org/officeDocument/2006/relationships/hyperlink" Target="mailto:=@if(I6%3c50,%220%22,if(I6%3e49,%221%22,if(I6%3e54,%221.5%22,if(I6%3c59,%222%22))))" TargetMode="External"/><Relationship Id="rId1833" Type="http://schemas.openxmlformats.org/officeDocument/2006/relationships/hyperlink" Target="mailto:=@if(I6%3c50,%220%22,if(I6%3e49,%221%22,if(I6%3e54,%221.5%22,if(I6%3c59,%222%22))))" TargetMode="External"/><Relationship Id="rId1900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2467" Type="http://schemas.openxmlformats.org/officeDocument/2006/relationships/hyperlink" Target="mailto:=@if(I6%3c50,%220%22,if(I6%3e49,%221%22,if(I6%3e54,%221.5%22,if(I6%3c59,%222%22))))" TargetMode="External"/><Relationship Id="rId2674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1483" Type="http://schemas.openxmlformats.org/officeDocument/2006/relationships/hyperlink" Target="mailto:=@if(I6%3c50,%220%22,if(I6%3e49,%221%22,if(I6%3e54,%221.5%22,if(I6%3c59,%222%22))))" TargetMode="External"/><Relationship Id="rId2327" Type="http://schemas.openxmlformats.org/officeDocument/2006/relationships/hyperlink" Target="mailto:=@if(I6%3c50,%220%22,if(I6%3e49,%221%22,if(I6%3e54,%221.5%22,if(I6%3c59,%222%22))))" TargetMode="External"/><Relationship Id="rId2881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1690" Type="http://schemas.openxmlformats.org/officeDocument/2006/relationships/hyperlink" Target="mailto:=@if(I6%3c50,%220%22,if(I6%3e49,%221%22,if(I6%3e54,%221.5%22,if(I6%3c59,%222%22))))" TargetMode="External"/><Relationship Id="rId2534" Type="http://schemas.openxmlformats.org/officeDocument/2006/relationships/hyperlink" Target="mailto:=@if(I6%3c50,%220%22,if(I6%3e49,%221%22,if(I6%3e54,%221.5%22,if(I6%3c59,%222%22))))" TargetMode="External"/><Relationship Id="rId2741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343" Type="http://schemas.openxmlformats.org/officeDocument/2006/relationships/hyperlink" Target="mailto:=@if(I6%3c50,%220%22,if(I6%3e49,%221%22,if(I6%3e54,%221.5%22,if(I6%3c59,%222%22))))" TargetMode="External"/><Relationship Id="rId1550" Type="http://schemas.openxmlformats.org/officeDocument/2006/relationships/hyperlink" Target="mailto:=@if(I6%3c50,%220%22,if(I6%3e49,%221%22,if(I6%3e54,%221.5%22,if(I6%3c59,%222%22))))" TargetMode="External"/><Relationship Id="rId2601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1410" Type="http://schemas.openxmlformats.org/officeDocument/2006/relationships/hyperlink" Target="mailto:=@if(I6%3c50,%220%22,if(I6%3e49,%221%22,if(I6%3e54,%221.5%22,if(I6%3c59,%222%22))))" TargetMode="External"/><Relationship Id="rId3168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2184" Type="http://schemas.openxmlformats.org/officeDocument/2006/relationships/hyperlink" Target="mailto:=@if(I6%3c50,%220%22,if(I6%3e49,%221%22,if(I6%3e54,%221.5%22,if(I6%3c59,%222%22))))" TargetMode="External"/><Relationship Id="rId2391" Type="http://schemas.openxmlformats.org/officeDocument/2006/relationships/hyperlink" Target="mailto:=@if(I6%3c50,%220%22,if(I6%3e49,%221%22,if(I6%3e54,%221.5%22,if(I6%3c59,%222%22))))" TargetMode="External"/><Relationship Id="rId3028" Type="http://schemas.openxmlformats.org/officeDocument/2006/relationships/hyperlink" Target="mailto:=@if(I6%3c50,%220%22,if(I6%3e49,%221%22,if(I6%3e54,%221.5%22,if(I6%3c59,%222%22))))" TargetMode="External"/><Relationship Id="rId3235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2044" Type="http://schemas.openxmlformats.org/officeDocument/2006/relationships/hyperlink" Target="mailto:=@if(I6%3c50,%220%22,if(I6%3e49,%221%22,if(I6%3e54,%221.5%22,if(I6%3c59,%222%22))))" TargetMode="External"/><Relationship Id="rId2251" Type="http://schemas.openxmlformats.org/officeDocument/2006/relationships/hyperlink" Target="mailto:=@if(I6%3c50,%220%22,if(I6%3e49,%221%22,if(I6%3e54,%221.5%22,if(I6%3c59,%222%22))))" TargetMode="External"/><Relationship Id="rId3302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2111" Type="http://schemas.openxmlformats.org/officeDocument/2006/relationships/hyperlink" Target="mailto:=@if(I6%3c50,%220%22,if(I6%3e49,%221%22,if(I6%3e54,%221.5%22,if(I6%3c59,%222%22))))" TargetMode="External"/><Relationship Id="rId1877" Type="http://schemas.openxmlformats.org/officeDocument/2006/relationships/hyperlink" Target="mailto:=@if(I6%3c50,%220%22,if(I6%3e49,%221%22,if(I6%3e54,%221.5%22,if(I6%3c59,%222%22))))" TargetMode="External"/><Relationship Id="rId2928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1737" Type="http://schemas.openxmlformats.org/officeDocument/2006/relationships/hyperlink" Target="mailto:=@if(I6%3c50,%220%22,if(I6%3e49,%221%22,if(I6%3e54,%221.5%22,if(I6%3c59,%222%22))))" TargetMode="External"/><Relationship Id="rId1944" Type="http://schemas.openxmlformats.org/officeDocument/2006/relationships/hyperlink" Target="mailto:=@if(I6%3c50,%220%22,if(I6%3e49,%221%22,if(I6%3e54,%221.5%22,if(I6%3c59,%222%22))))" TargetMode="External"/><Relationship Id="rId309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1804" Type="http://schemas.openxmlformats.org/officeDocument/2006/relationships/hyperlink" Target="mailto:=@if(I6%3c50,%220%22,if(I6%3e49,%221%22,if(I6%3e54,%221.5%22,if(I6%3c59,%222%22))))" TargetMode="External"/><Relationship Id="rId3257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2066" Type="http://schemas.openxmlformats.org/officeDocument/2006/relationships/hyperlink" Target="mailto:=@if(I6%3c50,%220%22,if(I6%3e49,%221%22,if(I6%3e54,%221.5%22,if(I6%3c59,%222%22))))" TargetMode="External"/><Relationship Id="rId2273" Type="http://schemas.openxmlformats.org/officeDocument/2006/relationships/hyperlink" Target="mailto:=@if(I6%3c50,%220%22,if(I6%3e49,%221%22,if(I6%3e54,%221.5%22,if(I6%3c59,%222%22))))" TargetMode="External"/><Relationship Id="rId2480" Type="http://schemas.openxmlformats.org/officeDocument/2006/relationships/hyperlink" Target="mailto:=@if(I6%3c50,%220%22,if(I6%3e49,%221%22,if(I6%3e54,%221.5%22,if(I6%3c59,%222%22))))" TargetMode="External"/><Relationship Id="rId3117" Type="http://schemas.openxmlformats.org/officeDocument/2006/relationships/hyperlink" Target="mailto:=@if(I6%3c50,%220%22,if(I6%3e49,%221%22,if(I6%3e54,%221.5%22,if(I6%3c59,%222%22))))" TargetMode="External"/><Relationship Id="rId3324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2133" Type="http://schemas.openxmlformats.org/officeDocument/2006/relationships/hyperlink" Target="mailto:=@if(I6%3c50,%220%22,if(I6%3e49,%221%22,if(I6%3e54,%221.5%22,if(I6%3c59,%222%22))))" TargetMode="External"/><Relationship Id="rId2340" Type="http://schemas.openxmlformats.org/officeDocument/2006/relationships/hyperlink" Target="mailto:=@if(I6%3c50,%220%22,if(I6%3e49,%221%22,if(I6%3e54,%221.5%22,if(I6%3c59,%222%22))))" TargetMode="External"/><Relationship Id="rId2578" Type="http://schemas.openxmlformats.org/officeDocument/2006/relationships/hyperlink" Target="mailto:=@if(I6%3c50,%220%22,if(I6%3e49,%221%22,if(I6%3e54,%221.5%22,if(I6%3c59,%222%22))))" TargetMode="External"/><Relationship Id="rId2785" Type="http://schemas.openxmlformats.org/officeDocument/2006/relationships/hyperlink" Target="mailto:=@if(I6%3c50,%220%22,if(I6%3e49,%221%22,if(I6%3e54,%221.5%22,if(I6%3c59,%222%22))))" TargetMode="External"/><Relationship Id="rId2992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1387" Type="http://schemas.openxmlformats.org/officeDocument/2006/relationships/hyperlink" Target="mailto:=@if(I6%3c50,%220%22,if(I6%3e49,%221%22,if(I6%3e54,%221.5%22,if(I6%3c59,%222%22))))" TargetMode="External"/><Relationship Id="rId1594" Type="http://schemas.openxmlformats.org/officeDocument/2006/relationships/hyperlink" Target="mailto:=@if(I6%3c50,%220%22,if(I6%3e49,%221%22,if(I6%3e54,%221.5%22,if(I6%3c59,%222%22))))" TargetMode="External"/><Relationship Id="rId2200" Type="http://schemas.openxmlformats.org/officeDocument/2006/relationships/hyperlink" Target="mailto:=@if(I6%3c50,%220%22,if(I6%3e49,%221%22,if(I6%3e54,%221.5%22,if(I6%3c59,%222%22))))" TargetMode="External"/><Relationship Id="rId2438" Type="http://schemas.openxmlformats.org/officeDocument/2006/relationships/hyperlink" Target="mailto:=@if(I6%3c50,%220%22,if(I6%3e49,%221%22,if(I6%3e54,%221.5%22,if(I6%3c59,%222%22))))" TargetMode="External"/><Relationship Id="rId2645" Type="http://schemas.openxmlformats.org/officeDocument/2006/relationships/hyperlink" Target="mailto:=@if(I6%3c50,%220%22,if(I6%3e49,%221%22,if(I6%3e54,%221.5%22,if(I6%3c59,%222%22))))" TargetMode="External"/><Relationship Id="rId2852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1454" Type="http://schemas.openxmlformats.org/officeDocument/2006/relationships/hyperlink" Target="mailto:=@if(I6%3c50,%220%22,if(I6%3e49,%221%22,if(I6%3e54,%221.5%22,if(I6%3c59,%222%22))))" TargetMode="External"/><Relationship Id="rId1661" Type="http://schemas.openxmlformats.org/officeDocument/2006/relationships/hyperlink" Target="mailto:=@if(I6%3c50,%220%22,if(I6%3e49,%221%22,if(I6%3e54,%221.5%22,if(I6%3c59,%222%22))))" TargetMode="External"/><Relationship Id="rId1899" Type="http://schemas.openxmlformats.org/officeDocument/2006/relationships/hyperlink" Target="mailto:=@if(I6%3c50,%220%22,if(I6%3e49,%221%22,if(I6%3e54,%221.5%22,if(I6%3c59,%222%22))))" TargetMode="External"/><Relationship Id="rId2505" Type="http://schemas.openxmlformats.org/officeDocument/2006/relationships/hyperlink" Target="mailto:=@if(I6%3c50,%220%22,if(I6%3e49,%221%22,if(I6%3e54,%221.5%22,if(I6%3c59,%222%22))))" TargetMode="External"/><Relationship Id="rId2712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1521" Type="http://schemas.openxmlformats.org/officeDocument/2006/relationships/hyperlink" Target="mailto:=@if(I6%3c50,%220%22,if(I6%3e49,%221%22,if(I6%3e54,%221.5%22,if(I6%3c59,%222%22))))" TargetMode="External"/><Relationship Id="rId1759" Type="http://schemas.openxmlformats.org/officeDocument/2006/relationships/hyperlink" Target="mailto:=@if(I6%3c50,%220%22,if(I6%3e49,%221%22,if(I6%3e54,%221.5%22,if(I6%3c59,%222%22))))" TargetMode="External"/><Relationship Id="rId1966" Type="http://schemas.openxmlformats.org/officeDocument/2006/relationships/hyperlink" Target="mailto:=@if(I6%3c50,%220%22,if(I6%3e49,%221%22,if(I6%3e54,%221.5%22,if(I6%3c59,%222%22))))" TargetMode="External"/><Relationship Id="rId3181" Type="http://schemas.openxmlformats.org/officeDocument/2006/relationships/hyperlink" Target="mailto:=@if(I6%3c50,%220%22,if(I6%3e49,%221%22,if(I6%3e54,%221.5%22,if(I6%3c59,%222%22))))" TargetMode="External"/><Relationship Id="rId1619" Type="http://schemas.openxmlformats.org/officeDocument/2006/relationships/hyperlink" Target="mailto:=@if(I6%3c50,%220%22,if(I6%3e49,%221%22,if(I6%3e54,%221.5%22,if(I6%3c59,%222%22))))" TargetMode="External"/><Relationship Id="rId1826" Type="http://schemas.openxmlformats.org/officeDocument/2006/relationships/hyperlink" Target="mailto:=@if(I6%3c50,%220%22,if(I6%3e49,%221%22,if(I6%3e54,%221.5%22,if(I6%3c59,%222%22))))" TargetMode="External"/><Relationship Id="rId3279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2088" Type="http://schemas.openxmlformats.org/officeDocument/2006/relationships/hyperlink" Target="mailto:=@if(I6%3c50,%220%22,if(I6%3e49,%221%22,if(I6%3e54,%221.5%22,if(I6%3c59,%222%22))))" TargetMode="External"/><Relationship Id="rId2295" Type="http://schemas.openxmlformats.org/officeDocument/2006/relationships/hyperlink" Target="mailto:=@if(I6%3c50,%220%22,if(I6%3e49,%221%22,if(I6%3e54,%221.5%22,if(I6%3c59,%222%22))))" TargetMode="External"/><Relationship Id="rId3041" Type="http://schemas.openxmlformats.org/officeDocument/2006/relationships/hyperlink" Target="mailto:=@if(I6%3c50,%220%22,if(I6%3e49,%221%22,if(I6%3e54,%221.5%22,if(I6%3c59,%222%22))))" TargetMode="External"/><Relationship Id="rId3139" Type="http://schemas.openxmlformats.org/officeDocument/2006/relationships/hyperlink" Target="mailto:=@if(I6%3c50,%220%22,if(I6%3e49,%221%22,if(I6%3e54,%221.5%22,if(I6%3c59,%222%22))))" TargetMode="External"/><Relationship Id="rId3346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2155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2362" Type="http://schemas.openxmlformats.org/officeDocument/2006/relationships/hyperlink" Target="mailto:=@if(I6%3c50,%220%22,if(I6%3e49,%221%22,if(I6%3e54,%221.5%22,if(I6%3c59,%222%22))))" TargetMode="External"/><Relationship Id="rId2667" Type="http://schemas.openxmlformats.org/officeDocument/2006/relationships/hyperlink" Target="mailto:=@if(I6%3c50,%220%22,if(I6%3e49,%221%22,if(I6%3e54,%221.5%22,if(I6%3c59,%222%22))))" TargetMode="External"/><Relationship Id="rId3206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1476" Type="http://schemas.openxmlformats.org/officeDocument/2006/relationships/hyperlink" Target="mailto:=@if(I6%3c50,%220%22,if(I6%3e49,%221%22,if(I6%3e54,%221.5%22,if(I6%3c59,%222%22))))" TargetMode="External"/><Relationship Id="rId2015" Type="http://schemas.openxmlformats.org/officeDocument/2006/relationships/hyperlink" Target="mailto:=@if(I6%3c50,%220%22,if(I6%3e49,%221%22,if(I6%3e54,%221.5%22,if(I6%3c59,%222%22))))" TargetMode="External"/><Relationship Id="rId2222" Type="http://schemas.openxmlformats.org/officeDocument/2006/relationships/hyperlink" Target="mailto:=@if(I6%3c50,%220%22,if(I6%3e49,%221%22,if(I6%3e54,%221.5%22,if(I6%3c59,%222%22))))" TargetMode="External"/><Relationship Id="rId2874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1683" Type="http://schemas.openxmlformats.org/officeDocument/2006/relationships/hyperlink" Target="mailto:=@if(I6%3c50,%220%22,if(I6%3e49,%221%22,if(I6%3e54,%221.5%22,if(I6%3c59,%222%22))))" TargetMode="External"/><Relationship Id="rId1890" Type="http://schemas.openxmlformats.org/officeDocument/2006/relationships/hyperlink" Target="mailto:=@if(I6%3c50,%220%22,if(I6%3e49,%221%22,if(I6%3e54,%221.5%22,if(I6%3c59,%222%22))))" TargetMode="External"/><Relationship Id="rId1988" Type="http://schemas.openxmlformats.org/officeDocument/2006/relationships/hyperlink" Target="mailto:=@if(I6%3c50,%220%22,if(I6%3e49,%221%22,if(I6%3e54,%221.5%22,if(I6%3c59,%222%22))))" TargetMode="External"/><Relationship Id="rId2527" Type="http://schemas.openxmlformats.org/officeDocument/2006/relationships/hyperlink" Target="mailto:=@if(I6%3c50,%220%22,if(I6%3e49,%221%22,if(I6%3e54,%221.5%22,if(I6%3c59,%222%22))))" TargetMode="External"/><Relationship Id="rId2734" Type="http://schemas.openxmlformats.org/officeDocument/2006/relationships/hyperlink" Target="mailto:=@if(I6%3c50,%220%22,if(I6%3e49,%221%22,if(I6%3e54,%221.5%22,if(I6%3c59,%222%22))))" TargetMode="External"/><Relationship Id="rId2941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1543" Type="http://schemas.openxmlformats.org/officeDocument/2006/relationships/hyperlink" Target="mailto:=@if(I6%3c50,%220%22,if(I6%3e49,%221%22,if(I6%3e54,%221.5%22,if(I6%3c59,%222%22))))" TargetMode="External"/><Relationship Id="rId1750" Type="http://schemas.openxmlformats.org/officeDocument/2006/relationships/hyperlink" Target="mailto:=@if(I6%3c50,%220%22,if(I6%3e49,%221%22,if(I6%3e54,%221.5%22,if(I6%3c59,%222%22))))" TargetMode="External"/><Relationship Id="rId2801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403" Type="http://schemas.openxmlformats.org/officeDocument/2006/relationships/hyperlink" Target="mailto:=@if(I6%3c50,%220%22,if(I6%3e49,%221%22,if(I6%3e54,%221.5%22,if(I6%3c59,%222%22))))" TargetMode="External"/><Relationship Id="rId1610" Type="http://schemas.openxmlformats.org/officeDocument/2006/relationships/hyperlink" Target="mailto:=@if(I6%3c50,%220%22,if(I6%3e49,%221%22,if(I6%3e54,%221.5%22,if(I6%3c59,%222%22))))" TargetMode="External"/><Relationship Id="rId1848" Type="http://schemas.openxmlformats.org/officeDocument/2006/relationships/hyperlink" Target="mailto:=@if(I6%3c50,%220%22,if(I6%3e49,%221%22,if(I6%3e54,%221.5%22,if(I6%3c59,%222%22))))" TargetMode="External"/><Relationship Id="rId3063" Type="http://schemas.openxmlformats.org/officeDocument/2006/relationships/hyperlink" Target="mailto:=@if(I6%3c50,%220%22,if(I6%3e49,%221%22,if(I6%3e54,%221.5%22,if(I6%3c59,%222%22))))" TargetMode="External"/><Relationship Id="rId3270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1708" Type="http://schemas.openxmlformats.org/officeDocument/2006/relationships/hyperlink" Target="mailto:=@if(I6%3c50,%220%22,if(I6%3e49,%221%22,if(I6%3e54,%221.5%22,if(I6%3c59,%222%22))))" TargetMode="External"/><Relationship Id="rId1915" Type="http://schemas.openxmlformats.org/officeDocument/2006/relationships/hyperlink" Target="mailto:=@if(I6%3c50,%220%22,if(I6%3e49,%221%22,if(I6%3e54,%221.5%22,if(I6%3c59,%222%22))))" TargetMode="External"/><Relationship Id="rId3130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2177" Type="http://schemas.openxmlformats.org/officeDocument/2006/relationships/hyperlink" Target="mailto:=@if(I6%3c50,%220%22,if(I6%3e49,%221%22,if(I6%3e54,%221.5%22,if(I6%3c59,%222%22))))" TargetMode="External"/><Relationship Id="rId2384" Type="http://schemas.openxmlformats.org/officeDocument/2006/relationships/hyperlink" Target="mailto:=@if(I6%3c50,%220%22,if(I6%3e49,%221%22,if(I6%3e54,%221.5%22,if(I6%3c59,%222%22))))" TargetMode="External"/><Relationship Id="rId2591" Type="http://schemas.openxmlformats.org/officeDocument/2006/relationships/hyperlink" Target="mailto:=@if(I6%3c50,%220%22,if(I6%3e49,%221%22,if(I6%3e54,%221.5%22,if(I6%3c59,%222%22))))" TargetMode="External"/><Relationship Id="rId3228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2037" Type="http://schemas.openxmlformats.org/officeDocument/2006/relationships/hyperlink" Target="mailto:=@if(I6%3c50,%220%22,if(I6%3e49,%221%22,if(I6%3e54,%221.5%22,if(I6%3c59,%222%22))))" TargetMode="External"/><Relationship Id="rId2244" Type="http://schemas.openxmlformats.org/officeDocument/2006/relationships/hyperlink" Target="mailto:=@if(I6%3c50,%220%22,if(I6%3e49,%221%22,if(I6%3e54,%221.5%22,if(I6%3c59,%222%22))))" TargetMode="External"/><Relationship Id="rId2451" Type="http://schemas.openxmlformats.org/officeDocument/2006/relationships/hyperlink" Target="mailto:=@if(I6%3c50,%220%22,if(I6%3e49,%221%22,if(I6%3e54,%221.5%22,if(I6%3c59,%222%22))))" TargetMode="External"/><Relationship Id="rId2689" Type="http://schemas.openxmlformats.org/officeDocument/2006/relationships/hyperlink" Target="mailto:=@if(I6%3c50,%220%22,if(I6%3e49,%221%22,if(I6%3e54,%221.5%22,if(I6%3c59,%222%22))))" TargetMode="External"/><Relationship Id="rId2896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1498" Type="http://schemas.openxmlformats.org/officeDocument/2006/relationships/hyperlink" Target="mailto:=@if(I6%3c50,%220%22,if(I6%3e49,%221%22,if(I6%3e54,%221.5%22,if(I6%3c59,%222%22))))" TargetMode="External"/><Relationship Id="rId2104" Type="http://schemas.openxmlformats.org/officeDocument/2006/relationships/hyperlink" Target="mailto:=@if(I6%3c50,%220%22,if(I6%3e49,%221%22,if(I6%3e54,%221.5%22,if(I6%3c59,%222%22))))" TargetMode="External"/><Relationship Id="rId2549" Type="http://schemas.openxmlformats.org/officeDocument/2006/relationships/hyperlink" Target="mailto:=@if(I6%3c50,%220%22,if(I6%3e49,%221%22,if(I6%3e54,%221.5%22,if(I6%3c59,%222%22))))" TargetMode="External"/><Relationship Id="rId2756" Type="http://schemas.openxmlformats.org/officeDocument/2006/relationships/hyperlink" Target="mailto:=@if(I6%3c50,%220%22,if(I6%3e49,%221%22,if(I6%3e54,%221.5%22,if(I6%3c59,%222%22))))" TargetMode="External"/><Relationship Id="rId2963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358" Type="http://schemas.openxmlformats.org/officeDocument/2006/relationships/hyperlink" Target="mailto:=@if(I6%3c50,%220%22,if(I6%3e49,%221%22,if(I6%3e54,%221.5%22,if(I6%3c59,%222%22))))" TargetMode="External"/><Relationship Id="rId1565" Type="http://schemas.openxmlformats.org/officeDocument/2006/relationships/hyperlink" Target="mailto:=@if(I6%3c50,%220%22,if(I6%3e49,%221%22,if(I6%3e54,%221.5%22,if(I6%3c59,%222%22))))" TargetMode="External"/><Relationship Id="rId1772" Type="http://schemas.openxmlformats.org/officeDocument/2006/relationships/hyperlink" Target="mailto:=@if(I6%3c50,%220%22,if(I6%3e49,%221%22,if(I6%3e54,%221.5%22,if(I6%3c59,%222%22))))" TargetMode="External"/><Relationship Id="rId2311" Type="http://schemas.openxmlformats.org/officeDocument/2006/relationships/hyperlink" Target="mailto:=@if(I6%3c50,%220%22,if(I6%3e49,%221%22,if(I6%3e54,%221.5%22,if(I6%3c59,%222%22))))" TargetMode="External"/><Relationship Id="rId2409" Type="http://schemas.openxmlformats.org/officeDocument/2006/relationships/hyperlink" Target="mailto:=@if(I6%3c50,%220%22,if(I6%3e49,%221%22,if(I6%3e54,%221.5%22,if(I6%3c59,%222%22))))" TargetMode="External"/><Relationship Id="rId2616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1425" Type="http://schemas.openxmlformats.org/officeDocument/2006/relationships/hyperlink" Target="mailto:=@if(I6%3c50,%220%22,if(I6%3e49,%221%22,if(I6%3e54,%221.5%22,if(I6%3c59,%222%22))))" TargetMode="External"/><Relationship Id="rId2823" Type="http://schemas.openxmlformats.org/officeDocument/2006/relationships/hyperlink" Target="mailto:=@if(I6%3c50,%220%22,if(I6%3e49,%221%22,if(I6%3e54,%221.5%22,if(I6%3c59,%222%22))))" TargetMode="External"/><Relationship Id="rId1632" Type="http://schemas.openxmlformats.org/officeDocument/2006/relationships/hyperlink" Target="mailto:=@if(I6%3c50,%220%22,if(I6%3e49,%221%22,if(I6%3e54,%221.5%22,if(I6%3c59,%222%22))))" TargetMode="External"/><Relationship Id="rId1937" Type="http://schemas.openxmlformats.org/officeDocument/2006/relationships/hyperlink" Target="mailto:=@if(I6%3c50,%220%22,if(I6%3e49,%221%22,if(I6%3e54,%221.5%22,if(I6%3c59,%222%22))))" TargetMode="External"/><Relationship Id="rId3085" Type="http://schemas.openxmlformats.org/officeDocument/2006/relationships/hyperlink" Target="mailto:=@if(I6%3c50,%220%22,if(I6%3e49,%221%22,if(I6%3e54,%221.5%22,if(I6%3c59,%222%22))))" TargetMode="External"/><Relationship Id="rId3292" Type="http://schemas.openxmlformats.org/officeDocument/2006/relationships/hyperlink" Target="mailto:=@if(I6%3c50,%220%22,if(I6%3e49,%221%22,if(I6%3e54,%221.5%22,if(I6%3c59,%222%22))))" TargetMode="External"/><Relationship Id="rId2199" Type="http://schemas.openxmlformats.org/officeDocument/2006/relationships/hyperlink" Target="mailto:=@if(I6%3c50,%220%22,if(I6%3e49,%221%22,if(I6%3e54,%221.5%22,if(I6%3c59,%222%22))))" TargetMode="External"/><Relationship Id="rId3152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3012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2059" Type="http://schemas.openxmlformats.org/officeDocument/2006/relationships/hyperlink" Target="mailto:=@if(I6%3c50,%220%22,if(I6%3e49,%221%22,if(I6%3e54,%221.5%22,if(I6%3c59,%222%22))))" TargetMode="External"/><Relationship Id="rId2266" Type="http://schemas.openxmlformats.org/officeDocument/2006/relationships/hyperlink" Target="mailto:=@if(I6%3c50,%220%22,if(I6%3e49,%221%22,if(I6%3e54,%221.5%22,if(I6%3c59,%222%22))))" TargetMode="External"/><Relationship Id="rId2473" Type="http://schemas.openxmlformats.org/officeDocument/2006/relationships/hyperlink" Target="mailto:=@if(I6%3c50,%220%22,if(I6%3e49,%221%22,if(I6%3e54,%221.5%22,if(I6%3c59,%222%22))))" TargetMode="External"/><Relationship Id="rId2680" Type="http://schemas.openxmlformats.org/officeDocument/2006/relationships/hyperlink" Target="mailto:=@if(I6%3c50,%220%22,if(I6%3e49,%221%22,if(I6%3e54,%221.5%22,if(I6%3c59,%222%22))))" TargetMode="External"/><Relationship Id="rId3317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2126" Type="http://schemas.openxmlformats.org/officeDocument/2006/relationships/hyperlink" Target="mailto:=@if(I6%3c50,%220%22,if(I6%3e49,%221%22,if(I6%3e54,%221.5%22,if(I6%3c59,%222%22))))" TargetMode="External"/><Relationship Id="rId2333" Type="http://schemas.openxmlformats.org/officeDocument/2006/relationships/hyperlink" Target="mailto:=@if(I6%3c50,%220%22,if(I6%3e49,%221%22,if(I6%3e54,%221.5%22,if(I6%3c59,%222%22))))" TargetMode="External"/><Relationship Id="rId2540" Type="http://schemas.openxmlformats.org/officeDocument/2006/relationships/hyperlink" Target="mailto:=@if(I6%3c50,%220%22,if(I6%3e49,%221%22,if(I6%3e54,%221.5%22,if(I6%3c59,%222%22))))" TargetMode="External"/><Relationship Id="rId2778" Type="http://schemas.openxmlformats.org/officeDocument/2006/relationships/hyperlink" Target="mailto:=@if(I6%3c50,%220%22,if(I6%3e49,%221%22,if(I6%3e54,%221.5%22,if(I6%3c59,%222%22))))" TargetMode="External"/><Relationship Id="rId2985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1587" Type="http://schemas.openxmlformats.org/officeDocument/2006/relationships/hyperlink" Target="mailto:=@if(I6%3c50,%220%22,if(I6%3e49,%221%22,if(I6%3e54,%221.5%22,if(I6%3c59,%222%22))))" TargetMode="External"/><Relationship Id="rId1794" Type="http://schemas.openxmlformats.org/officeDocument/2006/relationships/hyperlink" Target="mailto:=@if(I6%3c50,%220%22,if(I6%3e49,%221%22,if(I6%3e54,%221.5%22,if(I6%3c59,%222%22))))" TargetMode="External"/><Relationship Id="rId2400" Type="http://schemas.openxmlformats.org/officeDocument/2006/relationships/hyperlink" Target="mailto:=@if(I6%3c50,%220%22,if(I6%3e49,%221%22,if(I6%3e54,%221.5%22,if(I6%3c59,%222%22))))" TargetMode="External"/><Relationship Id="rId2638" Type="http://schemas.openxmlformats.org/officeDocument/2006/relationships/hyperlink" Target="mailto:=@if(I6%3c50,%220%22,if(I6%3e49,%221%22,if(I6%3e54,%221.5%22,if(I6%3c59,%222%22))))" TargetMode="External"/><Relationship Id="rId2845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1447" Type="http://schemas.openxmlformats.org/officeDocument/2006/relationships/hyperlink" Target="mailto:=@if(I6%3c50,%220%22,if(I6%3e49,%221%22,if(I6%3e54,%221.5%22,if(I6%3c59,%222%22))))" TargetMode="External"/><Relationship Id="rId1654" Type="http://schemas.openxmlformats.org/officeDocument/2006/relationships/hyperlink" Target="mailto:=@if(I6%3c50,%220%22,if(I6%3e49,%221%22,if(I6%3e54,%221.5%22,if(I6%3c59,%222%22))))" TargetMode="External"/><Relationship Id="rId1861" Type="http://schemas.openxmlformats.org/officeDocument/2006/relationships/hyperlink" Target="mailto:=@if(I6%3c50,%220%22,if(I6%3e49,%221%22,if(I6%3e54,%221.5%22,if(I6%3c59,%222%22))))" TargetMode="External"/><Relationship Id="rId2705" Type="http://schemas.openxmlformats.org/officeDocument/2006/relationships/hyperlink" Target="mailto:=@if(I6%3c50,%220%22,if(I6%3e49,%221%22,if(I6%3e54,%221.5%22,if(I6%3c59,%222%22))))" TargetMode="External"/><Relationship Id="rId2912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514" Type="http://schemas.openxmlformats.org/officeDocument/2006/relationships/hyperlink" Target="mailto:=@if(I6%3c50,%220%22,if(I6%3e49,%221%22,if(I6%3e54,%221.5%22,if(I6%3c59,%222%22))))" TargetMode="External"/><Relationship Id="rId1721" Type="http://schemas.openxmlformats.org/officeDocument/2006/relationships/hyperlink" Target="mailto:=@if(I6%3c50,%220%22,if(I6%3e49,%221%22,if(I6%3e54,%221.5%22,if(I6%3c59,%222%22))))" TargetMode="External"/><Relationship Id="rId1959" Type="http://schemas.openxmlformats.org/officeDocument/2006/relationships/hyperlink" Target="mailto:=@if(I6%3c50,%220%22,if(I6%3e49,%221%22,if(I6%3e54,%221.5%22,if(I6%3c59,%222%22))))" TargetMode="External"/><Relationship Id="rId3174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819" Type="http://schemas.openxmlformats.org/officeDocument/2006/relationships/hyperlink" Target="mailto:=@if(I6%3c50,%220%22,if(I6%3e49,%221%22,if(I6%3e54,%221.5%22,if(I6%3c59,%222%22))))" TargetMode="External"/><Relationship Id="rId2190" Type="http://schemas.openxmlformats.org/officeDocument/2006/relationships/hyperlink" Target="mailto:=@if(I6%3c50,%220%22,if(I6%3e49,%221%22,if(I6%3e54,%221.5%22,if(I6%3c59,%222%22))))" TargetMode="External"/><Relationship Id="rId2288" Type="http://schemas.openxmlformats.org/officeDocument/2006/relationships/hyperlink" Target="mailto:=@if(I6%3c50,%220%22,if(I6%3e49,%221%22,if(I6%3e54,%221.5%22,if(I6%3c59,%222%22))))" TargetMode="External"/><Relationship Id="rId2495" Type="http://schemas.openxmlformats.org/officeDocument/2006/relationships/hyperlink" Target="mailto:=@if(I6%3c50,%220%22,if(I6%3e49,%221%22,if(I6%3e54,%221.5%22,if(I6%3c59,%222%22))))" TargetMode="External"/><Relationship Id="rId3034" Type="http://schemas.openxmlformats.org/officeDocument/2006/relationships/hyperlink" Target="mailto:=@if(I6%3c50,%220%22,if(I6%3e49,%221%22,if(I6%3e54,%221.5%22,if(I6%3c59,%222%22))))" TargetMode="External"/><Relationship Id="rId3241" Type="http://schemas.openxmlformats.org/officeDocument/2006/relationships/hyperlink" Target="mailto:=@if(I6%3c50,%220%22,if(I6%3e49,%221%22,if(I6%3e54,%221.5%22,if(I6%3c59,%222%22))))" TargetMode="External"/><Relationship Id="rId3339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2050" Type="http://schemas.openxmlformats.org/officeDocument/2006/relationships/hyperlink" Target="mailto:=@if(I6%3c50,%220%22,if(I6%3e49,%221%22,if(I6%3e54,%221.5%22,if(I6%3c59,%222%22))))" TargetMode="External"/><Relationship Id="rId2148" Type="http://schemas.openxmlformats.org/officeDocument/2006/relationships/hyperlink" Target="mailto:=@if(I6%3c50,%220%22,if(I6%3e49,%221%22,if(I6%3e54,%221.5%22,if(I6%3c59,%222%22))))" TargetMode="External"/><Relationship Id="rId3101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2355" Type="http://schemas.openxmlformats.org/officeDocument/2006/relationships/hyperlink" Target="mailto:=@if(I6%3c50,%220%22,if(I6%3e49,%221%22,if(I6%3e54,%221.5%22,if(I6%3c59,%222%22))))" TargetMode="External"/><Relationship Id="rId2562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371" Type="http://schemas.openxmlformats.org/officeDocument/2006/relationships/hyperlink" Target="mailto:=@if(I6%3c50,%220%22,if(I6%3e49,%221%22,if(I6%3e54,%221.5%22,if(I6%3c59,%222%22))))" TargetMode="External"/><Relationship Id="rId1469" Type="http://schemas.openxmlformats.org/officeDocument/2006/relationships/hyperlink" Target="mailto:=@if(I6%3c50,%220%22,if(I6%3e49,%221%22,if(I6%3e54,%221.5%22,if(I6%3c59,%222%22))))" TargetMode="External"/><Relationship Id="rId2008" Type="http://schemas.openxmlformats.org/officeDocument/2006/relationships/hyperlink" Target="mailto:=@if(I6%3c50,%220%22,if(I6%3e49,%221%22,if(I6%3e54,%221.5%22,if(I6%3c59,%222%22))))" TargetMode="External"/><Relationship Id="rId2215" Type="http://schemas.openxmlformats.org/officeDocument/2006/relationships/hyperlink" Target="mailto:=@if(I6%3c50,%220%22,if(I6%3e49,%221%22,if(I6%3e54,%221.5%22,if(I6%3c59,%222%22))))" TargetMode="External"/><Relationship Id="rId2422" Type="http://schemas.openxmlformats.org/officeDocument/2006/relationships/hyperlink" Target="mailto:=@if(I6%3c50,%220%22,if(I6%3e49,%221%22,if(I6%3e54,%221.5%22,if(I6%3c59,%222%22))))" TargetMode="External"/><Relationship Id="rId2867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1676" Type="http://schemas.openxmlformats.org/officeDocument/2006/relationships/hyperlink" Target="mailto:=@if(I6%3c50,%220%22,if(I6%3e49,%221%22,if(I6%3e54,%221.5%22,if(I6%3c59,%222%22))))" TargetMode="External"/><Relationship Id="rId1883" Type="http://schemas.openxmlformats.org/officeDocument/2006/relationships/hyperlink" Target="mailto:=@if(I6%3c50,%220%22,if(I6%3e49,%221%22,if(I6%3e54,%221.5%22,if(I6%3c59,%222%22))))" TargetMode="External"/><Relationship Id="rId2727" Type="http://schemas.openxmlformats.org/officeDocument/2006/relationships/hyperlink" Target="mailto:=@if(I6%3c50,%220%22,if(I6%3e49,%221%22,if(I6%3e54,%221.5%22,if(I6%3c59,%222%22))))" TargetMode="External"/><Relationship Id="rId2934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1536" Type="http://schemas.openxmlformats.org/officeDocument/2006/relationships/hyperlink" Target="mailto:=@if(I6%3c50,%220%22,if(I6%3e49,%221%22,if(I6%3e54,%221.5%22,if(I6%3c59,%222%22))))" TargetMode="External"/><Relationship Id="rId1743" Type="http://schemas.openxmlformats.org/officeDocument/2006/relationships/hyperlink" Target="mailto:=@if(I6%3c50,%220%22,if(I6%3e49,%221%22,if(I6%3e54,%221.5%22,if(I6%3c59,%222%22))))" TargetMode="External"/><Relationship Id="rId1950" Type="http://schemas.openxmlformats.org/officeDocument/2006/relationships/hyperlink" Target="mailto:=@if(I6%3c50,%220%22,if(I6%3e49,%221%22,if(I6%3e54,%221.5%22,if(I6%3c59,%222%22))))" TargetMode="External"/><Relationship Id="rId3196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603" Type="http://schemas.openxmlformats.org/officeDocument/2006/relationships/hyperlink" Target="mailto:=@if(I6%3c50,%220%22,if(I6%3e49,%221%22,if(I6%3e54,%221.5%22,if(I6%3c59,%222%22))))" TargetMode="External"/><Relationship Id="rId1810" Type="http://schemas.openxmlformats.org/officeDocument/2006/relationships/hyperlink" Target="mailto:=@if(I6%3c50,%220%22,if(I6%3e49,%221%22,if(I6%3e54,%221.5%22,if(I6%3c59,%222%22))))" TargetMode="External"/><Relationship Id="rId3056" Type="http://schemas.openxmlformats.org/officeDocument/2006/relationships/hyperlink" Target="mailto:=@if(I6%3c50,%220%22,if(I6%3e49,%221%22,if(I6%3e54,%221.5%22,if(I6%3c59,%222%22))))" TargetMode="External"/><Relationship Id="rId3263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1908" Type="http://schemas.openxmlformats.org/officeDocument/2006/relationships/hyperlink" Target="mailto:=@if(I6%3c50,%220%22,if(I6%3e49,%221%22,if(I6%3e54,%221.5%22,if(I6%3c59,%222%22))))" TargetMode="External"/><Relationship Id="rId2072" Type="http://schemas.openxmlformats.org/officeDocument/2006/relationships/hyperlink" Target="mailto:=@if(I6%3c50,%220%22,if(I6%3e49,%221%22,if(I6%3e54,%221.5%22,if(I6%3c59,%222%22))))" TargetMode="External"/><Relationship Id="rId3123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2377" Type="http://schemas.openxmlformats.org/officeDocument/2006/relationships/hyperlink" Target="mailto:=@if(I6%3c50,%220%22,if(I6%3e49,%221%22,if(I6%3e54,%221.5%22,if(I6%3c59,%222%22))))" TargetMode="External"/><Relationship Id="rId2584" Type="http://schemas.openxmlformats.org/officeDocument/2006/relationships/hyperlink" Target="mailto:=@if(I6%3c50,%220%22,if(I6%3e49,%221%22,if(I6%3e54,%221.5%22,if(I6%3c59,%222%22))))" TargetMode="External"/><Relationship Id="rId2791" Type="http://schemas.openxmlformats.org/officeDocument/2006/relationships/hyperlink" Target="mailto:=@if(I6%3c50,%220%22,if(I6%3e49,%221%22,if(I6%3e54,%221.5%22,if(I6%3c59,%222%22))))" TargetMode="External"/><Relationship Id="rId3330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1393" Type="http://schemas.openxmlformats.org/officeDocument/2006/relationships/hyperlink" Target="mailto:=@if(I6%3c50,%220%22,if(I6%3e49,%221%22,if(I6%3e54,%221.5%22,if(I6%3c59,%222%22))))" TargetMode="External"/><Relationship Id="rId2237" Type="http://schemas.openxmlformats.org/officeDocument/2006/relationships/hyperlink" Target="mailto:=@if(I6%3c50,%220%22,if(I6%3e49,%221%22,if(I6%3e54,%221.5%22,if(I6%3c59,%222%22))))" TargetMode="External"/><Relationship Id="rId2444" Type="http://schemas.openxmlformats.org/officeDocument/2006/relationships/hyperlink" Target="mailto:=@if(I6%3c50,%220%22,if(I6%3e49,%221%22,if(I6%3e54,%221.5%22,if(I6%3c59,%222%22))))" TargetMode="External"/><Relationship Id="rId2889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1698" Type="http://schemas.openxmlformats.org/officeDocument/2006/relationships/hyperlink" Target="mailto:=@if(I6%3c50,%220%22,if(I6%3e49,%221%22,if(I6%3e54,%221.5%22,if(I6%3c59,%222%22))))" TargetMode="External"/><Relationship Id="rId2651" Type="http://schemas.openxmlformats.org/officeDocument/2006/relationships/hyperlink" Target="mailto:=@if(I6%3c50,%220%22,if(I6%3e49,%221%22,if(I6%3e54,%221.5%22,if(I6%3c59,%222%22))))" TargetMode="External"/><Relationship Id="rId2749" Type="http://schemas.openxmlformats.org/officeDocument/2006/relationships/hyperlink" Target="mailto:=@if(I6%3c50,%220%22,if(I6%3e49,%221%22,if(I6%3e54,%221.5%22,if(I6%3c59,%222%22))))" TargetMode="External"/><Relationship Id="rId2956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460" Type="http://schemas.openxmlformats.org/officeDocument/2006/relationships/hyperlink" Target="mailto:=@if(I6%3c50,%220%22,if(I6%3e49,%221%22,if(I6%3e54,%221.5%22,if(I6%3c59,%222%22))))" TargetMode="External"/><Relationship Id="rId1558" Type="http://schemas.openxmlformats.org/officeDocument/2006/relationships/hyperlink" Target="mailto:=@if(I6%3c50,%220%22,if(I6%3e49,%221%22,if(I6%3e54,%221.5%22,if(I6%3c59,%222%22))))" TargetMode="External"/><Relationship Id="rId1765" Type="http://schemas.openxmlformats.org/officeDocument/2006/relationships/hyperlink" Target="mailto:=@if(I6%3c50,%220%22,if(I6%3e49,%221%22,if(I6%3e54,%221.5%22,if(I6%3c59,%222%22))))" TargetMode="External"/><Relationship Id="rId2304" Type="http://schemas.openxmlformats.org/officeDocument/2006/relationships/hyperlink" Target="mailto:=@if(I6%3c50,%220%22,if(I6%3e49,%221%22,if(I6%3e54,%221.5%22,if(I6%3c59,%222%22))))" TargetMode="External"/><Relationship Id="rId2511" Type="http://schemas.openxmlformats.org/officeDocument/2006/relationships/hyperlink" Target="mailto:=@if(I6%3c50,%220%22,if(I6%3e49,%221%22,if(I6%3e54,%221.5%22,if(I6%3c59,%222%22))))" TargetMode="External"/><Relationship Id="rId2609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1418" Type="http://schemas.openxmlformats.org/officeDocument/2006/relationships/hyperlink" Target="mailto:=@if(I6%3c50,%220%22,if(I6%3e49,%221%22,if(I6%3e54,%221.5%22,if(I6%3c59,%222%22))))" TargetMode="External"/><Relationship Id="rId1972" Type="http://schemas.openxmlformats.org/officeDocument/2006/relationships/hyperlink" Target="mailto:=@if(I6%3c50,%220%22,if(I6%3e49,%221%22,if(I6%3e54,%221.5%22,if(I6%3c59,%222%22))))" TargetMode="External"/><Relationship Id="rId2816" Type="http://schemas.openxmlformats.org/officeDocument/2006/relationships/hyperlink" Target="mailto:=@if(I6%3c50,%220%22,if(I6%3e49,%221%22,if(I6%3e54,%221.5%22,if(I6%3c59,%222%22))))" TargetMode="External"/><Relationship Id="rId1625" Type="http://schemas.openxmlformats.org/officeDocument/2006/relationships/hyperlink" Target="mailto:=@if(I6%3c50,%220%22,if(I6%3e49,%221%22,if(I6%3e54,%221.5%22,if(I6%3c59,%222%22))))" TargetMode="External"/><Relationship Id="rId1832" Type="http://schemas.openxmlformats.org/officeDocument/2006/relationships/hyperlink" Target="mailto:=@if(I6%3c50,%220%22,if(I6%3e49,%221%22,if(I6%3e54,%221.5%22,if(I6%3c59,%222%22))))" TargetMode="External"/><Relationship Id="rId3078" Type="http://schemas.openxmlformats.org/officeDocument/2006/relationships/hyperlink" Target="mailto:=@if(I6%3c50,%220%22,if(I6%3e49,%221%22,if(I6%3e54,%221.5%22,if(I6%3c59,%222%22))))" TargetMode="External"/><Relationship Id="rId3285" Type="http://schemas.openxmlformats.org/officeDocument/2006/relationships/hyperlink" Target="mailto:=@if(I6%3c50,%220%22,if(I6%3e49,%221%22,if(I6%3e54,%221.5%22,if(I6%3c59,%222%22))))" TargetMode="External"/><Relationship Id="rId2094" Type="http://schemas.openxmlformats.org/officeDocument/2006/relationships/hyperlink" Target="mailto:=@if(I6%3c50,%220%22,if(I6%3e49,%221%22,if(I6%3e54,%221.5%22,if(I6%3c59,%222%22))))" TargetMode="External"/><Relationship Id="rId3145" Type="http://schemas.openxmlformats.org/officeDocument/2006/relationships/hyperlink" Target="mailto:=@if(I6%3c50,%220%22,if(I6%3e49,%221%22,if(I6%3e54,%221.5%22,if(I6%3c59,%222%22))))" TargetMode="External"/><Relationship Id="rId3352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2161" Type="http://schemas.openxmlformats.org/officeDocument/2006/relationships/hyperlink" Target="mailto:=@if(I6%3c50,%220%22,if(I6%3e49,%221%22,if(I6%3e54,%221.5%22,if(I6%3c59,%222%22))))" TargetMode="External"/><Relationship Id="rId2399" Type="http://schemas.openxmlformats.org/officeDocument/2006/relationships/hyperlink" Target="mailto:=@if(I6%3c50,%220%22,if(I6%3e49,%221%22,if(I6%3e54,%221.5%22,if(I6%3c59,%222%22))))" TargetMode="External"/><Relationship Id="rId3005" Type="http://schemas.openxmlformats.org/officeDocument/2006/relationships/hyperlink" Target="mailto:=@if(I6%3c50,%220%22,if(I6%3e49,%221%22,if(I6%3e54,%221.5%22,if(I6%3c59,%222%22))))" TargetMode="External"/><Relationship Id="rId3212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2021" Type="http://schemas.openxmlformats.org/officeDocument/2006/relationships/hyperlink" Target="mailto:=@if(I6%3c50,%220%22,if(I6%3e49,%221%22,if(I6%3e54,%221.5%22,if(I6%3c59,%222%22))))" TargetMode="External"/><Relationship Id="rId2259" Type="http://schemas.openxmlformats.org/officeDocument/2006/relationships/hyperlink" Target="mailto:=@if(I6%3c50,%220%22,if(I6%3e49,%221%22,if(I6%3e54,%221.5%22,if(I6%3c59,%222%22))))" TargetMode="External"/><Relationship Id="rId2466" Type="http://schemas.openxmlformats.org/officeDocument/2006/relationships/hyperlink" Target="mailto:=@if(I6%3c50,%220%22,if(I6%3e49,%221%22,if(I6%3e54,%221.5%22,if(I6%3c59,%222%22))))" TargetMode="External"/><Relationship Id="rId2673" Type="http://schemas.openxmlformats.org/officeDocument/2006/relationships/hyperlink" Target="mailto:=@if(I6%3c50,%220%22,if(I6%3e49,%221%22,if(I6%3e54,%221.5%22,if(I6%3c59,%222%22))))" TargetMode="External"/><Relationship Id="rId2880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1482" Type="http://schemas.openxmlformats.org/officeDocument/2006/relationships/hyperlink" Target="mailto:=@if(I6%3c50,%220%22,if(I6%3e49,%221%22,if(I6%3e54,%221.5%22,if(I6%3c59,%222%22))))" TargetMode="External"/><Relationship Id="rId2119" Type="http://schemas.openxmlformats.org/officeDocument/2006/relationships/hyperlink" Target="mailto:=@if(I6%3c50,%220%22,if(I6%3e49,%221%22,if(I6%3e54,%221.5%22,if(I6%3c59,%222%22))))" TargetMode="External"/><Relationship Id="rId2326" Type="http://schemas.openxmlformats.org/officeDocument/2006/relationships/hyperlink" Target="mailto:=@if(I6%3c50,%220%22,if(I6%3e49,%221%22,if(I6%3e54,%221.5%22,if(I6%3c59,%222%22))))" TargetMode="External"/><Relationship Id="rId2533" Type="http://schemas.openxmlformats.org/officeDocument/2006/relationships/hyperlink" Target="mailto:=@if(I6%3c50,%220%22,if(I6%3e49,%221%22,if(I6%3e54,%221.5%22,if(I6%3c59,%222%22))))" TargetMode="External"/><Relationship Id="rId2740" Type="http://schemas.openxmlformats.org/officeDocument/2006/relationships/hyperlink" Target="mailto:=@if(I6%3c50,%220%22,if(I6%3e49,%221%22,if(I6%3e54,%221.5%22,if(I6%3c59,%222%22))))" TargetMode="External"/><Relationship Id="rId2978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342" Type="http://schemas.openxmlformats.org/officeDocument/2006/relationships/hyperlink" Target="mailto:=@if(I6%3c50,%220%22,if(I6%3e49,%221%22,if(I6%3e54,%221.5%22,if(I6%3c59,%222%22))))" TargetMode="External"/><Relationship Id="rId1787" Type="http://schemas.openxmlformats.org/officeDocument/2006/relationships/hyperlink" Target="mailto:=@if(I6%3c50,%220%22,if(I6%3e49,%221%22,if(I6%3e54,%221.5%22,if(I6%3c59,%222%22))))" TargetMode="External"/><Relationship Id="rId1994" Type="http://schemas.openxmlformats.org/officeDocument/2006/relationships/hyperlink" Target="mailto:=@if(I6%3c50,%220%22,if(I6%3e49,%221%22,if(I6%3e54,%221.5%22,if(I6%3c59,%222%22))))" TargetMode="External"/><Relationship Id="rId2838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1647" Type="http://schemas.openxmlformats.org/officeDocument/2006/relationships/hyperlink" Target="mailto:=@if(I6%3c50,%220%22,if(I6%3e49,%221%22,if(I6%3e54,%221.5%22,if(I6%3c59,%222%22))))" TargetMode="External"/><Relationship Id="rId1854" Type="http://schemas.openxmlformats.org/officeDocument/2006/relationships/hyperlink" Target="mailto:=@if(I6%3c50,%220%22,if(I6%3e49,%221%22,if(I6%3e54,%221.5%22,if(I6%3c59,%222%22))))" TargetMode="External"/><Relationship Id="rId2600" Type="http://schemas.openxmlformats.org/officeDocument/2006/relationships/hyperlink" Target="mailto:=@if(I6%3c50,%220%22,if(I6%3e49,%221%22,if(I6%3e54,%221.5%22,if(I6%3c59,%222%22))))" TargetMode="External"/><Relationship Id="rId2905" Type="http://schemas.openxmlformats.org/officeDocument/2006/relationships/hyperlink" Target="mailto:=@if(I6%3c50,%220%22,if(I6%3e49,%221%22,if(I6%3e54,%221.5%22,if(I6%3c59,%222%22))))" TargetMode="External"/><Relationship Id="rId1507" Type="http://schemas.openxmlformats.org/officeDocument/2006/relationships/hyperlink" Target="mailto:=@if(I6%3c50,%220%22,if(I6%3e49,%221%22,if(I6%3e54,%221.5%22,if(I6%3c59,%222%22))))" TargetMode="External"/><Relationship Id="rId1714" Type="http://schemas.openxmlformats.org/officeDocument/2006/relationships/hyperlink" Target="mailto:=@if(I6%3c50,%220%22,if(I6%3e49,%221%22,if(I6%3e54,%221.5%22,if(I6%3c59,%222%22))))" TargetMode="External"/><Relationship Id="rId3167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1921" Type="http://schemas.openxmlformats.org/officeDocument/2006/relationships/hyperlink" Target="mailto:=@if(I6%3c50,%220%22,if(I6%3e49,%221%22,if(I6%3e54,%221.5%22,if(I6%3c59,%222%22))))" TargetMode="External"/><Relationship Id="rId2183" Type="http://schemas.openxmlformats.org/officeDocument/2006/relationships/hyperlink" Target="mailto:=@if(I6%3c50,%220%22,if(I6%3e49,%221%22,if(I6%3e54,%221.5%22,if(I6%3c59,%222%22))))" TargetMode="External"/><Relationship Id="rId2390" Type="http://schemas.openxmlformats.org/officeDocument/2006/relationships/hyperlink" Target="mailto:=@if(I6%3c50,%220%22,if(I6%3e49,%221%22,if(I6%3e54,%221.5%22,if(I6%3c59,%222%22))))" TargetMode="External"/><Relationship Id="rId2488" Type="http://schemas.openxmlformats.org/officeDocument/2006/relationships/hyperlink" Target="mailto:=@if(I6%3c50,%220%22,if(I6%3e49,%221%22,if(I6%3e54,%221.5%22,if(I6%3c59,%222%22))))" TargetMode="External"/><Relationship Id="rId3027" Type="http://schemas.openxmlformats.org/officeDocument/2006/relationships/hyperlink" Target="mailto:=@if(I6%3c50,%220%22,if(I6%3e49,%221%22,if(I6%3e54,%221.5%22,if(I6%3c59,%222%22))))" TargetMode="External"/><Relationship Id="rId3234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2043" Type="http://schemas.openxmlformats.org/officeDocument/2006/relationships/hyperlink" Target="mailto:=@if(I6%3c50,%220%22,if(I6%3e49,%221%22,if(I6%3e54,%221.5%22,if(I6%3c59,%222%22))))" TargetMode="External"/><Relationship Id="rId2250" Type="http://schemas.openxmlformats.org/officeDocument/2006/relationships/hyperlink" Target="mailto:=@if(I6%3c50,%220%22,if(I6%3e49,%221%22,if(I6%3e54,%221.5%22,if(I6%3c59,%222%22))))" TargetMode="External"/><Relationship Id="rId2695" Type="http://schemas.openxmlformats.org/officeDocument/2006/relationships/hyperlink" Target="mailto:=@if(I6%3c50,%220%22,if(I6%3e49,%221%22,if(I6%3e54,%221.5%22,if(I6%3c59,%222%22))))" TargetMode="External"/><Relationship Id="rId3301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2110" Type="http://schemas.openxmlformats.org/officeDocument/2006/relationships/hyperlink" Target="mailto:=@if(I6%3c50,%220%22,if(I6%3e49,%221%22,if(I6%3e54,%221.5%22,if(I6%3c59,%222%22))))" TargetMode="External"/><Relationship Id="rId2348" Type="http://schemas.openxmlformats.org/officeDocument/2006/relationships/hyperlink" Target="mailto:=@if(I6%3c50,%220%22,if(I6%3e49,%221%22,if(I6%3e54,%221.5%22,if(I6%3c59,%222%22))))" TargetMode="External"/><Relationship Id="rId2555" Type="http://schemas.openxmlformats.org/officeDocument/2006/relationships/hyperlink" Target="mailto:=@if(I6%3c50,%220%22,if(I6%3e49,%221%22,if(I6%3e54,%221.5%22,if(I6%3c59,%222%22))))" TargetMode="External"/><Relationship Id="rId2762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364" Type="http://schemas.openxmlformats.org/officeDocument/2006/relationships/hyperlink" Target="mailto:=@if(I6%3c50,%220%22,if(I6%3e49,%221%22,if(I6%3e54,%221.5%22,if(I6%3c59,%222%22))))" TargetMode="External"/><Relationship Id="rId1571" Type="http://schemas.openxmlformats.org/officeDocument/2006/relationships/hyperlink" Target="mailto:=@if(I6%3c50,%220%22,if(I6%3e49,%221%22,if(I6%3e54,%221.5%22,if(I6%3c59,%222%22))))" TargetMode="External"/><Relationship Id="rId2208" Type="http://schemas.openxmlformats.org/officeDocument/2006/relationships/hyperlink" Target="mailto:=@if(I6%3c50,%220%22,if(I6%3e49,%221%22,if(I6%3e54,%221.5%22,if(I6%3c59,%222%22))))" TargetMode="External"/><Relationship Id="rId2415" Type="http://schemas.openxmlformats.org/officeDocument/2006/relationships/hyperlink" Target="mailto:=@if(I6%3c50,%220%22,if(I6%3e49,%221%22,if(I6%3e54,%221.5%22,if(I6%3c59,%222%22))))" TargetMode="External"/><Relationship Id="rId2622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1431" Type="http://schemas.openxmlformats.org/officeDocument/2006/relationships/hyperlink" Target="mailto:=@if(I6%3c50,%220%22,if(I6%3e49,%221%22,if(I6%3e54,%221.5%22,if(I6%3c59,%222%22))))" TargetMode="External"/><Relationship Id="rId1669" Type="http://schemas.openxmlformats.org/officeDocument/2006/relationships/hyperlink" Target="mailto:=@if(I6%3c50,%220%22,if(I6%3e49,%221%22,if(I6%3e54,%221.5%22,if(I6%3c59,%222%22))))" TargetMode="External"/><Relationship Id="rId1876" Type="http://schemas.openxmlformats.org/officeDocument/2006/relationships/hyperlink" Target="mailto:=@if(I6%3c50,%220%22,if(I6%3e49,%221%22,if(I6%3e54,%221.5%22,if(I6%3c59,%222%22))))" TargetMode="External"/><Relationship Id="rId2927" Type="http://schemas.openxmlformats.org/officeDocument/2006/relationships/hyperlink" Target="mailto:=@if(I6%3c50,%220%22,if(I6%3e49,%221%22,if(I6%3e54,%221.5%22,if(I6%3c59,%222%22))))" TargetMode="External"/><Relationship Id="rId3091" Type="http://schemas.openxmlformats.org/officeDocument/2006/relationships/hyperlink" Target="mailto:=@if(I6%3c50,%220%22,if(I6%3e49,%221%22,if(I6%3e54,%221.5%22,if(I6%3c59,%222%22))))" TargetMode="External"/><Relationship Id="rId1529" Type="http://schemas.openxmlformats.org/officeDocument/2006/relationships/hyperlink" Target="mailto:=@if(I6%3c50,%220%22,if(I6%3e49,%221%22,if(I6%3e54,%221.5%22,if(I6%3c59,%222%22))))" TargetMode="External"/><Relationship Id="rId1736" Type="http://schemas.openxmlformats.org/officeDocument/2006/relationships/hyperlink" Target="mailto:=@if(I6%3c50,%220%22,if(I6%3e49,%221%22,if(I6%3e54,%221.5%22,if(I6%3c59,%222%22))))" TargetMode="External"/><Relationship Id="rId1943" Type="http://schemas.openxmlformats.org/officeDocument/2006/relationships/hyperlink" Target="mailto:=@if(I6%3c50,%220%22,if(I6%3e49,%221%22,if(I6%3e54,%221.5%22,if(I6%3c59,%222%22))))" TargetMode="External"/><Relationship Id="rId3189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1803" Type="http://schemas.openxmlformats.org/officeDocument/2006/relationships/hyperlink" Target="mailto:=@if(I6%3c50,%220%22,if(I6%3e49,%221%22,if(I6%3e54,%221.5%22,if(I6%3c59,%222%22))))" TargetMode="External"/><Relationship Id="rId3049" Type="http://schemas.openxmlformats.org/officeDocument/2006/relationships/hyperlink" Target="mailto:=@if(I6%3c50,%220%22,if(I6%3e49,%221%22,if(I6%3e54,%221.5%22,if(I6%3c59,%222%22))))" TargetMode="External"/><Relationship Id="rId3256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2065" Type="http://schemas.openxmlformats.org/officeDocument/2006/relationships/hyperlink" Target="mailto:=@if(I6%3c50,%220%22,if(I6%3e49,%221%22,if(I6%3e54,%221.5%22,if(I6%3c59,%222%22))))" TargetMode="External"/><Relationship Id="rId2272" Type="http://schemas.openxmlformats.org/officeDocument/2006/relationships/hyperlink" Target="mailto:=@if(I6%3c50,%220%22,if(I6%3e49,%221%22,if(I6%3e54,%221.5%22,if(I6%3c59,%222%22))))" TargetMode="External"/><Relationship Id="rId3116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2577" Type="http://schemas.openxmlformats.org/officeDocument/2006/relationships/hyperlink" Target="mailto:=@if(I6%3c50,%220%22,if(I6%3e49,%221%22,if(I6%3e54,%221.5%22,if(I6%3c59,%222%22))))" TargetMode="External"/><Relationship Id="rId2784" Type="http://schemas.openxmlformats.org/officeDocument/2006/relationships/hyperlink" Target="mailto:=@if(I6%3c50,%220%22,if(I6%3e49,%221%22,if(I6%3e54,%221.5%22,if(I6%3c59,%222%22))))" TargetMode="External"/><Relationship Id="rId3323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1386" Type="http://schemas.openxmlformats.org/officeDocument/2006/relationships/hyperlink" Target="mailto:=@if(I6%3c50,%220%22,if(I6%3e49,%221%22,if(I6%3e54,%221.5%22,if(I6%3c59,%222%22))))" TargetMode="External"/><Relationship Id="rId1593" Type="http://schemas.openxmlformats.org/officeDocument/2006/relationships/hyperlink" Target="mailto:=@if(I6%3c50,%220%22,if(I6%3e49,%221%22,if(I6%3e54,%221.5%22,if(I6%3c59,%222%22))))" TargetMode="External"/><Relationship Id="rId2132" Type="http://schemas.openxmlformats.org/officeDocument/2006/relationships/hyperlink" Target="mailto:=@if(I6%3c50,%220%22,if(I6%3e49,%221%22,if(I6%3e54,%221.5%22,if(I6%3c59,%222%22))))" TargetMode="External"/><Relationship Id="rId2437" Type="http://schemas.openxmlformats.org/officeDocument/2006/relationships/hyperlink" Target="mailto:=@if(I6%3c50,%220%22,if(I6%3e49,%221%22,if(I6%3e54,%221.5%22,if(I6%3c59,%222%22))))" TargetMode="External"/><Relationship Id="rId2991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1898" Type="http://schemas.openxmlformats.org/officeDocument/2006/relationships/hyperlink" Target="mailto:=@if(I6%3c50,%220%22,if(I6%3e49,%221%22,if(I6%3e54,%221.5%22,if(I6%3c59,%222%22))))" TargetMode="External"/><Relationship Id="rId2644" Type="http://schemas.openxmlformats.org/officeDocument/2006/relationships/hyperlink" Target="mailto:=@if(I6%3c50,%220%22,if(I6%3e49,%221%22,if(I6%3e54,%221.5%22,if(I6%3c59,%222%22))))" TargetMode="External"/><Relationship Id="rId2851" Type="http://schemas.openxmlformats.org/officeDocument/2006/relationships/hyperlink" Target="mailto:=@if(I6%3c50,%220%22,if(I6%3e49,%221%22,if(I6%3e54,%221.5%22,if(I6%3c59,%222%22))))" TargetMode="External"/><Relationship Id="rId2949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1453" Type="http://schemas.openxmlformats.org/officeDocument/2006/relationships/hyperlink" Target="mailto:=@if(I6%3c50,%220%22,if(I6%3e49,%221%22,if(I6%3e54,%221.5%22,if(I6%3c59,%222%22))))" TargetMode="External"/><Relationship Id="rId1660" Type="http://schemas.openxmlformats.org/officeDocument/2006/relationships/hyperlink" Target="mailto:=@if(I6%3c50,%220%22,if(I6%3e49,%221%22,if(I6%3e54,%221.5%22,if(I6%3c59,%222%22))))" TargetMode="External"/><Relationship Id="rId1758" Type="http://schemas.openxmlformats.org/officeDocument/2006/relationships/hyperlink" Target="mailto:=@if(I6%3c50,%220%22,if(I6%3e49,%221%22,if(I6%3e54,%221.5%22,if(I6%3c59,%222%22))))" TargetMode="External"/><Relationship Id="rId2504" Type="http://schemas.openxmlformats.org/officeDocument/2006/relationships/hyperlink" Target="mailto:=@if(I6%3c50,%220%22,if(I6%3e49,%221%22,if(I6%3e54,%221.5%22,if(I6%3c59,%222%22))))" TargetMode="External"/><Relationship Id="rId2711" Type="http://schemas.openxmlformats.org/officeDocument/2006/relationships/hyperlink" Target="mailto:=@if(I6%3c50,%220%22,if(I6%3e49,%221%22,if(I6%3e54,%221.5%22,if(I6%3c59,%222%22))))" TargetMode="External"/><Relationship Id="rId2809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1520" Type="http://schemas.openxmlformats.org/officeDocument/2006/relationships/hyperlink" Target="mailto:=@if(I6%3c50,%220%22,if(I6%3e49,%221%22,if(I6%3e54,%221.5%22,if(I6%3c59,%222%22))))" TargetMode="External"/><Relationship Id="rId1965" Type="http://schemas.openxmlformats.org/officeDocument/2006/relationships/hyperlink" Target="mailto:=@if(I6%3c50,%220%22,if(I6%3e49,%221%22,if(I6%3e54,%221.5%22,if(I6%3c59,%222%22))))" TargetMode="External"/><Relationship Id="rId3180" Type="http://schemas.openxmlformats.org/officeDocument/2006/relationships/hyperlink" Target="mailto:=@if(I6%3c50,%220%22,if(I6%3e49,%221%22,if(I6%3e54,%221.5%22,if(I6%3c59,%222%22))))" TargetMode="External"/><Relationship Id="rId1618" Type="http://schemas.openxmlformats.org/officeDocument/2006/relationships/hyperlink" Target="mailto:=@if(I6%3c50,%220%22,if(I6%3e49,%221%22,if(I6%3e54,%221.5%22,if(I6%3c59,%222%22))))" TargetMode="External"/><Relationship Id="rId1825" Type="http://schemas.openxmlformats.org/officeDocument/2006/relationships/hyperlink" Target="mailto:=@if(I6%3c50,%220%22,if(I6%3e49,%221%22,if(I6%3e54,%221.5%22,if(I6%3c59,%222%22))))" TargetMode="External"/><Relationship Id="rId3040" Type="http://schemas.openxmlformats.org/officeDocument/2006/relationships/hyperlink" Target="mailto:=@if(I6%3c50,%220%22,if(I6%3e49,%221%22,if(I6%3e54,%221.5%22,if(I6%3c59,%222%22))))" TargetMode="External"/><Relationship Id="rId3278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2087" Type="http://schemas.openxmlformats.org/officeDocument/2006/relationships/hyperlink" Target="mailto:=@if(I6%3c50,%220%22,if(I6%3e49,%221%22,if(I6%3e54,%221.5%22,if(I6%3c59,%222%22))))" TargetMode="External"/><Relationship Id="rId2294" Type="http://schemas.openxmlformats.org/officeDocument/2006/relationships/hyperlink" Target="mailto:=@if(I6%3c50,%220%22,if(I6%3e49,%221%22,if(I6%3e54,%221.5%22,if(I6%3c59,%222%22))))" TargetMode="External"/><Relationship Id="rId3138" Type="http://schemas.openxmlformats.org/officeDocument/2006/relationships/hyperlink" Target="mailto:=@if(I6%3c50,%220%22,if(I6%3e49,%221%22,if(I6%3e54,%221.5%22,if(I6%3c59,%222%22))))" TargetMode="External"/><Relationship Id="rId3345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2154" Type="http://schemas.openxmlformats.org/officeDocument/2006/relationships/hyperlink" Target="mailto:=@if(I6%3c50,%220%22,if(I6%3e49,%221%22,if(I6%3e54,%221.5%22,if(I6%3c59,%222%22))))" TargetMode="External"/><Relationship Id="rId2361" Type="http://schemas.openxmlformats.org/officeDocument/2006/relationships/hyperlink" Target="mailto:=@if(I6%3c50,%220%22,if(I6%3e49,%221%22,if(I6%3e54,%221.5%22,if(I6%3c59,%222%22))))" TargetMode="External"/><Relationship Id="rId2599" Type="http://schemas.openxmlformats.org/officeDocument/2006/relationships/hyperlink" Target="mailto:=@if(I6%3c50,%220%22,if(I6%3e49,%221%22,if(I6%3e54,%221.5%22,if(I6%3c59,%222%22))))" TargetMode="External"/><Relationship Id="rId3205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2014" Type="http://schemas.openxmlformats.org/officeDocument/2006/relationships/hyperlink" Target="mailto:=@if(I6%3c50,%220%22,if(I6%3e49,%221%22,if(I6%3e54,%221.5%22,if(I6%3c59,%222%22))))" TargetMode="External"/><Relationship Id="rId2221" Type="http://schemas.openxmlformats.org/officeDocument/2006/relationships/hyperlink" Target="mailto:=@if(I6%3c50,%220%22,if(I6%3e49,%221%22,if(I6%3e54,%221.5%22,if(I6%3c59,%222%22))))" TargetMode="External"/><Relationship Id="rId2459" Type="http://schemas.openxmlformats.org/officeDocument/2006/relationships/hyperlink" Target="mailto:=@if(I6%3c50,%220%22,if(I6%3e49,%221%22,if(I6%3e54,%221.5%22,if(I6%3c59,%222%22))))" TargetMode="External"/><Relationship Id="rId2666" Type="http://schemas.openxmlformats.org/officeDocument/2006/relationships/hyperlink" Target="mailto:=@if(I6%3c50,%220%22,if(I6%3e49,%221%22,if(I6%3e54,%221.5%22,if(I6%3c59,%222%22))))" TargetMode="External"/><Relationship Id="rId2873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1475" Type="http://schemas.openxmlformats.org/officeDocument/2006/relationships/hyperlink" Target="mailto:=@if(I6%3c50,%220%22,if(I6%3e49,%221%22,if(I6%3e54,%221.5%22,if(I6%3c59,%222%22))))" TargetMode="External"/><Relationship Id="rId1682" Type="http://schemas.openxmlformats.org/officeDocument/2006/relationships/hyperlink" Target="mailto:=@if(I6%3c50,%220%22,if(I6%3e49,%221%22,if(I6%3e54,%221.5%22,if(I6%3c59,%222%22))))" TargetMode="External"/><Relationship Id="rId2319" Type="http://schemas.openxmlformats.org/officeDocument/2006/relationships/hyperlink" Target="mailto:=@if(I6%3c50,%220%22,if(I6%3e49,%221%22,if(I6%3e54,%221.5%22,if(I6%3c59,%222%22))))" TargetMode="External"/><Relationship Id="rId2526" Type="http://schemas.openxmlformats.org/officeDocument/2006/relationships/hyperlink" Target="mailto:=@if(I6%3c50,%220%22,if(I6%3e49,%221%22,if(I6%3e54,%221.5%22,if(I6%3c59,%222%22))))" TargetMode="External"/><Relationship Id="rId2733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1542" Type="http://schemas.openxmlformats.org/officeDocument/2006/relationships/hyperlink" Target="mailto:=@if(I6%3c50,%220%22,if(I6%3e49,%221%22,if(I6%3e54,%221.5%22,if(I6%3c59,%222%22))))" TargetMode="External"/><Relationship Id="rId1987" Type="http://schemas.openxmlformats.org/officeDocument/2006/relationships/hyperlink" Target="mailto:=@if(I6%3c50,%220%22,if(I6%3e49,%221%22,if(I6%3e54,%221.5%22,if(I6%3c59,%222%22))))" TargetMode="External"/><Relationship Id="rId2940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1847" Type="http://schemas.openxmlformats.org/officeDocument/2006/relationships/hyperlink" Target="mailto:=@if(I6%3c50,%220%22,if(I6%3e49,%221%22,if(I6%3e54,%221.5%22,if(I6%3c59,%222%22))))" TargetMode="External"/><Relationship Id="rId2800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1402" Type="http://schemas.openxmlformats.org/officeDocument/2006/relationships/hyperlink" Target="mailto:=@if(I6%3c50,%220%22,if(I6%3e49,%221%22,if(I6%3e54,%221.5%22,if(I6%3c59,%222%22))))" TargetMode="External"/><Relationship Id="rId1707" Type="http://schemas.openxmlformats.org/officeDocument/2006/relationships/hyperlink" Target="mailto:=@if(I6%3c50,%220%22,if(I6%3e49,%221%22,if(I6%3e54,%221.5%22,if(I6%3c59,%222%22))))" TargetMode="External"/><Relationship Id="rId3062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1914" Type="http://schemas.openxmlformats.org/officeDocument/2006/relationships/hyperlink" Target="mailto:=@if(I6%3c50,%220%22,if(I6%3e49,%221%22,if(I6%3e54,%221.5%22,if(I6%3c59,%222%22))))" TargetMode="External"/><Relationship Id="rId3367" Type="http://schemas.openxmlformats.org/officeDocument/2006/relationships/printerSettings" Target="../printerSettings/printerSettings3.bin"/><Relationship Id="rId495" Type="http://schemas.openxmlformats.org/officeDocument/2006/relationships/hyperlink" Target="mailto:=@if(I6%3c50,%220%22,if(I6%3e49,%221%22,if(I6%3e54,%221.5%22,if(I6%3c59,%222%22))))" TargetMode="External"/><Relationship Id="rId2176" Type="http://schemas.openxmlformats.org/officeDocument/2006/relationships/hyperlink" Target="mailto:=@if(I6%3c50,%220%22,if(I6%3e49,%221%22,if(I6%3e54,%221.5%22,if(I6%3c59,%222%22))))" TargetMode="External"/><Relationship Id="rId2383" Type="http://schemas.openxmlformats.org/officeDocument/2006/relationships/hyperlink" Target="mailto:=@if(I6%3c50,%220%22,if(I6%3e49,%221%22,if(I6%3e54,%221.5%22,if(I6%3c59,%222%22))))" TargetMode="External"/><Relationship Id="rId2590" Type="http://schemas.openxmlformats.org/officeDocument/2006/relationships/hyperlink" Target="mailto:=@if(I6%3c50,%220%22,if(I6%3e49,%221%22,if(I6%3e54,%221.5%22,if(I6%3c59,%222%22))))" TargetMode="External"/><Relationship Id="rId3227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2036" Type="http://schemas.openxmlformats.org/officeDocument/2006/relationships/hyperlink" Target="mailto:=@if(I6%3c50,%220%22,if(I6%3e49,%221%22,if(I6%3e54,%221.5%22,if(I6%3c59,%222%22))))" TargetMode="External"/><Relationship Id="rId2243" Type="http://schemas.openxmlformats.org/officeDocument/2006/relationships/hyperlink" Target="mailto:=@if(I6%3c50,%220%22,if(I6%3e49,%221%22,if(I6%3e54,%221.5%22,if(I6%3c59,%222%22))))" TargetMode="External"/><Relationship Id="rId2450" Type="http://schemas.openxmlformats.org/officeDocument/2006/relationships/hyperlink" Target="mailto:=@if(I6%3c50,%220%22,if(I6%3e49,%221%22,if(I6%3e54,%221.5%22,if(I6%3c59,%222%22))))" TargetMode="External"/><Relationship Id="rId2688" Type="http://schemas.openxmlformats.org/officeDocument/2006/relationships/hyperlink" Target="mailto:=@if(I6%3c50,%220%22,if(I6%3e49,%221%22,if(I6%3e54,%221.5%22,if(I6%3c59,%222%22))))" TargetMode="External"/><Relationship Id="rId2895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1497" Type="http://schemas.openxmlformats.org/officeDocument/2006/relationships/hyperlink" Target="mailto:=@if(I6%3c50,%220%22,if(I6%3e49,%221%22,if(I6%3e54,%221.5%22,if(I6%3c59,%222%22))))" TargetMode="External"/><Relationship Id="rId2103" Type="http://schemas.openxmlformats.org/officeDocument/2006/relationships/hyperlink" Target="mailto:=@if(I6%3c50,%220%22,if(I6%3e49,%221%22,if(I6%3e54,%221.5%22,if(I6%3c59,%222%22))))" TargetMode="External"/><Relationship Id="rId2310" Type="http://schemas.openxmlformats.org/officeDocument/2006/relationships/hyperlink" Target="mailto:=@if(I6%3c50,%220%22,if(I6%3e49,%221%22,if(I6%3e54,%221.5%22,if(I6%3c59,%222%22))))" TargetMode="External"/><Relationship Id="rId2548" Type="http://schemas.openxmlformats.org/officeDocument/2006/relationships/hyperlink" Target="mailto:=@if(I6%3c50,%220%22,if(I6%3e49,%221%22,if(I6%3e54,%221.5%22,if(I6%3c59,%222%22))))" TargetMode="External"/><Relationship Id="rId2755" Type="http://schemas.openxmlformats.org/officeDocument/2006/relationships/hyperlink" Target="mailto:=@if(I6%3c50,%220%22,if(I6%3e49,%221%22,if(I6%3e54,%221.5%22,if(I6%3c59,%222%22))))" TargetMode="External"/><Relationship Id="rId2962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1357" Type="http://schemas.openxmlformats.org/officeDocument/2006/relationships/hyperlink" Target="mailto:=@if(I6%3c50,%220%22,if(I6%3e49,%221%22,if(I6%3e54,%221.5%22,if(I6%3c59,%222%22))))" TargetMode="External"/><Relationship Id="rId1564" Type="http://schemas.openxmlformats.org/officeDocument/2006/relationships/hyperlink" Target="mailto:=@if(I6%3c50,%220%22,if(I6%3e49,%221%22,if(I6%3e54,%221.5%22,if(I6%3c59,%222%22))))" TargetMode="External"/><Relationship Id="rId1771" Type="http://schemas.openxmlformats.org/officeDocument/2006/relationships/hyperlink" Target="mailto:=@if(I6%3c50,%220%22,if(I6%3e49,%221%22,if(I6%3e54,%221.5%22,if(I6%3c59,%222%22))))" TargetMode="External"/><Relationship Id="rId2408" Type="http://schemas.openxmlformats.org/officeDocument/2006/relationships/hyperlink" Target="mailto:=@if(I6%3c50,%220%22,if(I6%3e49,%221%22,if(I6%3e54,%221.5%22,if(I6%3c59,%222%22))))" TargetMode="External"/><Relationship Id="rId2615" Type="http://schemas.openxmlformats.org/officeDocument/2006/relationships/hyperlink" Target="mailto:=@if(I6%3c50,%220%22,if(I6%3e49,%221%22,if(I6%3e54,%221.5%22,if(I6%3c59,%222%22))))" TargetMode="External"/><Relationship Id="rId2822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1424" Type="http://schemas.openxmlformats.org/officeDocument/2006/relationships/hyperlink" Target="mailto:=@if(I6%3c50,%220%22,if(I6%3e49,%221%22,if(I6%3e54,%221.5%22,if(I6%3c59,%222%22))))" TargetMode="External"/><Relationship Id="rId1631" Type="http://schemas.openxmlformats.org/officeDocument/2006/relationships/hyperlink" Target="mailto:=@if(I6%3c50,%220%22,if(I6%3e49,%221%22,if(I6%3e54,%221.5%22,if(I6%3c59,%222%22))))" TargetMode="External"/><Relationship Id="rId1869" Type="http://schemas.openxmlformats.org/officeDocument/2006/relationships/hyperlink" Target="mailto:=@if(I6%3c50,%220%22,if(I6%3e49,%221%22,if(I6%3e54,%221.5%22,if(I6%3c59,%222%22))))" TargetMode="External"/><Relationship Id="rId3084" Type="http://schemas.openxmlformats.org/officeDocument/2006/relationships/hyperlink" Target="mailto:=@if(I6%3c50,%220%22,if(I6%3e49,%221%22,if(I6%3e54,%221.5%22,if(I6%3c59,%222%22))))" TargetMode="External"/><Relationship Id="rId3291" Type="http://schemas.openxmlformats.org/officeDocument/2006/relationships/hyperlink" Target="mailto:=@if(I6%3c50,%220%22,if(I6%3e49,%221%22,if(I6%3e54,%221.5%22,if(I6%3c59,%222%22))))" TargetMode="External"/><Relationship Id="rId1729" Type="http://schemas.openxmlformats.org/officeDocument/2006/relationships/hyperlink" Target="mailto:=@if(I6%3c50,%220%22,if(I6%3e49,%221%22,if(I6%3e54,%221.5%22,if(I6%3c59,%222%22))))" TargetMode="External"/><Relationship Id="rId1936" Type="http://schemas.openxmlformats.org/officeDocument/2006/relationships/hyperlink" Target="mailto:=@if(I6%3c50,%220%22,if(I6%3e49,%221%22,if(I6%3e54,%221.5%22,if(I6%3c59,%222%22))))" TargetMode="External"/><Relationship Id="rId2198" Type="http://schemas.openxmlformats.org/officeDocument/2006/relationships/hyperlink" Target="mailto:=@if(I6%3c50,%220%22,if(I6%3e49,%221%22,if(I6%3e54,%221.5%22,if(I6%3c59,%222%22))))" TargetMode="External"/><Relationship Id="rId3151" Type="http://schemas.openxmlformats.org/officeDocument/2006/relationships/hyperlink" Target="mailto:=@if(I6%3c50,%220%22,if(I6%3e49,%221%22,if(I6%3e54,%221.5%22,if(I6%3c59,%222%22))))" TargetMode="External"/><Relationship Id="rId3249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2058" Type="http://schemas.openxmlformats.org/officeDocument/2006/relationships/hyperlink" Target="mailto:=@if(I6%3c50,%220%22,if(I6%3e49,%221%22,if(I6%3e54,%221.5%22,if(I6%3c59,%222%22))))" TargetMode="External"/><Relationship Id="rId2265" Type="http://schemas.openxmlformats.org/officeDocument/2006/relationships/hyperlink" Target="mailto:=@if(I6%3c50,%220%22,if(I6%3e49,%221%22,if(I6%3e54,%221.5%22,if(I6%3c59,%222%22))))" TargetMode="External"/><Relationship Id="rId3011" Type="http://schemas.openxmlformats.org/officeDocument/2006/relationships/hyperlink" Target="mailto:=@if(I6%3c50,%220%22,if(I6%3e49,%221%22,if(I6%3e54,%221.5%22,if(I6%3c59,%222%22))))" TargetMode="External"/><Relationship Id="rId3109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2472" Type="http://schemas.openxmlformats.org/officeDocument/2006/relationships/hyperlink" Target="mailto:=@if(I6%3c50,%220%22,if(I6%3e49,%221%22,if(I6%3e54,%221.5%22,if(I6%3c59,%222%22))))" TargetMode="External"/><Relationship Id="rId2777" Type="http://schemas.openxmlformats.org/officeDocument/2006/relationships/hyperlink" Target="mailto:=@if(I6%3c50,%220%22,if(I6%3e49,%221%22,if(I6%3e54,%221.5%22,if(I6%3c59,%222%22))))" TargetMode="External"/><Relationship Id="rId3316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1379" Type="http://schemas.openxmlformats.org/officeDocument/2006/relationships/hyperlink" Target="mailto:=@if(I6%3c50,%220%22,if(I6%3e49,%221%22,if(I6%3e54,%221.5%22,if(I6%3c59,%222%22))))" TargetMode="External"/><Relationship Id="rId1586" Type="http://schemas.openxmlformats.org/officeDocument/2006/relationships/hyperlink" Target="mailto:=@if(I6%3c50,%220%22,if(I6%3e49,%221%22,if(I6%3e54,%221.5%22,if(I6%3c59,%222%22))))" TargetMode="External"/><Relationship Id="rId2125" Type="http://schemas.openxmlformats.org/officeDocument/2006/relationships/hyperlink" Target="mailto:=@if(I6%3c50,%220%22,if(I6%3e49,%221%22,if(I6%3e54,%221.5%22,if(I6%3c59,%222%22))))" TargetMode="External"/><Relationship Id="rId2332" Type="http://schemas.openxmlformats.org/officeDocument/2006/relationships/hyperlink" Target="mailto:=@if(I6%3c50,%220%22,if(I6%3e49,%221%22,if(I6%3e54,%221.5%22,if(I6%3c59,%222%22))))" TargetMode="External"/><Relationship Id="rId2984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1793" Type="http://schemas.openxmlformats.org/officeDocument/2006/relationships/hyperlink" Target="mailto:=@if(I6%3c50,%220%22,if(I6%3e49,%221%22,if(I6%3e54,%221.5%22,if(I6%3c59,%222%22))))" TargetMode="External"/><Relationship Id="rId2637" Type="http://schemas.openxmlformats.org/officeDocument/2006/relationships/hyperlink" Target="mailto:=@if(I6%3c50,%220%22,if(I6%3e49,%221%22,if(I6%3e54,%221.5%22,if(I6%3c59,%222%22))))" TargetMode="External"/><Relationship Id="rId2844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1446" Type="http://schemas.openxmlformats.org/officeDocument/2006/relationships/hyperlink" Target="mailto:=@if(I6%3c50,%220%22,if(I6%3e49,%221%22,if(I6%3e54,%221.5%22,if(I6%3c59,%222%22))))" TargetMode="External"/><Relationship Id="rId1653" Type="http://schemas.openxmlformats.org/officeDocument/2006/relationships/hyperlink" Target="mailto:=@if(I6%3c50,%220%22,if(I6%3e49,%221%22,if(I6%3e54,%221.5%22,if(I6%3c59,%222%22))))" TargetMode="External"/><Relationship Id="rId1860" Type="http://schemas.openxmlformats.org/officeDocument/2006/relationships/hyperlink" Target="mailto:=@if(I6%3c50,%220%22,if(I6%3e49,%221%22,if(I6%3e54,%221.5%22,if(I6%3c59,%222%22))))" TargetMode="External"/><Relationship Id="rId2704" Type="http://schemas.openxmlformats.org/officeDocument/2006/relationships/hyperlink" Target="mailto:=@if(I6%3c50,%220%22,if(I6%3e49,%221%22,if(I6%3e54,%221.5%22,if(I6%3c59,%222%22))))" TargetMode="External"/><Relationship Id="rId2911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513" Type="http://schemas.openxmlformats.org/officeDocument/2006/relationships/hyperlink" Target="mailto:=@if(I6%3c50,%220%22,if(I6%3e49,%221%22,if(I6%3e54,%221.5%22,if(I6%3c59,%222%22))))" TargetMode="External"/><Relationship Id="rId1720" Type="http://schemas.openxmlformats.org/officeDocument/2006/relationships/hyperlink" Target="mailto:=@if(I6%3c50,%220%22,if(I6%3e49,%221%22,if(I6%3e54,%221.5%22,if(I6%3c59,%222%22))))" TargetMode="External"/><Relationship Id="rId1958" Type="http://schemas.openxmlformats.org/officeDocument/2006/relationships/hyperlink" Target="mailto:=@if(I6%3c50,%220%22,if(I6%3e49,%221%22,if(I6%3e54,%221.5%22,if(I6%3c59,%222%22))))" TargetMode="External"/><Relationship Id="rId3173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818" Type="http://schemas.openxmlformats.org/officeDocument/2006/relationships/hyperlink" Target="mailto:=@if(I6%3c50,%220%22,if(I6%3e49,%221%22,if(I6%3e54,%221.5%22,if(I6%3c59,%222%22))))" TargetMode="External"/><Relationship Id="rId3033" Type="http://schemas.openxmlformats.org/officeDocument/2006/relationships/hyperlink" Target="mailto:=@if(I6%3c50,%220%22,if(I6%3e49,%221%22,if(I6%3e54,%221.5%22,if(I6%3c59,%222%22))))" TargetMode="External"/><Relationship Id="rId3240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2287" Type="http://schemas.openxmlformats.org/officeDocument/2006/relationships/hyperlink" Target="mailto:=@if(I6%3c50,%220%22,if(I6%3e49,%221%22,if(I6%3e54,%221.5%22,if(I6%3c59,%222%22))))" TargetMode="External"/><Relationship Id="rId2494" Type="http://schemas.openxmlformats.org/officeDocument/2006/relationships/hyperlink" Target="mailto:=@if(I6%3c50,%220%22,if(I6%3e49,%221%22,if(I6%3e54,%221.5%22,if(I6%3c59,%222%22))))" TargetMode="External"/><Relationship Id="rId3338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2147" Type="http://schemas.openxmlformats.org/officeDocument/2006/relationships/hyperlink" Target="mailto:=@if(I6%3c50,%220%22,if(I6%3e49,%221%22,if(I6%3e54,%221.5%22,if(I6%3c59,%222%22))))" TargetMode="External"/><Relationship Id="rId2354" Type="http://schemas.openxmlformats.org/officeDocument/2006/relationships/hyperlink" Target="mailto:=@if(I6%3c50,%220%22,if(I6%3e49,%221%22,if(I6%3e54,%221.5%22,if(I6%3c59,%222%22))))" TargetMode="External"/><Relationship Id="rId2561" Type="http://schemas.openxmlformats.org/officeDocument/2006/relationships/hyperlink" Target="mailto:=@if(I6%3c50,%220%22,if(I6%3e49,%221%22,if(I6%3e54,%221.5%22,if(I6%3c59,%222%22))))" TargetMode="External"/><Relationship Id="rId2799" Type="http://schemas.openxmlformats.org/officeDocument/2006/relationships/hyperlink" Target="mailto:=@if(I6%3c50,%220%22,if(I6%3e49,%221%22,if(I6%3e54,%221.5%22,if(I6%3c59,%222%22))))" TargetMode="External"/><Relationship Id="rId3100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1370" Type="http://schemas.openxmlformats.org/officeDocument/2006/relationships/hyperlink" Target="mailto:=@if(I6%3c50,%220%22,if(I6%3e49,%221%22,if(I6%3e54,%221.5%22,if(I6%3c59,%222%22))))" TargetMode="External"/><Relationship Id="rId2007" Type="http://schemas.openxmlformats.org/officeDocument/2006/relationships/hyperlink" Target="mailto:=@if(I6%3c50,%220%22,if(I6%3e49,%221%22,if(I6%3e54,%221.5%22,if(I6%3c59,%222%22))))" TargetMode="External"/><Relationship Id="rId2214" Type="http://schemas.openxmlformats.org/officeDocument/2006/relationships/hyperlink" Target="mailto:=@if(I6%3c50,%220%22,if(I6%3e49,%221%22,if(I6%3e54,%221.5%22,if(I6%3c59,%222%22))))" TargetMode="External"/><Relationship Id="rId2659" Type="http://schemas.openxmlformats.org/officeDocument/2006/relationships/hyperlink" Target="mailto:=@if(I6%3c50,%220%22,if(I6%3e49,%221%22,if(I6%3e54,%221.5%22,if(I6%3c59,%222%22))))" TargetMode="External"/><Relationship Id="rId2866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1468" Type="http://schemas.openxmlformats.org/officeDocument/2006/relationships/hyperlink" Target="mailto:=@if(I6%3c50,%220%22,if(I6%3e49,%221%22,if(I6%3e54,%221.5%22,if(I6%3c59,%222%22))))" TargetMode="External"/><Relationship Id="rId1675" Type="http://schemas.openxmlformats.org/officeDocument/2006/relationships/hyperlink" Target="mailto:=@if(I6%3c50,%220%22,if(I6%3e49,%221%22,if(I6%3e54,%221.5%22,if(I6%3c59,%222%22))))" TargetMode="External"/><Relationship Id="rId1882" Type="http://schemas.openxmlformats.org/officeDocument/2006/relationships/hyperlink" Target="mailto:=@if(I6%3c50,%220%22,if(I6%3e49,%221%22,if(I6%3e54,%221.5%22,if(I6%3c59,%222%22))))" TargetMode="External"/><Relationship Id="rId2421" Type="http://schemas.openxmlformats.org/officeDocument/2006/relationships/hyperlink" Target="mailto:=@if(I6%3c50,%220%22,if(I6%3e49,%221%22,if(I6%3e54,%221.5%22,if(I6%3c59,%222%22))))" TargetMode="External"/><Relationship Id="rId2519" Type="http://schemas.openxmlformats.org/officeDocument/2006/relationships/hyperlink" Target="mailto:=@if(I6%3c50,%220%22,if(I6%3e49,%221%22,if(I6%3e54,%221.5%22,if(I6%3c59,%222%22))))" TargetMode="External"/><Relationship Id="rId2726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1535" Type="http://schemas.openxmlformats.org/officeDocument/2006/relationships/hyperlink" Target="mailto:=@if(I6%3c50,%220%22,if(I6%3e49,%221%22,if(I6%3e54,%221.5%22,if(I6%3c59,%222%22))))" TargetMode="External"/><Relationship Id="rId2933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1742" Type="http://schemas.openxmlformats.org/officeDocument/2006/relationships/hyperlink" Target="mailto:=@if(I6%3c50,%220%22,if(I6%3e49,%221%22,if(I6%3e54,%221.5%22,if(I6%3c59,%222%22))))" TargetMode="External"/><Relationship Id="rId3195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1602" Type="http://schemas.openxmlformats.org/officeDocument/2006/relationships/hyperlink" Target="mailto:=@if(I6%3c50,%220%22,if(I6%3e49,%221%22,if(I6%3e54,%221.5%22,if(I6%3c59,%222%22))))" TargetMode="External"/><Relationship Id="rId3055" Type="http://schemas.openxmlformats.org/officeDocument/2006/relationships/hyperlink" Target="mailto:=@if(I6%3c50,%220%22,if(I6%3e49,%221%22,if(I6%3e54,%221.5%22,if(I6%3c59,%222%22))))" TargetMode="External"/><Relationship Id="rId3262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1907" Type="http://schemas.openxmlformats.org/officeDocument/2006/relationships/hyperlink" Target="mailto:=@if(I6%3c50,%220%22,if(I6%3e49,%221%22,if(I6%3e54,%221.5%22,if(I6%3c59,%222%22))))" TargetMode="External"/><Relationship Id="rId2071" Type="http://schemas.openxmlformats.org/officeDocument/2006/relationships/hyperlink" Target="mailto:=@if(I6%3c50,%220%22,if(I6%3e49,%221%22,if(I6%3e54,%221.5%22,if(I6%3c59,%222%22))))" TargetMode="External"/><Relationship Id="rId3122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2169" Type="http://schemas.openxmlformats.org/officeDocument/2006/relationships/hyperlink" Target="mailto:=@if(I6%3c50,%220%22,if(I6%3e49,%221%22,if(I6%3e54,%221.5%22,if(I6%3c59,%222%22))))" TargetMode="External"/><Relationship Id="rId2376" Type="http://schemas.openxmlformats.org/officeDocument/2006/relationships/hyperlink" Target="mailto:=@if(I6%3c50,%220%22,if(I6%3e49,%221%22,if(I6%3e54,%221.5%22,if(I6%3c59,%222%22))))" TargetMode="External"/><Relationship Id="rId2583" Type="http://schemas.openxmlformats.org/officeDocument/2006/relationships/hyperlink" Target="mailto:=@if(I6%3c50,%220%22,if(I6%3e49,%221%22,if(I6%3e54,%221.5%22,if(I6%3c59,%222%22))))" TargetMode="External"/><Relationship Id="rId2790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392" Type="http://schemas.openxmlformats.org/officeDocument/2006/relationships/hyperlink" Target="mailto:=@if(I6%3c50,%220%22,if(I6%3e49,%221%22,if(I6%3e54,%221.5%22,if(I6%3c59,%222%22))))" TargetMode="External"/><Relationship Id="rId2029" Type="http://schemas.openxmlformats.org/officeDocument/2006/relationships/hyperlink" Target="mailto:=@if(I6%3c50,%220%22,if(I6%3e49,%221%22,if(I6%3e54,%221.5%22,if(I6%3c59,%222%22))))" TargetMode="External"/><Relationship Id="rId2236" Type="http://schemas.openxmlformats.org/officeDocument/2006/relationships/hyperlink" Target="mailto:=@if(I6%3c50,%220%22,if(I6%3e49,%221%22,if(I6%3e54,%221.5%22,if(I6%3c59,%222%22))))" TargetMode="External"/><Relationship Id="rId2443" Type="http://schemas.openxmlformats.org/officeDocument/2006/relationships/hyperlink" Target="mailto:=@if(I6%3c50,%220%22,if(I6%3e49,%221%22,if(I6%3e54,%221.5%22,if(I6%3c59,%222%22))))" TargetMode="External"/><Relationship Id="rId2650" Type="http://schemas.openxmlformats.org/officeDocument/2006/relationships/hyperlink" Target="mailto:=@if(I6%3c50,%220%22,if(I6%3e49,%221%22,if(I6%3e54,%221.5%22,if(I6%3c59,%222%22))))" TargetMode="External"/><Relationship Id="rId2888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1697" Type="http://schemas.openxmlformats.org/officeDocument/2006/relationships/hyperlink" Target="mailto:=@if(I6%3c50,%220%22,if(I6%3e49,%221%22,if(I6%3e54,%221.5%22,if(I6%3c59,%222%22))))" TargetMode="External"/><Relationship Id="rId2303" Type="http://schemas.openxmlformats.org/officeDocument/2006/relationships/hyperlink" Target="mailto:=@if(I6%3c50,%220%22,if(I6%3e49,%221%22,if(I6%3e54,%221.5%22,if(I6%3c59,%222%22))))" TargetMode="External"/><Relationship Id="rId2510" Type="http://schemas.openxmlformats.org/officeDocument/2006/relationships/hyperlink" Target="mailto:=@if(I6%3c50,%220%22,if(I6%3e49,%221%22,if(I6%3e54,%221.5%22,if(I6%3c59,%222%22))))" TargetMode="External"/><Relationship Id="rId2748" Type="http://schemas.openxmlformats.org/officeDocument/2006/relationships/hyperlink" Target="mailto:=@if(I6%3c50,%220%22,if(I6%3e49,%221%22,if(I6%3e54,%221.5%22,if(I6%3c59,%222%22))))" TargetMode="External"/><Relationship Id="rId2955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1557" Type="http://schemas.openxmlformats.org/officeDocument/2006/relationships/hyperlink" Target="mailto:=@if(I6%3c50,%220%22,if(I6%3e49,%221%22,if(I6%3e54,%221.5%22,if(I6%3c59,%222%22))))" TargetMode="External"/><Relationship Id="rId1764" Type="http://schemas.openxmlformats.org/officeDocument/2006/relationships/hyperlink" Target="mailto:=@if(I6%3c50,%220%22,if(I6%3e49,%221%22,if(I6%3e54,%221.5%22,if(I6%3c59,%222%22))))" TargetMode="External"/><Relationship Id="rId1971" Type="http://schemas.openxmlformats.org/officeDocument/2006/relationships/hyperlink" Target="mailto:=@if(I6%3c50,%220%22,if(I6%3e49,%221%22,if(I6%3e54,%221.5%22,if(I6%3c59,%222%22))))" TargetMode="External"/><Relationship Id="rId2608" Type="http://schemas.openxmlformats.org/officeDocument/2006/relationships/hyperlink" Target="mailto:=@if(I6%3c50,%220%22,if(I6%3e49,%221%22,if(I6%3e54,%221.5%22,if(I6%3c59,%222%22))))" TargetMode="External"/><Relationship Id="rId2815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1417" Type="http://schemas.openxmlformats.org/officeDocument/2006/relationships/hyperlink" Target="mailto:=@if(I6%3c50,%220%22,if(I6%3e49,%221%22,if(I6%3e54,%221.5%22,if(I6%3c59,%222%22))))" TargetMode="External"/><Relationship Id="rId1624" Type="http://schemas.openxmlformats.org/officeDocument/2006/relationships/hyperlink" Target="mailto:=@if(I6%3c50,%220%22,if(I6%3e49,%221%22,if(I6%3e54,%221.5%22,if(I6%3c59,%222%22))))" TargetMode="External"/><Relationship Id="rId1831" Type="http://schemas.openxmlformats.org/officeDocument/2006/relationships/hyperlink" Target="mailto:=@if(I6%3c50,%220%22,if(I6%3e49,%221%22,if(I6%3e54,%221.5%22,if(I6%3c59,%222%22))))" TargetMode="External"/><Relationship Id="rId3077" Type="http://schemas.openxmlformats.org/officeDocument/2006/relationships/hyperlink" Target="mailto:=@if(I6%3c50,%220%22,if(I6%3e49,%221%22,if(I6%3e54,%221.5%22,if(I6%3c59,%222%22))))" TargetMode="External"/><Relationship Id="rId3284" Type="http://schemas.openxmlformats.org/officeDocument/2006/relationships/hyperlink" Target="mailto:=@if(I6%3c50,%220%22,if(I6%3e49,%221%22,if(I6%3e54,%221.5%22,if(I6%3c59,%222%22))))" TargetMode="External"/><Relationship Id="rId1929" Type="http://schemas.openxmlformats.org/officeDocument/2006/relationships/hyperlink" Target="mailto:=@if(I6%3c50,%220%22,if(I6%3e49,%221%22,if(I6%3e54,%221.5%22,if(I6%3c59,%222%22))))" TargetMode="External"/><Relationship Id="rId2093" Type="http://schemas.openxmlformats.org/officeDocument/2006/relationships/hyperlink" Target="mailto:=@if(I6%3c50,%220%22,if(I6%3e49,%221%22,if(I6%3e54,%221.5%22,if(I6%3c59,%222%22))))" TargetMode="External"/><Relationship Id="rId2398" Type="http://schemas.openxmlformats.org/officeDocument/2006/relationships/hyperlink" Target="mailto:=@if(I6%3c50,%220%22,if(I6%3e49,%221%22,if(I6%3e54,%221.5%22,if(I6%3c59,%222%22))))" TargetMode="External"/><Relationship Id="rId3144" Type="http://schemas.openxmlformats.org/officeDocument/2006/relationships/hyperlink" Target="mailto:=@if(I6%3c50,%220%22,if(I6%3e49,%221%22,if(I6%3e54,%221.5%22,if(I6%3c59,%222%22))))" TargetMode="External"/><Relationship Id="rId3351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2160" Type="http://schemas.openxmlformats.org/officeDocument/2006/relationships/hyperlink" Target="mailto:=@if(I6%3c50,%220%22,if(I6%3e49,%221%22,if(I6%3e54,%221.5%22,if(I6%3c59,%222%22))))" TargetMode="External"/><Relationship Id="rId2258" Type="http://schemas.openxmlformats.org/officeDocument/2006/relationships/hyperlink" Target="mailto:=@if(I6%3c50,%220%22,if(I6%3e49,%221%22,if(I6%3e54,%221.5%22,if(I6%3c59,%222%22))))" TargetMode="External"/><Relationship Id="rId3004" Type="http://schemas.openxmlformats.org/officeDocument/2006/relationships/hyperlink" Target="mailto:=@if(I6%3c50,%220%22,if(I6%3e49,%221%22,if(I6%3e54,%221.5%22,if(I6%3c59,%222%22))))" TargetMode="External"/><Relationship Id="rId3211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2020" Type="http://schemas.openxmlformats.org/officeDocument/2006/relationships/hyperlink" Target="mailto:=@if(I6%3c50,%220%22,if(I6%3e49,%221%22,if(I6%3e54,%221.5%22,if(I6%3c59,%222%22))))" TargetMode="External"/><Relationship Id="rId2465" Type="http://schemas.openxmlformats.org/officeDocument/2006/relationships/hyperlink" Target="mailto:=@if(I6%3c50,%220%22,if(I6%3e49,%221%22,if(I6%3e54,%221.5%22,if(I6%3c59,%222%22))))" TargetMode="External"/><Relationship Id="rId2672" Type="http://schemas.openxmlformats.org/officeDocument/2006/relationships/hyperlink" Target="mailto:=@if(I6%3c50,%220%22,if(I6%3e49,%221%22,if(I6%3e54,%221.5%22,if(I6%3c59,%222%22))))" TargetMode="External"/><Relationship Id="rId3309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1481" Type="http://schemas.openxmlformats.org/officeDocument/2006/relationships/hyperlink" Target="mailto:=@if(I6%3c50,%220%22,if(I6%3e49,%221%22,if(I6%3e54,%221.5%22,if(I6%3c59,%222%22))))" TargetMode="External"/><Relationship Id="rId1579" Type="http://schemas.openxmlformats.org/officeDocument/2006/relationships/hyperlink" Target="mailto:=@if(I6%3c50,%220%22,if(I6%3e49,%221%22,if(I6%3e54,%221.5%22,if(I6%3c59,%222%22))))" TargetMode="External"/><Relationship Id="rId2118" Type="http://schemas.openxmlformats.org/officeDocument/2006/relationships/hyperlink" Target="mailto:=@if(I6%3c50,%220%22,if(I6%3e49,%221%22,if(I6%3e54,%221.5%22,if(I6%3c59,%222%22))))" TargetMode="External"/><Relationship Id="rId2325" Type="http://schemas.openxmlformats.org/officeDocument/2006/relationships/hyperlink" Target="mailto:=@if(I6%3c50,%220%22,if(I6%3e49,%221%22,if(I6%3e54,%221.5%22,if(I6%3c59,%222%22))))" TargetMode="External"/><Relationship Id="rId2532" Type="http://schemas.openxmlformats.org/officeDocument/2006/relationships/hyperlink" Target="mailto:=@if(I6%3c50,%220%22,if(I6%3e49,%221%22,if(I6%3e54,%221.5%22,if(I6%3c59,%222%22))))" TargetMode="External"/><Relationship Id="rId2977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1341" Type="http://schemas.openxmlformats.org/officeDocument/2006/relationships/hyperlink" Target="mailto:=@if(I6%3c50,%220%22,if(I6%3e49,%221%22,if(I6%3e54,%221.5%22,if(I6%3c59,%222%22))))" TargetMode="External"/><Relationship Id="rId1786" Type="http://schemas.openxmlformats.org/officeDocument/2006/relationships/hyperlink" Target="mailto:=@if(I6%3c50,%220%22,if(I6%3e49,%221%22,if(I6%3e54,%221.5%22,if(I6%3c59,%222%22))))" TargetMode="External"/><Relationship Id="rId1993" Type="http://schemas.openxmlformats.org/officeDocument/2006/relationships/hyperlink" Target="mailto:=@if(I6%3c50,%220%22,if(I6%3e49,%221%22,if(I6%3e54,%221.5%22,if(I6%3c59,%222%22))))" TargetMode="External"/><Relationship Id="rId2837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1439" Type="http://schemas.openxmlformats.org/officeDocument/2006/relationships/hyperlink" Target="mailto:=@if(I6%3c50,%220%22,if(I6%3e49,%221%22,if(I6%3e54,%221.5%22,if(I6%3c59,%222%22))))" TargetMode="External"/><Relationship Id="rId1646" Type="http://schemas.openxmlformats.org/officeDocument/2006/relationships/hyperlink" Target="mailto:=@if(I6%3c50,%220%22,if(I6%3e49,%221%22,if(I6%3e54,%221.5%22,if(I6%3c59,%222%22))))" TargetMode="External"/><Relationship Id="rId1853" Type="http://schemas.openxmlformats.org/officeDocument/2006/relationships/hyperlink" Target="mailto:=@if(I6%3c50,%220%22,if(I6%3e49,%221%22,if(I6%3e54,%221.5%22,if(I6%3c59,%222%22))))" TargetMode="External"/><Relationship Id="rId2904" Type="http://schemas.openxmlformats.org/officeDocument/2006/relationships/hyperlink" Target="mailto:=@if(I6%3c50,%220%22,if(I6%3e49,%221%22,if(I6%3e54,%221.5%22,if(I6%3c59,%222%22))))" TargetMode="External"/><Relationship Id="rId3099" Type="http://schemas.openxmlformats.org/officeDocument/2006/relationships/hyperlink" Target="mailto:=@if(I6%3c50,%220%22,if(I6%3e49,%221%22,if(I6%3e54,%221.5%22,if(I6%3c59,%222%22))))" TargetMode="External"/><Relationship Id="rId1506" Type="http://schemas.openxmlformats.org/officeDocument/2006/relationships/hyperlink" Target="mailto:=@if(I6%3c50,%220%22,if(I6%3e49,%221%22,if(I6%3e54,%221.5%22,if(I6%3c59,%222%22))))" TargetMode="External"/><Relationship Id="rId1713" Type="http://schemas.openxmlformats.org/officeDocument/2006/relationships/hyperlink" Target="mailto:=@if(I6%3c50,%220%22,if(I6%3e49,%221%22,if(I6%3e54,%221.5%22,if(I6%3c59,%222%22))))" TargetMode="External"/><Relationship Id="rId1920" Type="http://schemas.openxmlformats.org/officeDocument/2006/relationships/hyperlink" Target="mailto:=@if(I6%3c50,%220%22,if(I6%3e49,%221%22,if(I6%3e54,%221.5%22,if(I6%3c59,%222%22))))" TargetMode="External"/><Relationship Id="rId3166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2182" Type="http://schemas.openxmlformats.org/officeDocument/2006/relationships/hyperlink" Target="mailto:=@if(I6%3c50,%220%22,if(I6%3e49,%221%22,if(I6%3e54,%221.5%22,if(I6%3c59,%222%22))))" TargetMode="External"/><Relationship Id="rId3026" Type="http://schemas.openxmlformats.org/officeDocument/2006/relationships/hyperlink" Target="mailto:=@if(I6%3c50,%220%22,if(I6%3e49,%221%22,if(I6%3e54,%221.5%22,if(I6%3c59,%222%22))))" TargetMode="External"/><Relationship Id="rId3233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2042" Type="http://schemas.openxmlformats.org/officeDocument/2006/relationships/hyperlink" Target="mailto:=@if(I6%3c50,%220%22,if(I6%3e49,%221%22,if(I6%3e54,%221.5%22,if(I6%3c59,%222%22))))" TargetMode="External"/><Relationship Id="rId2487" Type="http://schemas.openxmlformats.org/officeDocument/2006/relationships/hyperlink" Target="mailto:=@if(I6%3c50,%220%22,if(I6%3e49,%221%22,if(I6%3e54,%221.5%22,if(I6%3c59,%222%22))))" TargetMode="External"/><Relationship Id="rId2694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2347" Type="http://schemas.openxmlformats.org/officeDocument/2006/relationships/hyperlink" Target="mailto:=@if(I6%3c50,%220%22,if(I6%3e49,%221%22,if(I6%3e54,%221.5%22,if(I6%3c59,%222%22))))" TargetMode="External"/><Relationship Id="rId2554" Type="http://schemas.openxmlformats.org/officeDocument/2006/relationships/hyperlink" Target="mailto:=@if(I6%3c50,%220%22,if(I6%3e49,%221%22,if(I6%3e54,%221.5%22,if(I6%3c59,%222%22))))" TargetMode="External"/><Relationship Id="rId2999" Type="http://schemas.openxmlformats.org/officeDocument/2006/relationships/hyperlink" Target="mailto:=@if(I6%3c50,%220%22,if(I6%3e49,%221%22,if(I6%3e54,%221.5%22,if(I6%3c59,%222%22))))" TargetMode="External"/><Relationship Id="rId3300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1363" Type="http://schemas.openxmlformats.org/officeDocument/2006/relationships/hyperlink" Target="mailto:=@if(I6%3c50,%220%22,if(I6%3e49,%221%22,if(I6%3e54,%221.5%22,if(I6%3c59,%222%22))))" TargetMode="External"/><Relationship Id="rId2207" Type="http://schemas.openxmlformats.org/officeDocument/2006/relationships/hyperlink" Target="mailto:=@if(I6%3c50,%220%22,if(I6%3e49,%221%22,if(I6%3e54,%221.5%22,if(I6%3c59,%222%22))))" TargetMode="External"/><Relationship Id="rId2761" Type="http://schemas.openxmlformats.org/officeDocument/2006/relationships/hyperlink" Target="mailto:=@if(I6%3c50,%220%22,if(I6%3e49,%221%22,if(I6%3e54,%221.5%22,if(I6%3c59,%222%22))))" TargetMode="External"/><Relationship Id="rId2859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570" Type="http://schemas.openxmlformats.org/officeDocument/2006/relationships/hyperlink" Target="mailto:=@if(I6%3c50,%220%22,if(I6%3e49,%221%22,if(I6%3e54,%221.5%22,if(I6%3c59,%222%22))))" TargetMode="External"/><Relationship Id="rId1668" Type="http://schemas.openxmlformats.org/officeDocument/2006/relationships/hyperlink" Target="mailto:=@if(I6%3c50,%220%22,if(I6%3e49,%221%22,if(I6%3e54,%221.5%22,if(I6%3c59,%222%22))))" TargetMode="External"/><Relationship Id="rId1875" Type="http://schemas.openxmlformats.org/officeDocument/2006/relationships/hyperlink" Target="mailto:=@if(I6%3c50,%220%22,if(I6%3e49,%221%22,if(I6%3e54,%221.5%22,if(I6%3c59,%222%22))))" TargetMode="External"/><Relationship Id="rId2414" Type="http://schemas.openxmlformats.org/officeDocument/2006/relationships/hyperlink" Target="mailto:=@if(I6%3c50,%220%22,if(I6%3e49,%221%22,if(I6%3e54,%221.5%22,if(I6%3c59,%222%22))))" TargetMode="External"/><Relationship Id="rId2621" Type="http://schemas.openxmlformats.org/officeDocument/2006/relationships/hyperlink" Target="mailto:=@if(I6%3c50,%220%22,if(I6%3e49,%221%22,if(I6%3e54,%221.5%22,if(I6%3c59,%222%22))))" TargetMode="External"/><Relationship Id="rId2719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1430" Type="http://schemas.openxmlformats.org/officeDocument/2006/relationships/hyperlink" Target="mailto:=@if(I6%3c50,%220%22,if(I6%3e49,%221%22,if(I6%3e54,%221.5%22,if(I6%3c59,%222%22))))" TargetMode="External"/><Relationship Id="rId1528" Type="http://schemas.openxmlformats.org/officeDocument/2006/relationships/hyperlink" Target="mailto:=@if(I6%3c50,%220%22,if(I6%3e49,%221%22,if(I6%3e54,%221.5%22,if(I6%3c59,%222%22))))" TargetMode="External"/><Relationship Id="rId2926" Type="http://schemas.openxmlformats.org/officeDocument/2006/relationships/hyperlink" Target="mailto:=@if(I6%3c50,%220%22,if(I6%3e49,%221%22,if(I6%3e54,%221.5%22,if(I6%3c59,%222%22))))" TargetMode="External"/><Relationship Id="rId3090" Type="http://schemas.openxmlformats.org/officeDocument/2006/relationships/hyperlink" Target="mailto:=@if(I6%3c50,%220%22,if(I6%3e49,%221%22,if(I6%3e54,%221.5%22,if(I6%3c59,%222%22))))" TargetMode="External"/><Relationship Id="rId1735" Type="http://schemas.openxmlformats.org/officeDocument/2006/relationships/hyperlink" Target="mailto:=@if(I6%3c50,%220%22,if(I6%3e49,%221%22,if(I6%3e54,%221.5%22,if(I6%3c59,%222%22))))" TargetMode="External"/><Relationship Id="rId1942" Type="http://schemas.openxmlformats.org/officeDocument/2006/relationships/hyperlink" Target="mailto:=@if(I6%3c50,%220%22,if(I6%3e49,%221%22,if(I6%3e54,%221.5%22,if(I6%3c59,%222%22))))" TargetMode="External"/><Relationship Id="rId3188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1802" Type="http://schemas.openxmlformats.org/officeDocument/2006/relationships/hyperlink" Target="mailto:=@if(I6%3c50,%220%22,if(I6%3e49,%221%22,if(I6%3e54,%221.5%22,if(I6%3c59,%222%22))))" TargetMode="External"/><Relationship Id="rId3048" Type="http://schemas.openxmlformats.org/officeDocument/2006/relationships/hyperlink" Target="mailto:=@if(I6%3c50,%220%22,if(I6%3e49,%221%22,if(I6%3e54,%221.5%22,if(I6%3c59,%222%22))))" TargetMode="External"/><Relationship Id="rId3255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2064" Type="http://schemas.openxmlformats.org/officeDocument/2006/relationships/hyperlink" Target="mailto:=@if(I6%3c50,%220%22,if(I6%3e49,%221%22,if(I6%3e54,%221.5%22,if(I6%3c59,%222%22))))" TargetMode="External"/><Relationship Id="rId2271" Type="http://schemas.openxmlformats.org/officeDocument/2006/relationships/hyperlink" Target="mailto:=@if(I6%3c50,%220%22,if(I6%3e49,%221%22,if(I6%3e54,%221.5%22,if(I6%3c59,%222%22))))" TargetMode="External"/><Relationship Id="rId3115" Type="http://schemas.openxmlformats.org/officeDocument/2006/relationships/hyperlink" Target="mailto:=@if(I6%3c50,%220%22,if(I6%3e49,%221%22,if(I6%3e54,%221.5%22,if(I6%3c59,%222%22))))" TargetMode="External"/><Relationship Id="rId3322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2131" Type="http://schemas.openxmlformats.org/officeDocument/2006/relationships/hyperlink" Target="mailto:=@if(I6%3c50,%220%22,if(I6%3e49,%221%22,if(I6%3e54,%221.5%22,if(I6%3c59,%222%22))))" TargetMode="External"/><Relationship Id="rId2369" Type="http://schemas.openxmlformats.org/officeDocument/2006/relationships/hyperlink" Target="mailto:=@if(I6%3c50,%220%22,if(I6%3e49,%221%22,if(I6%3e54,%221.5%22,if(I6%3c59,%222%22))))" TargetMode="External"/><Relationship Id="rId2576" Type="http://schemas.openxmlformats.org/officeDocument/2006/relationships/hyperlink" Target="mailto:=@if(I6%3c50,%220%22,if(I6%3e49,%221%22,if(I6%3e54,%221.5%22,if(I6%3c59,%222%22))))" TargetMode="External"/><Relationship Id="rId2783" Type="http://schemas.openxmlformats.org/officeDocument/2006/relationships/hyperlink" Target="mailto:=@if(I6%3c50,%220%22,if(I6%3e49,%221%22,if(I6%3e54,%221.5%22,if(I6%3c59,%222%22))))" TargetMode="External"/><Relationship Id="rId2990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1385" Type="http://schemas.openxmlformats.org/officeDocument/2006/relationships/hyperlink" Target="mailto:=@if(I6%3c50,%220%22,if(I6%3e49,%221%22,if(I6%3e54,%221.5%22,if(I6%3c59,%222%22))))" TargetMode="External"/><Relationship Id="rId1592" Type="http://schemas.openxmlformats.org/officeDocument/2006/relationships/hyperlink" Target="mailto:=@if(I6%3c50,%220%22,if(I6%3e49,%221%22,if(I6%3e54,%221.5%22,if(I6%3c59,%222%22))))" TargetMode="External"/><Relationship Id="rId2229" Type="http://schemas.openxmlformats.org/officeDocument/2006/relationships/hyperlink" Target="mailto:=@if(I6%3c50,%220%22,if(I6%3e49,%221%22,if(I6%3e54,%221.5%22,if(I6%3c59,%222%22))))" TargetMode="External"/><Relationship Id="rId2436" Type="http://schemas.openxmlformats.org/officeDocument/2006/relationships/hyperlink" Target="mailto:=@if(I6%3c50,%220%22,if(I6%3e49,%221%22,if(I6%3e54,%221.5%22,if(I6%3c59,%222%22))))" TargetMode="External"/><Relationship Id="rId2643" Type="http://schemas.openxmlformats.org/officeDocument/2006/relationships/hyperlink" Target="mailto:=@if(I6%3c50,%220%22,if(I6%3e49,%221%22,if(I6%3e54,%221.5%22,if(I6%3c59,%222%22))))" TargetMode="External"/><Relationship Id="rId2850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1452" Type="http://schemas.openxmlformats.org/officeDocument/2006/relationships/hyperlink" Target="mailto:=@if(I6%3c50,%220%22,if(I6%3e49,%221%22,if(I6%3e54,%221.5%22,if(I6%3c59,%222%22))))" TargetMode="External"/><Relationship Id="rId1897" Type="http://schemas.openxmlformats.org/officeDocument/2006/relationships/hyperlink" Target="mailto:=@if(I6%3c50,%220%22,if(I6%3e49,%221%22,if(I6%3e54,%221.5%22,if(I6%3c59,%222%22))))" TargetMode="External"/><Relationship Id="rId2503" Type="http://schemas.openxmlformats.org/officeDocument/2006/relationships/hyperlink" Target="mailto:=@if(I6%3c50,%220%22,if(I6%3e49,%221%22,if(I6%3e54,%221.5%22,if(I6%3c59,%222%22))))" TargetMode="External"/><Relationship Id="rId2948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1757" Type="http://schemas.openxmlformats.org/officeDocument/2006/relationships/hyperlink" Target="mailto:=@if(I6%3c50,%220%22,if(I6%3e49,%221%22,if(I6%3e54,%221.5%22,if(I6%3c59,%222%22))))" TargetMode="External"/><Relationship Id="rId1964" Type="http://schemas.openxmlformats.org/officeDocument/2006/relationships/hyperlink" Target="mailto:=@if(I6%3c50,%220%22,if(I6%3e49,%221%22,if(I6%3e54,%221.5%22,if(I6%3c59,%222%22))))" TargetMode="External"/><Relationship Id="rId2710" Type="http://schemas.openxmlformats.org/officeDocument/2006/relationships/hyperlink" Target="mailto:=@if(I6%3c50,%220%22,if(I6%3e49,%221%22,if(I6%3e54,%221.5%22,if(I6%3c59,%222%22))))" TargetMode="External"/><Relationship Id="rId2808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617" Type="http://schemas.openxmlformats.org/officeDocument/2006/relationships/hyperlink" Target="mailto:=@if(I6%3c50,%220%22,if(I6%3e49,%221%22,if(I6%3e54,%221.5%22,if(I6%3c59,%222%22))))" TargetMode="External"/><Relationship Id="rId1824" Type="http://schemas.openxmlformats.org/officeDocument/2006/relationships/hyperlink" Target="mailto:=@if(I6%3c50,%220%22,if(I6%3e49,%221%22,if(I6%3e54,%221.5%22,if(I6%3c59,%222%22))))" TargetMode="External"/><Relationship Id="rId3277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2086" Type="http://schemas.openxmlformats.org/officeDocument/2006/relationships/hyperlink" Target="mailto:=@if(I6%3c50,%220%22,if(I6%3e49,%221%22,if(I6%3e54,%221.5%22,if(I6%3c59,%222%22))))" TargetMode="External"/><Relationship Id="rId2293" Type="http://schemas.openxmlformats.org/officeDocument/2006/relationships/hyperlink" Target="mailto:=@if(I6%3c50,%220%22,if(I6%3e49,%221%22,if(I6%3e54,%221.5%22,if(I6%3c59,%222%22))))" TargetMode="External"/><Relationship Id="rId2598" Type="http://schemas.openxmlformats.org/officeDocument/2006/relationships/hyperlink" Target="mailto:=@if(I6%3c50,%220%22,if(I6%3e49,%221%22,if(I6%3e54,%221.5%22,if(I6%3c59,%222%22))))" TargetMode="External"/><Relationship Id="rId3137" Type="http://schemas.openxmlformats.org/officeDocument/2006/relationships/hyperlink" Target="mailto:=@if(I6%3c50,%220%22,if(I6%3e49,%221%22,if(I6%3e54,%221.5%22,if(I6%3c59,%222%22))))" TargetMode="External"/><Relationship Id="rId3344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2153" Type="http://schemas.openxmlformats.org/officeDocument/2006/relationships/hyperlink" Target="mailto:=@if(I6%3c50,%220%22,if(I6%3e49,%221%22,if(I6%3e54,%221.5%22,if(I6%3c59,%222%22))))" TargetMode="External"/><Relationship Id="rId2360" Type="http://schemas.openxmlformats.org/officeDocument/2006/relationships/hyperlink" Target="mailto:=@if(I6%3c50,%220%22,if(I6%3e49,%221%22,if(I6%3e54,%221.5%22,if(I6%3c59,%222%22))))" TargetMode="External"/><Relationship Id="rId3204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2013" Type="http://schemas.openxmlformats.org/officeDocument/2006/relationships/hyperlink" Target="mailto:=@if(I6%3c50,%220%22,if(I6%3e49,%221%22,if(I6%3e54,%221.5%22,if(I6%3c59,%222%22))))" TargetMode="External"/><Relationship Id="rId2220" Type="http://schemas.openxmlformats.org/officeDocument/2006/relationships/hyperlink" Target="mailto:=@if(I6%3c50,%220%22,if(I6%3e49,%221%22,if(I6%3e54,%221.5%22,if(I6%3c59,%222%22))))" TargetMode="External"/><Relationship Id="rId2458" Type="http://schemas.openxmlformats.org/officeDocument/2006/relationships/hyperlink" Target="mailto:=@if(I6%3c50,%220%22,if(I6%3e49,%221%22,if(I6%3e54,%221.5%22,if(I6%3c59,%222%22))))" TargetMode="External"/><Relationship Id="rId2665" Type="http://schemas.openxmlformats.org/officeDocument/2006/relationships/hyperlink" Target="mailto:=@if(I6%3c50,%220%22,if(I6%3e49,%221%22,if(I6%3e54,%221.5%22,if(I6%3c59,%222%22))))" TargetMode="External"/><Relationship Id="rId2872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1474" Type="http://schemas.openxmlformats.org/officeDocument/2006/relationships/hyperlink" Target="mailto:=@if(I6%3c50,%220%22,if(I6%3e49,%221%22,if(I6%3e54,%221.5%22,if(I6%3c59,%222%22))))" TargetMode="External"/><Relationship Id="rId1681" Type="http://schemas.openxmlformats.org/officeDocument/2006/relationships/hyperlink" Target="mailto:=@if(I6%3c50,%220%22,if(I6%3e49,%221%22,if(I6%3e54,%221.5%22,if(I6%3c59,%222%22))))" TargetMode="External"/><Relationship Id="rId2318" Type="http://schemas.openxmlformats.org/officeDocument/2006/relationships/hyperlink" Target="mailto:=@if(I6%3c50,%220%22,if(I6%3e49,%221%22,if(I6%3e54,%221.5%22,if(I6%3c59,%222%22))))" TargetMode="External"/><Relationship Id="rId2525" Type="http://schemas.openxmlformats.org/officeDocument/2006/relationships/hyperlink" Target="mailto:=@if(I6%3c50,%220%22,if(I6%3e49,%221%22,if(I6%3e54,%221.5%22,if(I6%3c59,%222%22))))" TargetMode="External"/><Relationship Id="rId2732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1541" Type="http://schemas.openxmlformats.org/officeDocument/2006/relationships/hyperlink" Target="mailto:=@if(I6%3c50,%220%22,if(I6%3e49,%221%22,if(I6%3e54,%221.5%22,if(I6%3c59,%222%22))))" TargetMode="External"/><Relationship Id="rId1779" Type="http://schemas.openxmlformats.org/officeDocument/2006/relationships/hyperlink" Target="mailto:=@if(I6%3c50,%220%22,if(I6%3e49,%221%22,if(I6%3e54,%221.5%22,if(I6%3c59,%222%22))))" TargetMode="External"/><Relationship Id="rId1986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401" Type="http://schemas.openxmlformats.org/officeDocument/2006/relationships/hyperlink" Target="mailto:=@if(I6%3c50,%220%22,if(I6%3e49,%221%22,if(I6%3e54,%221.5%22,if(I6%3c59,%222%22))))" TargetMode="External"/><Relationship Id="rId1639" Type="http://schemas.openxmlformats.org/officeDocument/2006/relationships/hyperlink" Target="mailto:=@if(I6%3c50,%220%22,if(I6%3e49,%221%22,if(I6%3e54,%221.5%22,if(I6%3c59,%222%22))))" TargetMode="External"/><Relationship Id="rId1846" Type="http://schemas.openxmlformats.org/officeDocument/2006/relationships/hyperlink" Target="mailto:=@if(I6%3c50,%220%22,if(I6%3e49,%221%22,if(I6%3e54,%221.5%22,if(I6%3c59,%222%22))))" TargetMode="External"/><Relationship Id="rId3061" Type="http://schemas.openxmlformats.org/officeDocument/2006/relationships/hyperlink" Target="mailto:=@if(I6%3c50,%220%22,if(I6%3e49,%221%22,if(I6%3e54,%221.5%22,if(I6%3c59,%222%22))))" TargetMode="External"/><Relationship Id="rId3299" Type="http://schemas.openxmlformats.org/officeDocument/2006/relationships/hyperlink" Target="mailto:=@if(I6%3c50,%220%22,if(I6%3e49,%221%22,if(I6%3e54,%221.5%22,if(I6%3c59,%222%22))))" TargetMode="External"/><Relationship Id="rId1706" Type="http://schemas.openxmlformats.org/officeDocument/2006/relationships/hyperlink" Target="mailto:=@if(I6%3c50,%220%22,if(I6%3e49,%221%22,if(I6%3e54,%221.5%22,if(I6%3c59,%222%22))))" TargetMode="External"/><Relationship Id="rId1913" Type="http://schemas.openxmlformats.org/officeDocument/2006/relationships/hyperlink" Target="mailto:=@if(I6%3c50,%220%22,if(I6%3e49,%221%22,if(I6%3e54,%221.5%22,if(I6%3c59,%222%22))))" TargetMode="External"/><Relationship Id="rId3159" Type="http://schemas.openxmlformats.org/officeDocument/2006/relationships/hyperlink" Target="mailto:=@if(I6%3c50,%220%22,if(I6%3e49,%221%22,if(I6%3e54,%221.5%22,if(I6%3c59,%222%22))))" TargetMode="External"/><Relationship Id="rId3366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2175" Type="http://schemas.openxmlformats.org/officeDocument/2006/relationships/hyperlink" Target="mailto:=@if(I6%3c50,%220%22,if(I6%3e49,%221%22,if(I6%3e54,%221.5%22,if(I6%3c59,%222%22))))" TargetMode="External"/><Relationship Id="rId2382" Type="http://schemas.openxmlformats.org/officeDocument/2006/relationships/hyperlink" Target="mailto:=@if(I6%3c50,%220%22,if(I6%3e49,%221%22,if(I6%3e54,%221.5%22,if(I6%3c59,%222%22))))" TargetMode="External"/><Relationship Id="rId3019" Type="http://schemas.openxmlformats.org/officeDocument/2006/relationships/hyperlink" Target="mailto:=@if(I6%3c50,%220%22,if(I6%3e49,%221%22,if(I6%3e54,%221.5%22,if(I6%3c59,%222%22))))" TargetMode="External"/><Relationship Id="rId3226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2035" Type="http://schemas.openxmlformats.org/officeDocument/2006/relationships/hyperlink" Target="mailto:=@if(I6%3c50,%220%22,if(I6%3e49,%221%22,if(I6%3e54,%221.5%22,if(I6%3c59,%222%22))))" TargetMode="External"/><Relationship Id="rId2687" Type="http://schemas.openxmlformats.org/officeDocument/2006/relationships/hyperlink" Target="mailto:=@if(I6%3c50,%220%22,if(I6%3e49,%221%22,if(I6%3e54,%221.5%22,if(I6%3c59,%222%22))))" TargetMode="External"/><Relationship Id="rId2894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1496" Type="http://schemas.openxmlformats.org/officeDocument/2006/relationships/hyperlink" Target="mailto:=@if(I6%3c50,%220%22,if(I6%3e49,%221%22,if(I6%3e54,%221.5%22,if(I6%3c59,%222%22))))" TargetMode="External"/><Relationship Id="rId2242" Type="http://schemas.openxmlformats.org/officeDocument/2006/relationships/hyperlink" Target="mailto:=@if(I6%3c50,%220%22,if(I6%3e49,%221%22,if(I6%3e54,%221.5%22,if(I6%3c59,%222%22))))" TargetMode="External"/><Relationship Id="rId2547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356" Type="http://schemas.openxmlformats.org/officeDocument/2006/relationships/hyperlink" Target="mailto:=@if(I6%3c50,%220%22,if(I6%3e49,%221%22,if(I6%3e54,%221.5%22,if(I6%3c59,%222%22))))" TargetMode="External"/><Relationship Id="rId2102" Type="http://schemas.openxmlformats.org/officeDocument/2006/relationships/hyperlink" Target="mailto:=@if(I6%3c50,%220%22,if(I6%3e49,%221%22,if(I6%3e54,%221.5%22,if(I6%3c59,%222%22))))" TargetMode="External"/><Relationship Id="rId2754" Type="http://schemas.openxmlformats.org/officeDocument/2006/relationships/hyperlink" Target="mailto:=@if(I6%3c50,%220%22,if(I6%3e49,%221%22,if(I6%3e54,%221.5%22,if(I6%3c59,%222%22))))" TargetMode="External"/><Relationship Id="rId2961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1563" Type="http://schemas.openxmlformats.org/officeDocument/2006/relationships/hyperlink" Target="mailto:=@if(I6%3c50,%220%22,if(I6%3e49,%221%22,if(I6%3e54,%221.5%22,if(I6%3c59,%222%22))))" TargetMode="External"/><Relationship Id="rId1770" Type="http://schemas.openxmlformats.org/officeDocument/2006/relationships/hyperlink" Target="mailto:=@if(I6%3c50,%220%22,if(I6%3e49,%221%22,if(I6%3e54,%221.5%22,if(I6%3c59,%222%22))))" TargetMode="External"/><Relationship Id="rId1868" Type="http://schemas.openxmlformats.org/officeDocument/2006/relationships/hyperlink" Target="mailto:=@if(I6%3c50,%220%22,if(I6%3e49,%221%22,if(I6%3e54,%221.5%22,if(I6%3c59,%222%22))))" TargetMode="External"/><Relationship Id="rId2407" Type="http://schemas.openxmlformats.org/officeDocument/2006/relationships/hyperlink" Target="mailto:=@if(I6%3c50,%220%22,if(I6%3e49,%221%22,if(I6%3e54,%221.5%22,if(I6%3c59,%222%22))))" TargetMode="External"/><Relationship Id="rId2614" Type="http://schemas.openxmlformats.org/officeDocument/2006/relationships/hyperlink" Target="mailto:=@if(I6%3c50,%220%22,if(I6%3e49,%221%22,if(I6%3e54,%221.5%22,if(I6%3c59,%222%22))))" TargetMode="External"/><Relationship Id="rId2821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1423" Type="http://schemas.openxmlformats.org/officeDocument/2006/relationships/hyperlink" Target="mailto:=@if(I6%3c50,%220%22,if(I6%3e49,%221%22,if(I6%3e54,%221.5%22,if(I6%3c59,%222%22))))" TargetMode="External"/><Relationship Id="rId1630" Type="http://schemas.openxmlformats.org/officeDocument/2006/relationships/hyperlink" Target="mailto:=@if(I6%3c50,%220%22,if(I6%3e49,%221%22,if(I6%3e54,%221.5%22,if(I6%3c59,%222%22))))" TargetMode="External"/><Relationship Id="rId2919" Type="http://schemas.openxmlformats.org/officeDocument/2006/relationships/hyperlink" Target="mailto:=@if(I6%3c50,%220%22,if(I6%3e49,%221%22,if(I6%3e54,%221.5%22,if(I6%3c59,%222%22))))" TargetMode="External"/><Relationship Id="rId3083" Type="http://schemas.openxmlformats.org/officeDocument/2006/relationships/hyperlink" Target="mailto:=@if(I6%3c50,%220%22,if(I6%3e49,%221%22,if(I6%3e54,%221.5%22,if(I6%3c59,%222%22))))" TargetMode="External"/><Relationship Id="rId3290" Type="http://schemas.openxmlformats.org/officeDocument/2006/relationships/hyperlink" Target="mailto:=@if(I6%3c50,%220%22,if(I6%3e49,%221%22,if(I6%3e54,%221.5%22,if(I6%3c59,%222%22))))" TargetMode="External"/><Relationship Id="rId1728" Type="http://schemas.openxmlformats.org/officeDocument/2006/relationships/hyperlink" Target="mailto:=@if(I6%3c50,%220%22,if(I6%3e49,%221%22,if(I6%3e54,%221.5%22,if(I6%3c59,%222%22))))" TargetMode="External"/><Relationship Id="rId1935" Type="http://schemas.openxmlformats.org/officeDocument/2006/relationships/hyperlink" Target="mailto:=@if(I6%3c50,%220%22,if(I6%3e49,%221%22,if(I6%3e54,%221.5%22,if(I6%3c59,%222%22))))" TargetMode="External"/><Relationship Id="rId3150" Type="http://schemas.openxmlformats.org/officeDocument/2006/relationships/hyperlink" Target="mailto:=@if(I6%3c50,%220%22,if(I6%3e49,%221%22,if(I6%3e54,%221.5%22,if(I6%3c59,%222%22))))" TargetMode="External"/><Relationship Id="rId2197" Type="http://schemas.openxmlformats.org/officeDocument/2006/relationships/hyperlink" Target="mailto:=@if(I6%3c50,%220%22,if(I6%3e49,%221%22,if(I6%3e54,%221.5%22,if(I6%3c59,%222%22))))" TargetMode="External"/><Relationship Id="rId3010" Type="http://schemas.openxmlformats.org/officeDocument/2006/relationships/hyperlink" Target="mailto:=@if(I6%3c50,%220%22,if(I6%3e49,%221%22,if(I6%3e54,%221.5%22,if(I6%3c59,%222%22))))" TargetMode="External"/><Relationship Id="rId3248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2057" Type="http://schemas.openxmlformats.org/officeDocument/2006/relationships/hyperlink" Target="mailto:=@if(I6%3c50,%220%22,if(I6%3e49,%221%22,if(I6%3e54,%221.5%22,if(I6%3c59,%222%22))))" TargetMode="External"/><Relationship Id="rId2264" Type="http://schemas.openxmlformats.org/officeDocument/2006/relationships/hyperlink" Target="mailto:=@if(I6%3c50,%220%22,if(I6%3e49,%221%22,if(I6%3e54,%221.5%22,if(I6%3c59,%222%22))))" TargetMode="External"/><Relationship Id="rId2471" Type="http://schemas.openxmlformats.org/officeDocument/2006/relationships/hyperlink" Target="mailto:=@if(I6%3c50,%220%22,if(I6%3e49,%221%22,if(I6%3e54,%221.5%22,if(I6%3c59,%222%22))))" TargetMode="External"/><Relationship Id="rId3108" Type="http://schemas.openxmlformats.org/officeDocument/2006/relationships/hyperlink" Target="mailto:=@if(I6%3c50,%220%22,if(I6%3e49,%221%22,if(I6%3e54,%221.5%22,if(I6%3c59,%222%22))))" TargetMode="External"/><Relationship Id="rId3315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2124" Type="http://schemas.openxmlformats.org/officeDocument/2006/relationships/hyperlink" Target="mailto:=@if(I6%3c50,%220%22,if(I6%3e49,%221%22,if(I6%3e54,%221.5%22,if(I6%3c59,%222%22))))" TargetMode="External"/><Relationship Id="rId2331" Type="http://schemas.openxmlformats.org/officeDocument/2006/relationships/hyperlink" Target="mailto:=@if(I6%3c50,%220%22,if(I6%3e49,%221%22,if(I6%3e54,%221.5%22,if(I6%3c59,%222%22))))" TargetMode="External"/><Relationship Id="rId2569" Type="http://schemas.openxmlformats.org/officeDocument/2006/relationships/hyperlink" Target="mailto:=@if(I6%3c50,%220%22,if(I6%3e49,%221%22,if(I6%3e54,%221.5%22,if(I6%3c59,%222%22))))" TargetMode="External"/><Relationship Id="rId2776" Type="http://schemas.openxmlformats.org/officeDocument/2006/relationships/hyperlink" Target="mailto:=@if(I6%3c50,%220%22,if(I6%3e49,%221%22,if(I6%3e54,%221.5%22,if(I6%3c59,%222%22))))" TargetMode="External"/><Relationship Id="rId2983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1378" Type="http://schemas.openxmlformats.org/officeDocument/2006/relationships/hyperlink" Target="mailto:=@if(I6%3c50,%220%22,if(I6%3e49,%221%22,if(I6%3e54,%221.5%22,if(I6%3c59,%222%22))))" TargetMode="External"/><Relationship Id="rId1585" Type="http://schemas.openxmlformats.org/officeDocument/2006/relationships/hyperlink" Target="mailto:=@if(I6%3c50,%220%22,if(I6%3e49,%221%22,if(I6%3e54,%221.5%22,if(I6%3c59,%222%22))))" TargetMode="External"/><Relationship Id="rId1792" Type="http://schemas.openxmlformats.org/officeDocument/2006/relationships/hyperlink" Target="mailto:=@if(I6%3c50,%220%22,if(I6%3e49,%221%22,if(I6%3e54,%221.5%22,if(I6%3c59,%222%22))))" TargetMode="External"/><Relationship Id="rId2429" Type="http://schemas.openxmlformats.org/officeDocument/2006/relationships/hyperlink" Target="mailto:=@if(I6%3c50,%220%22,if(I6%3e49,%221%22,if(I6%3e54,%221.5%22,if(I6%3c59,%222%22))))" TargetMode="External"/><Relationship Id="rId2636" Type="http://schemas.openxmlformats.org/officeDocument/2006/relationships/hyperlink" Target="mailto:=@if(I6%3c50,%220%22,if(I6%3e49,%221%22,if(I6%3e54,%221.5%22,if(I6%3c59,%222%22))))" TargetMode="External"/><Relationship Id="rId2843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1445" Type="http://schemas.openxmlformats.org/officeDocument/2006/relationships/hyperlink" Target="mailto:=@if(I6%3c50,%220%22,if(I6%3e49,%221%22,if(I6%3e54,%221.5%22,if(I6%3c59,%222%22))))" TargetMode="External"/><Relationship Id="rId1652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1957" Type="http://schemas.openxmlformats.org/officeDocument/2006/relationships/hyperlink" Target="mailto:=@if(I6%3c50,%220%22,if(I6%3e49,%221%22,if(I6%3e54,%221.5%22,if(I6%3c59,%222%22))))" TargetMode="External"/><Relationship Id="rId2703" Type="http://schemas.openxmlformats.org/officeDocument/2006/relationships/hyperlink" Target="mailto:=@if(I6%3c50,%220%22,if(I6%3e49,%221%22,if(I6%3e54,%221.5%22,if(I6%3c59,%222%22))))" TargetMode="External"/><Relationship Id="rId2910" Type="http://schemas.openxmlformats.org/officeDocument/2006/relationships/hyperlink" Target="mailto:=@if(I6%3c50,%220%22,if(I6%3e49,%221%22,if(I6%3e54,%221.5%22,if(I6%3c59,%222%22))))" TargetMode="External"/><Relationship Id="rId1512" Type="http://schemas.openxmlformats.org/officeDocument/2006/relationships/hyperlink" Target="mailto:=@if(I6%3c50,%220%22,if(I6%3e49,%221%22,if(I6%3e54,%221.5%22,if(I6%3c59,%222%22))))" TargetMode="External"/><Relationship Id="rId1817" Type="http://schemas.openxmlformats.org/officeDocument/2006/relationships/hyperlink" Target="mailto:=@if(I6%3c50,%220%22,if(I6%3e49,%221%22,if(I6%3e54,%221.5%22,if(I6%3c59,%222%22))))" TargetMode="External"/><Relationship Id="rId3172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2079" Type="http://schemas.openxmlformats.org/officeDocument/2006/relationships/hyperlink" Target="mailto:=@if(I6%3c50,%220%22,if(I6%3e49,%221%22,if(I6%3e54,%221.5%22,if(I6%3c59,%222%22))))" TargetMode="External"/><Relationship Id="rId3032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2286" Type="http://schemas.openxmlformats.org/officeDocument/2006/relationships/hyperlink" Target="mailto:=@if(I6%3c50,%220%22,if(I6%3e49,%221%22,if(I6%3e54,%221.5%22,if(I6%3c59,%222%22))))" TargetMode="External"/><Relationship Id="rId2493" Type="http://schemas.openxmlformats.org/officeDocument/2006/relationships/hyperlink" Target="mailto:=@if(I6%3c50,%220%22,if(I6%3e49,%221%22,if(I6%3e54,%221.5%22,if(I6%3c59,%222%22))))" TargetMode="External"/><Relationship Id="rId3337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2146" Type="http://schemas.openxmlformats.org/officeDocument/2006/relationships/hyperlink" Target="mailto:=@if(I6%3c50,%220%22,if(I6%3e49,%221%22,if(I6%3e54,%221.5%22,if(I6%3c59,%222%22))))" TargetMode="External"/><Relationship Id="rId2353" Type="http://schemas.openxmlformats.org/officeDocument/2006/relationships/hyperlink" Target="mailto:=@if(I6%3c50,%220%22,if(I6%3e49,%221%22,if(I6%3e54,%221.5%22,if(I6%3c59,%222%22))))" TargetMode="External"/><Relationship Id="rId2560" Type="http://schemas.openxmlformats.org/officeDocument/2006/relationships/hyperlink" Target="mailto:=@if(I6%3c50,%220%22,if(I6%3e49,%221%22,if(I6%3e54,%221.5%22,if(I6%3c59,%222%22))))" TargetMode="External"/><Relationship Id="rId2798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2006" Type="http://schemas.openxmlformats.org/officeDocument/2006/relationships/hyperlink" Target="mailto:=@if(I6%3c50,%220%22,if(I6%3e49,%221%22,if(I6%3e54,%221.5%22,if(I6%3c59,%222%22))))" TargetMode="External"/><Relationship Id="rId2213" Type="http://schemas.openxmlformats.org/officeDocument/2006/relationships/hyperlink" Target="mailto:=@if(I6%3c50,%220%22,if(I6%3e49,%221%22,if(I6%3e54,%221.5%22,if(I6%3c59,%222%22))))" TargetMode="External"/><Relationship Id="rId2420" Type="http://schemas.openxmlformats.org/officeDocument/2006/relationships/hyperlink" Target="mailto:=@if(I6%3c50,%220%22,if(I6%3e49,%221%22,if(I6%3e54,%221.5%22,if(I6%3c59,%222%22))))" TargetMode="External"/><Relationship Id="rId2658" Type="http://schemas.openxmlformats.org/officeDocument/2006/relationships/hyperlink" Target="mailto:=@if(I6%3c50,%220%22,if(I6%3e49,%221%22,if(I6%3e54,%221.5%22,if(I6%3c59,%222%22))))" TargetMode="External"/><Relationship Id="rId2865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1467" Type="http://schemas.openxmlformats.org/officeDocument/2006/relationships/hyperlink" Target="mailto:=@if(I6%3c50,%220%22,if(I6%3e49,%221%22,if(I6%3e54,%221.5%22,if(I6%3c59,%222%22))))" TargetMode="External"/><Relationship Id="rId1674" Type="http://schemas.openxmlformats.org/officeDocument/2006/relationships/hyperlink" Target="mailto:=@if(I6%3c50,%220%22,if(I6%3e49,%221%22,if(I6%3e54,%221.5%22,if(I6%3c59,%222%22))))" TargetMode="External"/><Relationship Id="rId1881" Type="http://schemas.openxmlformats.org/officeDocument/2006/relationships/hyperlink" Target="mailto:=@if(I6%3c50,%220%22,if(I6%3e49,%221%22,if(I6%3e54,%221.5%22,if(I6%3c59,%222%22))))" TargetMode="External"/><Relationship Id="rId2518" Type="http://schemas.openxmlformats.org/officeDocument/2006/relationships/hyperlink" Target="mailto:=@if(I6%3c50,%220%22,if(I6%3e49,%221%22,if(I6%3e54,%221.5%22,if(I6%3c59,%222%22))))" TargetMode="External"/><Relationship Id="rId2725" Type="http://schemas.openxmlformats.org/officeDocument/2006/relationships/hyperlink" Target="mailto:=@if(I6%3c50,%220%22,if(I6%3e49,%221%22,if(I6%3e54,%221.5%22,if(I6%3c59,%222%22))))" TargetMode="External"/><Relationship Id="rId2932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1534" Type="http://schemas.openxmlformats.org/officeDocument/2006/relationships/hyperlink" Target="mailto:=@if(I6%3c50,%220%22,if(I6%3e49,%221%22,if(I6%3e54,%221.5%22,if(I6%3c59,%222%22))))" TargetMode="External"/><Relationship Id="rId1741" Type="http://schemas.openxmlformats.org/officeDocument/2006/relationships/hyperlink" Target="mailto:=@if(I6%3c50,%220%22,if(I6%3e49,%221%22,if(I6%3e54,%221.5%22,if(I6%3c59,%222%22))))" TargetMode="External"/><Relationship Id="rId1979" Type="http://schemas.openxmlformats.org/officeDocument/2006/relationships/hyperlink" Target="mailto:=@if(I6%3c50,%220%22,if(I6%3e49,%221%22,if(I6%3e54,%221.5%22,if(I6%3c59,%222%22))))" TargetMode="External"/><Relationship Id="rId3194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601" Type="http://schemas.openxmlformats.org/officeDocument/2006/relationships/hyperlink" Target="mailto:=@if(I6%3c50,%220%22,if(I6%3e49,%221%22,if(I6%3e54,%221.5%22,if(I6%3c59,%222%22))))" TargetMode="External"/><Relationship Id="rId1839" Type="http://schemas.openxmlformats.org/officeDocument/2006/relationships/hyperlink" Target="mailto:=@if(I6%3c50,%220%22,if(I6%3e49,%221%22,if(I6%3e54,%221.5%22,if(I6%3c59,%222%22))))" TargetMode="External"/><Relationship Id="rId3054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1906" Type="http://schemas.openxmlformats.org/officeDocument/2006/relationships/hyperlink" Target="mailto:=@if(I6%3c50,%220%22,if(I6%3e49,%221%22,if(I6%3e54,%221.5%22,if(I6%3c59,%222%22))))" TargetMode="External"/><Relationship Id="rId3261" Type="http://schemas.openxmlformats.org/officeDocument/2006/relationships/hyperlink" Target="mailto:=@if(I6%3c50,%220%22,if(I6%3e49,%221%22,if(I6%3e54,%221.5%22,if(I6%3c59,%222%22))))" TargetMode="External"/><Relationship Id="rId3359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2070" Type="http://schemas.openxmlformats.org/officeDocument/2006/relationships/hyperlink" Target="mailto:=@if(I6%3c50,%220%22,if(I6%3e49,%221%22,if(I6%3e54,%221.5%22,if(I6%3c59,%222%22))))" TargetMode="External"/><Relationship Id="rId2168" Type="http://schemas.openxmlformats.org/officeDocument/2006/relationships/hyperlink" Target="mailto:=@if(I6%3c50,%220%22,if(I6%3e49,%221%22,if(I6%3e54,%221.5%22,if(I6%3c59,%222%22))))" TargetMode="External"/><Relationship Id="rId2375" Type="http://schemas.openxmlformats.org/officeDocument/2006/relationships/hyperlink" Target="mailto:=@if(I6%3c50,%220%22,if(I6%3e49,%221%22,if(I6%3e54,%221.5%22,if(I6%3c59,%222%22))))" TargetMode="External"/><Relationship Id="rId3121" Type="http://schemas.openxmlformats.org/officeDocument/2006/relationships/hyperlink" Target="mailto:=@if(I6%3c50,%220%22,if(I6%3e49,%221%22,if(I6%3e54,%221.5%22,if(I6%3c59,%222%22))))" TargetMode="External"/><Relationship Id="rId3219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2028" Type="http://schemas.openxmlformats.org/officeDocument/2006/relationships/hyperlink" Target="mailto:=@if(I6%3c50,%220%22,if(I6%3e49,%221%22,if(I6%3e54,%221.5%22,if(I6%3c59,%222%22))))" TargetMode="External"/><Relationship Id="rId2582" Type="http://schemas.openxmlformats.org/officeDocument/2006/relationships/hyperlink" Target="mailto:=@if(I6%3c50,%220%22,if(I6%3e49,%221%22,if(I6%3e54,%221.5%22,if(I6%3c59,%222%22))))" TargetMode="External"/><Relationship Id="rId2887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391" Type="http://schemas.openxmlformats.org/officeDocument/2006/relationships/hyperlink" Target="mailto:=@if(I6%3c50,%220%22,if(I6%3e49,%221%22,if(I6%3e54,%221.5%22,if(I6%3c59,%222%22))))" TargetMode="External"/><Relationship Id="rId1489" Type="http://schemas.openxmlformats.org/officeDocument/2006/relationships/hyperlink" Target="mailto:=@if(I6%3c50,%220%22,if(I6%3e49,%221%22,if(I6%3e54,%221.5%22,if(I6%3c59,%222%22))))" TargetMode="External"/><Relationship Id="rId1696" Type="http://schemas.openxmlformats.org/officeDocument/2006/relationships/hyperlink" Target="mailto:=@if(I6%3c50,%220%22,if(I6%3e49,%221%22,if(I6%3e54,%221.5%22,if(I6%3c59,%222%22))))" TargetMode="External"/><Relationship Id="rId2235" Type="http://schemas.openxmlformats.org/officeDocument/2006/relationships/hyperlink" Target="mailto:=@if(I6%3c50,%220%22,if(I6%3e49,%221%22,if(I6%3e54,%221.5%22,if(I6%3c59,%222%22))))" TargetMode="External"/><Relationship Id="rId2442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1349" Type="http://schemas.openxmlformats.org/officeDocument/2006/relationships/hyperlink" Target="mailto:=@if(I6%3c50,%220%22,if(I6%3e49,%221%22,if(I6%3e54,%221.5%22,if(I6%3c59,%222%22))))" TargetMode="External"/><Relationship Id="rId2302" Type="http://schemas.openxmlformats.org/officeDocument/2006/relationships/hyperlink" Target="mailto:=@if(I6%3c50,%220%22,if(I6%3e49,%221%22,if(I6%3e54,%221.5%22,if(I6%3c59,%222%22))))" TargetMode="External"/><Relationship Id="rId2747" Type="http://schemas.openxmlformats.org/officeDocument/2006/relationships/hyperlink" Target="mailto:=@if(I6%3c50,%220%22,if(I6%3e49,%221%22,if(I6%3e54,%221.5%22,if(I6%3c59,%222%22))))" TargetMode="External"/><Relationship Id="rId2954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1556" Type="http://schemas.openxmlformats.org/officeDocument/2006/relationships/hyperlink" Target="mailto:=@if(I6%3c50,%220%22,if(I6%3e49,%221%22,if(I6%3e54,%221.5%22,if(I6%3c59,%222%22))))" TargetMode="External"/><Relationship Id="rId1763" Type="http://schemas.openxmlformats.org/officeDocument/2006/relationships/hyperlink" Target="mailto:=@if(I6%3c50,%220%22,if(I6%3e49,%221%22,if(I6%3e54,%221.5%22,if(I6%3c59,%222%22))))" TargetMode="External"/><Relationship Id="rId1970" Type="http://schemas.openxmlformats.org/officeDocument/2006/relationships/hyperlink" Target="mailto:=@if(I6%3c50,%220%22,if(I6%3e49,%221%22,if(I6%3e54,%221.5%22,if(I6%3c59,%222%22))))" TargetMode="External"/><Relationship Id="rId2607" Type="http://schemas.openxmlformats.org/officeDocument/2006/relationships/hyperlink" Target="mailto:=@if(I6%3c50,%220%22,if(I6%3e49,%221%22,if(I6%3e54,%221.5%22,if(I6%3c59,%222%22))))" TargetMode="External"/><Relationship Id="rId2814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1416" Type="http://schemas.openxmlformats.org/officeDocument/2006/relationships/hyperlink" Target="mailto:=@if(I6%3c50,%220%22,if(I6%3e49,%221%22,if(I6%3e54,%221.5%22,if(I6%3c59,%222%22))))" TargetMode="External"/><Relationship Id="rId1623" Type="http://schemas.openxmlformats.org/officeDocument/2006/relationships/hyperlink" Target="mailto:=@if(I6%3c50,%220%22,if(I6%3e49,%221%22,if(I6%3e54,%221.5%22,if(I6%3c59,%222%22))))" TargetMode="External"/><Relationship Id="rId1830" Type="http://schemas.openxmlformats.org/officeDocument/2006/relationships/hyperlink" Target="mailto:=@if(I6%3c50,%220%22,if(I6%3e49,%221%22,if(I6%3e54,%221.5%22,if(I6%3c59,%222%22))))" TargetMode="External"/><Relationship Id="rId3076" Type="http://schemas.openxmlformats.org/officeDocument/2006/relationships/hyperlink" Target="mailto:=@if(I6%3c50,%220%22,if(I6%3e49,%221%22,if(I6%3e54,%221.5%22,if(I6%3c59,%222%22))))" TargetMode="External"/><Relationship Id="rId3283" Type="http://schemas.openxmlformats.org/officeDocument/2006/relationships/hyperlink" Target="mailto:=@if(I6%3c50,%220%22,if(I6%3e49,%221%22,if(I6%3e54,%221.5%22,if(I6%3c59,%222%22))))" TargetMode="External"/><Relationship Id="rId1928" Type="http://schemas.openxmlformats.org/officeDocument/2006/relationships/hyperlink" Target="mailto:=@if(I6%3c50,%220%22,if(I6%3e49,%221%22,if(I6%3e54,%221.5%22,if(I6%3c59,%222%22))))" TargetMode="External"/><Relationship Id="rId2092" Type="http://schemas.openxmlformats.org/officeDocument/2006/relationships/hyperlink" Target="mailto:=@if(I6%3c50,%220%22,if(I6%3e49,%221%22,if(I6%3e54,%221.5%22,if(I6%3c59,%222%22))))" TargetMode="External"/><Relationship Id="rId3143" Type="http://schemas.openxmlformats.org/officeDocument/2006/relationships/hyperlink" Target="mailto:=@if(I6%3c50,%220%22,if(I6%3e49,%221%22,if(I6%3e54,%221.5%22,if(I6%3c59,%222%22))))" TargetMode="External"/><Relationship Id="rId3350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2397" Type="http://schemas.openxmlformats.org/officeDocument/2006/relationships/hyperlink" Target="mailto:=@if(I6%3c50,%220%22,if(I6%3e49,%221%22,if(I6%3e54,%221.5%22,if(I6%3c59,%222%22))))" TargetMode="External"/><Relationship Id="rId3003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2257" Type="http://schemas.openxmlformats.org/officeDocument/2006/relationships/hyperlink" Target="mailto:=@if(I6%3c50,%220%22,if(I6%3e49,%221%22,if(I6%3e54,%221.5%22,if(I6%3c59,%222%22))))" TargetMode="External"/><Relationship Id="rId2464" Type="http://schemas.openxmlformats.org/officeDocument/2006/relationships/hyperlink" Target="mailto:=@if(I6%3c50,%220%22,if(I6%3e49,%221%22,if(I6%3e54,%221.5%22,if(I6%3c59,%222%22))))" TargetMode="External"/><Relationship Id="rId2671" Type="http://schemas.openxmlformats.org/officeDocument/2006/relationships/hyperlink" Target="mailto:=@if(I6%3c50,%220%22,if(I6%3e49,%221%22,if(I6%3e54,%221.5%22,if(I6%3c59,%222%22))))" TargetMode="External"/><Relationship Id="rId3210" Type="http://schemas.openxmlformats.org/officeDocument/2006/relationships/hyperlink" Target="mailto:=@if(I6%3c50,%220%22,if(I6%3e49,%221%22,if(I6%3e54,%221.5%22,if(I6%3c59,%222%22))))" TargetMode="External"/><Relationship Id="rId3308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1480" Type="http://schemas.openxmlformats.org/officeDocument/2006/relationships/hyperlink" Target="mailto:=@if(I6%3c50,%220%22,if(I6%3e49,%221%22,if(I6%3e54,%221.5%22,if(I6%3c59,%222%22))))" TargetMode="External"/><Relationship Id="rId2117" Type="http://schemas.openxmlformats.org/officeDocument/2006/relationships/hyperlink" Target="mailto:=@if(I6%3c50,%220%22,if(I6%3e49,%221%22,if(I6%3e54,%221.5%22,if(I6%3c59,%222%22))))" TargetMode="External"/><Relationship Id="rId2324" Type="http://schemas.openxmlformats.org/officeDocument/2006/relationships/hyperlink" Target="mailto:=@if(I6%3c50,%220%22,if(I6%3e49,%221%22,if(I6%3e54,%221.5%22,if(I6%3c59,%222%22))))" TargetMode="External"/><Relationship Id="rId2769" Type="http://schemas.openxmlformats.org/officeDocument/2006/relationships/hyperlink" Target="mailto:=@if(I6%3c50,%220%22,if(I6%3e49,%221%22,if(I6%3e54,%221.5%22,if(I6%3c59,%222%22))))" TargetMode="External"/><Relationship Id="rId2976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1578" Type="http://schemas.openxmlformats.org/officeDocument/2006/relationships/hyperlink" Target="mailto:=@if(I6%3c50,%220%22,if(I6%3e49,%221%22,if(I6%3e54,%221.5%22,if(I6%3c59,%222%22))))" TargetMode="External"/><Relationship Id="rId1785" Type="http://schemas.openxmlformats.org/officeDocument/2006/relationships/hyperlink" Target="mailto:=@if(I6%3c50,%220%22,if(I6%3e49,%221%22,if(I6%3e54,%221.5%22,if(I6%3c59,%222%22))))" TargetMode="External"/><Relationship Id="rId1992" Type="http://schemas.openxmlformats.org/officeDocument/2006/relationships/hyperlink" Target="mailto:=@if(I6%3c50,%220%22,if(I6%3e49,%221%22,if(I6%3e54,%221.5%22,if(I6%3c59,%222%22))))" TargetMode="External"/><Relationship Id="rId2531" Type="http://schemas.openxmlformats.org/officeDocument/2006/relationships/hyperlink" Target="mailto:=@if(I6%3c50,%220%22,if(I6%3e49,%221%22,if(I6%3e54,%221.5%22,if(I6%3c59,%222%22))))" TargetMode="External"/><Relationship Id="rId2629" Type="http://schemas.openxmlformats.org/officeDocument/2006/relationships/hyperlink" Target="mailto:=@if(I6%3c50,%220%22,if(I6%3e49,%221%22,if(I6%3e54,%221.5%22,if(I6%3c59,%222%22))))" TargetMode="External"/><Relationship Id="rId2836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340" Type="http://schemas.openxmlformats.org/officeDocument/2006/relationships/hyperlink" Target="mailto:=@if(I6%3c50,%220%22,if(I6%3e49,%221%22,if(I6%3e54,%221.5%22,if(I6%3c59,%222%22))))" TargetMode="External"/><Relationship Id="rId1438" Type="http://schemas.openxmlformats.org/officeDocument/2006/relationships/hyperlink" Target="mailto:=@if(I6%3c50,%220%22,if(I6%3e49,%221%22,if(I6%3e54,%221.5%22,if(I6%3c59,%222%22))))" TargetMode="External"/><Relationship Id="rId1645" Type="http://schemas.openxmlformats.org/officeDocument/2006/relationships/hyperlink" Target="mailto:=@if(I6%3c50,%220%22,if(I6%3e49,%221%22,if(I6%3e54,%221.5%22,if(I6%3c59,%222%22))))" TargetMode="External"/><Relationship Id="rId3098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1852" Type="http://schemas.openxmlformats.org/officeDocument/2006/relationships/hyperlink" Target="mailto:=@if(I6%3c50,%220%22,if(I6%3e49,%221%22,if(I6%3e54,%221.5%22,if(I6%3c59,%222%22))))" TargetMode="External"/><Relationship Id="rId2903" Type="http://schemas.openxmlformats.org/officeDocument/2006/relationships/hyperlink" Target="mailto:=@if(I6%3c50,%220%22,if(I6%3e49,%221%22,if(I6%3e54,%221.5%22,if(I6%3c59,%222%22))))" TargetMode="External"/><Relationship Id="rId1505" Type="http://schemas.openxmlformats.org/officeDocument/2006/relationships/hyperlink" Target="mailto:=@if(I6%3c50,%220%22,if(I6%3e49,%221%22,if(I6%3e54,%221.5%22,if(I6%3c59,%222%22))))" TargetMode="External"/><Relationship Id="rId1712" Type="http://schemas.openxmlformats.org/officeDocument/2006/relationships/hyperlink" Target="mailto:=@if(I6%3c50,%220%22,if(I6%3e49,%221%22,if(I6%3e54,%221.5%22,if(I6%3c59,%222%22))))" TargetMode="External"/><Relationship Id="rId3165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2181" Type="http://schemas.openxmlformats.org/officeDocument/2006/relationships/hyperlink" Target="mailto:=@if(I6%3c50,%220%22,if(I6%3e49,%221%22,if(I6%3e54,%221.5%22,if(I6%3c59,%222%22))))" TargetMode="External"/><Relationship Id="rId3025" Type="http://schemas.openxmlformats.org/officeDocument/2006/relationships/hyperlink" Target="mailto:=@if(I6%3c50,%220%22,if(I6%3e49,%221%22,if(I6%3e54,%221.5%22,if(I6%3c59,%222%22))))" TargetMode="External"/><Relationship Id="rId3232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2041" Type="http://schemas.openxmlformats.org/officeDocument/2006/relationships/hyperlink" Target="mailto:=@if(I6%3c50,%220%22,if(I6%3e49,%221%22,if(I6%3e54,%221.5%22,if(I6%3c59,%222%22))))" TargetMode="External"/><Relationship Id="rId2279" Type="http://schemas.openxmlformats.org/officeDocument/2006/relationships/hyperlink" Target="mailto:=@if(I6%3c50,%220%22,if(I6%3e49,%221%22,if(I6%3e54,%221.5%22,if(I6%3c59,%222%22))))" TargetMode="External"/><Relationship Id="rId2486" Type="http://schemas.openxmlformats.org/officeDocument/2006/relationships/hyperlink" Target="mailto:=@if(I6%3c50,%220%22,if(I6%3e49,%221%22,if(I6%3e54,%221.5%22,if(I6%3c59,%222%22))))" TargetMode="External"/><Relationship Id="rId2693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2139" Type="http://schemas.openxmlformats.org/officeDocument/2006/relationships/hyperlink" Target="mailto:=@if(I6%3c50,%220%22,if(I6%3e49,%221%22,if(I6%3e54,%221.5%22,if(I6%3c59,%222%22))))" TargetMode="External"/><Relationship Id="rId2346" Type="http://schemas.openxmlformats.org/officeDocument/2006/relationships/hyperlink" Target="mailto:=@if(I6%3c50,%220%22,if(I6%3e49,%221%22,if(I6%3e54,%221.5%22,if(I6%3c59,%222%22))))" TargetMode="External"/><Relationship Id="rId2553" Type="http://schemas.openxmlformats.org/officeDocument/2006/relationships/hyperlink" Target="mailto:=@if(I6%3c50,%220%22,if(I6%3e49,%221%22,if(I6%3e54,%221.5%22,if(I6%3c59,%222%22))))" TargetMode="External"/><Relationship Id="rId2760" Type="http://schemas.openxmlformats.org/officeDocument/2006/relationships/hyperlink" Target="mailto:=@if(I6%3c50,%220%22,if(I6%3e49,%221%22,if(I6%3e54,%221.5%22,if(I6%3c59,%222%22))))" TargetMode="External"/><Relationship Id="rId2998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1362" Type="http://schemas.openxmlformats.org/officeDocument/2006/relationships/hyperlink" Target="mailto:=@if(I6%3c50,%220%22,if(I6%3e49,%221%22,if(I6%3e54,%221.5%22,if(I6%3c59,%222%22))))" TargetMode="External"/><Relationship Id="rId2206" Type="http://schemas.openxmlformats.org/officeDocument/2006/relationships/hyperlink" Target="mailto:=@if(I6%3c50,%220%22,if(I6%3e49,%221%22,if(I6%3e54,%221.5%22,if(I6%3c59,%222%22))))" TargetMode="External"/><Relationship Id="rId2413" Type="http://schemas.openxmlformats.org/officeDocument/2006/relationships/hyperlink" Target="mailto:=@if(I6%3c50,%220%22,if(I6%3e49,%221%22,if(I6%3e54,%221.5%22,if(I6%3c59,%222%22))))" TargetMode="External"/><Relationship Id="rId2620" Type="http://schemas.openxmlformats.org/officeDocument/2006/relationships/hyperlink" Target="mailto:=@if(I6%3c50,%220%22,if(I6%3e49,%221%22,if(I6%3e54,%221.5%22,if(I6%3c59,%222%22))))" TargetMode="External"/><Relationship Id="rId2858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Relationship Id="rId1667" Type="http://schemas.openxmlformats.org/officeDocument/2006/relationships/hyperlink" Target="mailto:=@if(I6%3c50,%220%22,if(I6%3e49,%221%22,if(I6%3e54,%221.5%22,if(I6%3c59,%222%22))))" TargetMode="External"/><Relationship Id="rId1874" Type="http://schemas.openxmlformats.org/officeDocument/2006/relationships/hyperlink" Target="mailto:=@if(I6%3c50,%220%22,if(I6%3e49,%221%22,if(I6%3e54,%221.5%22,if(I6%3c59,%222%22))))" TargetMode="External"/><Relationship Id="rId2718" Type="http://schemas.openxmlformats.org/officeDocument/2006/relationships/hyperlink" Target="mailto:=@if(I6%3c50,%220%22,if(I6%3e49,%221%22,if(I6%3e54,%221.5%22,if(I6%3c59,%222%22))))" TargetMode="External"/><Relationship Id="rId2925" Type="http://schemas.openxmlformats.org/officeDocument/2006/relationships/hyperlink" Target="mailto:=@if(I6%3c50,%220%22,if(I6%3e49,%221%22,if(I6%3e54,%221.5%22,if(I6%3c59,%222%22))))" TargetMode="External"/><Relationship Id="rId1527" Type="http://schemas.openxmlformats.org/officeDocument/2006/relationships/hyperlink" Target="mailto:=@if(I6%3c50,%220%22,if(I6%3e49,%221%22,if(I6%3e54,%221.5%22,if(I6%3c59,%222%22))))" TargetMode="External"/><Relationship Id="rId1734" Type="http://schemas.openxmlformats.org/officeDocument/2006/relationships/hyperlink" Target="mailto:=@if(I6%3c50,%220%22,if(I6%3e49,%221%22,if(I6%3e54,%221.5%22,if(I6%3c59,%222%22))))" TargetMode="External"/><Relationship Id="rId1941" Type="http://schemas.openxmlformats.org/officeDocument/2006/relationships/hyperlink" Target="mailto:=@if(I6%3c50,%220%22,if(I6%3e49,%221%22,if(I6%3e54,%221.5%22,if(I6%3c59,%222%22))))" TargetMode="External"/><Relationship Id="rId3187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3047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1801" Type="http://schemas.openxmlformats.org/officeDocument/2006/relationships/hyperlink" Target="mailto:=@if(I6%3c50,%220%22,if(I6%3e49,%221%22,if(I6%3e54,%221.5%22,if(I6%3c59,%222%22))))" TargetMode="External"/><Relationship Id="rId3254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2063" Type="http://schemas.openxmlformats.org/officeDocument/2006/relationships/hyperlink" Target="mailto:=@if(I6%3c50,%220%22,if(I6%3e49,%221%22,if(I6%3e54,%221.5%22,if(I6%3c59,%222%22))))" TargetMode="External"/><Relationship Id="rId2270" Type="http://schemas.openxmlformats.org/officeDocument/2006/relationships/hyperlink" Target="mailto:=@if(I6%3c50,%220%22,if(I6%3e49,%221%22,if(I6%3e54,%221.5%22,if(I6%3c59,%222%22))))" TargetMode="External"/><Relationship Id="rId2368" Type="http://schemas.openxmlformats.org/officeDocument/2006/relationships/hyperlink" Target="mailto:=@if(I6%3c50,%220%22,if(I6%3e49,%221%22,if(I6%3e54,%221.5%22,if(I6%3c59,%222%22))))" TargetMode="External"/><Relationship Id="rId3114" Type="http://schemas.openxmlformats.org/officeDocument/2006/relationships/hyperlink" Target="mailto:=@if(I6%3c50,%220%22,if(I6%3e49,%221%22,if(I6%3e54,%221.5%22,if(I6%3c59,%222%22))))" TargetMode="External"/><Relationship Id="rId3321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2130" Type="http://schemas.openxmlformats.org/officeDocument/2006/relationships/hyperlink" Target="mailto:=@if(I6%3c50,%220%22,if(I6%3e49,%221%22,if(I6%3e54,%221.5%22,if(I6%3c59,%222%22))))" TargetMode="External"/><Relationship Id="rId2575" Type="http://schemas.openxmlformats.org/officeDocument/2006/relationships/hyperlink" Target="mailto:=@if(I6%3c50,%220%22,if(I6%3e49,%221%22,if(I6%3e54,%221.5%22,if(I6%3c59,%222%22))))" TargetMode="External"/><Relationship Id="rId2782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384" Type="http://schemas.openxmlformats.org/officeDocument/2006/relationships/hyperlink" Target="mailto:=@if(I6%3c50,%220%22,if(I6%3e49,%221%22,if(I6%3e54,%221.5%22,if(I6%3c59,%222%22))))" TargetMode="External"/><Relationship Id="rId1591" Type="http://schemas.openxmlformats.org/officeDocument/2006/relationships/hyperlink" Target="mailto:=@if(I6%3c50,%220%22,if(I6%3e49,%221%22,if(I6%3e54,%221.5%22,if(I6%3c59,%222%22))))" TargetMode="External"/><Relationship Id="rId1689" Type="http://schemas.openxmlformats.org/officeDocument/2006/relationships/hyperlink" Target="mailto:=@if(I6%3c50,%220%22,if(I6%3e49,%221%22,if(I6%3e54,%221.5%22,if(I6%3c59,%222%22))))" TargetMode="External"/><Relationship Id="rId2228" Type="http://schemas.openxmlformats.org/officeDocument/2006/relationships/hyperlink" Target="mailto:=@if(I6%3c50,%220%22,if(I6%3e49,%221%22,if(I6%3e54,%221.5%22,if(I6%3c59,%222%22))))" TargetMode="External"/><Relationship Id="rId2435" Type="http://schemas.openxmlformats.org/officeDocument/2006/relationships/hyperlink" Target="mailto:=@if(I6%3c50,%220%22,if(I6%3e49,%221%22,if(I6%3e54,%221.5%22,if(I6%3c59,%222%22))))" TargetMode="External"/><Relationship Id="rId2642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1451" Type="http://schemas.openxmlformats.org/officeDocument/2006/relationships/hyperlink" Target="mailto:=@if(I6%3c50,%220%22,if(I6%3e49,%221%22,if(I6%3e54,%221.5%22,if(I6%3c59,%222%22))))" TargetMode="External"/><Relationship Id="rId1896" Type="http://schemas.openxmlformats.org/officeDocument/2006/relationships/hyperlink" Target="mailto:=@if(I6%3c50,%220%22,if(I6%3e49,%221%22,if(I6%3e54,%221.5%22,if(I6%3c59,%222%22))))" TargetMode="External"/><Relationship Id="rId2502" Type="http://schemas.openxmlformats.org/officeDocument/2006/relationships/hyperlink" Target="mailto:=@if(I6%3c50,%220%22,if(I6%3e49,%221%22,if(I6%3e54,%221.5%22,if(I6%3c59,%222%22))))" TargetMode="External"/><Relationship Id="rId2947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1549" Type="http://schemas.openxmlformats.org/officeDocument/2006/relationships/hyperlink" Target="mailto:=@if(I6%3c50,%220%22,if(I6%3e49,%221%22,if(I6%3e54,%221.5%22,if(I6%3c59,%222%22))))" TargetMode="External"/><Relationship Id="rId1756" Type="http://schemas.openxmlformats.org/officeDocument/2006/relationships/hyperlink" Target="mailto:=@if(I6%3c50,%220%22,if(I6%3e49,%221%22,if(I6%3e54,%221.5%22,if(I6%3c59,%222%22))))" TargetMode="External"/><Relationship Id="rId1963" Type="http://schemas.openxmlformats.org/officeDocument/2006/relationships/hyperlink" Target="mailto:=@if(I6%3c50,%220%22,if(I6%3e49,%221%22,if(I6%3e54,%221.5%22,if(I6%3c59,%222%22))))" TargetMode="External"/><Relationship Id="rId2807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409" Type="http://schemas.openxmlformats.org/officeDocument/2006/relationships/hyperlink" Target="mailto:=@if(I6%3c50,%220%22,if(I6%3e49,%221%22,if(I6%3e54,%221.5%22,if(I6%3c59,%222%22))))" TargetMode="External"/><Relationship Id="rId1616" Type="http://schemas.openxmlformats.org/officeDocument/2006/relationships/hyperlink" Target="mailto:=@if(I6%3c50,%220%22,if(I6%3e49,%221%22,if(I6%3e54,%221.5%22,if(I6%3c59,%222%22))))" TargetMode="External"/><Relationship Id="rId1823" Type="http://schemas.openxmlformats.org/officeDocument/2006/relationships/hyperlink" Target="mailto:=@if(I6%3c50,%220%22,if(I6%3e49,%221%22,if(I6%3e54,%221.5%22,if(I6%3c59,%222%22))))" TargetMode="External"/><Relationship Id="rId3069" Type="http://schemas.openxmlformats.org/officeDocument/2006/relationships/hyperlink" Target="mailto:=@if(I6%3c50,%220%22,if(I6%3e49,%221%22,if(I6%3e54,%221.5%22,if(I6%3c59,%222%22))))" TargetMode="External"/><Relationship Id="rId3276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2085" Type="http://schemas.openxmlformats.org/officeDocument/2006/relationships/hyperlink" Target="mailto:=@if(I6%3c50,%220%22,if(I6%3e49,%221%22,if(I6%3e54,%221.5%22,if(I6%3c59,%222%22))))" TargetMode="External"/><Relationship Id="rId2292" Type="http://schemas.openxmlformats.org/officeDocument/2006/relationships/hyperlink" Target="mailto:=@if(I6%3c50,%220%22,if(I6%3e49,%221%22,if(I6%3e54,%221.5%22,if(I6%3c59,%222%22))))" TargetMode="External"/><Relationship Id="rId3136" Type="http://schemas.openxmlformats.org/officeDocument/2006/relationships/hyperlink" Target="mailto:=@if(I6%3c50,%220%22,if(I6%3e49,%221%22,if(I6%3e54,%221.5%22,if(I6%3c59,%222%22))))" TargetMode="External"/><Relationship Id="rId3343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2152" Type="http://schemas.openxmlformats.org/officeDocument/2006/relationships/hyperlink" Target="mailto:=@if(I6%3c50,%220%22,if(I6%3e49,%221%22,if(I6%3e54,%221.5%22,if(I6%3c59,%222%22))))" TargetMode="External"/><Relationship Id="rId2597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2457" Type="http://schemas.openxmlformats.org/officeDocument/2006/relationships/hyperlink" Target="mailto:=@if(I6%3c50,%220%22,if(I6%3e49,%221%22,if(I6%3e54,%221.5%22,if(I6%3c59,%222%22))))" TargetMode="External"/><Relationship Id="rId2664" Type="http://schemas.openxmlformats.org/officeDocument/2006/relationships/hyperlink" Target="mailto:=@if(I6%3c50,%220%22,if(I6%3e49,%221%22,if(I6%3e54,%221.5%22,if(I6%3c59,%222%22))))" TargetMode="External"/><Relationship Id="rId3203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1473" Type="http://schemas.openxmlformats.org/officeDocument/2006/relationships/hyperlink" Target="mailto:=@if(I6%3c50,%220%22,if(I6%3e49,%221%22,if(I6%3e54,%221.5%22,if(I6%3c59,%222%22))))" TargetMode="External"/><Relationship Id="rId2012" Type="http://schemas.openxmlformats.org/officeDocument/2006/relationships/hyperlink" Target="mailto:=@if(I6%3c50,%220%22,if(I6%3e49,%221%22,if(I6%3e54,%221.5%22,if(I6%3c59,%222%22))))" TargetMode="External"/><Relationship Id="rId2317" Type="http://schemas.openxmlformats.org/officeDocument/2006/relationships/hyperlink" Target="mailto:=@if(I6%3c50,%220%22,if(I6%3e49,%221%22,if(I6%3e54,%221.5%22,if(I6%3c59,%222%22))))" TargetMode="External"/><Relationship Id="rId2871" Type="http://schemas.openxmlformats.org/officeDocument/2006/relationships/hyperlink" Target="mailto:=@if(I6%3c50,%220%22,if(I6%3e49,%221%22,if(I6%3e54,%221.5%22,if(I6%3c59,%222%22))))" TargetMode="External"/><Relationship Id="rId2969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1680" Type="http://schemas.openxmlformats.org/officeDocument/2006/relationships/hyperlink" Target="mailto:=@if(I6%3c50,%220%22,if(I6%3e49,%221%22,if(I6%3e54,%221.5%22,if(I6%3c59,%222%22))))" TargetMode="External"/><Relationship Id="rId1778" Type="http://schemas.openxmlformats.org/officeDocument/2006/relationships/hyperlink" Target="mailto:=@if(I6%3c50,%220%22,if(I6%3e49,%221%22,if(I6%3e54,%221.5%22,if(I6%3c59,%222%22))))" TargetMode="External"/><Relationship Id="rId1985" Type="http://schemas.openxmlformats.org/officeDocument/2006/relationships/hyperlink" Target="mailto:=@if(I6%3c50,%220%22,if(I6%3e49,%221%22,if(I6%3e54,%221.5%22,if(I6%3c59,%222%22))))" TargetMode="External"/><Relationship Id="rId2524" Type="http://schemas.openxmlformats.org/officeDocument/2006/relationships/hyperlink" Target="mailto:=@if(I6%3c50,%220%22,if(I6%3e49,%221%22,if(I6%3e54,%221.5%22,if(I6%3c59,%222%22))))" TargetMode="External"/><Relationship Id="rId2731" Type="http://schemas.openxmlformats.org/officeDocument/2006/relationships/hyperlink" Target="mailto:=@if(I6%3c50,%220%22,if(I6%3e49,%221%22,if(I6%3e54,%221.5%22,if(I6%3c59,%222%22))))" TargetMode="External"/><Relationship Id="rId2829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1540" Type="http://schemas.openxmlformats.org/officeDocument/2006/relationships/hyperlink" Target="mailto:=@if(I6%3c50,%220%22,if(I6%3e49,%221%22,if(I6%3e54,%221.5%22,if(I6%3c59,%222%22))))" TargetMode="External"/><Relationship Id="rId1638" Type="http://schemas.openxmlformats.org/officeDocument/2006/relationships/hyperlink" Target="mailto:=@if(I6%3c50,%220%22,if(I6%3e49,%221%22,if(I6%3e54,%221.5%22,if(I6%3c59,%222%22))))" TargetMode="External"/><Relationship Id="rId1400" Type="http://schemas.openxmlformats.org/officeDocument/2006/relationships/hyperlink" Target="mailto:=@if(I6%3c50,%220%22,if(I6%3e49,%221%22,if(I6%3e54,%221.5%22,if(I6%3c59,%222%22))))" TargetMode="External"/><Relationship Id="rId1845" Type="http://schemas.openxmlformats.org/officeDocument/2006/relationships/hyperlink" Target="mailto:=@if(I6%3c50,%220%22,if(I6%3e49,%221%22,if(I6%3e54,%221.5%22,if(I6%3c59,%222%22))))" TargetMode="External"/><Relationship Id="rId3060" Type="http://schemas.openxmlformats.org/officeDocument/2006/relationships/hyperlink" Target="mailto:=@if(I6%3c50,%220%22,if(I6%3e49,%221%22,if(I6%3e54,%221.5%22,if(I6%3c59,%222%22))))" TargetMode="External"/><Relationship Id="rId3298" Type="http://schemas.openxmlformats.org/officeDocument/2006/relationships/hyperlink" Target="mailto:=@if(I6%3c50,%220%22,if(I6%3e49,%221%22,if(I6%3e54,%221.5%22,if(I6%3c59,%222%22))))" TargetMode="External"/><Relationship Id="rId1705" Type="http://schemas.openxmlformats.org/officeDocument/2006/relationships/hyperlink" Target="mailto:=@if(I6%3c50,%220%22,if(I6%3e49,%221%22,if(I6%3e54,%221.5%22,if(I6%3c59,%222%22))))" TargetMode="External"/><Relationship Id="rId1912" Type="http://schemas.openxmlformats.org/officeDocument/2006/relationships/hyperlink" Target="mailto:=@if(I6%3c50,%220%22,if(I6%3e49,%221%22,if(I6%3e54,%221.5%22,if(I6%3c59,%222%22))))" TargetMode="External"/><Relationship Id="rId3158" Type="http://schemas.openxmlformats.org/officeDocument/2006/relationships/hyperlink" Target="mailto:=@if(I6%3c50,%220%22,if(I6%3e49,%221%22,if(I6%3e54,%221.5%22,if(I6%3c59,%222%22))))" TargetMode="External"/><Relationship Id="rId3365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2174" Type="http://schemas.openxmlformats.org/officeDocument/2006/relationships/hyperlink" Target="mailto:=@if(I6%3c50,%220%22,if(I6%3e49,%221%22,if(I6%3e54,%221.5%22,if(I6%3c59,%222%22))))" TargetMode="External"/><Relationship Id="rId2381" Type="http://schemas.openxmlformats.org/officeDocument/2006/relationships/hyperlink" Target="mailto:=@if(I6%3c50,%220%22,if(I6%3e49,%221%22,if(I6%3e54,%221.5%22,if(I6%3c59,%222%22))))" TargetMode="External"/><Relationship Id="rId3018" Type="http://schemas.openxmlformats.org/officeDocument/2006/relationships/hyperlink" Target="mailto:=@if(I6%3c50,%220%22,if(I6%3e49,%221%22,if(I6%3e54,%221.5%22,if(I6%3c59,%222%22))))" TargetMode="External"/><Relationship Id="rId3225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2034" Type="http://schemas.openxmlformats.org/officeDocument/2006/relationships/hyperlink" Target="mailto:=@if(I6%3c50,%220%22,if(I6%3e49,%221%22,if(I6%3e54,%221.5%22,if(I6%3c59,%222%22))))" TargetMode="External"/><Relationship Id="rId2241" Type="http://schemas.openxmlformats.org/officeDocument/2006/relationships/hyperlink" Target="mailto:=@if(I6%3c50,%220%22,if(I6%3e49,%221%22,if(I6%3e54,%221.5%22,if(I6%3c59,%222%22))))" TargetMode="External"/><Relationship Id="rId2479" Type="http://schemas.openxmlformats.org/officeDocument/2006/relationships/hyperlink" Target="mailto:=@if(I6%3c50,%220%22,if(I6%3e49,%221%22,if(I6%3e54,%221.5%22,if(I6%3c59,%222%22))))" TargetMode="External"/><Relationship Id="rId2686" Type="http://schemas.openxmlformats.org/officeDocument/2006/relationships/hyperlink" Target="mailto:=@if(I6%3c50,%220%22,if(I6%3e49,%221%22,if(I6%3e54,%221.5%22,if(I6%3c59,%222%22))))" TargetMode="External"/><Relationship Id="rId2893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1495" Type="http://schemas.openxmlformats.org/officeDocument/2006/relationships/hyperlink" Target="mailto:=@if(I6%3c50,%220%22,if(I6%3e49,%221%22,if(I6%3e54,%221.5%22,if(I6%3c59,%222%22))))" TargetMode="External"/><Relationship Id="rId2101" Type="http://schemas.openxmlformats.org/officeDocument/2006/relationships/hyperlink" Target="mailto:=@if(I6%3c50,%220%22,if(I6%3e49,%221%22,if(I6%3e54,%221.5%22,if(I6%3c59,%222%22))))" TargetMode="External"/><Relationship Id="rId2339" Type="http://schemas.openxmlformats.org/officeDocument/2006/relationships/hyperlink" Target="mailto:=@if(I6%3c50,%220%22,if(I6%3e49,%221%22,if(I6%3e54,%221.5%22,if(I6%3c59,%222%22))))" TargetMode="External"/><Relationship Id="rId2546" Type="http://schemas.openxmlformats.org/officeDocument/2006/relationships/hyperlink" Target="mailto:=@if(I6%3c50,%220%22,if(I6%3e49,%221%22,if(I6%3e54,%221.5%22,if(I6%3c59,%222%22))))" TargetMode="External"/><Relationship Id="rId2753" Type="http://schemas.openxmlformats.org/officeDocument/2006/relationships/hyperlink" Target="mailto:=@if(I6%3c50,%220%22,if(I6%3e49,%221%22,if(I6%3e54,%221.5%22,if(I6%3c59,%222%22))))" TargetMode="External"/><Relationship Id="rId2960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355" Type="http://schemas.openxmlformats.org/officeDocument/2006/relationships/hyperlink" Target="mailto:=@if(I6%3c50,%220%22,if(I6%3e49,%221%22,if(I6%3e54,%221.5%22,if(I6%3c59,%222%22))))" TargetMode="External"/><Relationship Id="rId1562" Type="http://schemas.openxmlformats.org/officeDocument/2006/relationships/hyperlink" Target="mailto:=@if(I6%3c50,%220%22,if(I6%3e49,%221%22,if(I6%3e54,%221.5%22,if(I6%3c59,%222%22))))" TargetMode="External"/><Relationship Id="rId2406" Type="http://schemas.openxmlformats.org/officeDocument/2006/relationships/hyperlink" Target="mailto:=@if(I6%3c50,%220%22,if(I6%3e49,%221%22,if(I6%3e54,%221.5%22,if(I6%3c59,%222%22))))" TargetMode="External"/><Relationship Id="rId2613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1422" Type="http://schemas.openxmlformats.org/officeDocument/2006/relationships/hyperlink" Target="mailto:=@if(I6%3c50,%220%22,if(I6%3e49,%221%22,if(I6%3e54,%221.5%22,if(I6%3c59,%222%22))))" TargetMode="External"/><Relationship Id="rId1867" Type="http://schemas.openxmlformats.org/officeDocument/2006/relationships/hyperlink" Target="mailto:=@if(I6%3c50,%220%22,if(I6%3e49,%221%22,if(I6%3e54,%221.5%22,if(I6%3c59,%222%22))))" TargetMode="External"/><Relationship Id="rId2820" Type="http://schemas.openxmlformats.org/officeDocument/2006/relationships/hyperlink" Target="mailto:=@if(I6%3c50,%220%22,if(I6%3e49,%221%22,if(I6%3e54,%221.5%22,if(I6%3c59,%222%22))))" TargetMode="External"/><Relationship Id="rId2918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1727" Type="http://schemas.openxmlformats.org/officeDocument/2006/relationships/hyperlink" Target="mailto:=@if(I6%3c50,%220%22,if(I6%3e49,%221%22,if(I6%3e54,%221.5%22,if(I6%3c59,%222%22))))" TargetMode="External"/><Relationship Id="rId1934" Type="http://schemas.openxmlformats.org/officeDocument/2006/relationships/hyperlink" Target="mailto:=@if(I6%3c50,%220%22,if(I6%3e49,%221%22,if(I6%3e54,%221.5%22,if(I6%3c59,%222%22))))" TargetMode="External"/><Relationship Id="rId3082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19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247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2056" Type="http://schemas.openxmlformats.org/officeDocument/2006/relationships/hyperlink" Target="mailto:=@if(I6%3c50,%220%22,if(I6%3e49,%221%22,if(I6%3e54,%221.5%22,if(I6%3c59,%222%22))))" TargetMode="External"/><Relationship Id="rId2263" Type="http://schemas.openxmlformats.org/officeDocument/2006/relationships/hyperlink" Target="mailto:=@if(I6%3c50,%220%22,if(I6%3e49,%221%22,if(I6%3e54,%221.5%22,if(I6%3c59,%222%22))))" TargetMode="External"/><Relationship Id="rId2470" Type="http://schemas.openxmlformats.org/officeDocument/2006/relationships/hyperlink" Target="mailto:=@if(I6%3c50,%220%22,if(I6%3e49,%221%22,if(I6%3e54,%221.5%22,if(I6%3c59,%222%22))))" TargetMode="External"/><Relationship Id="rId3107" Type="http://schemas.openxmlformats.org/officeDocument/2006/relationships/hyperlink" Target="mailto:=@if(I6%3c50,%220%22,if(I6%3e49,%221%22,if(I6%3e54,%221.5%22,if(I6%3c59,%222%22))))" TargetMode="External"/><Relationship Id="rId3314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2123" Type="http://schemas.openxmlformats.org/officeDocument/2006/relationships/hyperlink" Target="mailto:=@if(I6%3c50,%220%22,if(I6%3e49,%221%22,if(I6%3e54,%221.5%22,if(I6%3c59,%222%22))))" TargetMode="External"/><Relationship Id="rId2330" Type="http://schemas.openxmlformats.org/officeDocument/2006/relationships/hyperlink" Target="mailto:=@if(I6%3c50,%220%22,if(I6%3e49,%221%22,if(I6%3e54,%221.5%22,if(I6%3c59,%222%22))))" TargetMode="External"/><Relationship Id="rId2568" Type="http://schemas.openxmlformats.org/officeDocument/2006/relationships/hyperlink" Target="mailto:=@if(I6%3c50,%220%22,if(I6%3e49,%221%22,if(I6%3e54,%221.5%22,if(I6%3c59,%222%22))))" TargetMode="External"/><Relationship Id="rId2775" Type="http://schemas.openxmlformats.org/officeDocument/2006/relationships/hyperlink" Target="mailto:=@if(I6%3c50,%220%22,if(I6%3e49,%221%22,if(I6%3e54,%221.5%22,if(I6%3c59,%222%22))))" TargetMode="External"/><Relationship Id="rId2982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1377" Type="http://schemas.openxmlformats.org/officeDocument/2006/relationships/hyperlink" Target="mailto:=@if(I6%3c50,%220%22,if(I6%3e49,%221%22,if(I6%3e54,%221.5%22,if(I6%3c59,%222%22))))" TargetMode="External"/><Relationship Id="rId1584" Type="http://schemas.openxmlformats.org/officeDocument/2006/relationships/hyperlink" Target="mailto:=@if(I6%3c50,%220%22,if(I6%3e49,%221%22,if(I6%3e54,%221.5%22,if(I6%3c59,%222%22))))" TargetMode="External"/><Relationship Id="rId1791" Type="http://schemas.openxmlformats.org/officeDocument/2006/relationships/hyperlink" Target="mailto:=@if(I6%3c50,%220%22,if(I6%3e49,%221%22,if(I6%3e54,%221.5%22,if(I6%3c59,%222%22))))" TargetMode="External"/><Relationship Id="rId2428" Type="http://schemas.openxmlformats.org/officeDocument/2006/relationships/hyperlink" Target="mailto:=@if(I6%3c50,%220%22,if(I6%3e49,%221%22,if(I6%3e54,%221.5%22,if(I6%3c59,%222%22))))" TargetMode="External"/><Relationship Id="rId2635" Type="http://schemas.openxmlformats.org/officeDocument/2006/relationships/hyperlink" Target="mailto:=@if(I6%3c50,%220%22,if(I6%3e49,%221%22,if(I6%3e54,%221.5%22,if(I6%3c59,%222%22))))" TargetMode="External"/><Relationship Id="rId2842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444" Type="http://schemas.openxmlformats.org/officeDocument/2006/relationships/hyperlink" Target="mailto:=@if(I6%3c50,%220%22,if(I6%3e49,%221%22,if(I6%3e54,%221.5%22,if(I6%3c59,%222%22))))" TargetMode="External"/><Relationship Id="rId1651" Type="http://schemas.openxmlformats.org/officeDocument/2006/relationships/hyperlink" Target="mailto:=@if(I6%3c50,%220%22,if(I6%3e49,%221%22,if(I6%3e54,%221.5%22,if(I6%3c59,%222%22))))" TargetMode="External"/><Relationship Id="rId1889" Type="http://schemas.openxmlformats.org/officeDocument/2006/relationships/hyperlink" Target="mailto:=@if(I6%3c50,%220%22,if(I6%3e49,%221%22,if(I6%3e54,%221.5%22,if(I6%3c59,%222%22))))" TargetMode="External"/><Relationship Id="rId2702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1511" Type="http://schemas.openxmlformats.org/officeDocument/2006/relationships/hyperlink" Target="mailto:=@if(I6%3c50,%220%22,if(I6%3e49,%221%22,if(I6%3e54,%221.5%22,if(I6%3c59,%222%22))))" TargetMode="External"/><Relationship Id="rId1749" Type="http://schemas.openxmlformats.org/officeDocument/2006/relationships/hyperlink" Target="mailto:=@if(I6%3c50,%220%22,if(I6%3e49,%221%22,if(I6%3e54,%221.5%22,if(I6%3c59,%222%22))))" TargetMode="External"/><Relationship Id="rId1956" Type="http://schemas.openxmlformats.org/officeDocument/2006/relationships/hyperlink" Target="mailto:=@if(I6%3c50,%220%22,if(I6%3e49,%221%22,if(I6%3e54,%221.5%22,if(I6%3c59,%222%22))))" TargetMode="External"/><Relationship Id="rId3171" Type="http://schemas.openxmlformats.org/officeDocument/2006/relationships/hyperlink" Target="mailto:=@if(I6%3c50,%220%22,if(I6%3e49,%221%22,if(I6%3e54,%221.5%22,if(I6%3c59,%222%22))))" TargetMode="External"/><Relationship Id="rId1609" Type="http://schemas.openxmlformats.org/officeDocument/2006/relationships/hyperlink" Target="mailto:=@if(I6%3c50,%220%22,if(I6%3e49,%221%22,if(I6%3e54,%221.5%22,if(I6%3c59,%222%22))))" TargetMode="External"/><Relationship Id="rId1816" Type="http://schemas.openxmlformats.org/officeDocument/2006/relationships/hyperlink" Target="mailto:=@if(I6%3c50,%220%22,if(I6%3e49,%221%22,if(I6%3e54,%221.5%22,if(I6%3c59,%222%22))))" TargetMode="External"/><Relationship Id="rId3269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2078" Type="http://schemas.openxmlformats.org/officeDocument/2006/relationships/hyperlink" Target="mailto:=@if(I6%3c50,%220%22,if(I6%3e49,%221%22,if(I6%3e54,%221.5%22,if(I6%3c59,%222%22))))" TargetMode="External"/><Relationship Id="rId2285" Type="http://schemas.openxmlformats.org/officeDocument/2006/relationships/hyperlink" Target="mailto:=@if(I6%3c50,%220%22,if(I6%3e49,%221%22,if(I6%3e54,%221.5%22,if(I6%3c59,%222%22))))" TargetMode="External"/><Relationship Id="rId2492" Type="http://schemas.openxmlformats.org/officeDocument/2006/relationships/hyperlink" Target="mailto:=@if(I6%3c50,%220%22,if(I6%3e49,%221%22,if(I6%3e54,%221.5%22,if(I6%3c59,%222%22))))" TargetMode="External"/><Relationship Id="rId3031" Type="http://schemas.openxmlformats.org/officeDocument/2006/relationships/hyperlink" Target="mailto:=@if(I6%3c50,%220%22,if(I6%3e49,%221%22,if(I6%3e54,%221.5%22,if(I6%3c59,%222%22))))" TargetMode="External"/><Relationship Id="rId3129" Type="http://schemas.openxmlformats.org/officeDocument/2006/relationships/hyperlink" Target="mailto:=@if(I6%3c50,%220%22,if(I6%3e49,%221%22,if(I6%3e54,%221.5%22,if(I6%3c59,%222%22))))" TargetMode="External"/><Relationship Id="rId3336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2145" Type="http://schemas.openxmlformats.org/officeDocument/2006/relationships/hyperlink" Target="mailto:=@if(I6%3c50,%220%22,if(I6%3e49,%221%22,if(I6%3e54,%221.5%22,if(I6%3c59,%222%22))))" TargetMode="External"/><Relationship Id="rId2797" Type="http://schemas.openxmlformats.org/officeDocument/2006/relationships/hyperlink" Target="mailto:=@if(I6%3c50,%220%22,if(I6%3e49,%221%22,if(I6%3e54,%221.5%22,if(I6%3c59,%222%22))))" TargetMode="External"/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1399" Type="http://schemas.openxmlformats.org/officeDocument/2006/relationships/hyperlink" Target="mailto:=@if(I6%3c50,%220%22,if(I6%3e49,%221%22,if(I6%3e54,%221.5%22,if(I6%3c59,%222%22))))" TargetMode="External"/><Relationship Id="rId2352" Type="http://schemas.openxmlformats.org/officeDocument/2006/relationships/hyperlink" Target="mailto:=@if(I6%3c50,%220%22,if(I6%3e49,%221%22,if(I6%3e54,%221.5%22,if(I6%3c59,%222%22))))" TargetMode="External"/><Relationship Id="rId2657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466" Type="http://schemas.openxmlformats.org/officeDocument/2006/relationships/hyperlink" Target="mailto:=@if(I6%3c50,%220%22,if(I6%3e49,%221%22,if(I6%3e54,%221.5%22,if(I6%3c59,%222%22))))" TargetMode="External"/><Relationship Id="rId2005" Type="http://schemas.openxmlformats.org/officeDocument/2006/relationships/hyperlink" Target="mailto:=@if(I6%3c50,%220%22,if(I6%3e49,%221%22,if(I6%3e54,%221.5%22,if(I6%3c59,%222%22))))" TargetMode="External"/><Relationship Id="rId2212" Type="http://schemas.openxmlformats.org/officeDocument/2006/relationships/hyperlink" Target="mailto:=@if(I6%3c50,%220%22,if(I6%3e49,%221%22,if(I6%3e54,%221.5%22,if(I6%3c59,%222%22))))" TargetMode="External"/><Relationship Id="rId2864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1673" Type="http://schemas.openxmlformats.org/officeDocument/2006/relationships/hyperlink" Target="mailto:=@if(I6%3c50,%220%22,if(I6%3e49,%221%22,if(I6%3e54,%221.5%22,if(I6%3c59,%222%22))))" TargetMode="External"/><Relationship Id="rId1880" Type="http://schemas.openxmlformats.org/officeDocument/2006/relationships/hyperlink" Target="mailto:=@if(I6%3c50,%220%22,if(I6%3e49,%221%22,if(I6%3e54,%221.5%22,if(I6%3c59,%222%22))))" TargetMode="External"/><Relationship Id="rId1978" Type="http://schemas.openxmlformats.org/officeDocument/2006/relationships/hyperlink" Target="mailto:=@if(I6%3c50,%220%22,if(I6%3e49,%221%22,if(I6%3e54,%221.5%22,if(I6%3c59,%222%22))))" TargetMode="External"/><Relationship Id="rId2517" Type="http://schemas.openxmlformats.org/officeDocument/2006/relationships/hyperlink" Target="mailto:=@if(I6%3c50,%220%22,if(I6%3e49,%221%22,if(I6%3e54,%221.5%22,if(I6%3c59,%222%22))))" TargetMode="External"/><Relationship Id="rId2724" Type="http://schemas.openxmlformats.org/officeDocument/2006/relationships/hyperlink" Target="mailto:=@if(I6%3c50,%220%22,if(I6%3e49,%221%22,if(I6%3e54,%221.5%22,if(I6%3c59,%222%22))))" TargetMode="External"/><Relationship Id="rId2931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1533" Type="http://schemas.openxmlformats.org/officeDocument/2006/relationships/hyperlink" Target="mailto:=@if(I6%3c50,%220%22,if(I6%3e49,%221%22,if(I6%3e54,%221.5%22,if(I6%3c59,%222%22))))" TargetMode="External"/><Relationship Id="rId1740" Type="http://schemas.openxmlformats.org/officeDocument/2006/relationships/hyperlink" Target="mailto:=@if(I6%3c50,%220%22,if(I6%3e49,%221%22,if(I6%3e54,%221.5%22,if(I6%3c59,%222%22))))" TargetMode="External"/><Relationship Id="rId3193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600" Type="http://schemas.openxmlformats.org/officeDocument/2006/relationships/hyperlink" Target="mailto:=@if(I6%3c50,%220%22,if(I6%3e49,%221%22,if(I6%3e54,%221.5%22,if(I6%3c59,%222%22))))" TargetMode="External"/><Relationship Id="rId1838" Type="http://schemas.openxmlformats.org/officeDocument/2006/relationships/hyperlink" Target="mailto:=@if(I6%3c50,%220%22,if(I6%3e49,%221%22,if(I6%3e54,%221.5%22,if(I6%3c59,%222%22))))" TargetMode="External"/><Relationship Id="rId3053" Type="http://schemas.openxmlformats.org/officeDocument/2006/relationships/hyperlink" Target="mailto:=@if(I6%3c50,%220%22,if(I6%3e49,%221%22,if(I6%3e54,%221.5%22,if(I6%3c59,%222%22))))" TargetMode="External"/><Relationship Id="rId3260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1905" Type="http://schemas.openxmlformats.org/officeDocument/2006/relationships/hyperlink" Target="mailto:=@if(I6%3c50,%220%22,if(I6%3e49,%221%22,if(I6%3e54,%221.5%22,if(I6%3c59,%222%22))))" TargetMode="External"/><Relationship Id="rId3120" Type="http://schemas.openxmlformats.org/officeDocument/2006/relationships/hyperlink" Target="mailto:=@if(I6%3c50,%220%22,if(I6%3e49,%221%22,if(I6%3e54,%221.5%22,if(I6%3c59,%222%22))))" TargetMode="External"/><Relationship Id="rId3358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2167" Type="http://schemas.openxmlformats.org/officeDocument/2006/relationships/hyperlink" Target="mailto:=@if(I6%3c50,%220%22,if(I6%3e49,%221%22,if(I6%3e54,%221.5%22,if(I6%3c59,%222%22))))" TargetMode="External"/><Relationship Id="rId2374" Type="http://schemas.openxmlformats.org/officeDocument/2006/relationships/hyperlink" Target="mailto:=@if(I6%3c50,%220%22,if(I6%3e49,%221%22,if(I6%3e54,%221.5%22,if(I6%3c59,%222%22))))" TargetMode="External"/><Relationship Id="rId2581" Type="http://schemas.openxmlformats.org/officeDocument/2006/relationships/hyperlink" Target="mailto:=@if(I6%3c50,%220%22,if(I6%3e49,%221%22,if(I6%3e54,%221.5%22,if(I6%3c59,%222%22))))" TargetMode="External"/><Relationship Id="rId3218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390" Type="http://schemas.openxmlformats.org/officeDocument/2006/relationships/hyperlink" Target="mailto:=@if(I6%3c50,%220%22,if(I6%3e49,%221%22,if(I6%3e54,%221.5%22,if(I6%3c59,%222%22))))" TargetMode="External"/><Relationship Id="rId2027" Type="http://schemas.openxmlformats.org/officeDocument/2006/relationships/hyperlink" Target="mailto:=@if(I6%3c50,%220%22,if(I6%3e49,%221%22,if(I6%3e54,%221.5%22,if(I6%3c59,%222%22))))" TargetMode="External"/><Relationship Id="rId2234" Type="http://schemas.openxmlformats.org/officeDocument/2006/relationships/hyperlink" Target="mailto:=@if(I6%3c50,%220%22,if(I6%3e49,%221%22,if(I6%3e54,%221.5%22,if(I6%3c59,%222%22))))" TargetMode="External"/><Relationship Id="rId2441" Type="http://schemas.openxmlformats.org/officeDocument/2006/relationships/hyperlink" Target="mailto:=@if(I6%3c50,%220%22,if(I6%3e49,%221%22,if(I6%3e54,%221.5%22,if(I6%3c59,%222%22))))" TargetMode="External"/><Relationship Id="rId2679" Type="http://schemas.openxmlformats.org/officeDocument/2006/relationships/hyperlink" Target="mailto:=@if(I6%3c50,%220%22,if(I6%3e49,%221%22,if(I6%3e54,%221.5%22,if(I6%3c59,%222%22))))" TargetMode="External"/><Relationship Id="rId2886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1488" Type="http://schemas.openxmlformats.org/officeDocument/2006/relationships/hyperlink" Target="mailto:=@if(I6%3c50,%220%22,if(I6%3e49,%221%22,if(I6%3e54,%221.5%22,if(I6%3c59,%222%22))))" TargetMode="External"/><Relationship Id="rId1695" Type="http://schemas.openxmlformats.org/officeDocument/2006/relationships/hyperlink" Target="mailto:=@if(I6%3c50,%220%22,if(I6%3e49,%221%22,if(I6%3e54,%221.5%22,if(I6%3c59,%222%22))))" TargetMode="External"/><Relationship Id="rId2539" Type="http://schemas.openxmlformats.org/officeDocument/2006/relationships/hyperlink" Target="mailto:=@if(I6%3c50,%220%22,if(I6%3e49,%221%22,if(I6%3e54,%221.5%22,if(I6%3c59,%222%22))))" TargetMode="External"/><Relationship Id="rId2746" Type="http://schemas.openxmlformats.org/officeDocument/2006/relationships/hyperlink" Target="mailto:=@if(I6%3c50,%220%22,if(I6%3e49,%221%22,if(I6%3e54,%221.5%22,if(I6%3c59,%222%22))))" TargetMode="External"/><Relationship Id="rId2953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1348" Type="http://schemas.openxmlformats.org/officeDocument/2006/relationships/hyperlink" Target="mailto:=@if(I6%3c50,%220%22,if(I6%3e49,%221%22,if(I6%3e54,%221.5%22,if(I6%3c59,%222%22))))" TargetMode="External"/><Relationship Id="rId1555" Type="http://schemas.openxmlformats.org/officeDocument/2006/relationships/hyperlink" Target="mailto:=@if(I6%3c50,%220%22,if(I6%3e49,%221%22,if(I6%3e54,%221.5%22,if(I6%3c59,%222%22))))" TargetMode="External"/><Relationship Id="rId1762" Type="http://schemas.openxmlformats.org/officeDocument/2006/relationships/hyperlink" Target="mailto:=@if(I6%3c50,%220%22,if(I6%3e49,%221%22,if(I6%3e54,%221.5%22,if(I6%3c59,%222%22))))" TargetMode="External"/><Relationship Id="rId2301" Type="http://schemas.openxmlformats.org/officeDocument/2006/relationships/hyperlink" Target="mailto:=@if(I6%3c50,%220%22,if(I6%3e49,%221%22,if(I6%3e54,%221.5%22,if(I6%3c59,%222%22))))" TargetMode="External"/><Relationship Id="rId2606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1415" Type="http://schemas.openxmlformats.org/officeDocument/2006/relationships/hyperlink" Target="mailto:=@if(I6%3c50,%220%22,if(I6%3e49,%221%22,if(I6%3e54,%221.5%22,if(I6%3c59,%222%22))))" TargetMode="External"/><Relationship Id="rId2813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1622" Type="http://schemas.openxmlformats.org/officeDocument/2006/relationships/hyperlink" Target="mailto:=@if(I6%3c50,%220%22,if(I6%3e49,%221%22,if(I6%3e54,%221.5%22,if(I6%3c59,%222%22))))" TargetMode="External"/><Relationship Id="rId1927" Type="http://schemas.openxmlformats.org/officeDocument/2006/relationships/hyperlink" Target="mailto:=@if(I6%3c50,%220%22,if(I6%3e49,%221%22,if(I6%3e54,%221.5%22,if(I6%3c59,%222%22))))" TargetMode="External"/><Relationship Id="rId3075" Type="http://schemas.openxmlformats.org/officeDocument/2006/relationships/hyperlink" Target="mailto:=@if(I6%3c50,%220%22,if(I6%3e49,%221%22,if(I6%3e54,%221.5%22,if(I6%3c59,%222%22))))" TargetMode="External"/><Relationship Id="rId3282" Type="http://schemas.openxmlformats.org/officeDocument/2006/relationships/hyperlink" Target="mailto:=@if(I6%3c50,%220%22,if(I6%3e49,%221%22,if(I6%3e54,%221.5%22,if(I6%3c59,%222%22))))" TargetMode="External"/><Relationship Id="rId2091" Type="http://schemas.openxmlformats.org/officeDocument/2006/relationships/hyperlink" Target="mailto:=@if(I6%3c50,%220%22,if(I6%3e49,%221%22,if(I6%3e54,%221.5%22,if(I6%3c59,%222%22))))" TargetMode="External"/><Relationship Id="rId2189" Type="http://schemas.openxmlformats.org/officeDocument/2006/relationships/hyperlink" Target="mailto:=@if(I6%3c50,%220%22,if(I6%3e49,%221%22,if(I6%3e54,%221.5%22,if(I6%3c59,%222%22))))" TargetMode="External"/><Relationship Id="rId3142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2396" Type="http://schemas.openxmlformats.org/officeDocument/2006/relationships/hyperlink" Target="mailto:=@if(I6%3c50,%220%22,if(I6%3e49,%221%22,if(I6%3e54,%221.5%22,if(I6%3c59,%222%22))))" TargetMode="External"/><Relationship Id="rId3002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049" Type="http://schemas.openxmlformats.org/officeDocument/2006/relationships/hyperlink" Target="mailto:=@if(I6%3c50,%220%22,if(I6%3e49,%221%22,if(I6%3e54,%221.5%22,if(I6%3c59,%222%22))))" TargetMode="External"/><Relationship Id="rId2256" Type="http://schemas.openxmlformats.org/officeDocument/2006/relationships/hyperlink" Target="mailto:=@if(I6%3c50,%220%22,if(I6%3e49,%221%22,if(I6%3e54,%221.5%22,if(I6%3c59,%222%22))))" TargetMode="External"/><Relationship Id="rId2463" Type="http://schemas.openxmlformats.org/officeDocument/2006/relationships/hyperlink" Target="mailto:=@if(I6%3c50,%220%22,if(I6%3e49,%221%22,if(I6%3e54,%221.5%22,if(I6%3c59,%222%22))))" TargetMode="External"/><Relationship Id="rId2670" Type="http://schemas.openxmlformats.org/officeDocument/2006/relationships/hyperlink" Target="mailto:=@if(I6%3c50,%220%22,if(I6%3e49,%221%22,if(I6%3e54,%221.5%22,if(I6%3c59,%222%22))))" TargetMode="External"/><Relationship Id="rId3307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2116" Type="http://schemas.openxmlformats.org/officeDocument/2006/relationships/hyperlink" Target="mailto:=@if(I6%3c50,%220%22,if(I6%3e49,%221%22,if(I6%3e54,%221.5%22,if(I6%3c59,%222%22))))" TargetMode="External"/><Relationship Id="rId2323" Type="http://schemas.openxmlformats.org/officeDocument/2006/relationships/hyperlink" Target="mailto:=@if(I6%3c50,%220%22,if(I6%3e49,%221%22,if(I6%3e54,%221.5%22,if(I6%3c59,%222%22))))" TargetMode="External"/><Relationship Id="rId2530" Type="http://schemas.openxmlformats.org/officeDocument/2006/relationships/hyperlink" Target="mailto:=@if(I6%3c50,%220%22,if(I6%3e49,%221%22,if(I6%3e54,%221.5%22,if(I6%3c59,%222%22))))" TargetMode="External"/><Relationship Id="rId2768" Type="http://schemas.openxmlformats.org/officeDocument/2006/relationships/hyperlink" Target="mailto:=@if(I6%3c50,%220%22,if(I6%3e49,%221%22,if(I6%3e54,%221.5%22,if(I6%3c59,%222%22))))" TargetMode="External"/><Relationship Id="rId2975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1577" Type="http://schemas.openxmlformats.org/officeDocument/2006/relationships/hyperlink" Target="mailto:=@if(I6%3c50,%220%22,if(I6%3e49,%221%22,if(I6%3e54,%221.5%22,if(I6%3c59,%222%22))))" TargetMode="External"/><Relationship Id="rId1784" Type="http://schemas.openxmlformats.org/officeDocument/2006/relationships/hyperlink" Target="mailto:=@if(I6%3c50,%220%22,if(I6%3e49,%221%22,if(I6%3e54,%221.5%22,if(I6%3c59,%222%22))))" TargetMode="External"/><Relationship Id="rId1991" Type="http://schemas.openxmlformats.org/officeDocument/2006/relationships/hyperlink" Target="mailto:=@if(I6%3c50,%220%22,if(I6%3e49,%221%22,if(I6%3e54,%221.5%22,if(I6%3c59,%222%22))))" TargetMode="External"/><Relationship Id="rId2628" Type="http://schemas.openxmlformats.org/officeDocument/2006/relationships/hyperlink" Target="mailto:=@if(I6%3c50,%220%22,if(I6%3e49,%221%22,if(I6%3e54,%221.5%22,if(I6%3c59,%222%22))))" TargetMode="External"/><Relationship Id="rId2835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1437" Type="http://schemas.openxmlformats.org/officeDocument/2006/relationships/hyperlink" Target="mailto:=@if(I6%3c50,%220%22,if(I6%3e49,%221%22,if(I6%3e54,%221.5%22,if(I6%3c59,%222%22))))" TargetMode="External"/><Relationship Id="rId1644" Type="http://schemas.openxmlformats.org/officeDocument/2006/relationships/hyperlink" Target="mailto:=@if(I6%3c50,%220%22,if(I6%3e49,%221%22,if(I6%3e54,%221.5%22,if(I6%3c59,%222%22))))" TargetMode="External"/><Relationship Id="rId1851" Type="http://schemas.openxmlformats.org/officeDocument/2006/relationships/hyperlink" Target="mailto:=@if(I6%3c50,%220%22,if(I6%3e49,%221%22,if(I6%3e54,%221.5%22,if(I6%3c59,%222%22))))" TargetMode="External"/><Relationship Id="rId2902" Type="http://schemas.openxmlformats.org/officeDocument/2006/relationships/hyperlink" Target="mailto:=@if(I6%3c50,%220%22,if(I6%3e49,%221%22,if(I6%3e54,%221.5%22,if(I6%3c59,%222%22))))" TargetMode="External"/><Relationship Id="rId3097" Type="http://schemas.openxmlformats.org/officeDocument/2006/relationships/hyperlink" Target="mailto:=@if(I6%3c50,%220%22,if(I6%3e49,%221%22,if(I6%3e54,%221.5%22,if(I6%3c59,%222%22))))" TargetMode="External"/><Relationship Id="rId1504" Type="http://schemas.openxmlformats.org/officeDocument/2006/relationships/hyperlink" Target="mailto:=@if(I6%3c50,%220%22,if(I6%3e49,%221%22,if(I6%3e54,%221.5%22,if(I6%3c59,%222%22))))" TargetMode="External"/><Relationship Id="rId1711" Type="http://schemas.openxmlformats.org/officeDocument/2006/relationships/hyperlink" Target="mailto:=@if(I6%3c50,%220%22,if(I6%3e49,%221%22,if(I6%3e54,%221.5%22,if(I6%3c59,%222%22))))" TargetMode="External"/><Relationship Id="rId1949" Type="http://schemas.openxmlformats.org/officeDocument/2006/relationships/hyperlink" Target="mailto:=@if(I6%3c50,%220%22,if(I6%3e49,%221%22,if(I6%3e54,%221.5%22,if(I6%3c59,%222%22))))" TargetMode="External"/><Relationship Id="rId3164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1809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2180" Type="http://schemas.openxmlformats.org/officeDocument/2006/relationships/hyperlink" Target="mailto:=@if(I6%3c50,%220%22,if(I6%3e49,%221%22,if(I6%3e54,%221.5%22,if(I6%3c59,%222%22))))" TargetMode="External"/><Relationship Id="rId2278" Type="http://schemas.openxmlformats.org/officeDocument/2006/relationships/hyperlink" Target="mailto:=@if(I6%3c50,%220%22,if(I6%3e49,%221%22,if(I6%3e54,%221.5%22,if(I6%3c59,%222%22))))" TargetMode="External"/><Relationship Id="rId2485" Type="http://schemas.openxmlformats.org/officeDocument/2006/relationships/hyperlink" Target="mailto:=@if(I6%3c50,%220%22,if(I6%3e49,%221%22,if(I6%3e54,%221.5%22,if(I6%3c59,%222%22))))" TargetMode="External"/><Relationship Id="rId3024" Type="http://schemas.openxmlformats.org/officeDocument/2006/relationships/hyperlink" Target="mailto:=@if(I6%3c50,%220%22,if(I6%3e49,%221%22,if(I6%3e54,%221.5%22,if(I6%3c59,%222%22))))" TargetMode="External"/><Relationship Id="rId3231" Type="http://schemas.openxmlformats.org/officeDocument/2006/relationships/hyperlink" Target="mailto:=@if(I6%3c50,%220%22,if(I6%3e49,%221%22,if(I6%3e54,%221.5%22,if(I6%3c59,%222%22))))" TargetMode="External"/><Relationship Id="rId3329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2040" Type="http://schemas.openxmlformats.org/officeDocument/2006/relationships/hyperlink" Target="mailto:=@if(I6%3c50,%220%22,if(I6%3e49,%221%22,if(I6%3e54,%221.5%22,if(I6%3c59,%222%22))))" TargetMode="External"/><Relationship Id="rId2138" Type="http://schemas.openxmlformats.org/officeDocument/2006/relationships/hyperlink" Target="mailto:=@if(I6%3c50,%220%22,if(I6%3e49,%221%22,if(I6%3e54,%221.5%22,if(I6%3c59,%222%22))))" TargetMode="External"/><Relationship Id="rId2692" Type="http://schemas.openxmlformats.org/officeDocument/2006/relationships/hyperlink" Target="mailto:=@if(I6%3c50,%220%22,if(I6%3e49,%221%22,if(I6%3e54,%221.5%22,if(I6%3c59,%222%22))))" TargetMode="External"/><Relationship Id="rId2997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599" Type="http://schemas.openxmlformats.org/officeDocument/2006/relationships/hyperlink" Target="mailto:=@if(I6%3c50,%220%22,if(I6%3e49,%221%22,if(I6%3e54,%221.5%22,if(I6%3c59,%222%22))))" TargetMode="External"/><Relationship Id="rId2345" Type="http://schemas.openxmlformats.org/officeDocument/2006/relationships/hyperlink" Target="mailto:=@if(I6%3c50,%220%22,if(I6%3e49,%221%22,if(I6%3e54,%221.5%22,if(I6%3c59,%222%22))))" TargetMode="External"/><Relationship Id="rId2552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1361" Type="http://schemas.openxmlformats.org/officeDocument/2006/relationships/hyperlink" Target="mailto:=@if(I6%3c50,%220%22,if(I6%3e49,%221%22,if(I6%3e54,%221.5%22,if(I6%3c59,%222%22))))" TargetMode="External"/><Relationship Id="rId1459" Type="http://schemas.openxmlformats.org/officeDocument/2006/relationships/hyperlink" Target="mailto:=@if(I6%3c50,%220%22,if(I6%3e49,%221%22,if(I6%3e54,%221.5%22,if(I6%3c59,%222%22))))" TargetMode="External"/><Relationship Id="rId2205" Type="http://schemas.openxmlformats.org/officeDocument/2006/relationships/hyperlink" Target="mailto:=@if(I6%3c50,%220%22,if(I6%3e49,%221%22,if(I6%3e54,%221.5%22,if(I6%3c59,%222%22))))" TargetMode="External"/><Relationship Id="rId2412" Type="http://schemas.openxmlformats.org/officeDocument/2006/relationships/hyperlink" Target="mailto:=@if(I6%3c50,%220%22,if(I6%3e49,%221%22,if(I6%3e54,%221.5%22,if(I6%3c59,%222%22))))" TargetMode="External"/><Relationship Id="rId2857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1666" Type="http://schemas.openxmlformats.org/officeDocument/2006/relationships/hyperlink" Target="mailto:=@if(I6%3c50,%220%22,if(I6%3e49,%221%22,if(I6%3e54,%221.5%22,if(I6%3c59,%222%22))))" TargetMode="External"/><Relationship Id="rId1873" Type="http://schemas.openxmlformats.org/officeDocument/2006/relationships/hyperlink" Target="mailto:=@if(I6%3c50,%220%22,if(I6%3e49,%221%22,if(I6%3e54,%221.5%22,if(I6%3c59,%222%22))))" TargetMode="External"/><Relationship Id="rId2717" Type="http://schemas.openxmlformats.org/officeDocument/2006/relationships/hyperlink" Target="mailto:=@if(I6%3c50,%220%22,if(I6%3e49,%221%22,if(I6%3e54,%221.5%22,if(I6%3c59,%222%22))))" TargetMode="External"/><Relationship Id="rId2924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1526" Type="http://schemas.openxmlformats.org/officeDocument/2006/relationships/hyperlink" Target="mailto:=@if(I6%3c50,%220%22,if(I6%3e49,%221%22,if(I6%3e54,%221.5%22,if(I6%3c59,%222%22))))" TargetMode="External"/><Relationship Id="rId1733" Type="http://schemas.openxmlformats.org/officeDocument/2006/relationships/hyperlink" Target="mailto:=@if(I6%3c50,%220%22,if(I6%3e49,%221%22,if(I6%3e54,%221.5%22,if(I6%3c59,%222%22))))" TargetMode="External"/><Relationship Id="rId1940" Type="http://schemas.openxmlformats.org/officeDocument/2006/relationships/hyperlink" Target="mailto:=@if(I6%3c50,%220%22,if(I6%3e49,%221%22,if(I6%3e54,%221.5%22,if(I6%3c59,%222%22))))" TargetMode="External"/><Relationship Id="rId3186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1800" Type="http://schemas.openxmlformats.org/officeDocument/2006/relationships/hyperlink" Target="mailto:=@if(I6%3c50,%220%22,if(I6%3e49,%221%22,if(I6%3e54,%221.5%22,if(I6%3c59,%222%22))))" TargetMode="External"/><Relationship Id="rId3046" Type="http://schemas.openxmlformats.org/officeDocument/2006/relationships/hyperlink" Target="mailto:=@if(I6%3c50,%220%22,if(I6%3e49,%221%22,if(I6%3e54,%221.5%22,if(I6%3c59,%222%22))))" TargetMode="External"/><Relationship Id="rId3253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2062" Type="http://schemas.openxmlformats.org/officeDocument/2006/relationships/hyperlink" Target="mailto:=@if(I6%3c50,%220%22,if(I6%3e49,%221%22,if(I6%3e54,%221.5%22,if(I6%3c59,%222%22))))" TargetMode="External"/><Relationship Id="rId3113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2367" Type="http://schemas.openxmlformats.org/officeDocument/2006/relationships/hyperlink" Target="mailto:=@if(I6%3c50,%220%22,if(I6%3e49,%221%22,if(I6%3e54,%221.5%22,if(I6%3c59,%222%22))))" TargetMode="External"/><Relationship Id="rId2574" Type="http://schemas.openxmlformats.org/officeDocument/2006/relationships/hyperlink" Target="mailto:=@if(I6%3c50,%220%22,if(I6%3e49,%221%22,if(I6%3e54,%221.5%22,if(I6%3c59,%222%22))))" TargetMode="External"/><Relationship Id="rId2781" Type="http://schemas.openxmlformats.org/officeDocument/2006/relationships/hyperlink" Target="mailto:=@if(I6%3c50,%220%22,if(I6%3e49,%221%22,if(I6%3e54,%221.5%22,if(I6%3c59,%222%22))))" TargetMode="External"/><Relationship Id="rId3320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383" Type="http://schemas.openxmlformats.org/officeDocument/2006/relationships/hyperlink" Target="mailto:=@if(I6%3c50,%220%22,if(I6%3e49,%221%22,if(I6%3e54,%221.5%22,if(I6%3c59,%222%22))))" TargetMode="External"/><Relationship Id="rId2227" Type="http://schemas.openxmlformats.org/officeDocument/2006/relationships/hyperlink" Target="mailto:=@if(I6%3c50,%220%22,if(I6%3e49,%221%22,if(I6%3e54,%221.5%22,if(I6%3c59,%222%22))))" TargetMode="External"/><Relationship Id="rId2434" Type="http://schemas.openxmlformats.org/officeDocument/2006/relationships/hyperlink" Target="mailto:=@if(I6%3c50,%220%22,if(I6%3e49,%221%22,if(I6%3e54,%221.5%22,if(I6%3c59,%222%22))))" TargetMode="External"/><Relationship Id="rId2879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1590" Type="http://schemas.openxmlformats.org/officeDocument/2006/relationships/hyperlink" Target="mailto:=@if(I6%3c50,%220%22,if(I6%3e49,%221%22,if(I6%3e54,%221.5%22,if(I6%3c59,%222%22))))" TargetMode="External"/><Relationship Id="rId1688" Type="http://schemas.openxmlformats.org/officeDocument/2006/relationships/hyperlink" Target="mailto:=@if(I6%3c50,%220%22,if(I6%3e49,%221%22,if(I6%3e54,%221.5%22,if(I6%3c59,%222%22))))" TargetMode="External"/><Relationship Id="rId1895" Type="http://schemas.openxmlformats.org/officeDocument/2006/relationships/hyperlink" Target="mailto:=@if(I6%3c50,%220%22,if(I6%3e49,%221%22,if(I6%3e54,%221.5%22,if(I6%3c59,%222%22))))" TargetMode="External"/><Relationship Id="rId2641" Type="http://schemas.openxmlformats.org/officeDocument/2006/relationships/hyperlink" Target="mailto:=@if(I6%3c50,%220%22,if(I6%3e49,%221%22,if(I6%3e54,%221.5%22,if(I6%3c59,%222%22))))" TargetMode="External"/><Relationship Id="rId2739" Type="http://schemas.openxmlformats.org/officeDocument/2006/relationships/hyperlink" Target="mailto:=@if(I6%3c50,%220%22,if(I6%3e49,%221%22,if(I6%3e54,%221.5%22,if(I6%3c59,%222%22))))" TargetMode="External"/><Relationship Id="rId2946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1450" Type="http://schemas.openxmlformats.org/officeDocument/2006/relationships/hyperlink" Target="mailto:=@if(I6%3c50,%220%22,if(I6%3e49,%221%22,if(I6%3e54,%221.5%22,if(I6%3c59,%222%22))))" TargetMode="External"/><Relationship Id="rId1548" Type="http://schemas.openxmlformats.org/officeDocument/2006/relationships/hyperlink" Target="mailto:=@if(I6%3c50,%220%22,if(I6%3e49,%221%22,if(I6%3e54,%221.5%22,if(I6%3c59,%222%22))))" TargetMode="External"/><Relationship Id="rId1755" Type="http://schemas.openxmlformats.org/officeDocument/2006/relationships/hyperlink" Target="mailto:=@if(I6%3c50,%220%22,if(I6%3e49,%221%22,if(I6%3e54,%221.5%22,if(I6%3c59,%222%22))))" TargetMode="External"/><Relationship Id="rId2501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1408" Type="http://schemas.openxmlformats.org/officeDocument/2006/relationships/hyperlink" Target="mailto:=@if(I6%3c50,%220%22,if(I6%3e49,%221%22,if(I6%3e54,%221.5%22,if(I6%3c59,%222%22))))" TargetMode="External"/><Relationship Id="rId1962" Type="http://schemas.openxmlformats.org/officeDocument/2006/relationships/hyperlink" Target="mailto:=@if(I6%3c50,%220%22,if(I6%3e49,%221%22,if(I6%3e54,%221.5%22,if(I6%3c59,%222%22))))" TargetMode="External"/><Relationship Id="rId2806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615" Type="http://schemas.openxmlformats.org/officeDocument/2006/relationships/hyperlink" Target="mailto:=@if(I6%3c50,%220%22,if(I6%3e49,%221%22,if(I6%3e54,%221.5%22,if(I6%3c59,%222%22))))" TargetMode="External"/><Relationship Id="rId1822" Type="http://schemas.openxmlformats.org/officeDocument/2006/relationships/hyperlink" Target="mailto:=@if(I6%3c50,%220%22,if(I6%3e49,%221%22,if(I6%3e54,%221.5%22,if(I6%3c59,%222%22))))" TargetMode="External"/><Relationship Id="rId3068" Type="http://schemas.openxmlformats.org/officeDocument/2006/relationships/hyperlink" Target="mailto:=@if(I6%3c50,%220%22,if(I6%3e49,%221%22,if(I6%3e54,%221.5%22,if(I6%3c59,%222%22))))" TargetMode="External"/><Relationship Id="rId3275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2084" Type="http://schemas.openxmlformats.org/officeDocument/2006/relationships/hyperlink" Target="mailto:=@if(I6%3c50,%220%22,if(I6%3e49,%221%22,if(I6%3e54,%221.5%22,if(I6%3c59,%222%22))))" TargetMode="External"/><Relationship Id="rId2291" Type="http://schemas.openxmlformats.org/officeDocument/2006/relationships/hyperlink" Target="mailto:=@if(I6%3c50,%220%22,if(I6%3e49,%221%22,if(I6%3e54,%221.5%22,if(I6%3c59,%222%22))))" TargetMode="External"/><Relationship Id="rId3135" Type="http://schemas.openxmlformats.org/officeDocument/2006/relationships/hyperlink" Target="mailto:=@if(I6%3c50,%220%22,if(I6%3e49,%221%22,if(I6%3e54,%221.5%22,if(I6%3c59,%222%22))))" TargetMode="External"/><Relationship Id="rId3342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2151" Type="http://schemas.openxmlformats.org/officeDocument/2006/relationships/hyperlink" Target="mailto:=@if(I6%3c50,%220%22,if(I6%3e49,%221%22,if(I6%3e54,%221.5%22,if(I6%3c59,%222%22))))" TargetMode="External"/><Relationship Id="rId2389" Type="http://schemas.openxmlformats.org/officeDocument/2006/relationships/hyperlink" Target="mailto:=@if(I6%3c50,%220%22,if(I6%3e49,%221%22,if(I6%3e54,%221.5%22,if(I6%3c59,%222%22))))" TargetMode="External"/><Relationship Id="rId2596" Type="http://schemas.openxmlformats.org/officeDocument/2006/relationships/hyperlink" Target="mailto:=@if(I6%3c50,%220%22,if(I6%3e49,%221%22,if(I6%3e54,%221.5%22,if(I6%3c59,%222%22))))" TargetMode="External"/><Relationship Id="rId3202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2011" Type="http://schemas.openxmlformats.org/officeDocument/2006/relationships/hyperlink" Target="mailto:=@if(I6%3c50,%220%22,if(I6%3e49,%221%22,if(I6%3e54,%221.5%22,if(I6%3c59,%222%22))))" TargetMode="External"/><Relationship Id="rId2249" Type="http://schemas.openxmlformats.org/officeDocument/2006/relationships/hyperlink" Target="mailto:=@if(I6%3c50,%220%22,if(I6%3e49,%221%22,if(I6%3e54,%221.5%22,if(I6%3c59,%222%22))))" TargetMode="External"/><Relationship Id="rId2456" Type="http://schemas.openxmlformats.org/officeDocument/2006/relationships/hyperlink" Target="mailto:=@if(I6%3c50,%220%22,if(I6%3e49,%221%22,if(I6%3e54,%221.5%22,if(I6%3c59,%222%22))))" TargetMode="External"/><Relationship Id="rId2663" Type="http://schemas.openxmlformats.org/officeDocument/2006/relationships/hyperlink" Target="mailto:=@if(I6%3c50,%220%22,if(I6%3e49,%221%22,if(I6%3e54,%221.5%22,if(I6%3c59,%222%22))))" TargetMode="External"/><Relationship Id="rId2870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1472" Type="http://schemas.openxmlformats.org/officeDocument/2006/relationships/hyperlink" Target="mailto:=@if(I6%3c50,%220%22,if(I6%3e49,%221%22,if(I6%3e54,%221.5%22,if(I6%3c59,%222%22))))" TargetMode="External"/><Relationship Id="rId2109" Type="http://schemas.openxmlformats.org/officeDocument/2006/relationships/hyperlink" Target="mailto:=@if(I6%3c50,%220%22,if(I6%3e49,%221%22,if(I6%3e54,%221.5%22,if(I6%3c59,%222%22))))" TargetMode="External"/><Relationship Id="rId2316" Type="http://schemas.openxmlformats.org/officeDocument/2006/relationships/hyperlink" Target="mailto:=@if(I6%3c50,%220%22,if(I6%3e49,%221%22,if(I6%3e54,%221.5%22,if(I6%3c59,%222%22))))" TargetMode="External"/><Relationship Id="rId2523" Type="http://schemas.openxmlformats.org/officeDocument/2006/relationships/hyperlink" Target="mailto:=@if(I6%3c50,%220%22,if(I6%3e49,%221%22,if(I6%3e54,%221.5%22,if(I6%3c59,%222%22))))" TargetMode="External"/><Relationship Id="rId2730" Type="http://schemas.openxmlformats.org/officeDocument/2006/relationships/hyperlink" Target="mailto:=@if(I6%3c50,%220%22,if(I6%3e49,%221%22,if(I6%3e54,%221.5%22,if(I6%3c59,%222%22))))" TargetMode="External"/><Relationship Id="rId2968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1777" Type="http://schemas.openxmlformats.org/officeDocument/2006/relationships/hyperlink" Target="mailto:=@if(I6%3c50,%220%22,if(I6%3e49,%221%22,if(I6%3e54,%221.5%22,if(I6%3c59,%222%22))))" TargetMode="External"/><Relationship Id="rId1984" Type="http://schemas.openxmlformats.org/officeDocument/2006/relationships/hyperlink" Target="mailto:=@if(I6%3c50,%220%22,if(I6%3e49,%221%22,if(I6%3e54,%221.5%22,if(I6%3c59,%222%22))))" TargetMode="External"/><Relationship Id="rId2828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637" Type="http://schemas.openxmlformats.org/officeDocument/2006/relationships/hyperlink" Target="mailto:=@if(I6%3c50,%220%22,if(I6%3e49,%221%22,if(I6%3e54,%221.5%22,if(I6%3c59,%222%22))))" TargetMode="External"/><Relationship Id="rId1844" Type="http://schemas.openxmlformats.org/officeDocument/2006/relationships/hyperlink" Target="mailto:=@if(I6%3c50,%220%22,if(I6%3e49,%221%22,if(I6%3e54,%221.5%22,if(I6%3c59,%222%22))))" TargetMode="External"/><Relationship Id="rId3297" Type="http://schemas.openxmlformats.org/officeDocument/2006/relationships/hyperlink" Target="mailto:=@if(I6%3c50,%220%22,if(I6%3e49,%221%22,if(I6%3e54,%221.5%22,if(I6%3c59,%222%22))))" TargetMode="External"/><Relationship Id="rId1704" Type="http://schemas.openxmlformats.org/officeDocument/2006/relationships/hyperlink" Target="mailto:=@if(I6%3c50,%220%22,if(I6%3e49,%221%22,if(I6%3e54,%221.5%22,if(I6%3c59,%222%22))))" TargetMode="External"/><Relationship Id="rId3157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1911" Type="http://schemas.openxmlformats.org/officeDocument/2006/relationships/hyperlink" Target="mailto:=@if(I6%3c50,%220%22,if(I6%3e49,%221%22,if(I6%3e54,%221.5%22,if(I6%3c59,%222%22))))" TargetMode="External"/><Relationship Id="rId3364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2173" Type="http://schemas.openxmlformats.org/officeDocument/2006/relationships/hyperlink" Target="mailto:=@if(I6%3c50,%220%22,if(I6%3e49,%221%22,if(I6%3e54,%221.5%22,if(I6%3c59,%222%22))))" TargetMode="External"/><Relationship Id="rId2380" Type="http://schemas.openxmlformats.org/officeDocument/2006/relationships/hyperlink" Target="mailto:=@if(I6%3c50,%220%22,if(I6%3e49,%221%22,if(I6%3e54,%221.5%22,if(I6%3c59,%222%22))))" TargetMode="External"/><Relationship Id="rId2478" Type="http://schemas.openxmlformats.org/officeDocument/2006/relationships/hyperlink" Target="mailto:=@if(I6%3c50,%220%22,if(I6%3e49,%221%22,if(I6%3e54,%221.5%22,if(I6%3c59,%222%22))))" TargetMode="External"/><Relationship Id="rId3017" Type="http://schemas.openxmlformats.org/officeDocument/2006/relationships/hyperlink" Target="mailto:=@if(I6%3c50,%220%22,if(I6%3e49,%221%22,if(I6%3e54,%221.5%22,if(I6%3c59,%222%22))))" TargetMode="External"/><Relationship Id="rId3224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2033" Type="http://schemas.openxmlformats.org/officeDocument/2006/relationships/hyperlink" Target="mailto:=@if(I6%3c50,%220%22,if(I6%3e49,%221%22,if(I6%3e54,%221.5%22,if(I6%3c59,%222%22))))" TargetMode="External"/><Relationship Id="rId2240" Type="http://schemas.openxmlformats.org/officeDocument/2006/relationships/hyperlink" Target="mailto:=@if(I6%3c50,%220%22,if(I6%3e49,%221%22,if(I6%3e54,%221.5%22,if(I6%3c59,%222%22))))" TargetMode="External"/><Relationship Id="rId2685" Type="http://schemas.openxmlformats.org/officeDocument/2006/relationships/hyperlink" Target="mailto:=@if(I6%3c50,%220%22,if(I6%3e49,%221%22,if(I6%3e54,%221.5%22,if(I6%3c59,%222%22))))" TargetMode="External"/><Relationship Id="rId2892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1494" Type="http://schemas.openxmlformats.org/officeDocument/2006/relationships/hyperlink" Target="mailto:=@if(I6%3c50,%220%22,if(I6%3e49,%221%22,if(I6%3e54,%221.5%22,if(I6%3c59,%222%22))))" TargetMode="External"/><Relationship Id="rId1799" Type="http://schemas.openxmlformats.org/officeDocument/2006/relationships/hyperlink" Target="mailto:=@if(I6%3c50,%220%22,if(I6%3e49,%221%22,if(I6%3e54,%221.5%22,if(I6%3c59,%222%22))))" TargetMode="External"/><Relationship Id="rId2100" Type="http://schemas.openxmlformats.org/officeDocument/2006/relationships/hyperlink" Target="mailto:=@if(I6%3c50,%220%22,if(I6%3e49,%221%22,if(I6%3e54,%221.5%22,if(I6%3c59,%222%22))))" TargetMode="External"/><Relationship Id="rId2338" Type="http://schemas.openxmlformats.org/officeDocument/2006/relationships/hyperlink" Target="mailto:=@if(I6%3c50,%220%22,if(I6%3e49,%221%22,if(I6%3e54,%221.5%22,if(I6%3c59,%222%22))))" TargetMode="External"/><Relationship Id="rId2545" Type="http://schemas.openxmlformats.org/officeDocument/2006/relationships/hyperlink" Target="mailto:=@if(I6%3c50,%220%22,if(I6%3e49,%221%22,if(I6%3e54,%221.5%22,if(I6%3c59,%222%22))))" TargetMode="External"/><Relationship Id="rId2752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1354" Type="http://schemas.openxmlformats.org/officeDocument/2006/relationships/hyperlink" Target="mailto:=@if(I6%3c50,%220%22,if(I6%3e49,%221%22,if(I6%3e54,%221.5%22,if(I6%3c59,%222%22))))" TargetMode="External"/><Relationship Id="rId1561" Type="http://schemas.openxmlformats.org/officeDocument/2006/relationships/hyperlink" Target="mailto:=@if(I6%3c50,%220%22,if(I6%3e49,%221%22,if(I6%3e54,%221.5%22,if(I6%3c59,%222%22))))" TargetMode="External"/><Relationship Id="rId2405" Type="http://schemas.openxmlformats.org/officeDocument/2006/relationships/hyperlink" Target="mailto:=@if(I6%3c50,%220%22,if(I6%3e49,%221%22,if(I6%3e54,%221.5%22,if(I6%3c59,%222%22))))" TargetMode="External"/><Relationship Id="rId2612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1421" Type="http://schemas.openxmlformats.org/officeDocument/2006/relationships/hyperlink" Target="mailto:=@if(I6%3c50,%220%22,if(I6%3e49,%221%22,if(I6%3e54,%221.5%22,if(I6%3c59,%222%22))))" TargetMode="External"/><Relationship Id="rId1659" Type="http://schemas.openxmlformats.org/officeDocument/2006/relationships/hyperlink" Target="mailto:=@if(I6%3c50,%220%22,if(I6%3e49,%221%22,if(I6%3e54,%221.5%22,if(I6%3c59,%222%22))))" TargetMode="External"/><Relationship Id="rId1866" Type="http://schemas.openxmlformats.org/officeDocument/2006/relationships/hyperlink" Target="mailto:=@if(I6%3c50,%220%22,if(I6%3e49,%221%22,if(I6%3e54,%221.5%22,if(I6%3c59,%222%22))))" TargetMode="External"/><Relationship Id="rId2917" Type="http://schemas.openxmlformats.org/officeDocument/2006/relationships/hyperlink" Target="mailto:=@if(I6%3c50,%220%22,if(I6%3e49,%221%22,if(I6%3e54,%221.5%22,if(I6%3c59,%222%22))))" TargetMode="External"/><Relationship Id="rId3081" Type="http://schemas.openxmlformats.org/officeDocument/2006/relationships/hyperlink" Target="mailto:=@if(I6%3c50,%220%22,if(I6%3e49,%221%22,if(I6%3e54,%221.5%22,if(I6%3c59,%222%22))))" TargetMode="External"/><Relationship Id="rId1519" Type="http://schemas.openxmlformats.org/officeDocument/2006/relationships/hyperlink" Target="mailto:=@if(I6%3c50,%220%22,if(I6%3e49,%221%22,if(I6%3e54,%221.5%22,if(I6%3c59,%222%22))))" TargetMode="External"/><Relationship Id="rId1726" Type="http://schemas.openxmlformats.org/officeDocument/2006/relationships/hyperlink" Target="mailto:=@if(I6%3c50,%220%22,if(I6%3e49,%221%22,if(I6%3e54,%221.5%22,if(I6%3c59,%222%22))))" TargetMode="External"/><Relationship Id="rId1933" Type="http://schemas.openxmlformats.org/officeDocument/2006/relationships/hyperlink" Target="mailto:=@if(I6%3c50,%220%22,if(I6%3e49,%221%22,if(I6%3e54,%221.5%22,if(I6%3c59,%222%22))))" TargetMode="External"/><Relationship Id="rId3179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2195" Type="http://schemas.openxmlformats.org/officeDocument/2006/relationships/hyperlink" Target="mailto:=@if(I6%3c50,%220%22,if(I6%3e49,%221%22,if(I6%3e54,%221.5%22,if(I6%3c59,%222%22))))" TargetMode="External"/><Relationship Id="rId3039" Type="http://schemas.openxmlformats.org/officeDocument/2006/relationships/hyperlink" Target="mailto:=@if(I6%3c50,%220%22,if(I6%3e49,%221%22,if(I6%3e54,%221.5%22,if(I6%3c59,%222%22))))" TargetMode="External"/><Relationship Id="rId3246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2055" Type="http://schemas.openxmlformats.org/officeDocument/2006/relationships/hyperlink" Target="mailto:=@if(I6%3c50,%220%22,if(I6%3e49,%221%22,if(I6%3e54,%221.5%22,if(I6%3c59,%222%22))))" TargetMode="External"/><Relationship Id="rId2262" Type="http://schemas.openxmlformats.org/officeDocument/2006/relationships/hyperlink" Target="mailto:=@if(I6%3c50,%220%22,if(I6%3e49,%221%22,if(I6%3e54,%221.5%22,if(I6%3c59,%222%22))))" TargetMode="External"/><Relationship Id="rId3106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567" Type="http://schemas.openxmlformats.org/officeDocument/2006/relationships/hyperlink" Target="mailto:=@if(I6%3c50,%220%22,if(I6%3e49,%221%22,if(I6%3e54,%221.5%22,if(I6%3c59,%222%22))))" TargetMode="External"/><Relationship Id="rId2774" Type="http://schemas.openxmlformats.org/officeDocument/2006/relationships/hyperlink" Target="mailto:=@if(I6%3c50,%220%22,if(I6%3e49,%221%22,if(I6%3e54,%221.5%22,if(I6%3c59,%222%22))))" TargetMode="External"/><Relationship Id="rId3313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376" Type="http://schemas.openxmlformats.org/officeDocument/2006/relationships/hyperlink" Target="mailto:=@if(I6%3c50,%220%22,if(I6%3e49,%221%22,if(I6%3e54,%221.5%22,if(I6%3c59,%222%22))))" TargetMode="External"/><Relationship Id="rId1583" Type="http://schemas.openxmlformats.org/officeDocument/2006/relationships/hyperlink" Target="mailto:=@if(I6%3c50,%220%22,if(I6%3e49,%221%22,if(I6%3e54,%221.5%22,if(I6%3c59,%222%22))))" TargetMode="External"/><Relationship Id="rId2122" Type="http://schemas.openxmlformats.org/officeDocument/2006/relationships/hyperlink" Target="mailto:=@if(I6%3c50,%220%22,if(I6%3e49,%221%22,if(I6%3e54,%221.5%22,if(I6%3c59,%222%22))))" TargetMode="External"/><Relationship Id="rId2427" Type="http://schemas.openxmlformats.org/officeDocument/2006/relationships/hyperlink" Target="mailto:=@if(I6%3c50,%220%22,if(I6%3e49,%221%22,if(I6%3e54,%221.5%22,if(I6%3c59,%222%22))))" TargetMode="External"/><Relationship Id="rId2981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1790" Type="http://schemas.openxmlformats.org/officeDocument/2006/relationships/hyperlink" Target="mailto:=@if(I6%3c50,%220%22,if(I6%3e49,%221%22,if(I6%3e54,%221.5%22,if(I6%3c59,%222%22))))" TargetMode="External"/><Relationship Id="rId1888" Type="http://schemas.openxmlformats.org/officeDocument/2006/relationships/hyperlink" Target="mailto:=@if(I6%3c50,%220%22,if(I6%3e49,%221%22,if(I6%3e54,%221.5%22,if(I6%3c59,%222%22))))" TargetMode="External"/><Relationship Id="rId2634" Type="http://schemas.openxmlformats.org/officeDocument/2006/relationships/hyperlink" Target="mailto:=@if(I6%3c50,%220%22,if(I6%3e49,%221%22,if(I6%3e54,%221.5%22,if(I6%3c59,%222%22))))" TargetMode="External"/><Relationship Id="rId2841" Type="http://schemas.openxmlformats.org/officeDocument/2006/relationships/hyperlink" Target="mailto:=@if(I6%3c50,%220%22,if(I6%3e49,%221%22,if(I6%3e54,%221.5%22,if(I6%3c59,%222%22))))" TargetMode="External"/><Relationship Id="rId2939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1443" Type="http://schemas.openxmlformats.org/officeDocument/2006/relationships/hyperlink" Target="mailto:=@if(I6%3c50,%220%22,if(I6%3e49,%221%22,if(I6%3e54,%221.5%22,if(I6%3c59,%222%22))))" TargetMode="External"/><Relationship Id="rId1650" Type="http://schemas.openxmlformats.org/officeDocument/2006/relationships/hyperlink" Target="mailto:=@if(I6%3c50,%220%22,if(I6%3e49,%221%22,if(I6%3e54,%221.5%22,if(I6%3c59,%222%22))))" TargetMode="External"/><Relationship Id="rId1748" Type="http://schemas.openxmlformats.org/officeDocument/2006/relationships/hyperlink" Target="mailto:=@if(I6%3c50,%220%22,if(I6%3e49,%221%22,if(I6%3e54,%221.5%22,if(I6%3c59,%222%22))))" TargetMode="External"/><Relationship Id="rId2701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510" Type="http://schemas.openxmlformats.org/officeDocument/2006/relationships/hyperlink" Target="mailto:=@if(I6%3c50,%220%22,if(I6%3e49,%221%22,if(I6%3e54,%221.5%22,if(I6%3c59,%222%22))))" TargetMode="External"/><Relationship Id="rId1955" Type="http://schemas.openxmlformats.org/officeDocument/2006/relationships/hyperlink" Target="mailto:=@if(I6%3c50,%220%22,if(I6%3e49,%221%22,if(I6%3e54,%221.5%22,if(I6%3c59,%222%22))))" TargetMode="External"/><Relationship Id="rId3170" Type="http://schemas.openxmlformats.org/officeDocument/2006/relationships/hyperlink" Target="mailto:=@if(I6%3c50,%220%22,if(I6%3e49,%221%22,if(I6%3e54,%221.5%22,if(I6%3c59,%222%22))))" TargetMode="External"/><Relationship Id="rId1608" Type="http://schemas.openxmlformats.org/officeDocument/2006/relationships/hyperlink" Target="mailto:=@if(I6%3c50,%220%22,if(I6%3e49,%221%22,if(I6%3e54,%221.5%22,if(I6%3c59,%222%22))))" TargetMode="External"/><Relationship Id="rId1815" Type="http://schemas.openxmlformats.org/officeDocument/2006/relationships/hyperlink" Target="mailto:=@if(I6%3c50,%220%22,if(I6%3e49,%221%22,if(I6%3e54,%221.5%22,if(I6%3c59,%222%22))))" TargetMode="External"/><Relationship Id="rId3030" Type="http://schemas.openxmlformats.org/officeDocument/2006/relationships/hyperlink" Target="mailto:=@if(I6%3c50,%220%22,if(I6%3e49,%221%22,if(I6%3e54,%221.5%22,if(I6%3c59,%222%22))))" TargetMode="External"/><Relationship Id="rId3268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2077" Type="http://schemas.openxmlformats.org/officeDocument/2006/relationships/hyperlink" Target="mailto:=@if(I6%3c50,%220%22,if(I6%3e49,%221%22,if(I6%3e54,%221.5%22,if(I6%3c59,%222%22))))" TargetMode="External"/><Relationship Id="rId2284" Type="http://schemas.openxmlformats.org/officeDocument/2006/relationships/hyperlink" Target="mailto:=@if(I6%3c50,%220%22,if(I6%3e49,%221%22,if(I6%3e54,%221.5%22,if(I6%3c59,%222%22))))" TargetMode="External"/><Relationship Id="rId2491" Type="http://schemas.openxmlformats.org/officeDocument/2006/relationships/hyperlink" Target="mailto:=@if(I6%3c50,%220%22,if(I6%3e49,%221%22,if(I6%3e54,%221.5%22,if(I6%3c59,%222%22))))" TargetMode="External"/><Relationship Id="rId3128" Type="http://schemas.openxmlformats.org/officeDocument/2006/relationships/hyperlink" Target="mailto:=@if(I6%3c50,%220%22,if(I6%3e49,%221%22,if(I6%3e54,%221.5%22,if(I6%3c59,%222%22))))" TargetMode="External"/><Relationship Id="rId3335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2144" Type="http://schemas.openxmlformats.org/officeDocument/2006/relationships/hyperlink" Target="mailto:=@if(I6%3c50,%220%22,if(I6%3e49,%221%22,if(I6%3e54,%221.5%22,if(I6%3c59,%222%22))))" TargetMode="External"/><Relationship Id="rId2351" Type="http://schemas.openxmlformats.org/officeDocument/2006/relationships/hyperlink" Target="mailto:=@if(I6%3c50,%220%22,if(I6%3e49,%221%22,if(I6%3e54,%221.5%22,if(I6%3c59,%222%22))))" TargetMode="External"/><Relationship Id="rId2589" Type="http://schemas.openxmlformats.org/officeDocument/2006/relationships/hyperlink" Target="mailto:=@if(I6%3c50,%220%22,if(I6%3e49,%221%22,if(I6%3e54,%221.5%22,if(I6%3c59,%222%22))))" TargetMode="External"/><Relationship Id="rId2796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1398" Type="http://schemas.openxmlformats.org/officeDocument/2006/relationships/hyperlink" Target="mailto:=@if(I6%3c50,%220%22,if(I6%3e49,%221%22,if(I6%3e54,%221.5%22,if(I6%3c59,%222%22))))" TargetMode="External"/><Relationship Id="rId2004" Type="http://schemas.openxmlformats.org/officeDocument/2006/relationships/hyperlink" Target="mailto:=@if(I6%3c50,%220%22,if(I6%3e49,%221%22,if(I6%3e54,%221.5%22,if(I6%3c59,%222%22))))" TargetMode="External"/><Relationship Id="rId2211" Type="http://schemas.openxmlformats.org/officeDocument/2006/relationships/hyperlink" Target="mailto:=@if(I6%3c50,%220%22,if(I6%3e49,%221%22,if(I6%3e54,%221.5%22,if(I6%3c59,%222%22))))" TargetMode="External"/><Relationship Id="rId2449" Type="http://schemas.openxmlformats.org/officeDocument/2006/relationships/hyperlink" Target="mailto:=@if(I6%3c50,%220%22,if(I6%3e49,%221%22,if(I6%3e54,%221.5%22,if(I6%3c59,%222%22))))" TargetMode="External"/><Relationship Id="rId2656" Type="http://schemas.openxmlformats.org/officeDocument/2006/relationships/hyperlink" Target="mailto:=@if(I6%3c50,%220%22,if(I6%3e49,%221%22,if(I6%3e54,%221.5%22,if(I6%3c59,%222%22))))" TargetMode="External"/><Relationship Id="rId2863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1465" Type="http://schemas.openxmlformats.org/officeDocument/2006/relationships/hyperlink" Target="mailto:=@if(I6%3c50,%220%22,if(I6%3e49,%221%22,if(I6%3e54,%221.5%22,if(I6%3c59,%222%22))))" TargetMode="External"/><Relationship Id="rId1672" Type="http://schemas.openxmlformats.org/officeDocument/2006/relationships/hyperlink" Target="mailto:=@if(I6%3c50,%220%22,if(I6%3e49,%221%22,if(I6%3e54,%221.5%22,if(I6%3c59,%222%22))))" TargetMode="External"/><Relationship Id="rId2309" Type="http://schemas.openxmlformats.org/officeDocument/2006/relationships/hyperlink" Target="mailto:=@if(I6%3c50,%220%22,if(I6%3e49,%221%22,if(I6%3e54,%221.5%22,if(I6%3c59,%222%22))))" TargetMode="External"/><Relationship Id="rId2516" Type="http://schemas.openxmlformats.org/officeDocument/2006/relationships/hyperlink" Target="mailto:=@if(I6%3c50,%220%22,if(I6%3e49,%221%22,if(I6%3e54,%221.5%22,if(I6%3c59,%222%22))))" TargetMode="External"/><Relationship Id="rId2723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1532" Type="http://schemas.openxmlformats.org/officeDocument/2006/relationships/hyperlink" Target="mailto:=@if(I6%3c50,%220%22,if(I6%3e49,%221%22,if(I6%3e54,%221.5%22,if(I6%3c59,%222%22))))" TargetMode="External"/><Relationship Id="rId1977" Type="http://schemas.openxmlformats.org/officeDocument/2006/relationships/hyperlink" Target="mailto:=@if(I6%3c50,%220%22,if(I6%3e49,%221%22,if(I6%3e54,%221.5%22,if(I6%3c59,%222%22))))" TargetMode="External"/><Relationship Id="rId2930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1837" Type="http://schemas.openxmlformats.org/officeDocument/2006/relationships/hyperlink" Target="mailto:=@if(I6%3c50,%220%22,if(I6%3e49,%221%22,if(I6%3e54,%221.5%22,if(I6%3c59,%222%22))))" TargetMode="External"/><Relationship Id="rId3192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2099" Type="http://schemas.openxmlformats.org/officeDocument/2006/relationships/hyperlink" Target="mailto:=@if(I6%3c50,%220%22,if(I6%3e49,%221%22,if(I6%3e54,%221.5%22,if(I6%3c59,%222%22))))" TargetMode="External"/><Relationship Id="rId3052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1904" Type="http://schemas.openxmlformats.org/officeDocument/2006/relationships/hyperlink" Target="mailto:=@if(I6%3c50,%220%22,if(I6%3e49,%221%22,if(I6%3e54,%221.5%22,if(I6%3c59,%222%22))))" TargetMode="External"/><Relationship Id="rId3357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2166" Type="http://schemas.openxmlformats.org/officeDocument/2006/relationships/hyperlink" Target="mailto:=@if(I6%3c50,%220%22,if(I6%3e49,%221%22,if(I6%3e54,%221.5%22,if(I6%3c59,%222%22))))" TargetMode="External"/><Relationship Id="rId2373" Type="http://schemas.openxmlformats.org/officeDocument/2006/relationships/hyperlink" Target="mailto:=@if(I6%3c50,%220%22,if(I6%3e49,%221%22,if(I6%3e54,%221.5%22,if(I6%3c59,%222%22))))" TargetMode="External"/><Relationship Id="rId2580" Type="http://schemas.openxmlformats.org/officeDocument/2006/relationships/hyperlink" Target="mailto:=@if(I6%3c50,%220%22,if(I6%3e49,%221%22,if(I6%3e54,%221.5%22,if(I6%3c59,%222%22))))" TargetMode="External"/><Relationship Id="rId3217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2026" Type="http://schemas.openxmlformats.org/officeDocument/2006/relationships/hyperlink" Target="mailto:=@if(I6%3c50,%220%22,if(I6%3e49,%221%22,if(I6%3e54,%221.5%22,if(I6%3c59,%222%22))))" TargetMode="External"/><Relationship Id="rId2233" Type="http://schemas.openxmlformats.org/officeDocument/2006/relationships/hyperlink" Target="mailto:=@if(I6%3c50,%220%22,if(I6%3e49,%221%22,if(I6%3e54,%221.5%22,if(I6%3c59,%222%22))))" TargetMode="External"/><Relationship Id="rId2440" Type="http://schemas.openxmlformats.org/officeDocument/2006/relationships/hyperlink" Target="mailto:=@if(I6%3c50,%220%22,if(I6%3e49,%221%22,if(I6%3e54,%221.5%22,if(I6%3c59,%222%22))))" TargetMode="External"/><Relationship Id="rId2678" Type="http://schemas.openxmlformats.org/officeDocument/2006/relationships/hyperlink" Target="mailto:=@if(I6%3c50,%220%22,if(I6%3e49,%221%22,if(I6%3e54,%221.5%22,if(I6%3c59,%222%22))))" TargetMode="External"/><Relationship Id="rId2885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1487" Type="http://schemas.openxmlformats.org/officeDocument/2006/relationships/hyperlink" Target="mailto:=@if(I6%3c50,%220%22,if(I6%3e49,%221%22,if(I6%3e54,%221.5%22,if(I6%3c59,%222%22))))" TargetMode="External"/><Relationship Id="rId1694" Type="http://schemas.openxmlformats.org/officeDocument/2006/relationships/hyperlink" Target="mailto:=@if(I6%3c50,%220%22,if(I6%3e49,%221%22,if(I6%3e54,%221.5%22,if(I6%3c59,%222%22))))" TargetMode="External"/><Relationship Id="rId2300" Type="http://schemas.openxmlformats.org/officeDocument/2006/relationships/hyperlink" Target="mailto:=@if(I6%3c50,%220%22,if(I6%3e49,%221%22,if(I6%3e54,%221.5%22,if(I6%3c59,%222%22))))" TargetMode="External"/><Relationship Id="rId2538" Type="http://schemas.openxmlformats.org/officeDocument/2006/relationships/hyperlink" Target="mailto:=@if(I6%3c50,%220%22,if(I6%3e49,%221%22,if(I6%3e54,%221.5%22,if(I6%3c59,%222%22))))" TargetMode="External"/><Relationship Id="rId2745" Type="http://schemas.openxmlformats.org/officeDocument/2006/relationships/hyperlink" Target="mailto:=@if(I6%3c50,%220%22,if(I6%3e49,%221%22,if(I6%3e54,%221.5%22,if(I6%3c59,%222%22))))" TargetMode="External"/><Relationship Id="rId2952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347" Type="http://schemas.openxmlformats.org/officeDocument/2006/relationships/hyperlink" Target="mailto:=@if(I6%3c50,%220%22,if(I6%3e49,%221%22,if(I6%3e54,%221.5%22,if(I6%3c59,%222%22))))" TargetMode="External"/><Relationship Id="rId1554" Type="http://schemas.openxmlformats.org/officeDocument/2006/relationships/hyperlink" Target="mailto:=@if(I6%3c50,%220%22,if(I6%3e49,%221%22,if(I6%3e54,%221.5%22,if(I6%3c59,%222%22))))" TargetMode="External"/><Relationship Id="rId1761" Type="http://schemas.openxmlformats.org/officeDocument/2006/relationships/hyperlink" Target="mailto:=@if(I6%3c50,%220%22,if(I6%3e49,%221%22,if(I6%3e54,%221.5%22,if(I6%3c59,%222%22))))" TargetMode="External"/><Relationship Id="rId1999" Type="http://schemas.openxmlformats.org/officeDocument/2006/relationships/hyperlink" Target="mailto:=@if(I6%3c50,%220%22,if(I6%3e49,%221%22,if(I6%3e54,%221.5%22,if(I6%3c59,%222%22))))" TargetMode="External"/><Relationship Id="rId2605" Type="http://schemas.openxmlformats.org/officeDocument/2006/relationships/hyperlink" Target="mailto:=@if(I6%3c50,%220%22,if(I6%3e49,%221%22,if(I6%3e54,%221.5%22,if(I6%3c59,%222%22))))" TargetMode="External"/><Relationship Id="rId2812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1414" Type="http://schemas.openxmlformats.org/officeDocument/2006/relationships/hyperlink" Target="mailto:=@if(I6%3c50,%220%22,if(I6%3e49,%221%22,if(I6%3e54,%221.5%22,if(I6%3c59,%222%22))))" TargetMode="External"/><Relationship Id="rId1621" Type="http://schemas.openxmlformats.org/officeDocument/2006/relationships/hyperlink" Target="mailto:=@if(I6%3c50,%220%22,if(I6%3e49,%221%22,if(I6%3e54,%221.5%22,if(I6%3c59,%222%22))))" TargetMode="External"/><Relationship Id="rId1859" Type="http://schemas.openxmlformats.org/officeDocument/2006/relationships/hyperlink" Target="mailto:=@if(I6%3c50,%220%22,if(I6%3e49,%221%22,if(I6%3e54,%221.5%22,if(I6%3c59,%222%22))))" TargetMode="External"/><Relationship Id="rId3074" Type="http://schemas.openxmlformats.org/officeDocument/2006/relationships/hyperlink" Target="mailto:=@if(I6%3c50,%220%22,if(I6%3e49,%221%22,if(I6%3e54,%221.5%22,if(I6%3c59,%222%22))))" TargetMode="External"/><Relationship Id="rId1719" Type="http://schemas.openxmlformats.org/officeDocument/2006/relationships/hyperlink" Target="mailto:=@if(I6%3c50,%220%22,if(I6%3e49,%221%22,if(I6%3e54,%221.5%22,if(I6%3c59,%222%22))))" TargetMode="External"/><Relationship Id="rId1926" Type="http://schemas.openxmlformats.org/officeDocument/2006/relationships/hyperlink" Target="mailto:=@if(I6%3c50,%220%22,if(I6%3e49,%221%22,if(I6%3e54,%221.5%22,if(I6%3c59,%222%22))))" TargetMode="External"/><Relationship Id="rId3281" Type="http://schemas.openxmlformats.org/officeDocument/2006/relationships/hyperlink" Target="mailto:=@if(I6%3c50,%220%22,if(I6%3e49,%221%22,if(I6%3e54,%221.5%22,if(I6%3c59,%222%22))))" TargetMode="External"/><Relationship Id="rId2090" Type="http://schemas.openxmlformats.org/officeDocument/2006/relationships/hyperlink" Target="mailto:=@if(I6%3c50,%220%22,if(I6%3e49,%221%22,if(I6%3e54,%221.5%22,if(I6%3c59,%222%22))))" TargetMode="External"/><Relationship Id="rId2188" Type="http://schemas.openxmlformats.org/officeDocument/2006/relationships/hyperlink" Target="mailto:=@if(I6%3c50,%220%22,if(I6%3e49,%221%22,if(I6%3e54,%221.5%22,if(I6%3c59,%222%22))))" TargetMode="External"/><Relationship Id="rId2395" Type="http://schemas.openxmlformats.org/officeDocument/2006/relationships/hyperlink" Target="mailto:=@if(I6%3c50,%220%22,if(I6%3e49,%221%22,if(I6%3e54,%221.5%22,if(I6%3c59,%222%22))))" TargetMode="External"/><Relationship Id="rId3141" Type="http://schemas.openxmlformats.org/officeDocument/2006/relationships/hyperlink" Target="mailto:=@if(I6%3c50,%220%22,if(I6%3e49,%221%22,if(I6%3e54,%221.5%22,if(I6%3c59,%222%22))))" TargetMode="External"/><Relationship Id="rId3239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2048" Type="http://schemas.openxmlformats.org/officeDocument/2006/relationships/hyperlink" Target="mailto:=@if(I6%3c50,%220%22,if(I6%3e49,%221%22,if(I6%3e54,%221.5%22,if(I6%3c59,%222%22))))" TargetMode="External"/><Relationship Id="rId2255" Type="http://schemas.openxmlformats.org/officeDocument/2006/relationships/hyperlink" Target="mailto:=@if(I6%3c50,%220%22,if(I6%3e49,%221%22,if(I6%3e54,%221.5%22,if(I6%3c59,%222%22))))" TargetMode="External"/><Relationship Id="rId3001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2462" Type="http://schemas.openxmlformats.org/officeDocument/2006/relationships/hyperlink" Target="mailto:=@if(I6%3c50,%220%22,if(I6%3e49,%221%22,if(I6%3e54,%221.5%22,if(I6%3c59,%222%22))))" TargetMode="External"/><Relationship Id="rId2767" Type="http://schemas.openxmlformats.org/officeDocument/2006/relationships/hyperlink" Target="mailto:=@if(I6%3c50,%220%22,if(I6%3e49,%221%22,if(I6%3e54,%221.5%22,if(I6%3c59,%222%22))))" TargetMode="External"/><Relationship Id="rId3306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1369" Type="http://schemas.openxmlformats.org/officeDocument/2006/relationships/hyperlink" Target="mailto:=@if(I6%3c50,%220%22,if(I6%3e49,%221%22,if(I6%3e54,%221.5%22,if(I6%3c59,%222%22))))" TargetMode="External"/><Relationship Id="rId1576" Type="http://schemas.openxmlformats.org/officeDocument/2006/relationships/hyperlink" Target="mailto:=@if(I6%3c50,%220%22,if(I6%3e49,%221%22,if(I6%3e54,%221.5%22,if(I6%3c59,%222%22))))" TargetMode="External"/><Relationship Id="rId2115" Type="http://schemas.openxmlformats.org/officeDocument/2006/relationships/hyperlink" Target="mailto:=@if(I6%3c50,%220%22,if(I6%3e49,%221%22,if(I6%3e54,%221.5%22,if(I6%3c59,%222%22))))" TargetMode="External"/><Relationship Id="rId2322" Type="http://schemas.openxmlformats.org/officeDocument/2006/relationships/hyperlink" Target="mailto:=@if(I6%3c50,%220%22,if(I6%3e49,%221%22,if(I6%3e54,%221.5%22,if(I6%3c59,%222%22))))" TargetMode="External"/><Relationship Id="rId2974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1783" Type="http://schemas.openxmlformats.org/officeDocument/2006/relationships/hyperlink" Target="mailto:=@if(I6%3c50,%220%22,if(I6%3e49,%221%22,if(I6%3e54,%221.5%22,if(I6%3c59,%222%22))))" TargetMode="External"/><Relationship Id="rId1990" Type="http://schemas.openxmlformats.org/officeDocument/2006/relationships/hyperlink" Target="mailto:=@if(I6%3c50,%220%22,if(I6%3e49,%221%22,if(I6%3e54,%221.5%22,if(I6%3c59,%222%22))))" TargetMode="External"/><Relationship Id="rId2627" Type="http://schemas.openxmlformats.org/officeDocument/2006/relationships/hyperlink" Target="mailto:=@if(I6%3c50,%220%22,if(I6%3e49,%221%22,if(I6%3e54,%221.5%22,if(I6%3c59,%222%22))))" TargetMode="External"/><Relationship Id="rId2834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1436" Type="http://schemas.openxmlformats.org/officeDocument/2006/relationships/hyperlink" Target="mailto:=@if(I6%3c50,%220%22,if(I6%3e49,%221%22,if(I6%3e54,%221.5%22,if(I6%3c59,%222%22))))" TargetMode="External"/><Relationship Id="rId1643" Type="http://schemas.openxmlformats.org/officeDocument/2006/relationships/hyperlink" Target="mailto:=@if(I6%3c50,%220%22,if(I6%3e49,%221%22,if(I6%3e54,%221.5%22,if(I6%3c59,%222%22))))" TargetMode="External"/><Relationship Id="rId1850" Type="http://schemas.openxmlformats.org/officeDocument/2006/relationships/hyperlink" Target="mailto:=@if(I6%3c50,%220%22,if(I6%3e49,%221%22,if(I6%3e54,%221.5%22,if(I6%3c59,%222%22))))" TargetMode="External"/><Relationship Id="rId2901" Type="http://schemas.openxmlformats.org/officeDocument/2006/relationships/hyperlink" Target="mailto:=@if(I6%3c50,%220%22,if(I6%3e49,%221%22,if(I6%3e54,%221.5%22,if(I6%3c59,%222%22))))" TargetMode="External"/><Relationship Id="rId3096" Type="http://schemas.openxmlformats.org/officeDocument/2006/relationships/hyperlink" Target="mailto:=@if(I6%3c50,%220%22,if(I6%3e49,%221%22,if(I6%3e54,%221.5%22,if(I6%3c59,%222%22))))" TargetMode="External"/><Relationship Id="rId1503" Type="http://schemas.openxmlformats.org/officeDocument/2006/relationships/hyperlink" Target="mailto:=@if(I6%3c50,%220%22,if(I6%3e49,%221%22,if(I6%3e54,%221.5%22,if(I6%3c59,%222%22))))" TargetMode="External"/><Relationship Id="rId1710" Type="http://schemas.openxmlformats.org/officeDocument/2006/relationships/hyperlink" Target="mailto:=@if(I6%3c50,%220%22,if(I6%3e49,%221%22,if(I6%3e54,%221.5%22,if(I6%3c59,%222%22))))" TargetMode="External"/><Relationship Id="rId1948" Type="http://schemas.openxmlformats.org/officeDocument/2006/relationships/hyperlink" Target="mailto:=@if(I6%3c50,%220%22,if(I6%3e49,%221%22,if(I6%3e54,%221.5%22,if(I6%3c59,%222%22))))" TargetMode="External"/><Relationship Id="rId3163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1808" Type="http://schemas.openxmlformats.org/officeDocument/2006/relationships/hyperlink" Target="mailto:=@if(I6%3c50,%220%22,if(I6%3e49,%221%22,if(I6%3e54,%221.5%22,if(I6%3c59,%222%22))))" TargetMode="External"/><Relationship Id="rId3023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2277" Type="http://schemas.openxmlformats.org/officeDocument/2006/relationships/hyperlink" Target="mailto:=@if(I6%3c50,%220%22,if(I6%3e49,%221%22,if(I6%3e54,%221.5%22,if(I6%3c59,%222%22))))" TargetMode="External"/><Relationship Id="rId2484" Type="http://schemas.openxmlformats.org/officeDocument/2006/relationships/hyperlink" Target="mailto:=@if(I6%3c50,%220%22,if(I6%3e49,%221%22,if(I6%3e54,%221.5%22,if(I6%3c59,%222%22))))" TargetMode="External"/><Relationship Id="rId2691" Type="http://schemas.openxmlformats.org/officeDocument/2006/relationships/hyperlink" Target="mailto:=@if(I6%3c50,%220%22,if(I6%3e49,%221%22,if(I6%3e54,%221.5%22,if(I6%3c59,%222%22))))" TargetMode="External"/><Relationship Id="rId3230" Type="http://schemas.openxmlformats.org/officeDocument/2006/relationships/hyperlink" Target="mailto:=@if(I6%3c50,%220%22,if(I6%3e49,%221%22,if(I6%3e54,%221.5%22,if(I6%3c59,%222%22))))" TargetMode="External"/><Relationship Id="rId3328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2137" Type="http://schemas.openxmlformats.org/officeDocument/2006/relationships/hyperlink" Target="mailto:=@if(I6%3c50,%220%22,if(I6%3e49,%221%22,if(I6%3e54,%221.5%22,if(I6%3c59,%222%22))))" TargetMode="External"/><Relationship Id="rId2344" Type="http://schemas.openxmlformats.org/officeDocument/2006/relationships/hyperlink" Target="mailto:=@if(I6%3c50,%220%22,if(I6%3e49,%221%22,if(I6%3e54,%221.5%22,if(I6%3c59,%222%22))))" TargetMode="External"/><Relationship Id="rId2551" Type="http://schemas.openxmlformats.org/officeDocument/2006/relationships/hyperlink" Target="mailto:=@if(I6%3c50,%220%22,if(I6%3e49,%221%22,if(I6%3e54,%221.5%22,if(I6%3c59,%222%22))))" TargetMode="External"/><Relationship Id="rId2789" Type="http://schemas.openxmlformats.org/officeDocument/2006/relationships/hyperlink" Target="mailto:=@if(I6%3c50,%220%22,if(I6%3e49,%221%22,if(I6%3e54,%221.5%22,if(I6%3c59,%222%22))))" TargetMode="External"/><Relationship Id="rId2996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1598" Type="http://schemas.openxmlformats.org/officeDocument/2006/relationships/hyperlink" Target="mailto:=@if(I6%3c50,%220%22,if(I6%3e49,%221%22,if(I6%3e54,%221.5%22,if(I6%3c59,%222%22))))" TargetMode="External"/><Relationship Id="rId2204" Type="http://schemas.openxmlformats.org/officeDocument/2006/relationships/hyperlink" Target="mailto:=@if(I6%3c50,%220%22,if(I6%3e49,%221%22,if(I6%3e54,%221.5%22,if(I6%3c59,%222%22))))" TargetMode="External"/><Relationship Id="rId2649" Type="http://schemas.openxmlformats.org/officeDocument/2006/relationships/hyperlink" Target="mailto:=@if(I6%3c50,%220%22,if(I6%3e49,%221%22,if(I6%3e54,%221.5%22,if(I6%3c59,%222%22))))" TargetMode="External"/><Relationship Id="rId2856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360" Type="http://schemas.openxmlformats.org/officeDocument/2006/relationships/hyperlink" Target="mailto:=@if(I6%3c50,%220%22,if(I6%3e49,%221%22,if(I6%3e54,%221.5%22,if(I6%3c59,%222%22))))" TargetMode="External"/><Relationship Id="rId1458" Type="http://schemas.openxmlformats.org/officeDocument/2006/relationships/hyperlink" Target="mailto:=@if(I6%3c50,%220%22,if(I6%3e49,%221%22,if(I6%3e54,%221.5%22,if(I6%3c59,%222%22))))" TargetMode="External"/><Relationship Id="rId1665" Type="http://schemas.openxmlformats.org/officeDocument/2006/relationships/hyperlink" Target="mailto:=@if(I6%3c50,%220%22,if(I6%3e49,%221%22,if(I6%3e54,%221.5%22,if(I6%3c59,%222%22))))" TargetMode="External"/><Relationship Id="rId1872" Type="http://schemas.openxmlformats.org/officeDocument/2006/relationships/hyperlink" Target="mailto:=@if(I6%3c50,%220%22,if(I6%3e49,%221%22,if(I6%3e54,%221.5%22,if(I6%3c59,%222%22))))" TargetMode="External"/><Relationship Id="rId2411" Type="http://schemas.openxmlformats.org/officeDocument/2006/relationships/hyperlink" Target="mailto:=@if(I6%3c50,%220%22,if(I6%3e49,%221%22,if(I6%3e54,%221.5%22,if(I6%3c59,%222%22))))" TargetMode="External"/><Relationship Id="rId2509" Type="http://schemas.openxmlformats.org/officeDocument/2006/relationships/hyperlink" Target="mailto:=@if(I6%3c50,%220%22,if(I6%3e49,%221%22,if(I6%3e54,%221.5%22,if(I6%3c59,%222%22))))" TargetMode="External"/><Relationship Id="rId2716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1525" Type="http://schemas.openxmlformats.org/officeDocument/2006/relationships/hyperlink" Target="mailto:=@if(I6%3c50,%220%22,if(I6%3e49,%221%22,if(I6%3e54,%221.5%22,if(I6%3c59,%222%22))))" TargetMode="External"/><Relationship Id="rId2923" Type="http://schemas.openxmlformats.org/officeDocument/2006/relationships/hyperlink" Target="mailto:=@if(I6%3c50,%220%22,if(I6%3e49,%221%22,if(I6%3e54,%221.5%22,if(I6%3c59,%222%22))))" TargetMode="External"/><Relationship Id="rId1732" Type="http://schemas.openxmlformats.org/officeDocument/2006/relationships/hyperlink" Target="mailto:=@if(I6%3c50,%220%22,if(I6%3e49,%221%22,if(I6%3e54,%221.5%22,if(I6%3c59,%222%22))))" TargetMode="External"/><Relationship Id="rId3185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2299" Type="http://schemas.openxmlformats.org/officeDocument/2006/relationships/hyperlink" Target="mailto:=@if(I6%3c50,%220%22,if(I6%3e49,%221%22,if(I6%3e54,%221.5%22,if(I6%3c59,%222%22))))" TargetMode="External"/><Relationship Id="rId3045" Type="http://schemas.openxmlformats.org/officeDocument/2006/relationships/hyperlink" Target="mailto:=@if(I6%3c50,%220%22,if(I6%3e49,%221%22,if(I6%3e54,%221.5%22,if(I6%3c59,%222%22))))" TargetMode="External"/><Relationship Id="rId3252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2061" Type="http://schemas.openxmlformats.org/officeDocument/2006/relationships/hyperlink" Target="mailto:=@if(I6%3c50,%220%22,if(I6%3e49,%221%22,if(I6%3e54,%221.5%22,if(I6%3c59,%222%22))))" TargetMode="External"/><Relationship Id="rId3112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2159" Type="http://schemas.openxmlformats.org/officeDocument/2006/relationships/hyperlink" Target="mailto:=@if(I6%3c50,%220%22,if(I6%3e49,%221%22,if(I6%3e54,%221.5%22,if(I6%3c59,%222%22))))" TargetMode="External"/><Relationship Id="rId2366" Type="http://schemas.openxmlformats.org/officeDocument/2006/relationships/hyperlink" Target="mailto:=@if(I6%3c50,%220%22,if(I6%3e49,%221%22,if(I6%3e54,%221.5%22,if(I6%3c59,%222%22))))" TargetMode="External"/><Relationship Id="rId2573" Type="http://schemas.openxmlformats.org/officeDocument/2006/relationships/hyperlink" Target="mailto:=@if(I6%3c50,%220%22,if(I6%3e49,%221%22,if(I6%3e54,%221.5%22,if(I6%3c59,%222%22))))" TargetMode="External"/><Relationship Id="rId2780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382" Type="http://schemas.openxmlformats.org/officeDocument/2006/relationships/hyperlink" Target="mailto:=@if(I6%3c50,%220%22,if(I6%3e49,%221%22,if(I6%3e54,%221.5%22,if(I6%3c59,%222%22))))" TargetMode="External"/><Relationship Id="rId2019" Type="http://schemas.openxmlformats.org/officeDocument/2006/relationships/hyperlink" Target="mailto:=@if(I6%3c50,%220%22,if(I6%3e49,%221%22,if(I6%3e54,%221.5%22,if(I6%3c59,%222%22))))" TargetMode="External"/><Relationship Id="rId2226" Type="http://schemas.openxmlformats.org/officeDocument/2006/relationships/hyperlink" Target="mailto:=@if(I6%3c50,%220%22,if(I6%3e49,%221%22,if(I6%3e54,%221.5%22,if(I6%3c59,%222%22))))" TargetMode="External"/><Relationship Id="rId2433" Type="http://schemas.openxmlformats.org/officeDocument/2006/relationships/hyperlink" Target="mailto:=@if(I6%3c50,%220%22,if(I6%3e49,%221%22,if(I6%3e54,%221.5%22,if(I6%3c59,%222%22))))" TargetMode="External"/><Relationship Id="rId2640" Type="http://schemas.openxmlformats.org/officeDocument/2006/relationships/hyperlink" Target="mailto:=@if(I6%3c50,%220%22,if(I6%3e49,%221%22,if(I6%3e54,%221.5%22,if(I6%3c59,%222%22))))" TargetMode="External"/><Relationship Id="rId2878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1687" Type="http://schemas.openxmlformats.org/officeDocument/2006/relationships/hyperlink" Target="mailto:=@if(I6%3c50,%220%22,if(I6%3e49,%221%22,if(I6%3e54,%221.5%22,if(I6%3c59,%222%22))))" TargetMode="External"/><Relationship Id="rId1894" Type="http://schemas.openxmlformats.org/officeDocument/2006/relationships/hyperlink" Target="mailto:=@if(I6%3c50,%220%22,if(I6%3e49,%221%22,if(I6%3e54,%221.5%22,if(I6%3c59,%222%22))))" TargetMode="External"/><Relationship Id="rId2500" Type="http://schemas.openxmlformats.org/officeDocument/2006/relationships/hyperlink" Target="mailto:=@if(I6%3c50,%220%22,if(I6%3e49,%221%22,if(I6%3e54,%221.5%22,if(I6%3c59,%222%22))))" TargetMode="External"/><Relationship Id="rId2738" Type="http://schemas.openxmlformats.org/officeDocument/2006/relationships/hyperlink" Target="mailto:=@if(I6%3c50,%220%22,if(I6%3e49,%221%22,if(I6%3e54,%221.5%22,if(I6%3c59,%222%22))))" TargetMode="External"/><Relationship Id="rId2945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1547" Type="http://schemas.openxmlformats.org/officeDocument/2006/relationships/hyperlink" Target="mailto:=@if(I6%3c50,%220%22,if(I6%3e49,%221%22,if(I6%3e54,%221.5%22,if(I6%3c59,%222%22))))" TargetMode="External"/><Relationship Id="rId1754" Type="http://schemas.openxmlformats.org/officeDocument/2006/relationships/hyperlink" Target="mailto:=@if(I6%3c50,%220%22,if(I6%3e49,%221%22,if(I6%3e54,%221.5%22,if(I6%3c59,%222%22))))" TargetMode="External"/><Relationship Id="rId1961" Type="http://schemas.openxmlformats.org/officeDocument/2006/relationships/hyperlink" Target="mailto:=@if(I6%3c50,%220%22,if(I6%3e49,%221%22,if(I6%3e54,%221.5%22,if(I6%3c59,%222%22))))" TargetMode="External"/><Relationship Id="rId2805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1407" Type="http://schemas.openxmlformats.org/officeDocument/2006/relationships/hyperlink" Target="mailto:=@if(I6%3c50,%220%22,if(I6%3e49,%221%22,if(I6%3e54,%221.5%22,if(I6%3c59,%222%22))))" TargetMode="External"/><Relationship Id="rId1614" Type="http://schemas.openxmlformats.org/officeDocument/2006/relationships/hyperlink" Target="mailto:=@if(I6%3c50,%220%22,if(I6%3e49,%221%22,if(I6%3e54,%221.5%22,if(I6%3c59,%222%22))))" TargetMode="External"/><Relationship Id="rId1821" Type="http://schemas.openxmlformats.org/officeDocument/2006/relationships/hyperlink" Target="mailto:=@if(I6%3c50,%220%22,if(I6%3e49,%221%22,if(I6%3e54,%221.5%22,if(I6%3c59,%222%22))))" TargetMode="External"/><Relationship Id="rId3067" Type="http://schemas.openxmlformats.org/officeDocument/2006/relationships/hyperlink" Target="mailto:=@if(I6%3c50,%220%22,if(I6%3e49,%221%22,if(I6%3e54,%221.5%22,if(I6%3c59,%222%22))))" TargetMode="External"/><Relationship Id="rId3274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1919" Type="http://schemas.openxmlformats.org/officeDocument/2006/relationships/hyperlink" Target="mailto:=@if(I6%3c50,%220%22,if(I6%3e49,%221%22,if(I6%3e54,%221.5%22,if(I6%3c59,%222%22))))" TargetMode="External"/><Relationship Id="rId2083" Type="http://schemas.openxmlformats.org/officeDocument/2006/relationships/hyperlink" Target="mailto:=@if(I6%3c50,%220%22,if(I6%3e49,%221%22,if(I6%3e54,%221.5%22,if(I6%3c59,%222%22))))" TargetMode="External"/><Relationship Id="rId2290" Type="http://schemas.openxmlformats.org/officeDocument/2006/relationships/hyperlink" Target="mailto:=@if(I6%3c50,%220%22,if(I6%3e49,%221%22,if(I6%3e54,%221.5%22,if(I6%3c59,%222%22))))" TargetMode="External"/><Relationship Id="rId2388" Type="http://schemas.openxmlformats.org/officeDocument/2006/relationships/hyperlink" Target="mailto:=@if(I6%3c50,%220%22,if(I6%3e49,%221%22,if(I6%3e54,%221.5%22,if(I6%3c59,%222%22))))" TargetMode="External"/><Relationship Id="rId2595" Type="http://schemas.openxmlformats.org/officeDocument/2006/relationships/hyperlink" Target="mailto:=@if(I6%3c50,%220%22,if(I6%3e49,%221%22,if(I6%3e54,%221.5%22,if(I6%3c59,%222%22))))" TargetMode="External"/><Relationship Id="rId3134" Type="http://schemas.openxmlformats.org/officeDocument/2006/relationships/hyperlink" Target="mailto:=@if(I6%3c50,%220%22,if(I6%3e49,%221%22,if(I6%3e54,%221.5%22,if(I6%3c59,%222%22))))" TargetMode="External"/><Relationship Id="rId3341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2150" Type="http://schemas.openxmlformats.org/officeDocument/2006/relationships/hyperlink" Target="mailto:=@if(I6%3c50,%220%22,if(I6%3e49,%221%22,if(I6%3e54,%221.5%22,if(I6%3c59,%222%22))))" TargetMode="External"/><Relationship Id="rId2248" Type="http://schemas.openxmlformats.org/officeDocument/2006/relationships/hyperlink" Target="mailto:=@if(I6%3c50,%220%22,if(I6%3e49,%221%22,if(I6%3e54,%221.5%22,if(I6%3c59,%222%22))))" TargetMode="External"/><Relationship Id="rId3201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2010" Type="http://schemas.openxmlformats.org/officeDocument/2006/relationships/hyperlink" Target="mailto:=@if(I6%3c50,%220%22,if(I6%3e49,%221%22,if(I6%3e54,%221.5%22,if(I6%3c59,%222%22))))" TargetMode="External"/><Relationship Id="rId2455" Type="http://schemas.openxmlformats.org/officeDocument/2006/relationships/hyperlink" Target="mailto:=@if(I6%3c50,%220%22,if(I6%3e49,%221%22,if(I6%3e54,%221.5%22,if(I6%3c59,%222%22))))" TargetMode="External"/><Relationship Id="rId2662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1471" Type="http://schemas.openxmlformats.org/officeDocument/2006/relationships/hyperlink" Target="mailto:=@if(I6%3c50,%220%22,if(I6%3e49,%221%22,if(I6%3e54,%221.5%22,if(I6%3c59,%222%22))))" TargetMode="External"/><Relationship Id="rId1569" Type="http://schemas.openxmlformats.org/officeDocument/2006/relationships/hyperlink" Target="mailto:=@if(I6%3c50,%220%22,if(I6%3e49,%221%22,if(I6%3e54,%221.5%22,if(I6%3c59,%222%22))))" TargetMode="External"/><Relationship Id="rId2108" Type="http://schemas.openxmlformats.org/officeDocument/2006/relationships/hyperlink" Target="mailto:=@if(I6%3c50,%220%22,if(I6%3e49,%221%22,if(I6%3e54,%221.5%22,if(I6%3c59,%222%22))))" TargetMode="External"/><Relationship Id="rId2315" Type="http://schemas.openxmlformats.org/officeDocument/2006/relationships/hyperlink" Target="mailto:=@if(I6%3c50,%220%22,if(I6%3e49,%221%22,if(I6%3e54,%221.5%22,if(I6%3c59,%222%22))))" TargetMode="External"/><Relationship Id="rId2522" Type="http://schemas.openxmlformats.org/officeDocument/2006/relationships/hyperlink" Target="mailto:=@if(I6%3c50,%220%22,if(I6%3e49,%221%22,if(I6%3e54,%221.5%22,if(I6%3c59,%222%22))))" TargetMode="External"/><Relationship Id="rId2967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1776" Type="http://schemas.openxmlformats.org/officeDocument/2006/relationships/hyperlink" Target="mailto:=@if(I6%3c50,%220%22,if(I6%3e49,%221%22,if(I6%3e54,%221.5%22,if(I6%3c59,%222%22))))" TargetMode="External"/><Relationship Id="rId1983" Type="http://schemas.openxmlformats.org/officeDocument/2006/relationships/hyperlink" Target="mailto:=@if(I6%3c50,%220%22,if(I6%3e49,%221%22,if(I6%3e54,%221.5%22,if(I6%3c59,%222%22))))" TargetMode="External"/><Relationship Id="rId2827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429" Type="http://schemas.openxmlformats.org/officeDocument/2006/relationships/hyperlink" Target="mailto:=@if(I6%3c50,%220%22,if(I6%3e49,%221%22,if(I6%3e54,%221.5%22,if(I6%3c59,%222%22))))" TargetMode="External"/><Relationship Id="rId1636" Type="http://schemas.openxmlformats.org/officeDocument/2006/relationships/hyperlink" Target="mailto:=@if(I6%3c50,%220%22,if(I6%3e49,%221%22,if(I6%3e54,%221.5%22,if(I6%3c59,%222%22))))" TargetMode="External"/><Relationship Id="rId1843" Type="http://schemas.openxmlformats.org/officeDocument/2006/relationships/hyperlink" Target="mailto:=@if(I6%3c50,%220%22,if(I6%3e49,%221%22,if(I6%3e54,%221.5%22,if(I6%3c59,%222%22))))" TargetMode="External"/><Relationship Id="rId3089" Type="http://schemas.openxmlformats.org/officeDocument/2006/relationships/hyperlink" Target="mailto:=@if(I6%3c50,%220%22,if(I6%3e49,%221%22,if(I6%3e54,%221.5%22,if(I6%3c59,%222%22))))" TargetMode="External"/><Relationship Id="rId3296" Type="http://schemas.openxmlformats.org/officeDocument/2006/relationships/hyperlink" Target="mailto:=@if(I6%3c50,%220%22,if(I6%3e49,%221%22,if(I6%3e54,%221.5%22,if(I6%3c59,%222%22))))" TargetMode="External"/><Relationship Id="rId1703" Type="http://schemas.openxmlformats.org/officeDocument/2006/relationships/hyperlink" Target="mailto:=@if(I6%3c50,%220%22,if(I6%3e49,%221%22,if(I6%3e54,%221.5%22,if(I6%3c59,%222%22))))" TargetMode="External"/><Relationship Id="rId1910" Type="http://schemas.openxmlformats.org/officeDocument/2006/relationships/hyperlink" Target="mailto:=@if(I6%3c50,%220%22,if(I6%3e49,%221%22,if(I6%3e54,%221.5%22,if(I6%3c59,%222%22))))" TargetMode="External"/><Relationship Id="rId3156" Type="http://schemas.openxmlformats.org/officeDocument/2006/relationships/hyperlink" Target="mailto:=@if(I6%3c50,%220%22,if(I6%3e49,%221%22,if(I6%3e54,%221.5%22,if(I6%3c59,%222%22))))" TargetMode="External"/><Relationship Id="rId3363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2172" Type="http://schemas.openxmlformats.org/officeDocument/2006/relationships/hyperlink" Target="mailto:=@if(I6%3c50,%220%22,if(I6%3e49,%221%22,if(I6%3e54,%221.5%22,if(I6%3c59,%222%22))))" TargetMode="External"/><Relationship Id="rId3016" Type="http://schemas.openxmlformats.org/officeDocument/2006/relationships/hyperlink" Target="mailto:=@if(I6%3c50,%220%22,if(I6%3e49,%221%22,if(I6%3e54,%221.5%22,if(I6%3c59,%222%22))))" TargetMode="External"/><Relationship Id="rId3223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2477" Type="http://schemas.openxmlformats.org/officeDocument/2006/relationships/hyperlink" Target="mailto:=@if(I6%3c50,%220%22,if(I6%3e49,%221%22,if(I6%3e54,%221.5%22,if(I6%3c59,%222%22))))" TargetMode="External"/><Relationship Id="rId2684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1493" Type="http://schemas.openxmlformats.org/officeDocument/2006/relationships/hyperlink" Target="mailto:=@if(I6%3c50,%220%22,if(I6%3e49,%221%22,if(I6%3e54,%221.5%22,if(I6%3c59,%222%22))))" TargetMode="External"/><Relationship Id="rId2032" Type="http://schemas.openxmlformats.org/officeDocument/2006/relationships/hyperlink" Target="mailto:=@if(I6%3c50,%220%22,if(I6%3e49,%221%22,if(I6%3e54,%221.5%22,if(I6%3c59,%222%22))))" TargetMode="External"/><Relationship Id="rId2337" Type="http://schemas.openxmlformats.org/officeDocument/2006/relationships/hyperlink" Target="mailto:=@if(I6%3c50,%220%22,if(I6%3e49,%221%22,if(I6%3e54,%221.5%22,if(I6%3c59,%222%22))))" TargetMode="External"/><Relationship Id="rId2544" Type="http://schemas.openxmlformats.org/officeDocument/2006/relationships/hyperlink" Target="mailto:=@if(I6%3c50,%220%22,if(I6%3e49,%221%22,if(I6%3e54,%221.5%22,if(I6%3c59,%222%22))))" TargetMode="External"/><Relationship Id="rId2891" Type="http://schemas.openxmlformats.org/officeDocument/2006/relationships/hyperlink" Target="mailto:=@if(I6%3c50,%220%22,if(I6%3e49,%221%22,if(I6%3e54,%221.5%22,if(I6%3c59,%222%22))))" TargetMode="External"/><Relationship Id="rId2989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1798" Type="http://schemas.openxmlformats.org/officeDocument/2006/relationships/hyperlink" Target="mailto:=@if(I6%3c50,%220%22,if(I6%3e49,%221%22,if(I6%3e54,%221.5%22,if(I6%3c59,%222%22))))" TargetMode="External"/><Relationship Id="rId2751" Type="http://schemas.openxmlformats.org/officeDocument/2006/relationships/hyperlink" Target="mailto:=@if(I6%3c50,%220%22,if(I6%3e49,%221%22,if(I6%3e54,%221.5%22,if(I6%3c59,%222%22))))" TargetMode="External"/><Relationship Id="rId2849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353" Type="http://schemas.openxmlformats.org/officeDocument/2006/relationships/hyperlink" Target="mailto:=@if(I6%3c50,%220%22,if(I6%3e49,%221%22,if(I6%3e54,%221.5%22,if(I6%3c59,%222%22))))" TargetMode="External"/><Relationship Id="rId1560" Type="http://schemas.openxmlformats.org/officeDocument/2006/relationships/hyperlink" Target="mailto:=@if(I6%3c50,%220%22,if(I6%3e49,%221%22,if(I6%3e54,%221.5%22,if(I6%3c59,%222%22))))" TargetMode="External"/><Relationship Id="rId1658" Type="http://schemas.openxmlformats.org/officeDocument/2006/relationships/hyperlink" Target="mailto:=@if(I6%3c50,%220%22,if(I6%3e49,%221%22,if(I6%3e54,%221.5%22,if(I6%3c59,%222%22))))" TargetMode="External"/><Relationship Id="rId1865" Type="http://schemas.openxmlformats.org/officeDocument/2006/relationships/hyperlink" Target="mailto:=@if(I6%3c50,%220%22,if(I6%3e49,%221%22,if(I6%3e54,%221.5%22,if(I6%3c59,%222%22))))" TargetMode="External"/><Relationship Id="rId2404" Type="http://schemas.openxmlformats.org/officeDocument/2006/relationships/hyperlink" Target="mailto:=@if(I6%3c50,%220%22,if(I6%3e49,%221%22,if(I6%3e54,%221.5%22,if(I6%3c59,%222%22))))" TargetMode="External"/><Relationship Id="rId2611" Type="http://schemas.openxmlformats.org/officeDocument/2006/relationships/hyperlink" Target="mailto:=@if(I6%3c50,%220%22,if(I6%3e49,%221%22,if(I6%3e54,%221.5%22,if(I6%3c59,%222%22))))" TargetMode="External"/><Relationship Id="rId2709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420" Type="http://schemas.openxmlformats.org/officeDocument/2006/relationships/hyperlink" Target="mailto:=@if(I6%3c50,%220%22,if(I6%3e49,%221%22,if(I6%3e54,%221.5%22,if(I6%3c59,%222%22))))" TargetMode="External"/><Relationship Id="rId1518" Type="http://schemas.openxmlformats.org/officeDocument/2006/relationships/hyperlink" Target="mailto:=@if(I6%3c50,%220%22,if(I6%3e49,%221%22,if(I6%3e54,%221.5%22,if(I6%3c59,%222%22))))" TargetMode="External"/><Relationship Id="rId2916" Type="http://schemas.openxmlformats.org/officeDocument/2006/relationships/hyperlink" Target="mailto:=@if(I6%3c50,%220%22,if(I6%3e49,%221%22,if(I6%3e54,%221.5%22,if(I6%3c59,%222%22))))" TargetMode="External"/><Relationship Id="rId3080" Type="http://schemas.openxmlformats.org/officeDocument/2006/relationships/hyperlink" Target="mailto:=@if(I6%3c50,%220%22,if(I6%3e49,%221%22,if(I6%3e54,%221.5%22,if(I6%3c59,%222%22))))" TargetMode="External"/><Relationship Id="rId1725" Type="http://schemas.openxmlformats.org/officeDocument/2006/relationships/hyperlink" Target="mailto:=@if(I6%3c50,%220%22,if(I6%3e49,%221%22,if(I6%3e54,%221.5%22,if(I6%3c59,%222%22))))" TargetMode="External"/><Relationship Id="rId1932" Type="http://schemas.openxmlformats.org/officeDocument/2006/relationships/hyperlink" Target="mailto:=@if(I6%3c50,%220%22,if(I6%3e49,%221%22,if(I6%3e54,%221.5%22,if(I6%3c59,%222%22))))" TargetMode="External"/><Relationship Id="rId3178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2194" Type="http://schemas.openxmlformats.org/officeDocument/2006/relationships/hyperlink" Target="mailto:=@if(I6%3c50,%220%22,if(I6%3e49,%221%22,if(I6%3e54,%221.5%22,if(I6%3c59,%222%22))))" TargetMode="External"/><Relationship Id="rId3038" Type="http://schemas.openxmlformats.org/officeDocument/2006/relationships/hyperlink" Target="mailto:=@if(I6%3c50,%220%22,if(I6%3e49,%221%22,if(I6%3e54,%221.5%22,if(I6%3c59,%222%22))))" TargetMode="External"/><Relationship Id="rId3245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2054" Type="http://schemas.openxmlformats.org/officeDocument/2006/relationships/hyperlink" Target="mailto:=@if(I6%3c50,%220%22,if(I6%3e49,%221%22,if(I6%3e54,%221.5%22,if(I6%3c59,%222%22))))" TargetMode="External"/><Relationship Id="rId2261" Type="http://schemas.openxmlformats.org/officeDocument/2006/relationships/hyperlink" Target="mailto:=@if(I6%3c50,%220%22,if(I6%3e49,%221%22,if(I6%3e54,%221.5%22,if(I6%3c59,%222%22))))" TargetMode="External"/><Relationship Id="rId2499" Type="http://schemas.openxmlformats.org/officeDocument/2006/relationships/hyperlink" Target="mailto:=@if(I6%3c50,%220%22,if(I6%3e49,%221%22,if(I6%3e54,%221.5%22,if(I6%3c59,%222%22))))" TargetMode="External"/><Relationship Id="rId3105" Type="http://schemas.openxmlformats.org/officeDocument/2006/relationships/hyperlink" Target="mailto:=@if(I6%3c50,%220%22,if(I6%3e49,%221%22,if(I6%3e54,%221.5%22,if(I6%3c59,%222%22))))" TargetMode="External"/><Relationship Id="rId3312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2121" Type="http://schemas.openxmlformats.org/officeDocument/2006/relationships/hyperlink" Target="mailto:=@if(I6%3c50,%220%22,if(I6%3e49,%221%22,if(I6%3e54,%221.5%22,if(I6%3c59,%222%22))))" TargetMode="External"/><Relationship Id="rId2359" Type="http://schemas.openxmlformats.org/officeDocument/2006/relationships/hyperlink" Target="mailto:=@if(I6%3c50,%220%22,if(I6%3e49,%221%22,if(I6%3e54,%221.5%22,if(I6%3c59,%222%22))))" TargetMode="External"/><Relationship Id="rId2566" Type="http://schemas.openxmlformats.org/officeDocument/2006/relationships/hyperlink" Target="mailto:=@if(I6%3c50,%220%22,if(I6%3e49,%221%22,if(I6%3e54,%221.5%22,if(I6%3c59,%222%22))))" TargetMode="External"/><Relationship Id="rId2773" Type="http://schemas.openxmlformats.org/officeDocument/2006/relationships/hyperlink" Target="mailto:=@if(I6%3c50,%220%22,if(I6%3e49,%221%22,if(I6%3e54,%221.5%22,if(I6%3c59,%222%22))))" TargetMode="External"/><Relationship Id="rId2980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375" Type="http://schemas.openxmlformats.org/officeDocument/2006/relationships/hyperlink" Target="mailto:=@if(I6%3c50,%220%22,if(I6%3e49,%221%22,if(I6%3e54,%221.5%22,if(I6%3c59,%222%22))))" TargetMode="External"/><Relationship Id="rId1582" Type="http://schemas.openxmlformats.org/officeDocument/2006/relationships/hyperlink" Target="mailto:=@if(I6%3c50,%220%22,if(I6%3e49,%221%22,if(I6%3e54,%221.5%22,if(I6%3c59,%222%22))))" TargetMode="External"/><Relationship Id="rId2219" Type="http://schemas.openxmlformats.org/officeDocument/2006/relationships/hyperlink" Target="mailto:=@if(I6%3c50,%220%22,if(I6%3e49,%221%22,if(I6%3e54,%221.5%22,if(I6%3c59,%222%22))))" TargetMode="External"/><Relationship Id="rId2426" Type="http://schemas.openxmlformats.org/officeDocument/2006/relationships/hyperlink" Target="mailto:=@if(I6%3c50,%220%22,if(I6%3e49,%221%22,if(I6%3e54,%221.5%22,if(I6%3c59,%222%22))))" TargetMode="External"/><Relationship Id="rId2633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1442" Type="http://schemas.openxmlformats.org/officeDocument/2006/relationships/hyperlink" Target="mailto:=@if(I6%3c50,%220%22,if(I6%3e49,%221%22,if(I6%3e54,%221.5%22,if(I6%3c59,%222%22))))" TargetMode="External"/><Relationship Id="rId1887" Type="http://schemas.openxmlformats.org/officeDocument/2006/relationships/hyperlink" Target="mailto:=@if(I6%3c50,%220%22,if(I6%3e49,%221%22,if(I6%3e54,%221.5%22,if(I6%3c59,%222%22))))" TargetMode="External"/><Relationship Id="rId2840" Type="http://schemas.openxmlformats.org/officeDocument/2006/relationships/hyperlink" Target="mailto:=@if(I6%3c50,%220%22,if(I6%3e49,%221%22,if(I6%3e54,%221.5%22,if(I6%3c59,%222%22))))" TargetMode="External"/><Relationship Id="rId2938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1747" Type="http://schemas.openxmlformats.org/officeDocument/2006/relationships/hyperlink" Target="mailto:=@if(I6%3c50,%220%22,if(I6%3e49,%221%22,if(I6%3e54,%221.5%22,if(I6%3c59,%222%22))))" TargetMode="External"/><Relationship Id="rId1954" Type="http://schemas.openxmlformats.org/officeDocument/2006/relationships/hyperlink" Target="mailto:=@if(I6%3c50,%220%22,if(I6%3e49,%221%22,if(I6%3e54,%221.5%22,if(I6%3c59,%222%22))))" TargetMode="External"/><Relationship Id="rId2700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1607" Type="http://schemas.openxmlformats.org/officeDocument/2006/relationships/hyperlink" Target="mailto:=@if(I6%3c50,%220%22,if(I6%3e49,%221%22,if(I6%3e54,%221.5%22,if(I6%3c59,%222%22))))" TargetMode="External"/><Relationship Id="rId1814" Type="http://schemas.openxmlformats.org/officeDocument/2006/relationships/hyperlink" Target="mailto:=@if(I6%3c50,%220%22,if(I6%3e49,%221%22,if(I6%3e54,%221.5%22,if(I6%3c59,%222%22))))" TargetMode="External"/><Relationship Id="rId3267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2076" Type="http://schemas.openxmlformats.org/officeDocument/2006/relationships/hyperlink" Target="mailto:=@if(I6%3c50,%220%22,if(I6%3e49,%221%22,if(I6%3e54,%221.5%22,if(I6%3c59,%222%22))))" TargetMode="External"/><Relationship Id="rId2283" Type="http://schemas.openxmlformats.org/officeDocument/2006/relationships/hyperlink" Target="mailto:=@if(I6%3c50,%220%22,if(I6%3e49,%221%22,if(I6%3e54,%221.5%22,if(I6%3c59,%222%22))))" TargetMode="External"/><Relationship Id="rId2490" Type="http://schemas.openxmlformats.org/officeDocument/2006/relationships/hyperlink" Target="mailto:=@if(I6%3c50,%220%22,if(I6%3e49,%221%22,if(I6%3e54,%221.5%22,if(I6%3c59,%222%22))))" TargetMode="External"/><Relationship Id="rId2588" Type="http://schemas.openxmlformats.org/officeDocument/2006/relationships/hyperlink" Target="mailto:=@if(I6%3c50,%220%22,if(I6%3e49,%221%22,if(I6%3e54,%221.5%22,if(I6%3c59,%222%22))))" TargetMode="External"/><Relationship Id="rId3127" Type="http://schemas.openxmlformats.org/officeDocument/2006/relationships/hyperlink" Target="mailto:=@if(I6%3c50,%220%22,if(I6%3e49,%221%22,if(I6%3e54,%221.5%22,if(I6%3c59,%222%22))))" TargetMode="External"/><Relationship Id="rId3334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1397" Type="http://schemas.openxmlformats.org/officeDocument/2006/relationships/hyperlink" Target="mailto:=@if(I6%3c50,%220%22,if(I6%3e49,%221%22,if(I6%3e54,%221.5%22,if(I6%3c59,%222%22))))" TargetMode="External"/><Relationship Id="rId2143" Type="http://schemas.openxmlformats.org/officeDocument/2006/relationships/hyperlink" Target="mailto:=@if(I6%3c50,%220%22,if(I6%3e49,%221%22,if(I6%3e54,%221.5%22,if(I6%3c59,%222%22))))" TargetMode="External"/><Relationship Id="rId2350" Type="http://schemas.openxmlformats.org/officeDocument/2006/relationships/hyperlink" Target="mailto:=@if(I6%3c50,%220%22,if(I6%3e49,%221%22,if(I6%3e54,%221.5%22,if(I6%3c59,%222%22))))" TargetMode="External"/><Relationship Id="rId2795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2003" Type="http://schemas.openxmlformats.org/officeDocument/2006/relationships/hyperlink" Target="mailto:=@if(I6%3c50,%220%22,if(I6%3e49,%221%22,if(I6%3e54,%221.5%22,if(I6%3c59,%222%22))))" TargetMode="External"/><Relationship Id="rId2210" Type="http://schemas.openxmlformats.org/officeDocument/2006/relationships/hyperlink" Target="mailto:=@if(I6%3c50,%220%22,if(I6%3e49,%221%22,if(I6%3e54,%221.5%22,if(I6%3c59,%222%22))))" TargetMode="External"/><Relationship Id="rId2448" Type="http://schemas.openxmlformats.org/officeDocument/2006/relationships/hyperlink" Target="mailto:=@if(I6%3c50,%220%22,if(I6%3e49,%221%22,if(I6%3e54,%221.5%22,if(I6%3c59,%222%22))))" TargetMode="External"/><Relationship Id="rId2655" Type="http://schemas.openxmlformats.org/officeDocument/2006/relationships/hyperlink" Target="mailto:=@if(I6%3c50,%220%22,if(I6%3e49,%221%22,if(I6%3e54,%221.5%22,if(I6%3c59,%222%22))))" TargetMode="External"/><Relationship Id="rId2862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464" Type="http://schemas.openxmlformats.org/officeDocument/2006/relationships/hyperlink" Target="mailto:=@if(I6%3c50,%220%22,if(I6%3e49,%221%22,if(I6%3e54,%221.5%22,if(I6%3c59,%222%22))))" TargetMode="External"/><Relationship Id="rId1671" Type="http://schemas.openxmlformats.org/officeDocument/2006/relationships/hyperlink" Target="mailto:=@if(I6%3c50,%220%22,if(I6%3e49,%221%22,if(I6%3e54,%221.5%22,if(I6%3c59,%222%22))))" TargetMode="External"/><Relationship Id="rId2308" Type="http://schemas.openxmlformats.org/officeDocument/2006/relationships/hyperlink" Target="mailto:=@if(I6%3c50,%220%22,if(I6%3e49,%221%22,if(I6%3e54,%221.5%22,if(I6%3c59,%222%22))))" TargetMode="External"/><Relationship Id="rId2515" Type="http://schemas.openxmlformats.org/officeDocument/2006/relationships/hyperlink" Target="mailto:=@if(I6%3c50,%220%22,if(I6%3e49,%221%22,if(I6%3e54,%221.5%22,if(I6%3c59,%222%22))))" TargetMode="External"/><Relationship Id="rId2722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1531" Type="http://schemas.openxmlformats.org/officeDocument/2006/relationships/hyperlink" Target="mailto:=@if(I6%3c50,%220%22,if(I6%3e49,%221%22,if(I6%3e54,%221.5%22,if(I6%3c59,%222%22))))" TargetMode="External"/><Relationship Id="rId1769" Type="http://schemas.openxmlformats.org/officeDocument/2006/relationships/hyperlink" Target="mailto:=@if(I6%3c50,%220%22,if(I6%3e49,%221%22,if(I6%3e54,%221.5%22,if(I6%3c59,%222%22))))" TargetMode="External"/><Relationship Id="rId1976" Type="http://schemas.openxmlformats.org/officeDocument/2006/relationships/hyperlink" Target="mailto:=@if(I6%3c50,%220%22,if(I6%3e49,%221%22,if(I6%3e54,%221.5%22,if(I6%3c59,%222%22))))" TargetMode="External"/><Relationship Id="rId3191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629" Type="http://schemas.openxmlformats.org/officeDocument/2006/relationships/hyperlink" Target="mailto:=@if(I6%3c50,%220%22,if(I6%3e49,%221%22,if(I6%3e54,%221.5%22,if(I6%3c59,%222%22))))" TargetMode="External"/><Relationship Id="rId1836" Type="http://schemas.openxmlformats.org/officeDocument/2006/relationships/hyperlink" Target="mailto:=@if(I6%3c50,%220%22,if(I6%3e49,%221%22,if(I6%3e54,%221.5%22,if(I6%3c59,%222%22))))" TargetMode="External"/><Relationship Id="rId3289" Type="http://schemas.openxmlformats.org/officeDocument/2006/relationships/hyperlink" Target="mailto:=@if(I6%3c50,%220%22,if(I6%3e49,%221%22,if(I6%3e54,%221.5%22,if(I6%3c59,%222%22))))" TargetMode="External"/><Relationship Id="rId1903" Type="http://schemas.openxmlformats.org/officeDocument/2006/relationships/hyperlink" Target="mailto:=@if(I6%3c50,%220%22,if(I6%3e49,%221%22,if(I6%3e54,%221.5%22,if(I6%3c59,%222%22))))" TargetMode="External"/><Relationship Id="rId2098" Type="http://schemas.openxmlformats.org/officeDocument/2006/relationships/hyperlink" Target="mailto:=@if(I6%3c50,%220%22,if(I6%3e49,%221%22,if(I6%3e54,%221.5%22,if(I6%3c59,%222%22))))" TargetMode="External"/><Relationship Id="rId3051" Type="http://schemas.openxmlformats.org/officeDocument/2006/relationships/hyperlink" Target="mailto:=@if(I6%3c50,%220%22,if(I6%3e49,%221%22,if(I6%3e54,%221.5%22,if(I6%3c59,%222%22))))" TargetMode="External"/><Relationship Id="rId3149" Type="http://schemas.openxmlformats.org/officeDocument/2006/relationships/hyperlink" Target="mailto:=@if(I6%3c50,%220%22,if(I6%3e49,%221%22,if(I6%3e54,%221.5%22,if(I6%3c59,%222%22))))" TargetMode="External"/><Relationship Id="rId3356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2165" Type="http://schemas.openxmlformats.org/officeDocument/2006/relationships/hyperlink" Target="mailto:=@if(I6%3c50,%220%22,if(I6%3e49,%221%22,if(I6%3e54,%221.5%22,if(I6%3c59,%222%22))))" TargetMode="External"/><Relationship Id="rId3009" Type="http://schemas.openxmlformats.org/officeDocument/2006/relationships/hyperlink" Target="mailto:=@if(I6%3c50,%220%22,if(I6%3e49,%221%22,if(I6%3e54,%221.5%22,if(I6%3c59,%222%22))))" TargetMode="External"/><Relationship Id="rId3216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2025" Type="http://schemas.openxmlformats.org/officeDocument/2006/relationships/hyperlink" Target="mailto:=@if(I6%3c50,%220%22,if(I6%3e49,%221%22,if(I6%3e54,%221.5%22,if(I6%3c59,%222%22))))" TargetMode="External"/><Relationship Id="rId2372" Type="http://schemas.openxmlformats.org/officeDocument/2006/relationships/hyperlink" Target="mailto:=@if(I6%3c50,%220%22,if(I6%3e49,%221%22,if(I6%3e54,%221.5%22,if(I6%3c59,%222%22))))" TargetMode="External"/><Relationship Id="rId2677" Type="http://schemas.openxmlformats.org/officeDocument/2006/relationships/hyperlink" Target="mailto:=@if(I6%3c50,%220%22,if(I6%3e49,%221%22,if(I6%3e54,%221.5%22,if(I6%3c59,%222%22))))" TargetMode="External"/><Relationship Id="rId2884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1486" Type="http://schemas.openxmlformats.org/officeDocument/2006/relationships/hyperlink" Target="mailto:=@if(I6%3c50,%220%22,if(I6%3e49,%221%22,if(I6%3e54,%221.5%22,if(I6%3c59,%222%22))))" TargetMode="External"/><Relationship Id="rId2232" Type="http://schemas.openxmlformats.org/officeDocument/2006/relationships/hyperlink" Target="mailto:=@if(I6%3c50,%220%22,if(I6%3e49,%221%22,if(I6%3e54,%221.5%22,if(I6%3c59,%222%22))))" TargetMode="External"/><Relationship Id="rId2537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346" Type="http://schemas.openxmlformats.org/officeDocument/2006/relationships/hyperlink" Target="mailto:=@if(I6%3c50,%220%22,if(I6%3e49,%221%22,if(I6%3e54,%221.5%22,if(I6%3c59,%222%22))))" TargetMode="External"/><Relationship Id="rId1693" Type="http://schemas.openxmlformats.org/officeDocument/2006/relationships/hyperlink" Target="mailto:=@if(I6%3c50,%220%22,if(I6%3e49,%221%22,if(I6%3e54,%221.5%22,if(I6%3c59,%222%22))))" TargetMode="External"/><Relationship Id="rId1998" Type="http://schemas.openxmlformats.org/officeDocument/2006/relationships/hyperlink" Target="mailto:=@if(I6%3c50,%220%22,if(I6%3e49,%221%22,if(I6%3e54,%221.5%22,if(I6%3c59,%222%22))))" TargetMode="External"/><Relationship Id="rId2744" Type="http://schemas.openxmlformats.org/officeDocument/2006/relationships/hyperlink" Target="mailto:=@if(I6%3c50,%220%22,if(I6%3e49,%221%22,if(I6%3e54,%221.5%22,if(I6%3c59,%222%22))))" TargetMode="External"/><Relationship Id="rId2951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1553" Type="http://schemas.openxmlformats.org/officeDocument/2006/relationships/hyperlink" Target="mailto:=@if(I6%3c50,%220%22,if(I6%3e49,%221%22,if(I6%3e54,%221.5%22,if(I6%3c59,%222%22))))" TargetMode="External"/><Relationship Id="rId1760" Type="http://schemas.openxmlformats.org/officeDocument/2006/relationships/hyperlink" Target="mailto:=@if(I6%3c50,%220%22,if(I6%3e49,%221%22,if(I6%3e54,%221.5%22,if(I6%3c59,%222%22))))" TargetMode="External"/><Relationship Id="rId1858" Type="http://schemas.openxmlformats.org/officeDocument/2006/relationships/hyperlink" Target="mailto:=@if(I6%3c50,%220%22,if(I6%3e49,%221%22,if(I6%3e54,%221.5%22,if(I6%3c59,%222%22))))" TargetMode="External"/><Relationship Id="rId2604" Type="http://schemas.openxmlformats.org/officeDocument/2006/relationships/hyperlink" Target="mailto:=@if(I6%3c50,%220%22,if(I6%3e49,%221%22,if(I6%3e54,%221.5%22,if(I6%3c59,%222%22))))" TargetMode="External"/><Relationship Id="rId2811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413" Type="http://schemas.openxmlformats.org/officeDocument/2006/relationships/hyperlink" Target="mailto:=@if(I6%3c50,%220%22,if(I6%3e49,%221%22,if(I6%3e54,%221.5%22,if(I6%3c59,%222%22))))" TargetMode="External"/><Relationship Id="rId1620" Type="http://schemas.openxmlformats.org/officeDocument/2006/relationships/hyperlink" Target="mailto:=@if(I6%3c50,%220%22,if(I6%3e49,%221%22,if(I6%3e54,%221.5%22,if(I6%3c59,%222%22))))" TargetMode="External"/><Relationship Id="rId2909" Type="http://schemas.openxmlformats.org/officeDocument/2006/relationships/hyperlink" Target="mailto:=@if(I6%3c50,%220%22,if(I6%3e49,%221%22,if(I6%3e54,%221.5%22,if(I6%3c59,%222%22))))" TargetMode="External"/><Relationship Id="rId3073" Type="http://schemas.openxmlformats.org/officeDocument/2006/relationships/hyperlink" Target="mailto:=@if(I6%3c50,%220%22,if(I6%3e49,%221%22,if(I6%3e54,%221.5%22,if(I6%3c59,%222%22))))" TargetMode="External"/><Relationship Id="rId3280" Type="http://schemas.openxmlformats.org/officeDocument/2006/relationships/hyperlink" Target="mailto:=@if(I6%3c50,%220%22,if(I6%3e49,%221%22,if(I6%3e54,%221.5%22,if(I6%3c59,%222%22))))" TargetMode="External"/><Relationship Id="rId1718" Type="http://schemas.openxmlformats.org/officeDocument/2006/relationships/hyperlink" Target="mailto:=@if(I6%3c50,%220%22,if(I6%3e49,%221%22,if(I6%3e54,%221.5%22,if(I6%3c59,%222%22))))" TargetMode="External"/><Relationship Id="rId1925" Type="http://schemas.openxmlformats.org/officeDocument/2006/relationships/hyperlink" Target="mailto:=@if(I6%3c50,%220%22,if(I6%3e49,%221%22,if(I6%3e54,%221.5%22,if(I6%3c59,%222%22))))" TargetMode="External"/><Relationship Id="rId3140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2187" Type="http://schemas.openxmlformats.org/officeDocument/2006/relationships/hyperlink" Target="mailto:=@if(I6%3c50,%220%22,if(I6%3e49,%221%22,if(I6%3e54,%221.5%22,if(I6%3c59,%222%22))))" TargetMode="External"/><Relationship Id="rId2394" Type="http://schemas.openxmlformats.org/officeDocument/2006/relationships/hyperlink" Target="mailto:=@if(I6%3c50,%220%22,if(I6%3e49,%221%22,if(I6%3e54,%221.5%22,if(I6%3c59,%222%22))))" TargetMode="External"/><Relationship Id="rId3238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2047" Type="http://schemas.openxmlformats.org/officeDocument/2006/relationships/hyperlink" Target="mailto:=@if(I6%3c50,%220%22,if(I6%3e49,%221%22,if(I6%3e54,%221.5%22,if(I6%3c59,%222%22))))" TargetMode="External"/><Relationship Id="rId2254" Type="http://schemas.openxmlformats.org/officeDocument/2006/relationships/hyperlink" Target="mailto:=@if(I6%3c50,%220%22,if(I6%3e49,%221%22,if(I6%3e54,%221.5%22,if(I6%3c59,%222%22))))" TargetMode="External"/><Relationship Id="rId2461" Type="http://schemas.openxmlformats.org/officeDocument/2006/relationships/hyperlink" Target="mailto:=@if(I6%3c50,%220%22,if(I6%3e49,%221%22,if(I6%3e54,%221.5%22,if(I6%3c59,%222%22))))" TargetMode="External"/><Relationship Id="rId2699" Type="http://schemas.openxmlformats.org/officeDocument/2006/relationships/hyperlink" Target="mailto:=@if(I6%3c50,%220%22,if(I6%3e49,%221%22,if(I6%3e54,%221.5%22,if(I6%3c59,%222%22))))" TargetMode="External"/><Relationship Id="rId3000" Type="http://schemas.openxmlformats.org/officeDocument/2006/relationships/hyperlink" Target="mailto:=@if(I6%3c50,%220%22,if(I6%3e49,%221%22,if(I6%3e54,%221.5%22,if(I6%3c59,%222%22))))" TargetMode="External"/><Relationship Id="rId3305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2114" Type="http://schemas.openxmlformats.org/officeDocument/2006/relationships/hyperlink" Target="mailto:=@if(I6%3c50,%220%22,if(I6%3e49,%221%22,if(I6%3e54,%221.5%22,if(I6%3c59,%222%22))))" TargetMode="External"/><Relationship Id="rId2559" Type="http://schemas.openxmlformats.org/officeDocument/2006/relationships/hyperlink" Target="mailto:=@if(I6%3c50,%220%22,if(I6%3e49,%221%22,if(I6%3e54,%221.5%22,if(I6%3c59,%222%22))))" TargetMode="External"/><Relationship Id="rId2766" Type="http://schemas.openxmlformats.org/officeDocument/2006/relationships/hyperlink" Target="mailto:=@if(I6%3c50,%220%22,if(I6%3e49,%221%22,if(I6%3e54,%221.5%22,if(I6%3c59,%222%22))))" TargetMode="External"/><Relationship Id="rId2973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1368" Type="http://schemas.openxmlformats.org/officeDocument/2006/relationships/hyperlink" Target="mailto:=@if(I6%3c50,%220%22,if(I6%3e49,%221%22,if(I6%3e54,%221.5%22,if(I6%3c59,%222%22))))" TargetMode="External"/><Relationship Id="rId1575" Type="http://schemas.openxmlformats.org/officeDocument/2006/relationships/hyperlink" Target="mailto:=@if(I6%3c50,%220%22,if(I6%3e49,%221%22,if(I6%3e54,%221.5%22,if(I6%3c59,%222%22))))" TargetMode="External"/><Relationship Id="rId1782" Type="http://schemas.openxmlformats.org/officeDocument/2006/relationships/hyperlink" Target="mailto:=@if(I6%3c50,%220%22,if(I6%3e49,%221%22,if(I6%3e54,%221.5%22,if(I6%3c59,%222%22))))" TargetMode="External"/><Relationship Id="rId2321" Type="http://schemas.openxmlformats.org/officeDocument/2006/relationships/hyperlink" Target="mailto:=@if(I6%3c50,%220%22,if(I6%3e49,%221%22,if(I6%3e54,%221.5%22,if(I6%3c59,%222%22))))" TargetMode="External"/><Relationship Id="rId2419" Type="http://schemas.openxmlformats.org/officeDocument/2006/relationships/hyperlink" Target="mailto:=@if(I6%3c50,%220%22,if(I6%3e49,%221%22,if(I6%3e54,%221.5%22,if(I6%3c59,%222%22))))" TargetMode="External"/><Relationship Id="rId2626" Type="http://schemas.openxmlformats.org/officeDocument/2006/relationships/hyperlink" Target="mailto:=@if(I6%3c50,%220%22,if(I6%3e49,%221%22,if(I6%3e54,%221.5%22,if(I6%3c59,%222%22))))" TargetMode="External"/><Relationship Id="rId2833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1435" Type="http://schemas.openxmlformats.org/officeDocument/2006/relationships/hyperlink" Target="mailto:=@if(I6%3c50,%220%22,if(I6%3e49,%221%22,if(I6%3e54,%221.5%22,if(I6%3c59,%222%22))))" TargetMode="External"/><Relationship Id="rId1642" Type="http://schemas.openxmlformats.org/officeDocument/2006/relationships/hyperlink" Target="mailto:=@if(I6%3c50,%220%22,if(I6%3e49,%221%22,if(I6%3e54,%221.5%22,if(I6%3c59,%222%22))))" TargetMode="External"/><Relationship Id="rId1947" Type="http://schemas.openxmlformats.org/officeDocument/2006/relationships/hyperlink" Target="mailto:=@if(I6%3c50,%220%22,if(I6%3e49,%221%22,if(I6%3e54,%221.5%22,if(I6%3c59,%222%22))))" TargetMode="External"/><Relationship Id="rId2900" Type="http://schemas.openxmlformats.org/officeDocument/2006/relationships/hyperlink" Target="mailto:=@if(I6%3c50,%220%22,if(I6%3e49,%221%22,if(I6%3e54,%221.5%22,if(I6%3c59,%222%22))))" TargetMode="External"/><Relationship Id="rId3095" Type="http://schemas.openxmlformats.org/officeDocument/2006/relationships/hyperlink" Target="mailto:=@if(I6%3c50,%220%22,if(I6%3e49,%221%22,if(I6%3e54,%221.5%22,if(I6%3c59,%222%22))))" TargetMode="External"/><Relationship Id="rId1502" Type="http://schemas.openxmlformats.org/officeDocument/2006/relationships/hyperlink" Target="mailto:=@if(I6%3c50,%220%22,if(I6%3e49,%221%22,if(I6%3e54,%221.5%22,if(I6%3c59,%222%22))))" TargetMode="External"/><Relationship Id="rId1807" Type="http://schemas.openxmlformats.org/officeDocument/2006/relationships/hyperlink" Target="mailto:=@if(I6%3c50,%220%22,if(I6%3e49,%221%22,if(I6%3e54,%221.5%22,if(I6%3c59,%222%22))))" TargetMode="External"/><Relationship Id="rId3162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2069" Type="http://schemas.openxmlformats.org/officeDocument/2006/relationships/hyperlink" Target="mailto:=@if(I6%3c50,%220%22,if(I6%3e49,%221%22,if(I6%3e54,%221.5%22,if(I6%3c59,%222%22))))" TargetMode="External"/><Relationship Id="rId3022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2276" Type="http://schemas.openxmlformats.org/officeDocument/2006/relationships/hyperlink" Target="mailto:=@if(I6%3c50,%220%22,if(I6%3e49,%221%22,if(I6%3e54,%221.5%22,if(I6%3c59,%222%22))))" TargetMode="External"/><Relationship Id="rId2483" Type="http://schemas.openxmlformats.org/officeDocument/2006/relationships/hyperlink" Target="mailto:=@if(I6%3c50,%220%22,if(I6%3e49,%221%22,if(I6%3e54,%221.5%22,if(I6%3c59,%222%22))))" TargetMode="External"/><Relationship Id="rId2690" Type="http://schemas.openxmlformats.org/officeDocument/2006/relationships/hyperlink" Target="mailto:=@if(I6%3c50,%220%22,if(I6%3e49,%221%22,if(I6%3e54,%221.5%22,if(I6%3c59,%222%22))))" TargetMode="External"/><Relationship Id="rId3327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2136" Type="http://schemas.openxmlformats.org/officeDocument/2006/relationships/hyperlink" Target="mailto:=@if(I6%3c50,%220%22,if(I6%3e49,%221%22,if(I6%3e54,%221.5%22,if(I6%3c59,%222%22))))" TargetMode="External"/><Relationship Id="rId2343" Type="http://schemas.openxmlformats.org/officeDocument/2006/relationships/hyperlink" Target="mailto:=@if(I6%3c50,%220%22,if(I6%3e49,%221%22,if(I6%3e54,%221.5%22,if(I6%3c59,%222%22))))" TargetMode="External"/><Relationship Id="rId2550" Type="http://schemas.openxmlformats.org/officeDocument/2006/relationships/hyperlink" Target="mailto:=@if(I6%3c50,%220%22,if(I6%3e49,%221%22,if(I6%3e54,%221.5%22,if(I6%3c59,%222%22))))" TargetMode="External"/><Relationship Id="rId2788" Type="http://schemas.openxmlformats.org/officeDocument/2006/relationships/hyperlink" Target="mailto:=@if(I6%3c50,%220%22,if(I6%3e49,%221%22,if(I6%3e54,%221.5%22,if(I6%3c59,%222%22))))" TargetMode="External"/><Relationship Id="rId2995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1597" Type="http://schemas.openxmlformats.org/officeDocument/2006/relationships/hyperlink" Target="mailto:=@if(I6%3c50,%220%22,if(I6%3e49,%221%22,if(I6%3e54,%221.5%22,if(I6%3c59,%222%22))))" TargetMode="External"/><Relationship Id="rId2203" Type="http://schemas.openxmlformats.org/officeDocument/2006/relationships/hyperlink" Target="mailto:=@if(I6%3c50,%220%22,if(I6%3e49,%221%22,if(I6%3e54,%221.5%22,if(I6%3c59,%222%22))))" TargetMode="External"/><Relationship Id="rId2410" Type="http://schemas.openxmlformats.org/officeDocument/2006/relationships/hyperlink" Target="mailto:=@if(I6%3c50,%220%22,if(I6%3e49,%221%22,if(I6%3e54,%221.5%22,if(I6%3c59,%222%22))))" TargetMode="External"/><Relationship Id="rId2648" Type="http://schemas.openxmlformats.org/officeDocument/2006/relationships/hyperlink" Target="mailto:=@if(I6%3c50,%220%22,if(I6%3e49,%221%22,if(I6%3e54,%221.5%22,if(I6%3c59,%222%22))))" TargetMode="External"/><Relationship Id="rId2855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1457" Type="http://schemas.openxmlformats.org/officeDocument/2006/relationships/hyperlink" Target="mailto:=@if(I6%3c50,%220%22,if(I6%3e49,%221%22,if(I6%3e54,%221.5%22,if(I6%3c59,%222%22))))" TargetMode="External"/><Relationship Id="rId1664" Type="http://schemas.openxmlformats.org/officeDocument/2006/relationships/hyperlink" Target="mailto:=@if(I6%3c50,%220%22,if(I6%3e49,%221%22,if(I6%3e54,%221.5%22,if(I6%3c59,%222%22))))" TargetMode="External"/><Relationship Id="rId1871" Type="http://schemas.openxmlformats.org/officeDocument/2006/relationships/hyperlink" Target="mailto:=@if(I6%3c50,%220%22,if(I6%3e49,%221%22,if(I6%3e54,%221.5%22,if(I6%3c59,%222%22))))" TargetMode="External"/><Relationship Id="rId2508" Type="http://schemas.openxmlformats.org/officeDocument/2006/relationships/hyperlink" Target="mailto:=@if(I6%3c50,%220%22,if(I6%3e49,%221%22,if(I6%3e54,%221.5%22,if(I6%3c59,%222%22))))" TargetMode="External"/><Relationship Id="rId2715" Type="http://schemas.openxmlformats.org/officeDocument/2006/relationships/hyperlink" Target="mailto:=@if(I6%3c50,%220%22,if(I6%3e49,%221%22,if(I6%3e54,%221.5%22,if(I6%3c59,%222%22))))" TargetMode="External"/><Relationship Id="rId2922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1524" Type="http://schemas.openxmlformats.org/officeDocument/2006/relationships/hyperlink" Target="mailto:=@if(I6%3c50,%220%22,if(I6%3e49,%221%22,if(I6%3e54,%221.5%22,if(I6%3c59,%222%22))))" TargetMode="External"/><Relationship Id="rId1731" Type="http://schemas.openxmlformats.org/officeDocument/2006/relationships/hyperlink" Target="mailto:=@if(I6%3c50,%220%22,if(I6%3e49,%221%22,if(I6%3e54,%221.5%22,if(I6%3c59,%222%22))))" TargetMode="External"/><Relationship Id="rId1969" Type="http://schemas.openxmlformats.org/officeDocument/2006/relationships/hyperlink" Target="mailto:=@if(I6%3c50,%220%22,if(I6%3e49,%221%22,if(I6%3e54,%221.5%22,if(I6%3c59,%222%22))))" TargetMode="External"/><Relationship Id="rId3184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829" Type="http://schemas.openxmlformats.org/officeDocument/2006/relationships/hyperlink" Target="mailto:=@if(I6%3c50,%220%22,if(I6%3e49,%221%22,if(I6%3e54,%221.5%22,if(I6%3c59,%222%22))))" TargetMode="External"/><Relationship Id="rId2298" Type="http://schemas.openxmlformats.org/officeDocument/2006/relationships/hyperlink" Target="mailto:=@if(I6%3c50,%220%22,if(I6%3e49,%221%22,if(I6%3e54,%221.5%22,if(I6%3c59,%222%22))))" TargetMode="External"/><Relationship Id="rId3044" Type="http://schemas.openxmlformats.org/officeDocument/2006/relationships/hyperlink" Target="mailto:=@if(I6%3c50,%220%22,if(I6%3e49,%221%22,if(I6%3e54,%221.5%22,if(I6%3c59,%222%22))))" TargetMode="External"/><Relationship Id="rId3251" Type="http://schemas.openxmlformats.org/officeDocument/2006/relationships/hyperlink" Target="mailto:=@if(I6%3c50,%220%22,if(I6%3e49,%221%22,if(I6%3e54,%221.5%22,if(I6%3c59,%222%22))))" TargetMode="External"/><Relationship Id="rId3349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2060" Type="http://schemas.openxmlformats.org/officeDocument/2006/relationships/hyperlink" Target="mailto:=@if(I6%3c50,%220%22,if(I6%3e49,%221%22,if(I6%3e54,%221.5%22,if(I6%3c59,%222%22))))" TargetMode="External"/><Relationship Id="rId2158" Type="http://schemas.openxmlformats.org/officeDocument/2006/relationships/hyperlink" Target="mailto:=@if(I6%3c50,%220%22,if(I6%3e49,%221%22,if(I6%3e54,%221.5%22,if(I6%3c59,%222%22))))" TargetMode="External"/><Relationship Id="rId2365" Type="http://schemas.openxmlformats.org/officeDocument/2006/relationships/hyperlink" Target="mailto:=@if(I6%3c50,%220%22,if(I6%3e49,%221%22,if(I6%3e54,%221.5%22,if(I6%3c59,%222%22))))" TargetMode="External"/><Relationship Id="rId3111" Type="http://schemas.openxmlformats.org/officeDocument/2006/relationships/hyperlink" Target="mailto:=@if(I6%3c50,%220%22,if(I6%3e49,%221%22,if(I6%3e54,%221.5%22,if(I6%3c59,%222%22))))" TargetMode="External"/><Relationship Id="rId3209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2018" Type="http://schemas.openxmlformats.org/officeDocument/2006/relationships/hyperlink" Target="mailto:=@if(I6%3c50,%220%22,if(I6%3e49,%221%22,if(I6%3e54,%221.5%22,if(I6%3c59,%222%22))))" TargetMode="External"/><Relationship Id="rId2572" Type="http://schemas.openxmlformats.org/officeDocument/2006/relationships/hyperlink" Target="mailto:=@if(I6%3c50,%220%22,if(I6%3e49,%221%22,if(I6%3e54,%221.5%22,if(I6%3c59,%222%22))))" TargetMode="External"/><Relationship Id="rId2877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381" Type="http://schemas.openxmlformats.org/officeDocument/2006/relationships/hyperlink" Target="mailto:=@if(I6%3c50,%220%22,if(I6%3e49,%221%22,if(I6%3e54,%221.5%22,if(I6%3c59,%222%22))))" TargetMode="External"/><Relationship Id="rId1479" Type="http://schemas.openxmlformats.org/officeDocument/2006/relationships/hyperlink" Target="mailto:=@if(I6%3c50,%220%22,if(I6%3e49,%221%22,if(I6%3e54,%221.5%22,if(I6%3c59,%222%22))))" TargetMode="External"/><Relationship Id="rId1686" Type="http://schemas.openxmlformats.org/officeDocument/2006/relationships/hyperlink" Target="mailto:=@if(I6%3c50,%220%22,if(I6%3e49,%221%22,if(I6%3e54,%221.5%22,if(I6%3c59,%222%22))))" TargetMode="External"/><Relationship Id="rId2225" Type="http://schemas.openxmlformats.org/officeDocument/2006/relationships/hyperlink" Target="mailto:=@if(I6%3c50,%220%22,if(I6%3e49,%221%22,if(I6%3e54,%221.5%22,if(I6%3c59,%222%22))))" TargetMode="External"/><Relationship Id="rId2432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1339" Type="http://schemas.openxmlformats.org/officeDocument/2006/relationships/hyperlink" Target="mailto:=@if(I6%3c50,%220%22,if(I6%3e49,%221%22,if(I6%3e54,%221.5%22,if(I6%3c59,%222%22))))" TargetMode="External"/><Relationship Id="rId1893" Type="http://schemas.openxmlformats.org/officeDocument/2006/relationships/hyperlink" Target="mailto:=@if(I6%3c50,%220%22,if(I6%3e49,%221%22,if(I6%3e54,%221.5%22,if(I6%3c59,%222%22))))" TargetMode="External"/><Relationship Id="rId2737" Type="http://schemas.openxmlformats.org/officeDocument/2006/relationships/hyperlink" Target="mailto:=@if(I6%3c50,%220%22,if(I6%3e49,%221%22,if(I6%3e54,%221.5%22,if(I6%3c59,%222%22))))" TargetMode="External"/><Relationship Id="rId2944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1546" Type="http://schemas.openxmlformats.org/officeDocument/2006/relationships/hyperlink" Target="mailto:=@if(I6%3c50,%220%22,if(I6%3e49,%221%22,if(I6%3e54,%221.5%22,if(I6%3c59,%222%22))))" TargetMode="External"/><Relationship Id="rId1753" Type="http://schemas.openxmlformats.org/officeDocument/2006/relationships/hyperlink" Target="mailto:=@if(I6%3c50,%220%22,if(I6%3e49,%221%22,if(I6%3e54,%221.5%22,if(I6%3c59,%222%22))))" TargetMode="External"/><Relationship Id="rId1960" Type="http://schemas.openxmlformats.org/officeDocument/2006/relationships/hyperlink" Target="mailto:=@if(I6%3c50,%220%22,if(I6%3e49,%221%22,if(I6%3e54,%221.5%22,if(I6%3c59,%222%22))))" TargetMode="External"/><Relationship Id="rId2804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406" Type="http://schemas.openxmlformats.org/officeDocument/2006/relationships/hyperlink" Target="mailto:=@if(I6%3c50,%220%22,if(I6%3e49,%221%22,if(I6%3e54,%221.5%22,if(I6%3c59,%222%22))))" TargetMode="External"/><Relationship Id="rId1613" Type="http://schemas.openxmlformats.org/officeDocument/2006/relationships/hyperlink" Target="mailto:=@if(I6%3c50,%220%22,if(I6%3e49,%221%22,if(I6%3e54,%221.5%22,if(I6%3c59,%222%22))))" TargetMode="External"/><Relationship Id="rId1820" Type="http://schemas.openxmlformats.org/officeDocument/2006/relationships/hyperlink" Target="mailto:=@if(I6%3c50,%220%22,if(I6%3e49,%221%22,if(I6%3e54,%221.5%22,if(I6%3c59,%222%22))))" TargetMode="External"/><Relationship Id="rId3066" Type="http://schemas.openxmlformats.org/officeDocument/2006/relationships/hyperlink" Target="mailto:=@if(I6%3c50,%220%22,if(I6%3e49,%221%22,if(I6%3e54,%221.5%22,if(I6%3c59,%222%22))))" TargetMode="External"/><Relationship Id="rId3273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1918" Type="http://schemas.openxmlformats.org/officeDocument/2006/relationships/hyperlink" Target="mailto:=@if(I6%3c50,%220%22,if(I6%3e49,%221%22,if(I6%3e54,%221.5%22,if(I6%3c59,%222%22))))" TargetMode="External"/><Relationship Id="rId2082" Type="http://schemas.openxmlformats.org/officeDocument/2006/relationships/hyperlink" Target="mailto:=@if(I6%3c50,%220%22,if(I6%3e49,%221%22,if(I6%3e54,%221.5%22,if(I6%3c59,%222%22))))" TargetMode="External"/><Relationship Id="rId3133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2387" Type="http://schemas.openxmlformats.org/officeDocument/2006/relationships/hyperlink" Target="mailto:=@if(I6%3c50,%220%22,if(I6%3e49,%221%22,if(I6%3e54,%221.5%22,if(I6%3c59,%222%22))))" TargetMode="External"/><Relationship Id="rId2594" Type="http://schemas.openxmlformats.org/officeDocument/2006/relationships/hyperlink" Target="mailto:=@if(I6%3c50,%220%22,if(I6%3e49,%221%22,if(I6%3e54,%221.5%22,if(I6%3c59,%222%22))))" TargetMode="External"/><Relationship Id="rId3340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2247" Type="http://schemas.openxmlformats.org/officeDocument/2006/relationships/hyperlink" Target="mailto:=@if(I6%3c50,%220%22,if(I6%3e49,%221%22,if(I6%3e54,%221.5%22,if(I6%3c59,%222%22))))" TargetMode="External"/><Relationship Id="rId2454" Type="http://schemas.openxmlformats.org/officeDocument/2006/relationships/hyperlink" Target="mailto:=@if(I6%3c50,%220%22,if(I6%3e49,%221%22,if(I6%3e54,%221.5%22,if(I6%3c59,%222%22))))" TargetMode="External"/><Relationship Id="rId2899" Type="http://schemas.openxmlformats.org/officeDocument/2006/relationships/hyperlink" Target="mailto:=@if(I6%3c50,%220%22,if(I6%3e49,%221%22,if(I6%3e54,%221.5%22,if(I6%3c59,%222%22))))" TargetMode="External"/><Relationship Id="rId3200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2107" Type="http://schemas.openxmlformats.org/officeDocument/2006/relationships/hyperlink" Target="mailto:=@if(I6%3c50,%220%22,if(I6%3e49,%221%22,if(I6%3e54,%221.5%22,if(I6%3c59,%222%22))))" TargetMode="External"/><Relationship Id="rId2314" Type="http://schemas.openxmlformats.org/officeDocument/2006/relationships/hyperlink" Target="mailto:=@if(I6%3c50,%220%22,if(I6%3e49,%221%22,if(I6%3e54,%221.5%22,if(I6%3c59,%222%22))))" TargetMode="External"/><Relationship Id="rId2661" Type="http://schemas.openxmlformats.org/officeDocument/2006/relationships/hyperlink" Target="mailto:=@if(I6%3c50,%220%22,if(I6%3e49,%221%22,if(I6%3e54,%221.5%22,if(I6%3c59,%222%22))))" TargetMode="External"/><Relationship Id="rId2759" Type="http://schemas.openxmlformats.org/officeDocument/2006/relationships/hyperlink" Target="mailto:=@if(I6%3c50,%220%22,if(I6%3e49,%221%22,if(I6%3e54,%221.5%22,if(I6%3c59,%222%22))))" TargetMode="External"/><Relationship Id="rId2966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1470" Type="http://schemas.openxmlformats.org/officeDocument/2006/relationships/hyperlink" Target="mailto:=@if(I6%3c50,%220%22,if(I6%3e49,%221%22,if(I6%3e54,%221.5%22,if(I6%3c59,%222%22))))" TargetMode="External"/><Relationship Id="rId1568" Type="http://schemas.openxmlformats.org/officeDocument/2006/relationships/hyperlink" Target="mailto:=@if(I6%3c50,%220%22,if(I6%3e49,%221%22,if(I6%3e54,%221.5%22,if(I6%3c59,%222%22))))" TargetMode="External"/><Relationship Id="rId1775" Type="http://schemas.openxmlformats.org/officeDocument/2006/relationships/hyperlink" Target="mailto:=@if(I6%3c50,%220%22,if(I6%3e49,%221%22,if(I6%3e54,%221.5%22,if(I6%3c59,%222%22))))" TargetMode="External"/><Relationship Id="rId2521" Type="http://schemas.openxmlformats.org/officeDocument/2006/relationships/hyperlink" Target="mailto:=@if(I6%3c50,%220%22,if(I6%3e49,%221%22,if(I6%3e54,%221.5%22,if(I6%3c59,%222%22))))" TargetMode="External"/><Relationship Id="rId2619" Type="http://schemas.openxmlformats.org/officeDocument/2006/relationships/hyperlink" Target="mailto:=@if(I6%3c50,%220%22,if(I6%3e49,%221%22,if(I6%3e54,%221.5%22,if(I6%3c59,%222%22))))" TargetMode="External"/><Relationship Id="rId2826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1428" Type="http://schemas.openxmlformats.org/officeDocument/2006/relationships/hyperlink" Target="mailto:=@if(I6%3c50,%220%22,if(I6%3e49,%221%22,if(I6%3e54,%221.5%22,if(I6%3c59,%222%22))))" TargetMode="External"/><Relationship Id="rId1635" Type="http://schemas.openxmlformats.org/officeDocument/2006/relationships/hyperlink" Target="mailto:=@if(I6%3c50,%220%22,if(I6%3e49,%221%22,if(I6%3e54,%221.5%22,if(I6%3c59,%222%22))))" TargetMode="External"/><Relationship Id="rId1982" Type="http://schemas.openxmlformats.org/officeDocument/2006/relationships/hyperlink" Target="mailto:=@if(I6%3c50,%220%22,if(I6%3e49,%221%22,if(I6%3e54,%221.5%22,if(I6%3c59,%222%22))))" TargetMode="External"/><Relationship Id="rId3088" Type="http://schemas.openxmlformats.org/officeDocument/2006/relationships/hyperlink" Target="mailto:=@if(I6%3c50,%220%22,if(I6%3e49,%221%22,if(I6%3e54,%221.5%22,if(I6%3c59,%222%22))))" TargetMode="External"/><Relationship Id="rId1842" Type="http://schemas.openxmlformats.org/officeDocument/2006/relationships/hyperlink" Target="mailto:=@if(I6%3c50,%220%22,if(I6%3e49,%221%22,if(I6%3e54,%221.5%22,if(I6%3c59,%222%22))))" TargetMode="External"/><Relationship Id="rId3295" Type="http://schemas.openxmlformats.org/officeDocument/2006/relationships/hyperlink" Target="mailto:=@if(I6%3c50,%220%22,if(I6%3e49,%221%22,if(I6%3e54,%221.5%22,if(I6%3c59,%222%22))))" TargetMode="External"/><Relationship Id="rId1702" Type="http://schemas.openxmlformats.org/officeDocument/2006/relationships/hyperlink" Target="mailto:=@if(I6%3c50,%220%22,if(I6%3e49,%221%22,if(I6%3e54,%221.5%22,if(I6%3c59,%222%22))))" TargetMode="External"/><Relationship Id="rId3155" Type="http://schemas.openxmlformats.org/officeDocument/2006/relationships/hyperlink" Target="mailto:=@if(I6%3c50,%220%22,if(I6%3e49,%221%22,if(I6%3e54,%221.5%22,if(I6%3c59,%222%22))))" TargetMode="External"/><Relationship Id="rId3362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2171" Type="http://schemas.openxmlformats.org/officeDocument/2006/relationships/hyperlink" Target="mailto:=@if(I6%3c50,%220%22,if(I6%3e49,%221%22,if(I6%3e54,%221.5%22,if(I6%3c59,%222%22))))" TargetMode="External"/><Relationship Id="rId3015" Type="http://schemas.openxmlformats.org/officeDocument/2006/relationships/hyperlink" Target="mailto:=@if(I6%3c50,%220%22,if(I6%3e49,%221%22,if(I6%3e54,%221.5%22,if(I6%3c59,%222%22))))" TargetMode="External"/><Relationship Id="rId3222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2031" Type="http://schemas.openxmlformats.org/officeDocument/2006/relationships/hyperlink" Target="mailto:=@if(I6%3c50,%220%22,if(I6%3e49,%221%22,if(I6%3e54,%221.5%22,if(I6%3c59,%222%22))))" TargetMode="External"/><Relationship Id="rId2269" Type="http://schemas.openxmlformats.org/officeDocument/2006/relationships/hyperlink" Target="mailto:=@if(I6%3c50,%220%22,if(I6%3e49,%221%22,if(I6%3e54,%221.5%22,if(I6%3c59,%222%22))))" TargetMode="External"/><Relationship Id="rId2476" Type="http://schemas.openxmlformats.org/officeDocument/2006/relationships/hyperlink" Target="mailto:=@if(I6%3c50,%220%22,if(I6%3e49,%221%22,if(I6%3e54,%221.5%22,if(I6%3c59,%222%22))))" TargetMode="External"/><Relationship Id="rId2683" Type="http://schemas.openxmlformats.org/officeDocument/2006/relationships/hyperlink" Target="mailto:=@if(I6%3c50,%220%22,if(I6%3e49,%221%22,if(I6%3e54,%221.5%22,if(I6%3c59,%222%22))))" TargetMode="External"/><Relationship Id="rId2890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1492" Type="http://schemas.openxmlformats.org/officeDocument/2006/relationships/hyperlink" Target="mailto:=@if(I6%3c50,%220%22,if(I6%3e49,%221%22,if(I6%3e54,%221.5%22,if(I6%3c59,%222%22))))" TargetMode="External"/><Relationship Id="rId2129" Type="http://schemas.openxmlformats.org/officeDocument/2006/relationships/hyperlink" Target="mailto:=@if(I6%3c50,%220%22,if(I6%3e49,%221%22,if(I6%3e54,%221.5%22,if(I6%3c59,%222%22))))" TargetMode="External"/><Relationship Id="rId2336" Type="http://schemas.openxmlformats.org/officeDocument/2006/relationships/hyperlink" Target="mailto:=@if(I6%3c50,%220%22,if(I6%3e49,%221%22,if(I6%3e54,%221.5%22,if(I6%3c59,%222%22))))" TargetMode="External"/><Relationship Id="rId2543" Type="http://schemas.openxmlformats.org/officeDocument/2006/relationships/hyperlink" Target="mailto:=@if(I6%3c50,%220%22,if(I6%3e49,%221%22,if(I6%3e54,%221.5%22,if(I6%3c59,%222%22))))" TargetMode="External"/><Relationship Id="rId2750" Type="http://schemas.openxmlformats.org/officeDocument/2006/relationships/hyperlink" Target="mailto:=@if(I6%3c50,%220%22,if(I6%3e49,%221%22,if(I6%3e54,%221.5%22,if(I6%3c59,%222%22))))" TargetMode="External"/><Relationship Id="rId2988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1352" Type="http://schemas.openxmlformats.org/officeDocument/2006/relationships/hyperlink" Target="mailto:=@if(I6%3c50,%220%22,if(I6%3e49,%221%22,if(I6%3e54,%221.5%22,if(I6%3c59,%222%22))))" TargetMode="External"/><Relationship Id="rId1797" Type="http://schemas.openxmlformats.org/officeDocument/2006/relationships/hyperlink" Target="mailto:=@if(I6%3c50,%220%22,if(I6%3e49,%221%22,if(I6%3e54,%221.5%22,if(I6%3c59,%222%22))))" TargetMode="External"/><Relationship Id="rId2403" Type="http://schemas.openxmlformats.org/officeDocument/2006/relationships/hyperlink" Target="mailto:=@if(I6%3c50,%220%22,if(I6%3e49,%221%22,if(I6%3e54,%221.5%22,if(I6%3c59,%222%22))))" TargetMode="External"/><Relationship Id="rId2848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1657" Type="http://schemas.openxmlformats.org/officeDocument/2006/relationships/hyperlink" Target="mailto:=@if(I6%3c50,%220%22,if(I6%3e49,%221%22,if(I6%3e54,%221.5%22,if(I6%3c59,%222%22))))" TargetMode="External"/><Relationship Id="rId1864" Type="http://schemas.openxmlformats.org/officeDocument/2006/relationships/hyperlink" Target="mailto:=@if(I6%3c50,%220%22,if(I6%3e49,%221%22,if(I6%3e54,%221.5%22,if(I6%3c59,%222%22))))" TargetMode="External"/><Relationship Id="rId2610" Type="http://schemas.openxmlformats.org/officeDocument/2006/relationships/hyperlink" Target="mailto:=@if(I6%3c50,%220%22,if(I6%3e49,%221%22,if(I6%3e54,%221.5%22,if(I6%3c59,%222%22))))" TargetMode="External"/><Relationship Id="rId2708" Type="http://schemas.openxmlformats.org/officeDocument/2006/relationships/hyperlink" Target="mailto:=@if(I6%3c50,%220%22,if(I6%3e49,%221%22,if(I6%3e54,%221.5%22,if(I6%3c59,%222%22))))" TargetMode="External"/><Relationship Id="rId2915" Type="http://schemas.openxmlformats.org/officeDocument/2006/relationships/hyperlink" Target="mailto:=@if(I6%3c50,%220%22,if(I6%3e49,%221%22,if(I6%3e54,%221.5%22,if(I6%3c59,%222%22))))" TargetMode="External"/><Relationship Id="rId1517" Type="http://schemas.openxmlformats.org/officeDocument/2006/relationships/hyperlink" Target="mailto:=@if(I6%3c50,%220%22,if(I6%3e49,%221%22,if(I6%3e54,%221.5%22,if(I6%3c59,%222%22))))" TargetMode="External"/><Relationship Id="rId1724" Type="http://schemas.openxmlformats.org/officeDocument/2006/relationships/hyperlink" Target="mailto:=@if(I6%3c50,%220%22,if(I6%3e49,%221%22,if(I6%3e54,%221.5%22,if(I6%3c59,%222%22))))" TargetMode="External"/><Relationship Id="rId3177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1931" Type="http://schemas.openxmlformats.org/officeDocument/2006/relationships/hyperlink" Target="mailto:=@if(I6%3c50,%220%22,if(I6%3e49,%221%22,if(I6%3e54,%221.5%22,if(I6%3c59,%222%22))))" TargetMode="External"/><Relationship Id="rId3037" Type="http://schemas.openxmlformats.org/officeDocument/2006/relationships/hyperlink" Target="mailto:=@if(I6%3c50,%220%22,if(I6%3e49,%221%22,if(I6%3e54,%221.5%22,if(I6%3c59,%222%22))))" TargetMode="External"/><Relationship Id="rId2193" Type="http://schemas.openxmlformats.org/officeDocument/2006/relationships/hyperlink" Target="mailto:=@if(I6%3c50,%220%22,if(I6%3e49,%221%22,if(I6%3e54,%221.5%22,if(I6%3c59,%222%22))))" TargetMode="External"/><Relationship Id="rId2498" Type="http://schemas.openxmlformats.org/officeDocument/2006/relationships/hyperlink" Target="mailto:=@if(I6%3c50,%220%22,if(I6%3e49,%221%22,if(I6%3e54,%221.5%22,if(I6%3c59,%222%22))))" TargetMode="External"/><Relationship Id="rId3244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2053" Type="http://schemas.openxmlformats.org/officeDocument/2006/relationships/hyperlink" Target="mailto:=@if(I6%3c50,%220%22,if(I6%3e49,%221%22,if(I6%3e54,%221.5%22,if(I6%3c59,%222%22))))" TargetMode="External"/><Relationship Id="rId2260" Type="http://schemas.openxmlformats.org/officeDocument/2006/relationships/hyperlink" Target="mailto:=@if(I6%3c50,%220%22,if(I6%3e49,%221%22,if(I6%3e54,%221.5%22,if(I6%3c59,%222%22))))" TargetMode="External"/><Relationship Id="rId2358" Type="http://schemas.openxmlformats.org/officeDocument/2006/relationships/hyperlink" Target="mailto:=@if(I6%3c50,%220%22,if(I6%3e49,%221%22,if(I6%3e54,%221.5%22,if(I6%3c59,%222%22))))" TargetMode="External"/><Relationship Id="rId3104" Type="http://schemas.openxmlformats.org/officeDocument/2006/relationships/hyperlink" Target="mailto:=@if(I6%3c50,%220%22,if(I6%3e49,%221%22,if(I6%3e54,%221.5%22,if(I6%3c59,%222%22))))" TargetMode="External"/><Relationship Id="rId3311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120" Type="http://schemas.openxmlformats.org/officeDocument/2006/relationships/hyperlink" Target="mailto:=@if(I6%3c50,%220%22,if(I6%3e49,%221%22,if(I6%3e54,%221.5%22,if(I6%3c59,%222%22))))" TargetMode="External"/><Relationship Id="rId2565" Type="http://schemas.openxmlformats.org/officeDocument/2006/relationships/hyperlink" Target="mailto:=@if(I6%3c50,%220%22,if(I6%3e49,%221%22,if(I6%3e54,%221.5%22,if(I6%3c59,%222%22))))" TargetMode="External"/><Relationship Id="rId2772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1374" Type="http://schemas.openxmlformats.org/officeDocument/2006/relationships/hyperlink" Target="mailto:=@if(I6%3c50,%220%22,if(I6%3e49,%221%22,if(I6%3e54,%221.5%22,if(I6%3c59,%222%22))))" TargetMode="External"/><Relationship Id="rId1581" Type="http://schemas.openxmlformats.org/officeDocument/2006/relationships/hyperlink" Target="mailto:=@if(I6%3c50,%220%22,if(I6%3e49,%221%22,if(I6%3e54,%221.5%22,if(I6%3c59,%222%22))))" TargetMode="External"/><Relationship Id="rId1679" Type="http://schemas.openxmlformats.org/officeDocument/2006/relationships/hyperlink" Target="mailto:=@if(I6%3c50,%220%22,if(I6%3e49,%221%22,if(I6%3e54,%221.5%22,if(I6%3c59,%222%22))))" TargetMode="External"/><Relationship Id="rId2218" Type="http://schemas.openxmlformats.org/officeDocument/2006/relationships/hyperlink" Target="mailto:=@if(I6%3c50,%220%22,if(I6%3e49,%221%22,if(I6%3e54,%221.5%22,if(I6%3c59,%222%22))))" TargetMode="External"/><Relationship Id="rId2425" Type="http://schemas.openxmlformats.org/officeDocument/2006/relationships/hyperlink" Target="mailto:=@if(I6%3c50,%220%22,if(I6%3e49,%221%22,if(I6%3e54,%221.5%22,if(I6%3c59,%222%22))))" TargetMode="External"/><Relationship Id="rId2632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1441" Type="http://schemas.openxmlformats.org/officeDocument/2006/relationships/hyperlink" Target="mailto:=@if(I6%3c50,%220%22,if(I6%3e49,%221%22,if(I6%3e54,%221.5%22,if(I6%3c59,%222%22))))" TargetMode="External"/><Relationship Id="rId1886" Type="http://schemas.openxmlformats.org/officeDocument/2006/relationships/hyperlink" Target="mailto:=@if(I6%3c50,%220%22,if(I6%3e49,%221%22,if(I6%3e54,%221.5%22,if(I6%3c59,%222%22))))" TargetMode="External"/><Relationship Id="rId2937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1539" Type="http://schemas.openxmlformats.org/officeDocument/2006/relationships/hyperlink" Target="mailto:=@if(I6%3c50,%220%22,if(I6%3e49,%221%22,if(I6%3e54,%221.5%22,if(I6%3c59,%222%22))))" TargetMode="External"/><Relationship Id="rId1746" Type="http://schemas.openxmlformats.org/officeDocument/2006/relationships/hyperlink" Target="mailto:=@if(I6%3c50,%220%22,if(I6%3e49,%221%22,if(I6%3e54,%221.5%22,if(I6%3c59,%222%22))))" TargetMode="External"/><Relationship Id="rId1953" Type="http://schemas.openxmlformats.org/officeDocument/2006/relationships/hyperlink" Target="mailto:=@if(I6%3c50,%220%22,if(I6%3e49,%221%22,if(I6%3e54,%221.5%22,if(I6%3c59,%222%22))))" TargetMode="External"/><Relationship Id="rId3199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606" Type="http://schemas.openxmlformats.org/officeDocument/2006/relationships/hyperlink" Target="mailto:=@if(I6%3c50,%220%22,if(I6%3e49,%221%22,if(I6%3e54,%221.5%22,if(I6%3c59,%222%22))))" TargetMode="External"/><Relationship Id="rId1813" Type="http://schemas.openxmlformats.org/officeDocument/2006/relationships/hyperlink" Target="mailto:=@if(I6%3c50,%220%22,if(I6%3e49,%221%22,if(I6%3e54,%221.5%22,if(I6%3c59,%222%22))))" TargetMode="External"/><Relationship Id="rId3059" Type="http://schemas.openxmlformats.org/officeDocument/2006/relationships/hyperlink" Target="mailto:=@if(I6%3c50,%220%22,if(I6%3e49,%221%22,if(I6%3e54,%221.5%22,if(I6%3c59,%222%22))))" TargetMode="External"/><Relationship Id="rId3266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2075" Type="http://schemas.openxmlformats.org/officeDocument/2006/relationships/hyperlink" Target="mailto:=@if(I6%3c50,%220%22,if(I6%3e49,%221%22,if(I6%3e54,%221.5%22,if(I6%3c59,%222%22))))" TargetMode="External"/><Relationship Id="rId2282" Type="http://schemas.openxmlformats.org/officeDocument/2006/relationships/hyperlink" Target="mailto:=@if(I6%3c50,%220%22,if(I6%3e49,%221%22,if(I6%3e54,%221.5%22,if(I6%3c59,%222%22))))" TargetMode="External"/><Relationship Id="rId3126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2587" Type="http://schemas.openxmlformats.org/officeDocument/2006/relationships/hyperlink" Target="mailto:=@if(I6%3c50,%220%22,if(I6%3e49,%221%22,if(I6%3e54,%221.5%22,if(I6%3c59,%222%22))))" TargetMode="External"/><Relationship Id="rId2794" Type="http://schemas.openxmlformats.org/officeDocument/2006/relationships/hyperlink" Target="mailto:=@if(I6%3c50,%220%22,if(I6%3e49,%221%22,if(I6%3e54,%221.5%22,if(I6%3c59,%222%22))))" TargetMode="External"/><Relationship Id="rId3333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1396" Type="http://schemas.openxmlformats.org/officeDocument/2006/relationships/hyperlink" Target="mailto:=@if(I6%3c50,%220%22,if(I6%3e49,%221%22,if(I6%3e54,%221.5%22,if(I6%3c59,%222%22))))" TargetMode="External"/><Relationship Id="rId2142" Type="http://schemas.openxmlformats.org/officeDocument/2006/relationships/hyperlink" Target="mailto:=@if(I6%3c50,%220%22,if(I6%3e49,%221%22,if(I6%3e54,%221.5%22,if(I6%3c59,%222%22))))" TargetMode="External"/><Relationship Id="rId2447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2002" Type="http://schemas.openxmlformats.org/officeDocument/2006/relationships/hyperlink" Target="mailto:=@if(I6%3c50,%220%22,if(I6%3e49,%221%22,if(I6%3e54,%221.5%22,if(I6%3c59,%222%22))))" TargetMode="External"/><Relationship Id="rId2307" Type="http://schemas.openxmlformats.org/officeDocument/2006/relationships/hyperlink" Target="mailto:=@if(I6%3c50,%220%22,if(I6%3e49,%221%22,if(I6%3e54,%221.5%22,if(I6%3c59,%222%22))))" TargetMode="External"/><Relationship Id="rId2654" Type="http://schemas.openxmlformats.org/officeDocument/2006/relationships/hyperlink" Target="mailto:=@if(I6%3c50,%220%22,if(I6%3e49,%221%22,if(I6%3e54,%221.5%22,if(I6%3c59,%222%22))))" TargetMode="External"/><Relationship Id="rId2861" Type="http://schemas.openxmlformats.org/officeDocument/2006/relationships/hyperlink" Target="mailto:=@if(I6%3c50,%220%22,if(I6%3e49,%221%22,if(I6%3e54,%221.5%22,if(I6%3c59,%222%22))))" TargetMode="External"/><Relationship Id="rId2959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1463" Type="http://schemas.openxmlformats.org/officeDocument/2006/relationships/hyperlink" Target="mailto:=@if(I6%3c50,%220%22,if(I6%3e49,%221%22,if(I6%3e54,%221.5%22,if(I6%3c59,%222%22))))" TargetMode="External"/><Relationship Id="rId1670" Type="http://schemas.openxmlformats.org/officeDocument/2006/relationships/hyperlink" Target="mailto:=@if(I6%3c50,%220%22,if(I6%3e49,%221%22,if(I6%3e54,%221.5%22,if(I6%3c59,%222%22))))" TargetMode="External"/><Relationship Id="rId1768" Type="http://schemas.openxmlformats.org/officeDocument/2006/relationships/hyperlink" Target="mailto:=@if(I6%3c50,%220%22,if(I6%3e49,%221%22,if(I6%3e54,%221.5%22,if(I6%3c59,%222%22))))" TargetMode="External"/><Relationship Id="rId2514" Type="http://schemas.openxmlformats.org/officeDocument/2006/relationships/hyperlink" Target="mailto:=@if(I6%3c50,%220%22,if(I6%3e49,%221%22,if(I6%3e54,%221.5%22,if(I6%3c59,%222%22))))" TargetMode="External"/><Relationship Id="rId2721" Type="http://schemas.openxmlformats.org/officeDocument/2006/relationships/hyperlink" Target="mailto:=@if(I6%3c50,%220%22,if(I6%3e49,%221%22,if(I6%3e54,%221.5%22,if(I6%3c59,%222%22))))" TargetMode="External"/><Relationship Id="rId2819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1530" Type="http://schemas.openxmlformats.org/officeDocument/2006/relationships/hyperlink" Target="mailto:=@if(I6%3c50,%220%22,if(I6%3e49,%221%22,if(I6%3e54,%221.5%22,if(I6%3c59,%222%22))))" TargetMode="External"/><Relationship Id="rId1628" Type="http://schemas.openxmlformats.org/officeDocument/2006/relationships/hyperlink" Target="mailto:=@if(I6%3c50,%220%22,if(I6%3e49,%221%22,if(I6%3e54,%221.5%22,if(I6%3c59,%222%22))))" TargetMode="External"/><Relationship Id="rId1975" Type="http://schemas.openxmlformats.org/officeDocument/2006/relationships/hyperlink" Target="mailto:=@if(I6%3c50,%220%22,if(I6%3e49,%221%22,if(I6%3e54,%221.5%22,if(I6%3c59,%222%22))))" TargetMode="External"/><Relationship Id="rId3190" Type="http://schemas.openxmlformats.org/officeDocument/2006/relationships/hyperlink" Target="mailto:=@if(I6%3c50,%220%22,if(I6%3e49,%221%22,if(I6%3e54,%221.5%22,if(I6%3c59,%222%22))))" TargetMode="External"/><Relationship Id="rId1835" Type="http://schemas.openxmlformats.org/officeDocument/2006/relationships/hyperlink" Target="mailto:=@if(I6%3c50,%220%22,if(I6%3e49,%221%22,if(I6%3e54,%221.5%22,if(I6%3c59,%222%22))))" TargetMode="External"/><Relationship Id="rId3050" Type="http://schemas.openxmlformats.org/officeDocument/2006/relationships/hyperlink" Target="mailto:=@if(I6%3c50,%220%22,if(I6%3e49,%221%22,if(I6%3e54,%221.5%22,if(I6%3c59,%222%22))))" TargetMode="External"/><Relationship Id="rId3288" Type="http://schemas.openxmlformats.org/officeDocument/2006/relationships/hyperlink" Target="mailto:=@if(I6%3c50,%220%22,if(I6%3e49,%221%22,if(I6%3e54,%221.5%22,if(I6%3c59,%222%22))))" TargetMode="External"/><Relationship Id="rId1902" Type="http://schemas.openxmlformats.org/officeDocument/2006/relationships/hyperlink" Target="mailto:=@if(I6%3c50,%220%22,if(I6%3e49,%221%22,if(I6%3e54,%221.5%22,if(I6%3c59,%222%22))))" TargetMode="External"/><Relationship Id="rId2097" Type="http://schemas.openxmlformats.org/officeDocument/2006/relationships/hyperlink" Target="mailto:=@if(I6%3c50,%220%22,if(I6%3e49,%221%22,if(I6%3e54,%221.5%22,if(I6%3c59,%222%22))))" TargetMode="External"/><Relationship Id="rId3148" Type="http://schemas.openxmlformats.org/officeDocument/2006/relationships/hyperlink" Target="mailto:=@if(I6%3c50,%220%22,if(I6%3e49,%221%22,if(I6%3e54,%221.5%22,if(I6%3c59,%222%22))))" TargetMode="External"/><Relationship Id="rId3355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2164" Type="http://schemas.openxmlformats.org/officeDocument/2006/relationships/hyperlink" Target="mailto:=@if(I6%3c50,%220%22,if(I6%3e49,%221%22,if(I6%3e54,%221.5%22,if(I6%3c59,%222%22))))" TargetMode="External"/><Relationship Id="rId2371" Type="http://schemas.openxmlformats.org/officeDocument/2006/relationships/hyperlink" Target="mailto:=@if(I6%3c50,%220%22,if(I6%3e49,%221%22,if(I6%3e54,%221.5%22,if(I6%3c59,%222%22))))" TargetMode="External"/><Relationship Id="rId3008" Type="http://schemas.openxmlformats.org/officeDocument/2006/relationships/hyperlink" Target="mailto:=@if(I6%3c50,%220%22,if(I6%3e49,%221%22,if(I6%3e54,%221.5%22,if(I6%3c59,%222%22))))" TargetMode="External"/><Relationship Id="rId3215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2024" Type="http://schemas.openxmlformats.org/officeDocument/2006/relationships/hyperlink" Target="mailto:=@if(I6%3c50,%220%22,if(I6%3e49,%221%22,if(I6%3e54,%221.5%22,if(I6%3c59,%222%22))))" TargetMode="External"/><Relationship Id="rId2231" Type="http://schemas.openxmlformats.org/officeDocument/2006/relationships/hyperlink" Target="mailto:=@if(I6%3c50,%220%22,if(I6%3e49,%221%22,if(I6%3e54,%221.5%22,if(I6%3c59,%222%22))))" TargetMode="External"/><Relationship Id="rId2469" Type="http://schemas.openxmlformats.org/officeDocument/2006/relationships/hyperlink" Target="mailto:=@if(I6%3c50,%220%22,if(I6%3e49,%221%22,if(I6%3e54,%221.5%22,if(I6%3c59,%222%22))))" TargetMode="External"/><Relationship Id="rId2676" Type="http://schemas.openxmlformats.org/officeDocument/2006/relationships/hyperlink" Target="mailto:=@if(I6%3c50,%220%22,if(I6%3e49,%221%22,if(I6%3e54,%221.5%22,if(I6%3c59,%222%22))))" TargetMode="External"/><Relationship Id="rId2883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1485" Type="http://schemas.openxmlformats.org/officeDocument/2006/relationships/hyperlink" Target="mailto:=@if(I6%3c50,%220%22,if(I6%3e49,%221%22,if(I6%3e54,%221.5%22,if(I6%3c59,%222%22))))" TargetMode="External"/><Relationship Id="rId1692" Type="http://schemas.openxmlformats.org/officeDocument/2006/relationships/hyperlink" Target="mailto:=@if(I6%3c50,%220%22,if(I6%3e49,%221%22,if(I6%3e54,%221.5%22,if(I6%3c59,%222%22))))" TargetMode="External"/><Relationship Id="rId2329" Type="http://schemas.openxmlformats.org/officeDocument/2006/relationships/hyperlink" Target="mailto:=@if(I6%3c50,%220%22,if(I6%3e49,%221%22,if(I6%3e54,%221.5%22,if(I6%3c59,%222%22))))" TargetMode="External"/><Relationship Id="rId2536" Type="http://schemas.openxmlformats.org/officeDocument/2006/relationships/hyperlink" Target="mailto:=@if(I6%3c50,%220%22,if(I6%3e49,%221%22,if(I6%3e54,%221.5%22,if(I6%3c59,%222%22))))" TargetMode="External"/><Relationship Id="rId2743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345" Type="http://schemas.openxmlformats.org/officeDocument/2006/relationships/hyperlink" Target="mailto:=@if(I6%3c50,%220%22,if(I6%3e49,%221%22,if(I6%3e54,%221.5%22,if(I6%3c59,%222%22))))" TargetMode="External"/><Relationship Id="rId1552" Type="http://schemas.openxmlformats.org/officeDocument/2006/relationships/hyperlink" Target="mailto:=@if(I6%3c50,%220%22,if(I6%3e49,%221%22,if(I6%3e54,%221.5%22,if(I6%3c59,%222%22))))" TargetMode="External"/><Relationship Id="rId1997" Type="http://schemas.openxmlformats.org/officeDocument/2006/relationships/hyperlink" Target="mailto:=@if(I6%3c50,%220%22,if(I6%3e49,%221%22,if(I6%3e54,%221.5%22,if(I6%3c59,%222%22))))" TargetMode="External"/><Relationship Id="rId2603" Type="http://schemas.openxmlformats.org/officeDocument/2006/relationships/hyperlink" Target="mailto:=@if(I6%3c50,%220%22,if(I6%3e49,%221%22,if(I6%3e54,%221.5%22,if(I6%3c59,%222%22))))" TargetMode="External"/><Relationship Id="rId2950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1857" Type="http://schemas.openxmlformats.org/officeDocument/2006/relationships/hyperlink" Target="mailto:=@if(I6%3c50,%220%22,if(I6%3e49,%221%22,if(I6%3e54,%221.5%22,if(I6%3c59,%222%22))))" TargetMode="External"/><Relationship Id="rId2810" Type="http://schemas.openxmlformats.org/officeDocument/2006/relationships/hyperlink" Target="mailto:=@if(I6%3c50,%220%22,if(I6%3e49,%221%22,if(I6%3e54,%221.5%22,if(I6%3c59,%222%22))))" TargetMode="External"/><Relationship Id="rId2908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1412" Type="http://schemas.openxmlformats.org/officeDocument/2006/relationships/hyperlink" Target="mailto:=@if(I6%3c50,%220%22,if(I6%3e49,%221%22,if(I6%3e54,%221.5%22,if(I6%3c59,%222%22))))" TargetMode="External"/><Relationship Id="rId1717" Type="http://schemas.openxmlformats.org/officeDocument/2006/relationships/hyperlink" Target="mailto:=@if(I6%3c50,%220%22,if(I6%3e49,%221%22,if(I6%3e54,%221.5%22,if(I6%3c59,%222%22))))" TargetMode="External"/><Relationship Id="rId1924" Type="http://schemas.openxmlformats.org/officeDocument/2006/relationships/hyperlink" Target="mailto:=@if(I6%3c50,%220%22,if(I6%3e49,%221%22,if(I6%3e54,%221.5%22,if(I6%3c59,%222%22))))" TargetMode="External"/><Relationship Id="rId3072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2186" Type="http://schemas.openxmlformats.org/officeDocument/2006/relationships/hyperlink" Target="mailto:=@if(I6%3c50,%220%22,if(I6%3e49,%221%22,if(I6%3e54,%221.5%22,if(I6%3c59,%222%22))))" TargetMode="External"/><Relationship Id="rId2393" Type="http://schemas.openxmlformats.org/officeDocument/2006/relationships/hyperlink" Target="mailto:=@if(I6%3c50,%220%22,if(I6%3e49,%221%22,if(I6%3e54,%221.5%22,if(I6%3c59,%222%22))))" TargetMode="External"/><Relationship Id="rId2698" Type="http://schemas.openxmlformats.org/officeDocument/2006/relationships/hyperlink" Target="mailto:=@if(I6%3c50,%220%22,if(I6%3e49,%221%22,if(I6%3e54,%221.5%22,if(I6%3c59,%222%22))))" TargetMode="External"/><Relationship Id="rId3237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2046" Type="http://schemas.openxmlformats.org/officeDocument/2006/relationships/hyperlink" Target="mailto:=@if(I6%3c50,%220%22,if(I6%3e49,%221%22,if(I6%3e54,%221.5%22,if(I6%3c59,%222%22))))" TargetMode="External"/><Relationship Id="rId2253" Type="http://schemas.openxmlformats.org/officeDocument/2006/relationships/hyperlink" Target="mailto:=@if(I6%3c50,%220%22,if(I6%3e49,%221%22,if(I6%3e54,%221.5%22,if(I6%3c59,%222%22))))" TargetMode="External"/><Relationship Id="rId2460" Type="http://schemas.openxmlformats.org/officeDocument/2006/relationships/hyperlink" Target="mailto:=@if(I6%3c50,%220%22,if(I6%3e49,%221%22,if(I6%3e54,%221.5%22,if(I6%3c59,%222%22))))" TargetMode="External"/><Relationship Id="rId3304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2113" Type="http://schemas.openxmlformats.org/officeDocument/2006/relationships/hyperlink" Target="mailto:=@if(I6%3c50,%220%22,if(I6%3e49,%221%22,if(I6%3e54,%221.5%22,if(I6%3c59,%222%22))))" TargetMode="External"/><Relationship Id="rId2320" Type="http://schemas.openxmlformats.org/officeDocument/2006/relationships/hyperlink" Target="mailto:=@if(I6%3c50,%220%22,if(I6%3e49,%221%22,if(I6%3e54,%221.5%22,if(I6%3c59,%222%22))))" TargetMode="External"/><Relationship Id="rId2558" Type="http://schemas.openxmlformats.org/officeDocument/2006/relationships/hyperlink" Target="mailto:=@if(I6%3c50,%220%22,if(I6%3e49,%221%22,if(I6%3e54,%221.5%22,if(I6%3c59,%222%22))))" TargetMode="External"/><Relationship Id="rId2765" Type="http://schemas.openxmlformats.org/officeDocument/2006/relationships/hyperlink" Target="mailto:=@if(I6%3c50,%220%22,if(I6%3e49,%221%22,if(I6%3e54,%221.5%22,if(I6%3c59,%222%22))))" TargetMode="External"/><Relationship Id="rId2972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1367" Type="http://schemas.openxmlformats.org/officeDocument/2006/relationships/hyperlink" Target="mailto:=@if(I6%3c50,%220%22,if(I6%3e49,%221%22,if(I6%3e54,%221.5%22,if(I6%3c59,%222%22))))" TargetMode="External"/><Relationship Id="rId1574" Type="http://schemas.openxmlformats.org/officeDocument/2006/relationships/hyperlink" Target="mailto:=@if(I6%3c50,%220%22,if(I6%3e49,%221%22,if(I6%3e54,%221.5%22,if(I6%3c59,%222%22))))" TargetMode="External"/><Relationship Id="rId1781" Type="http://schemas.openxmlformats.org/officeDocument/2006/relationships/hyperlink" Target="mailto:=@if(I6%3c50,%220%22,if(I6%3e49,%221%22,if(I6%3e54,%221.5%22,if(I6%3c59,%222%22))))" TargetMode="External"/><Relationship Id="rId2418" Type="http://schemas.openxmlformats.org/officeDocument/2006/relationships/hyperlink" Target="mailto:=@if(I6%3c50,%220%22,if(I6%3e49,%221%22,if(I6%3e54,%221.5%22,if(I6%3c59,%222%22))))" TargetMode="External"/><Relationship Id="rId2625" Type="http://schemas.openxmlformats.org/officeDocument/2006/relationships/hyperlink" Target="mailto:=@if(I6%3c50,%220%22,if(I6%3e49,%221%22,if(I6%3e54,%221.5%22,if(I6%3c59,%222%22))))" TargetMode="External"/><Relationship Id="rId2832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1434" Type="http://schemas.openxmlformats.org/officeDocument/2006/relationships/hyperlink" Target="mailto:=@if(I6%3c50,%220%22,if(I6%3e49,%221%22,if(I6%3e54,%221.5%22,if(I6%3c59,%222%22))))" TargetMode="External"/><Relationship Id="rId1641" Type="http://schemas.openxmlformats.org/officeDocument/2006/relationships/hyperlink" Target="mailto:=@if(I6%3c50,%220%22,if(I6%3e49,%221%22,if(I6%3e54,%221.5%22,if(I6%3c59,%222%22))))" TargetMode="External"/><Relationship Id="rId1879" Type="http://schemas.openxmlformats.org/officeDocument/2006/relationships/hyperlink" Target="mailto:=@if(I6%3c50,%220%22,if(I6%3e49,%221%22,if(I6%3e54,%221.5%22,if(I6%3c59,%222%22))))" TargetMode="External"/><Relationship Id="rId3094" Type="http://schemas.openxmlformats.org/officeDocument/2006/relationships/hyperlink" Target="mailto:=@if(I6%3c50,%220%22,if(I6%3e49,%221%22,if(I6%3e54,%221.5%22,if(I6%3c59,%222%22))))" TargetMode="External"/><Relationship Id="rId1501" Type="http://schemas.openxmlformats.org/officeDocument/2006/relationships/hyperlink" Target="mailto:=@if(I6%3c50,%220%22,if(I6%3e49,%221%22,if(I6%3e54,%221.5%22,if(I6%3c59,%222%22))))" TargetMode="External"/><Relationship Id="rId1739" Type="http://schemas.openxmlformats.org/officeDocument/2006/relationships/hyperlink" Target="mailto:=@if(I6%3c50,%220%22,if(I6%3e49,%221%22,if(I6%3e54,%221.5%22,if(I6%3c59,%222%22))))" TargetMode="External"/><Relationship Id="rId1946" Type="http://schemas.openxmlformats.org/officeDocument/2006/relationships/hyperlink" Target="mailto:=@if(I6%3c50,%220%22,if(I6%3e49,%221%22,if(I6%3e54,%221.5%22,if(I6%3c59,%222%22))))" TargetMode="External"/><Relationship Id="rId1806" Type="http://schemas.openxmlformats.org/officeDocument/2006/relationships/hyperlink" Target="mailto:=@if(I6%3c50,%220%22,if(I6%3e49,%221%22,if(I6%3e54,%221.5%22,if(I6%3c59,%222%22))))" TargetMode="External"/><Relationship Id="rId3161" Type="http://schemas.openxmlformats.org/officeDocument/2006/relationships/hyperlink" Target="mailto:=@if(I6%3c50,%220%22,if(I6%3e49,%221%22,if(I6%3e54,%221.5%22,if(I6%3c59,%222%22))))" TargetMode="External"/><Relationship Id="rId3259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2068" Type="http://schemas.openxmlformats.org/officeDocument/2006/relationships/hyperlink" Target="mailto:=@if(I6%3c50,%220%22,if(I6%3e49,%221%22,if(I6%3e54,%221.5%22,if(I6%3c59,%222%22))))" TargetMode="External"/><Relationship Id="rId2275" Type="http://schemas.openxmlformats.org/officeDocument/2006/relationships/hyperlink" Target="mailto:=@if(I6%3c50,%220%22,if(I6%3e49,%221%22,if(I6%3e54,%221.5%22,if(I6%3c59,%222%22))))" TargetMode="External"/><Relationship Id="rId3021" Type="http://schemas.openxmlformats.org/officeDocument/2006/relationships/hyperlink" Target="mailto:=@if(I6%3c50,%220%22,if(I6%3e49,%221%22,if(I6%3e54,%221.5%22,if(I6%3c59,%222%22))))" TargetMode="External"/><Relationship Id="rId3119" Type="http://schemas.openxmlformats.org/officeDocument/2006/relationships/hyperlink" Target="mailto:=@if(I6%3c50,%220%22,if(I6%3e49,%221%22,if(I6%3e54,%221.5%22,if(I6%3c59,%222%22))))" TargetMode="External"/><Relationship Id="rId3326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2482" Type="http://schemas.openxmlformats.org/officeDocument/2006/relationships/hyperlink" Target="mailto:=@if(I6%3c50,%220%22,if(I6%3e49,%221%22,if(I6%3e54,%221.5%22,if(I6%3c59,%222%22))))" TargetMode="External"/><Relationship Id="rId2787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1389" Type="http://schemas.openxmlformats.org/officeDocument/2006/relationships/hyperlink" Target="mailto:=@if(I6%3c50,%220%22,if(I6%3e49,%221%22,if(I6%3e54,%221.5%22,if(I6%3c59,%222%22))))" TargetMode="External"/><Relationship Id="rId1596" Type="http://schemas.openxmlformats.org/officeDocument/2006/relationships/hyperlink" Target="mailto:=@if(I6%3c50,%220%22,if(I6%3e49,%221%22,if(I6%3e54,%221.5%22,if(I6%3c59,%222%22))))" TargetMode="External"/><Relationship Id="rId2135" Type="http://schemas.openxmlformats.org/officeDocument/2006/relationships/hyperlink" Target="mailto:=@if(I6%3c50,%220%22,if(I6%3e49,%221%22,if(I6%3e54,%221.5%22,if(I6%3c59,%222%22))))" TargetMode="External"/><Relationship Id="rId2342" Type="http://schemas.openxmlformats.org/officeDocument/2006/relationships/hyperlink" Target="mailto:=@if(I6%3c50,%220%22,if(I6%3e49,%221%22,if(I6%3e54,%221.5%22,if(I6%3c59,%222%22))))" TargetMode="External"/><Relationship Id="rId2647" Type="http://schemas.openxmlformats.org/officeDocument/2006/relationships/hyperlink" Target="mailto:=@if(I6%3c50,%220%22,if(I6%3e49,%221%22,if(I6%3e54,%221.5%22,if(I6%3c59,%222%22))))" TargetMode="External"/><Relationship Id="rId2994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2202" Type="http://schemas.openxmlformats.org/officeDocument/2006/relationships/hyperlink" Target="mailto:=@if(I6%3c50,%220%22,if(I6%3e49,%221%22,if(I6%3e54,%221.5%22,if(I6%3c59,%222%22))))" TargetMode="External"/><Relationship Id="rId2854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1456" Type="http://schemas.openxmlformats.org/officeDocument/2006/relationships/hyperlink" Target="mailto:=@if(I6%3c50,%220%22,if(I6%3e49,%221%22,if(I6%3e54,%221.5%22,if(I6%3c59,%222%22))))" TargetMode="External"/><Relationship Id="rId1663" Type="http://schemas.openxmlformats.org/officeDocument/2006/relationships/hyperlink" Target="mailto:=@if(I6%3c50,%220%22,if(I6%3e49,%221%22,if(I6%3e54,%221.5%22,if(I6%3c59,%222%22))))" TargetMode="External"/><Relationship Id="rId1870" Type="http://schemas.openxmlformats.org/officeDocument/2006/relationships/hyperlink" Target="mailto:=@if(I6%3c50,%220%22,if(I6%3e49,%221%22,if(I6%3e54,%221.5%22,if(I6%3c59,%222%22))))" TargetMode="External"/><Relationship Id="rId1968" Type="http://schemas.openxmlformats.org/officeDocument/2006/relationships/hyperlink" Target="mailto:=@if(I6%3c50,%220%22,if(I6%3e49,%221%22,if(I6%3e54,%221.5%22,if(I6%3c59,%222%22))))" TargetMode="External"/><Relationship Id="rId2507" Type="http://schemas.openxmlformats.org/officeDocument/2006/relationships/hyperlink" Target="mailto:=@if(I6%3c50,%220%22,if(I6%3e49,%221%22,if(I6%3e54,%221.5%22,if(I6%3c59,%222%22))))" TargetMode="External"/><Relationship Id="rId2714" Type="http://schemas.openxmlformats.org/officeDocument/2006/relationships/hyperlink" Target="mailto:=@if(I6%3c50,%220%22,if(I6%3e49,%221%22,if(I6%3e54,%221.5%22,if(I6%3c59,%222%22))))" TargetMode="External"/><Relationship Id="rId2921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1523" Type="http://schemas.openxmlformats.org/officeDocument/2006/relationships/hyperlink" Target="mailto:=@if(I6%3c50,%220%22,if(I6%3e49,%221%22,if(I6%3e54,%221.5%22,if(I6%3c59,%222%22))))" TargetMode="External"/><Relationship Id="rId1730" Type="http://schemas.openxmlformats.org/officeDocument/2006/relationships/hyperlink" Target="mailto:=@if(I6%3c50,%220%22,if(I6%3e49,%221%22,if(I6%3e54,%221.5%22,if(I6%3c59,%222%22))))" TargetMode="External"/><Relationship Id="rId3183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1828" Type="http://schemas.openxmlformats.org/officeDocument/2006/relationships/hyperlink" Target="mailto:=@if(I6%3c50,%220%22,if(I6%3e49,%221%22,if(I6%3e54,%221.5%22,if(I6%3c59,%222%22))))" TargetMode="External"/><Relationship Id="rId3043" Type="http://schemas.openxmlformats.org/officeDocument/2006/relationships/hyperlink" Target="mailto:=@if(I6%3c50,%220%22,if(I6%3e49,%221%22,if(I6%3e54,%221.5%22,if(I6%3c59,%222%22))))" TargetMode="External"/><Relationship Id="rId3250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2297" Type="http://schemas.openxmlformats.org/officeDocument/2006/relationships/hyperlink" Target="mailto:=@if(I6%3c50,%220%22,if(I6%3e49,%221%22,if(I6%3e54,%221.5%22,if(I6%3c59,%222%22))))" TargetMode="External"/><Relationship Id="rId3348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2157" Type="http://schemas.openxmlformats.org/officeDocument/2006/relationships/hyperlink" Target="mailto:=@if(I6%3c50,%220%22,if(I6%3e49,%221%22,if(I6%3e54,%221.5%22,if(I6%3c59,%222%22))))" TargetMode="External"/><Relationship Id="rId2364" Type="http://schemas.openxmlformats.org/officeDocument/2006/relationships/hyperlink" Target="mailto:=@if(I6%3c50,%220%22,if(I6%3e49,%221%22,if(I6%3e54,%221.5%22,if(I6%3c59,%222%22))))" TargetMode="External"/><Relationship Id="rId2571" Type="http://schemas.openxmlformats.org/officeDocument/2006/relationships/hyperlink" Target="mailto:=@if(I6%3c50,%220%22,if(I6%3e49,%221%22,if(I6%3e54,%221.5%22,if(I6%3c59,%222%22))))" TargetMode="External"/><Relationship Id="rId3110" Type="http://schemas.openxmlformats.org/officeDocument/2006/relationships/hyperlink" Target="mailto:=@if(I6%3c50,%220%22,if(I6%3e49,%221%22,if(I6%3e54,%221.5%22,if(I6%3c59,%222%22))))" TargetMode="External"/><Relationship Id="rId3208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380" Type="http://schemas.openxmlformats.org/officeDocument/2006/relationships/hyperlink" Target="mailto:=@if(I6%3c50,%220%22,if(I6%3e49,%221%22,if(I6%3e54,%221.5%22,if(I6%3c59,%222%22))))" TargetMode="External"/><Relationship Id="rId2017" Type="http://schemas.openxmlformats.org/officeDocument/2006/relationships/hyperlink" Target="mailto:=@if(I6%3c50,%220%22,if(I6%3e49,%221%22,if(I6%3e54,%221.5%22,if(I6%3c59,%222%22))))" TargetMode="External"/><Relationship Id="rId2224" Type="http://schemas.openxmlformats.org/officeDocument/2006/relationships/hyperlink" Target="mailto:=@if(I6%3c50,%220%22,if(I6%3e49,%221%22,if(I6%3e54,%221.5%22,if(I6%3c59,%222%22))))" TargetMode="External"/><Relationship Id="rId2669" Type="http://schemas.openxmlformats.org/officeDocument/2006/relationships/hyperlink" Target="mailto:=@if(I6%3c50,%220%22,if(I6%3e49,%221%22,if(I6%3e54,%221.5%22,if(I6%3c59,%222%22))))" TargetMode="External"/><Relationship Id="rId2876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1478" Type="http://schemas.openxmlformats.org/officeDocument/2006/relationships/hyperlink" Target="mailto:=@if(I6%3c50,%220%22,if(I6%3e49,%221%22,if(I6%3e54,%221.5%22,if(I6%3c59,%222%22))))" TargetMode="External"/><Relationship Id="rId1685" Type="http://schemas.openxmlformats.org/officeDocument/2006/relationships/hyperlink" Target="mailto:=@if(I6%3c50,%220%22,if(I6%3e49,%221%22,if(I6%3e54,%221.5%22,if(I6%3c59,%222%22))))" TargetMode="External"/><Relationship Id="rId1892" Type="http://schemas.openxmlformats.org/officeDocument/2006/relationships/hyperlink" Target="mailto:=@if(I6%3c50,%220%22,if(I6%3e49,%221%22,if(I6%3e54,%221.5%22,if(I6%3c59,%222%22))))" TargetMode="External"/><Relationship Id="rId2431" Type="http://schemas.openxmlformats.org/officeDocument/2006/relationships/hyperlink" Target="mailto:=@if(I6%3c50,%220%22,if(I6%3e49,%221%22,if(I6%3e54,%221.5%22,if(I6%3c59,%222%22))))" TargetMode="External"/><Relationship Id="rId2529" Type="http://schemas.openxmlformats.org/officeDocument/2006/relationships/hyperlink" Target="mailto:=@if(I6%3c50,%220%22,if(I6%3e49,%221%22,if(I6%3e54,%221.5%22,if(I6%3c59,%222%22))))" TargetMode="External"/><Relationship Id="rId2736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hyperlink" Target="mailto:=@if(I6%3c50,%220%22,if(I6%3e49,%221%22,if(I6%3e54,%221.5%22,if(I6%3c59,%222%22))))" TargetMode="External"/><Relationship Id="rId1545" Type="http://schemas.openxmlformats.org/officeDocument/2006/relationships/hyperlink" Target="mailto:=@if(I6%3c50,%220%22,if(I6%3e49,%221%22,if(I6%3e54,%221.5%22,if(I6%3c59,%222%22))))" TargetMode="External"/><Relationship Id="rId2943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1405" Type="http://schemas.openxmlformats.org/officeDocument/2006/relationships/hyperlink" Target="mailto:=@if(I6%3c50,%220%22,if(I6%3e49,%221%22,if(I6%3e54,%221.5%22,if(I6%3c59,%222%22))))" TargetMode="External"/><Relationship Id="rId1752" Type="http://schemas.openxmlformats.org/officeDocument/2006/relationships/hyperlink" Target="mailto:=@if(I6%3c50,%220%22,if(I6%3e49,%221%22,if(I6%3e54,%221.5%22,if(I6%3c59,%222%22))))" TargetMode="External"/><Relationship Id="rId2803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1612" Type="http://schemas.openxmlformats.org/officeDocument/2006/relationships/hyperlink" Target="mailto:=@if(I6%3c50,%220%22,if(I6%3e49,%221%22,if(I6%3e54,%221.5%22,if(I6%3c59,%222%22))))" TargetMode="External"/><Relationship Id="rId1917" Type="http://schemas.openxmlformats.org/officeDocument/2006/relationships/hyperlink" Target="mailto:=@if(I6%3c50,%220%22,if(I6%3e49,%221%22,if(I6%3e54,%221.5%22,if(I6%3c59,%222%22))))" TargetMode="External"/><Relationship Id="rId3065" Type="http://schemas.openxmlformats.org/officeDocument/2006/relationships/hyperlink" Target="mailto:=@if(I6%3c50,%220%22,if(I6%3e49,%221%22,if(I6%3e54,%221.5%22,if(I6%3c59,%222%22))))" TargetMode="External"/><Relationship Id="rId3272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2081" Type="http://schemas.openxmlformats.org/officeDocument/2006/relationships/hyperlink" Target="mailto:=@if(I6%3c50,%220%22,if(I6%3e49,%221%22,if(I6%3e54,%221.5%22,if(I6%3c59,%222%22))))" TargetMode="External"/><Relationship Id="rId2179" Type="http://schemas.openxmlformats.org/officeDocument/2006/relationships/hyperlink" Target="mailto:=@if(I6%3c50,%220%22,if(I6%3e49,%221%22,if(I6%3e54,%221.5%22,if(I6%3c59,%222%22))))" TargetMode="External"/><Relationship Id="rId3132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2386" Type="http://schemas.openxmlformats.org/officeDocument/2006/relationships/hyperlink" Target="mailto:=@if(I6%3c50,%220%22,if(I6%3e49,%221%22,if(I6%3e54,%221.5%22,if(I6%3c59,%222%22))))" TargetMode="External"/><Relationship Id="rId2593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2039" Type="http://schemas.openxmlformats.org/officeDocument/2006/relationships/hyperlink" Target="mailto:=@if(I6%3c50,%220%22,if(I6%3e49,%221%22,if(I6%3e54,%221.5%22,if(I6%3c59,%222%22))))" TargetMode="External"/><Relationship Id="rId2246" Type="http://schemas.openxmlformats.org/officeDocument/2006/relationships/hyperlink" Target="mailto:=@if(I6%3c50,%220%22,if(I6%3e49,%221%22,if(I6%3e54,%221.5%22,if(I6%3c59,%222%22))))" TargetMode="External"/><Relationship Id="rId2453" Type="http://schemas.openxmlformats.org/officeDocument/2006/relationships/hyperlink" Target="mailto:=@if(I6%3c50,%220%22,if(I6%3e49,%221%22,if(I6%3e54,%221.5%22,if(I6%3c59,%222%22))))" TargetMode="External"/><Relationship Id="rId2660" Type="http://schemas.openxmlformats.org/officeDocument/2006/relationships/hyperlink" Target="mailto:=@if(I6%3c50,%220%22,if(I6%3e49,%221%22,if(I6%3e54,%221.5%22,if(I6%3c59,%222%22))))" TargetMode="External"/><Relationship Id="rId2898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2106" Type="http://schemas.openxmlformats.org/officeDocument/2006/relationships/hyperlink" Target="mailto:=@if(I6%3c50,%220%22,if(I6%3e49,%221%22,if(I6%3e54,%221.5%22,if(I6%3c59,%222%22))))" TargetMode="External"/><Relationship Id="rId2313" Type="http://schemas.openxmlformats.org/officeDocument/2006/relationships/hyperlink" Target="mailto:=@if(I6%3c50,%220%22,if(I6%3e49,%221%22,if(I6%3e54,%221.5%22,if(I6%3c59,%222%22))))" TargetMode="External"/><Relationship Id="rId2520" Type="http://schemas.openxmlformats.org/officeDocument/2006/relationships/hyperlink" Target="mailto:=@if(I6%3c50,%220%22,if(I6%3e49,%221%22,if(I6%3e54,%221.5%22,if(I6%3c59,%222%22))))" TargetMode="External"/><Relationship Id="rId2758" Type="http://schemas.openxmlformats.org/officeDocument/2006/relationships/hyperlink" Target="mailto:=@if(I6%3c50,%220%22,if(I6%3e49,%221%22,if(I6%3e54,%221.5%22,if(I6%3c59,%222%22))))" TargetMode="External"/><Relationship Id="rId2965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1567" Type="http://schemas.openxmlformats.org/officeDocument/2006/relationships/hyperlink" Target="mailto:=@if(I6%3c50,%220%22,if(I6%3e49,%221%22,if(I6%3e54,%221.5%22,if(I6%3c59,%222%22))))" TargetMode="External"/><Relationship Id="rId1774" Type="http://schemas.openxmlformats.org/officeDocument/2006/relationships/hyperlink" Target="mailto:=@if(I6%3c50,%220%22,if(I6%3e49,%221%22,if(I6%3e54,%221.5%22,if(I6%3c59,%222%22))))" TargetMode="External"/><Relationship Id="rId1981" Type="http://schemas.openxmlformats.org/officeDocument/2006/relationships/hyperlink" Target="mailto:=@if(I6%3c50,%220%22,if(I6%3e49,%221%22,if(I6%3e54,%221.5%22,if(I6%3c59,%222%22))))" TargetMode="External"/><Relationship Id="rId2618" Type="http://schemas.openxmlformats.org/officeDocument/2006/relationships/hyperlink" Target="mailto:=@if(I6%3c50,%220%22,if(I6%3e49,%221%22,if(I6%3e54,%221.5%22,if(I6%3c59,%222%22))))" TargetMode="External"/><Relationship Id="rId2825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427" Type="http://schemas.openxmlformats.org/officeDocument/2006/relationships/hyperlink" Target="mailto:=@if(I6%3c50,%220%22,if(I6%3e49,%221%22,if(I6%3e54,%221.5%22,if(I6%3c59,%222%22))))" TargetMode="External"/><Relationship Id="rId1634" Type="http://schemas.openxmlformats.org/officeDocument/2006/relationships/hyperlink" Target="mailto:=@if(I6%3c50,%220%22,if(I6%3e49,%221%22,if(I6%3e54,%221.5%22,if(I6%3c59,%222%22))))" TargetMode="External"/><Relationship Id="rId1841" Type="http://schemas.openxmlformats.org/officeDocument/2006/relationships/hyperlink" Target="mailto:=@if(I6%3c50,%220%22,if(I6%3e49,%221%22,if(I6%3e54,%221.5%22,if(I6%3c59,%222%22))))" TargetMode="External"/><Relationship Id="rId3087" Type="http://schemas.openxmlformats.org/officeDocument/2006/relationships/hyperlink" Target="mailto:=@if(I6%3c50,%220%22,if(I6%3e49,%221%22,if(I6%3e54,%221.5%22,if(I6%3c59,%222%22))))" TargetMode="External"/><Relationship Id="rId3294" Type="http://schemas.openxmlformats.org/officeDocument/2006/relationships/hyperlink" Target="mailto:=@if(I6%3c50,%220%22,if(I6%3e49,%221%22,if(I6%3e54,%221.5%22,if(I6%3c59,%222%22))))" TargetMode="External"/><Relationship Id="rId1939" Type="http://schemas.openxmlformats.org/officeDocument/2006/relationships/hyperlink" Target="mailto:=@if(I6%3c50,%220%22,if(I6%3e49,%221%22,if(I6%3e54,%221.5%22,if(I6%3c59,%222%22))))" TargetMode="External"/><Relationship Id="rId1701" Type="http://schemas.openxmlformats.org/officeDocument/2006/relationships/hyperlink" Target="mailto:=@if(I6%3c50,%220%22,if(I6%3e49,%221%22,if(I6%3e54,%221.5%22,if(I6%3c59,%222%22))))" TargetMode="External"/><Relationship Id="rId3154" Type="http://schemas.openxmlformats.org/officeDocument/2006/relationships/hyperlink" Target="mailto:=@if(I6%3c50,%220%22,if(I6%3e49,%221%22,if(I6%3e54,%221.5%22,if(I6%3c59,%222%22))))" TargetMode="External"/><Relationship Id="rId3361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2170" Type="http://schemas.openxmlformats.org/officeDocument/2006/relationships/hyperlink" Target="mailto:=@if(I6%3c50,%220%22,if(I6%3e49,%221%22,if(I6%3e54,%221.5%22,if(I6%3c59,%222%22))))" TargetMode="External"/><Relationship Id="rId2268" Type="http://schemas.openxmlformats.org/officeDocument/2006/relationships/hyperlink" Target="mailto:=@if(I6%3c50,%220%22,if(I6%3e49,%221%22,if(I6%3e54,%221.5%22,if(I6%3c59,%222%22))))" TargetMode="External"/><Relationship Id="rId3014" Type="http://schemas.openxmlformats.org/officeDocument/2006/relationships/hyperlink" Target="mailto:=@if(I6%3c50,%220%22,if(I6%3e49,%221%22,if(I6%3e54,%221.5%22,if(I6%3c59,%222%22))))" TargetMode="External"/><Relationship Id="rId3221" Type="http://schemas.openxmlformats.org/officeDocument/2006/relationships/hyperlink" Target="mailto:=@if(I6%3c50,%220%22,if(I6%3e49,%221%22,if(I6%3e54,%221.5%22,if(I6%3c59,%222%22))))" TargetMode="External"/><Relationship Id="rId3319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2030" Type="http://schemas.openxmlformats.org/officeDocument/2006/relationships/hyperlink" Target="mailto:=@if(I6%3c50,%220%22,if(I6%3e49,%221%22,if(I6%3e54,%221.5%22,if(I6%3c59,%222%22))))" TargetMode="External"/><Relationship Id="rId2128" Type="http://schemas.openxmlformats.org/officeDocument/2006/relationships/hyperlink" Target="mailto:=@if(I6%3c50,%220%22,if(I6%3e49,%221%22,if(I6%3e54,%221.5%22,if(I6%3c59,%222%22))))" TargetMode="External"/><Relationship Id="rId2475" Type="http://schemas.openxmlformats.org/officeDocument/2006/relationships/hyperlink" Target="mailto:=@if(I6%3c50,%220%22,if(I6%3e49,%221%22,if(I6%3e54,%221.5%22,if(I6%3c59,%222%22))))" TargetMode="External"/><Relationship Id="rId2682" Type="http://schemas.openxmlformats.org/officeDocument/2006/relationships/hyperlink" Target="mailto:=@if(I6%3c50,%220%22,if(I6%3e49,%221%22,if(I6%3e54,%221.5%22,if(I6%3c59,%222%22))))" TargetMode="External"/><Relationship Id="rId2987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1491" Type="http://schemas.openxmlformats.org/officeDocument/2006/relationships/hyperlink" Target="mailto:=@if(I6%3c50,%220%22,if(I6%3e49,%221%22,if(I6%3e54,%221.5%22,if(I6%3c59,%222%22))))" TargetMode="External"/><Relationship Id="rId1589" Type="http://schemas.openxmlformats.org/officeDocument/2006/relationships/hyperlink" Target="mailto:=@if(I6%3c50,%220%22,if(I6%3e49,%221%22,if(I6%3e54,%221.5%22,if(I6%3c59,%222%22))))" TargetMode="External"/><Relationship Id="rId2335" Type="http://schemas.openxmlformats.org/officeDocument/2006/relationships/hyperlink" Target="mailto:=@if(I6%3c50,%220%22,if(I6%3e49,%221%22,if(I6%3e54,%221.5%22,if(I6%3c59,%222%22))))" TargetMode="External"/><Relationship Id="rId2542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351" Type="http://schemas.openxmlformats.org/officeDocument/2006/relationships/hyperlink" Target="mailto:=@if(I6%3c50,%220%22,if(I6%3e49,%221%22,if(I6%3e54,%221.5%22,if(I6%3c59,%222%22))))" TargetMode="External"/><Relationship Id="rId1449" Type="http://schemas.openxmlformats.org/officeDocument/2006/relationships/hyperlink" Target="mailto:=@if(I6%3c50,%220%22,if(I6%3e49,%221%22,if(I6%3e54,%221.5%22,if(I6%3c59,%222%22))))" TargetMode="External"/><Relationship Id="rId1796" Type="http://schemas.openxmlformats.org/officeDocument/2006/relationships/hyperlink" Target="mailto:=@if(I6%3c50,%220%22,if(I6%3e49,%221%22,if(I6%3e54,%221.5%22,if(I6%3c59,%222%22))))" TargetMode="External"/><Relationship Id="rId2402" Type="http://schemas.openxmlformats.org/officeDocument/2006/relationships/hyperlink" Target="mailto:=@if(I6%3c50,%220%22,if(I6%3e49,%221%22,if(I6%3e54,%221.5%22,if(I6%3c59,%222%22))))" TargetMode="External"/><Relationship Id="rId2847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1656" Type="http://schemas.openxmlformats.org/officeDocument/2006/relationships/hyperlink" Target="mailto:=@if(I6%3c50,%220%22,if(I6%3e49,%221%22,if(I6%3e54,%221.5%22,if(I6%3c59,%222%22))))" TargetMode="External"/><Relationship Id="rId1863" Type="http://schemas.openxmlformats.org/officeDocument/2006/relationships/hyperlink" Target="mailto:=@if(I6%3c50,%220%22,if(I6%3e49,%221%22,if(I6%3e54,%221.5%22,if(I6%3c59,%222%22))))" TargetMode="External"/><Relationship Id="rId2707" Type="http://schemas.openxmlformats.org/officeDocument/2006/relationships/hyperlink" Target="mailto:=@if(I6%3c50,%220%22,if(I6%3e49,%221%22,if(I6%3e54,%221.5%22,if(I6%3c59,%222%22))))" TargetMode="External"/><Relationship Id="rId2914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516" Type="http://schemas.openxmlformats.org/officeDocument/2006/relationships/hyperlink" Target="mailto:=@if(I6%3c50,%220%22,if(I6%3e49,%221%22,if(I6%3e54,%221.5%22,if(I6%3c59,%222%22))))" TargetMode="External"/><Relationship Id="rId1723" Type="http://schemas.openxmlformats.org/officeDocument/2006/relationships/hyperlink" Target="mailto:=@if(I6%3c50,%220%22,if(I6%3e49,%221%22,if(I6%3e54,%221.5%22,if(I6%3c59,%222%22))))" TargetMode="External"/><Relationship Id="rId1930" Type="http://schemas.openxmlformats.org/officeDocument/2006/relationships/hyperlink" Target="mailto:=@if(I6%3c50,%220%22,if(I6%3e49,%221%22,if(I6%3e54,%221.5%22,if(I6%3c59,%222%22))))" TargetMode="External"/><Relationship Id="rId3176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2192" Type="http://schemas.openxmlformats.org/officeDocument/2006/relationships/hyperlink" Target="mailto:=@if(I6%3c50,%220%22,if(I6%3e49,%221%22,if(I6%3e54,%221.5%22,if(I6%3c59,%222%22))))" TargetMode="External"/><Relationship Id="rId3036" Type="http://schemas.openxmlformats.org/officeDocument/2006/relationships/hyperlink" Target="mailto:=@if(I6%3c50,%220%22,if(I6%3e49,%221%22,if(I6%3e54,%221.5%22,if(I6%3c59,%222%22))))" TargetMode="External"/><Relationship Id="rId3243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2052" Type="http://schemas.openxmlformats.org/officeDocument/2006/relationships/hyperlink" Target="mailto:=@if(I6%3c50,%220%22,if(I6%3e49,%221%22,if(I6%3e54,%221.5%22,if(I6%3c59,%222%22))))" TargetMode="External"/><Relationship Id="rId2497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2357" Type="http://schemas.openxmlformats.org/officeDocument/2006/relationships/hyperlink" Target="mailto:=@if(I6%3c50,%220%22,if(I6%3e49,%221%22,if(I6%3e54,%221.5%22,if(I6%3c59,%222%22))))" TargetMode="External"/><Relationship Id="rId2564" Type="http://schemas.openxmlformats.org/officeDocument/2006/relationships/hyperlink" Target="mailto:=@if(I6%3c50,%220%22,if(I6%3e49,%221%22,if(I6%3e54,%221.5%22,if(I6%3c59,%222%22))))" TargetMode="External"/><Relationship Id="rId3103" Type="http://schemas.openxmlformats.org/officeDocument/2006/relationships/hyperlink" Target="mailto:=@if(I6%3c50,%220%22,if(I6%3e49,%221%22,if(I6%3e54,%221.5%22,if(I6%3c59,%222%22))))" TargetMode="External"/><Relationship Id="rId3310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1373" Type="http://schemas.openxmlformats.org/officeDocument/2006/relationships/hyperlink" Target="mailto:=@if(I6%3c50,%220%22,if(I6%3e49,%221%22,if(I6%3e54,%221.5%22,if(I6%3c59,%222%22))))" TargetMode="External"/><Relationship Id="rId2217" Type="http://schemas.openxmlformats.org/officeDocument/2006/relationships/hyperlink" Target="mailto:=@if(I6%3c50,%220%22,if(I6%3e49,%221%22,if(I6%3e54,%221.5%22,if(I6%3c59,%222%22))))" TargetMode="External"/><Relationship Id="rId2771" Type="http://schemas.openxmlformats.org/officeDocument/2006/relationships/hyperlink" Target="mailto:=@if(I6%3c50,%220%22,if(I6%3e49,%221%22,if(I6%3e54,%221.5%22,if(I6%3c59,%222%22))))" TargetMode="External"/><Relationship Id="rId2869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1580" Type="http://schemas.openxmlformats.org/officeDocument/2006/relationships/hyperlink" Target="mailto:=@if(I6%3c50,%220%22,if(I6%3e49,%221%22,if(I6%3e54,%221.5%22,if(I6%3c59,%222%22))))" TargetMode="External"/><Relationship Id="rId1678" Type="http://schemas.openxmlformats.org/officeDocument/2006/relationships/hyperlink" Target="mailto:=@if(I6%3c50,%220%22,if(I6%3e49,%221%22,if(I6%3e54,%221.5%22,if(I6%3c59,%222%22))))" TargetMode="External"/><Relationship Id="rId1885" Type="http://schemas.openxmlformats.org/officeDocument/2006/relationships/hyperlink" Target="mailto:=@if(I6%3c50,%220%22,if(I6%3e49,%221%22,if(I6%3e54,%221.5%22,if(I6%3c59,%222%22))))" TargetMode="External"/><Relationship Id="rId2424" Type="http://schemas.openxmlformats.org/officeDocument/2006/relationships/hyperlink" Target="mailto:=@if(I6%3c50,%220%22,if(I6%3e49,%221%22,if(I6%3e54,%221.5%22,if(I6%3c59,%222%22))))" TargetMode="External"/><Relationship Id="rId2631" Type="http://schemas.openxmlformats.org/officeDocument/2006/relationships/hyperlink" Target="mailto:=@if(I6%3c50,%220%22,if(I6%3e49,%221%22,if(I6%3e54,%221.5%22,if(I6%3c59,%222%22))))" TargetMode="External"/><Relationship Id="rId2729" Type="http://schemas.openxmlformats.org/officeDocument/2006/relationships/hyperlink" Target="mailto:=@if(I6%3c50,%220%22,if(I6%3e49,%221%22,if(I6%3e54,%221.5%22,if(I6%3c59,%222%22))))" TargetMode="External"/><Relationship Id="rId2936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1440" Type="http://schemas.openxmlformats.org/officeDocument/2006/relationships/hyperlink" Target="mailto:=@if(I6%3c50,%220%22,if(I6%3e49,%221%22,if(I6%3e54,%221.5%22,if(I6%3c59,%222%22))))" TargetMode="External"/><Relationship Id="rId1538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1745" Type="http://schemas.openxmlformats.org/officeDocument/2006/relationships/hyperlink" Target="mailto:=@if(I6%3c50,%220%22,if(I6%3e49,%221%22,if(I6%3e54,%221.5%22,if(I6%3c59,%222%22))))" TargetMode="External"/><Relationship Id="rId1952" Type="http://schemas.openxmlformats.org/officeDocument/2006/relationships/hyperlink" Target="mailto:=@if(I6%3c50,%220%22,if(I6%3e49,%221%22,if(I6%3e54,%221.5%22,if(I6%3c59,%222%22))))" TargetMode="External"/><Relationship Id="rId3198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1605" Type="http://schemas.openxmlformats.org/officeDocument/2006/relationships/hyperlink" Target="mailto:=@if(I6%3c50,%220%22,if(I6%3e49,%221%22,if(I6%3e54,%221.5%22,if(I6%3c59,%222%22))))" TargetMode="External"/><Relationship Id="rId1812" Type="http://schemas.openxmlformats.org/officeDocument/2006/relationships/hyperlink" Target="mailto:=@if(I6%3c50,%220%22,if(I6%3e49,%221%22,if(I6%3e54,%221.5%22,if(I6%3c59,%222%22))))" TargetMode="External"/><Relationship Id="rId3058" Type="http://schemas.openxmlformats.org/officeDocument/2006/relationships/hyperlink" Target="mailto:=@if(I6%3c50,%220%22,if(I6%3e49,%221%22,if(I6%3e54,%221.5%22,if(I6%3c59,%222%22))))" TargetMode="External"/><Relationship Id="rId3265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2074" Type="http://schemas.openxmlformats.org/officeDocument/2006/relationships/hyperlink" Target="mailto:=@if(I6%3c50,%220%22,if(I6%3e49,%221%22,if(I6%3e54,%221.5%22,if(I6%3c59,%222%22))))" TargetMode="External"/><Relationship Id="rId2281" Type="http://schemas.openxmlformats.org/officeDocument/2006/relationships/hyperlink" Target="mailto:=@if(I6%3c50,%220%22,if(I6%3e49,%221%22,if(I6%3e54,%221.5%22,if(I6%3c59,%222%22))))" TargetMode="External"/><Relationship Id="rId3125" Type="http://schemas.openxmlformats.org/officeDocument/2006/relationships/hyperlink" Target="mailto:=@if(I6%3c50,%220%22,if(I6%3e49,%221%22,if(I6%3e54,%221.5%22,if(I6%3c59,%222%22))))" TargetMode="External"/><Relationship Id="rId3332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2141" Type="http://schemas.openxmlformats.org/officeDocument/2006/relationships/hyperlink" Target="mailto:=@if(I6%3c50,%220%22,if(I6%3e49,%221%22,if(I6%3e54,%221.5%22,if(I6%3c59,%222%22))))" TargetMode="External"/><Relationship Id="rId2379" Type="http://schemas.openxmlformats.org/officeDocument/2006/relationships/hyperlink" Target="mailto:=@if(I6%3c50,%220%22,if(I6%3e49,%221%22,if(I6%3e54,%221.5%22,if(I6%3c59,%222%22))))" TargetMode="External"/><Relationship Id="rId2586" Type="http://schemas.openxmlformats.org/officeDocument/2006/relationships/hyperlink" Target="mailto:=@if(I6%3c50,%220%22,if(I6%3e49,%221%22,if(I6%3e54,%221.5%22,if(I6%3c59,%222%22))))" TargetMode="External"/><Relationship Id="rId2793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395" Type="http://schemas.openxmlformats.org/officeDocument/2006/relationships/hyperlink" Target="mailto:=@if(I6%3c50,%220%22,if(I6%3e49,%221%22,if(I6%3e54,%221.5%22,if(I6%3c59,%222%22))))" TargetMode="External"/><Relationship Id="rId2001" Type="http://schemas.openxmlformats.org/officeDocument/2006/relationships/hyperlink" Target="mailto:=@if(I6%3c50,%220%22,if(I6%3e49,%221%22,if(I6%3e54,%221.5%22,if(I6%3c59,%222%22))))" TargetMode="External"/><Relationship Id="rId2239" Type="http://schemas.openxmlformats.org/officeDocument/2006/relationships/hyperlink" Target="mailto:=@if(I6%3c50,%220%22,if(I6%3e49,%221%22,if(I6%3e54,%221.5%22,if(I6%3c59,%222%22))))" TargetMode="External"/><Relationship Id="rId2446" Type="http://schemas.openxmlformats.org/officeDocument/2006/relationships/hyperlink" Target="mailto:=@if(I6%3c50,%220%22,if(I6%3e49,%221%22,if(I6%3e54,%221.5%22,if(I6%3c59,%222%22))))" TargetMode="External"/><Relationship Id="rId2653" Type="http://schemas.openxmlformats.org/officeDocument/2006/relationships/hyperlink" Target="mailto:=@if(I6%3c50,%220%22,if(I6%3e49,%221%22,if(I6%3e54,%221.5%22,if(I6%3c59,%222%22))))" TargetMode="External"/><Relationship Id="rId2860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462" Type="http://schemas.openxmlformats.org/officeDocument/2006/relationships/hyperlink" Target="mailto:=@if(I6%3c50,%220%22,if(I6%3e49,%221%22,if(I6%3e54,%221.5%22,if(I6%3c59,%222%22))))" TargetMode="External"/><Relationship Id="rId2306" Type="http://schemas.openxmlformats.org/officeDocument/2006/relationships/hyperlink" Target="mailto:=@if(I6%3c50,%220%22,if(I6%3e49,%221%22,if(I6%3e54,%221.5%22,if(I6%3c59,%222%22))))" TargetMode="External"/><Relationship Id="rId2513" Type="http://schemas.openxmlformats.org/officeDocument/2006/relationships/hyperlink" Target="mailto:=@if(I6%3c50,%220%22,if(I6%3e49,%221%22,if(I6%3e54,%221.5%22,if(I6%3c59,%222%22))))" TargetMode="External"/><Relationship Id="rId2958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1767" Type="http://schemas.openxmlformats.org/officeDocument/2006/relationships/hyperlink" Target="mailto:=@if(I6%3c50,%220%22,if(I6%3e49,%221%22,if(I6%3e54,%221.5%22,if(I6%3c59,%222%22))))" TargetMode="External"/><Relationship Id="rId1974" Type="http://schemas.openxmlformats.org/officeDocument/2006/relationships/hyperlink" Target="mailto:=@if(I6%3c50,%220%22,if(I6%3e49,%221%22,if(I6%3e54,%221.5%22,if(I6%3c59,%222%22))))" TargetMode="External"/><Relationship Id="rId2720" Type="http://schemas.openxmlformats.org/officeDocument/2006/relationships/hyperlink" Target="mailto:=@if(I6%3c50,%220%22,if(I6%3e49,%221%22,if(I6%3e54,%221.5%22,if(I6%3c59,%222%22))))" TargetMode="External"/><Relationship Id="rId2818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627" Type="http://schemas.openxmlformats.org/officeDocument/2006/relationships/hyperlink" Target="mailto:=@if(I6%3c50,%220%22,if(I6%3e49,%221%22,if(I6%3e54,%221.5%22,if(I6%3c59,%222%22))))" TargetMode="External"/><Relationship Id="rId1834" Type="http://schemas.openxmlformats.org/officeDocument/2006/relationships/hyperlink" Target="mailto:=@if(I6%3c50,%220%22,if(I6%3e49,%221%22,if(I6%3e54,%221.5%22,if(I6%3c59,%222%22))))" TargetMode="External"/><Relationship Id="rId3287" Type="http://schemas.openxmlformats.org/officeDocument/2006/relationships/hyperlink" Target="mailto:=@if(I6%3c50,%220%22,if(I6%3e49,%221%22,if(I6%3e54,%221.5%22,if(I6%3c59,%222%22))))" TargetMode="External"/><Relationship Id="rId2096" Type="http://schemas.openxmlformats.org/officeDocument/2006/relationships/hyperlink" Target="mailto:=@if(I6%3c50,%220%22,if(I6%3e49,%221%22,if(I6%3e54,%221.5%22,if(I6%3c59,%222%22))))" TargetMode="External"/><Relationship Id="rId1901" Type="http://schemas.openxmlformats.org/officeDocument/2006/relationships/hyperlink" Target="mailto:=@if(I6%3c50,%220%22,if(I6%3e49,%221%22,if(I6%3e54,%221.5%22,if(I6%3c59,%222%22))))" TargetMode="External"/><Relationship Id="rId3147" Type="http://schemas.openxmlformats.org/officeDocument/2006/relationships/hyperlink" Target="mailto:=@if(I6%3c50,%220%22,if(I6%3e49,%221%22,if(I6%3e54,%221.5%22,if(I6%3c59,%222%22))))" TargetMode="External"/><Relationship Id="rId3354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2163" Type="http://schemas.openxmlformats.org/officeDocument/2006/relationships/hyperlink" Target="mailto:=@if(I6%3c50,%220%22,if(I6%3e49,%221%22,if(I6%3e54,%221.5%22,if(I6%3c59,%222%22))))" TargetMode="External"/><Relationship Id="rId2370" Type="http://schemas.openxmlformats.org/officeDocument/2006/relationships/hyperlink" Target="mailto:=@if(I6%3c50,%220%22,if(I6%3e49,%221%22,if(I6%3e54,%221.5%22,if(I6%3c59,%222%22))))" TargetMode="External"/><Relationship Id="rId3007" Type="http://schemas.openxmlformats.org/officeDocument/2006/relationships/hyperlink" Target="mailto:=@if(I6%3c50,%220%22,if(I6%3e49,%221%22,if(I6%3e54,%221.5%22,if(I6%3c59,%222%22))))" TargetMode="External"/><Relationship Id="rId3214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2023" Type="http://schemas.openxmlformats.org/officeDocument/2006/relationships/hyperlink" Target="mailto:=@if(I6%3c50,%220%22,if(I6%3e49,%221%22,if(I6%3e54,%221.5%22,if(I6%3c59,%222%22))))" TargetMode="External"/><Relationship Id="rId2230" Type="http://schemas.openxmlformats.org/officeDocument/2006/relationships/hyperlink" Target="mailto:=@if(I6%3c50,%220%22,if(I6%3e49,%221%22,if(I6%3e54,%221.5%22,if(I6%3c59,%222%22))))" TargetMode="External"/><Relationship Id="rId2468" Type="http://schemas.openxmlformats.org/officeDocument/2006/relationships/hyperlink" Target="mailto:=@if(I6%3c50,%220%22,if(I6%3e49,%221%22,if(I6%3e54,%221.5%22,if(I6%3c59,%222%22))))" TargetMode="External"/><Relationship Id="rId2675" Type="http://schemas.openxmlformats.org/officeDocument/2006/relationships/hyperlink" Target="mailto:=@if(I6%3c50,%220%22,if(I6%3e49,%221%22,if(I6%3e54,%221.5%22,if(I6%3c59,%222%22))))" TargetMode="External"/><Relationship Id="rId2882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484" Type="http://schemas.openxmlformats.org/officeDocument/2006/relationships/hyperlink" Target="mailto:=@if(I6%3c50,%220%22,if(I6%3e49,%221%22,if(I6%3e54,%221.5%22,if(I6%3c59,%222%22))))" TargetMode="External"/><Relationship Id="rId1691" Type="http://schemas.openxmlformats.org/officeDocument/2006/relationships/hyperlink" Target="mailto:=@if(I6%3c50,%220%22,if(I6%3e49,%221%22,if(I6%3e54,%221.5%22,if(I6%3c59,%222%22))))" TargetMode="External"/><Relationship Id="rId2328" Type="http://schemas.openxmlformats.org/officeDocument/2006/relationships/hyperlink" Target="mailto:=@if(I6%3c50,%220%22,if(I6%3e49,%221%22,if(I6%3e54,%221.5%22,if(I6%3c59,%222%22))))" TargetMode="External"/><Relationship Id="rId2535" Type="http://schemas.openxmlformats.org/officeDocument/2006/relationships/hyperlink" Target="mailto:=@if(I6%3c50,%220%22,if(I6%3e49,%221%22,if(I6%3e54,%221.5%22,if(I6%3c59,%222%22))))" TargetMode="External"/><Relationship Id="rId2742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344" Type="http://schemas.openxmlformats.org/officeDocument/2006/relationships/hyperlink" Target="mailto:=@if(I6%3c50,%220%22,if(I6%3e49,%221%22,if(I6%3e54,%221.5%22,if(I6%3c59,%222%22))))" TargetMode="External"/><Relationship Id="rId1551" Type="http://schemas.openxmlformats.org/officeDocument/2006/relationships/hyperlink" Target="mailto:=@if(I6%3c50,%220%22,if(I6%3e49,%221%22,if(I6%3e54,%221.5%22,if(I6%3c59,%222%22))))" TargetMode="External"/><Relationship Id="rId1789" Type="http://schemas.openxmlformats.org/officeDocument/2006/relationships/hyperlink" Target="mailto:=@if(I6%3c50,%220%22,if(I6%3e49,%221%22,if(I6%3e54,%221.5%22,if(I6%3c59,%222%22))))" TargetMode="External"/><Relationship Id="rId1996" Type="http://schemas.openxmlformats.org/officeDocument/2006/relationships/hyperlink" Target="mailto:=@if(I6%3c50,%220%22,if(I6%3e49,%221%22,if(I6%3e54,%221.5%22,if(I6%3c59,%222%22))))" TargetMode="External"/><Relationship Id="rId2602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1411" Type="http://schemas.openxmlformats.org/officeDocument/2006/relationships/hyperlink" Target="mailto:=@if(I6%3c50,%220%22,if(I6%3e49,%221%22,if(I6%3e54,%221.5%22,if(I6%3c59,%222%22))))" TargetMode="External"/><Relationship Id="rId1649" Type="http://schemas.openxmlformats.org/officeDocument/2006/relationships/hyperlink" Target="mailto:=@if(I6%3c50,%220%22,if(I6%3e49,%221%22,if(I6%3e54,%221.5%22,if(I6%3c59,%222%22))))" TargetMode="External"/><Relationship Id="rId1856" Type="http://schemas.openxmlformats.org/officeDocument/2006/relationships/hyperlink" Target="mailto:=@if(I6%3c50,%220%22,if(I6%3e49,%221%22,if(I6%3e54,%221.5%22,if(I6%3c59,%222%22))))" TargetMode="External"/><Relationship Id="rId2907" Type="http://schemas.openxmlformats.org/officeDocument/2006/relationships/hyperlink" Target="mailto:=@if(I6%3c50,%220%22,if(I6%3e49,%221%22,if(I6%3e54,%221.5%22,if(I6%3c59,%222%22))))" TargetMode="External"/><Relationship Id="rId3071" Type="http://schemas.openxmlformats.org/officeDocument/2006/relationships/hyperlink" Target="mailto:=@if(I6%3c50,%220%22,if(I6%3e49,%221%22,if(I6%3e54,%221.5%22,if(I6%3c59,%222%22))))" TargetMode="External"/><Relationship Id="rId1509" Type="http://schemas.openxmlformats.org/officeDocument/2006/relationships/hyperlink" Target="mailto:=@if(I6%3c50,%220%22,if(I6%3e49,%221%22,if(I6%3e54,%221.5%22,if(I6%3c59,%222%22))))" TargetMode="External"/><Relationship Id="rId1716" Type="http://schemas.openxmlformats.org/officeDocument/2006/relationships/hyperlink" Target="mailto:=@if(I6%3c50,%220%22,if(I6%3e49,%221%22,if(I6%3e54,%221.5%22,if(I6%3c59,%222%22))))" TargetMode="External"/><Relationship Id="rId1923" Type="http://schemas.openxmlformats.org/officeDocument/2006/relationships/hyperlink" Target="mailto:=@if(I6%3c50,%220%22,if(I6%3e49,%221%22,if(I6%3e54,%221.5%22,if(I6%3c59,%222%22))))" TargetMode="External"/><Relationship Id="rId3169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2185" Type="http://schemas.openxmlformats.org/officeDocument/2006/relationships/hyperlink" Target="mailto:=@if(I6%3c50,%220%22,if(I6%3e49,%221%22,if(I6%3e54,%221.5%22,if(I6%3c59,%222%22))))" TargetMode="External"/><Relationship Id="rId2392" Type="http://schemas.openxmlformats.org/officeDocument/2006/relationships/hyperlink" Target="mailto:=@if(I6%3c50,%220%22,if(I6%3e49,%221%22,if(I6%3e54,%221.5%22,if(I6%3c59,%222%22))))" TargetMode="External"/><Relationship Id="rId3029" Type="http://schemas.openxmlformats.org/officeDocument/2006/relationships/hyperlink" Target="mailto:=@if(I6%3c50,%220%22,if(I6%3e49,%221%22,if(I6%3e54,%221.5%22,if(I6%3c59,%222%22))))" TargetMode="External"/><Relationship Id="rId3236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2045" Type="http://schemas.openxmlformats.org/officeDocument/2006/relationships/hyperlink" Target="mailto:=@if(I6%3c50,%220%22,if(I6%3e49,%221%22,if(I6%3e54,%221.5%22,if(I6%3c59,%222%22))))" TargetMode="External"/><Relationship Id="rId2697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2252" Type="http://schemas.openxmlformats.org/officeDocument/2006/relationships/hyperlink" Target="mailto:=@if(I6%3c50,%220%22,if(I6%3e49,%221%22,if(I6%3e54,%221.5%22,if(I6%3c59,%222%22))))" TargetMode="External"/><Relationship Id="rId2557" Type="http://schemas.openxmlformats.org/officeDocument/2006/relationships/hyperlink" Target="mailto:=@if(I6%3c50,%220%22,if(I6%3e49,%221%22,if(I6%3e54,%221.5%22,if(I6%3c59,%222%22))))" TargetMode="External"/><Relationship Id="rId3303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66" Type="http://schemas.openxmlformats.org/officeDocument/2006/relationships/hyperlink" Target="mailto:=@if(I6%3c50,%220%22,if(I6%3e49,%221%22,if(I6%3e54,%221.5%22,if(I6%3c59,%222%22))))" TargetMode="External"/><Relationship Id="rId2112" Type="http://schemas.openxmlformats.org/officeDocument/2006/relationships/hyperlink" Target="mailto:=@if(I6%3c50,%220%22,if(I6%3e49,%221%22,if(I6%3e54,%221.5%22,if(I6%3c59,%222%22))))" TargetMode="External"/><Relationship Id="rId2417" Type="http://schemas.openxmlformats.org/officeDocument/2006/relationships/hyperlink" Target="mailto:=@if(I6%3c50,%220%22,if(I6%3e49,%221%22,if(I6%3e54,%221.5%22,if(I6%3c59,%222%22))))" TargetMode="External"/><Relationship Id="rId2764" Type="http://schemas.openxmlformats.org/officeDocument/2006/relationships/hyperlink" Target="mailto:=@if(I6%3c50,%220%22,if(I6%3e49,%221%22,if(I6%3e54,%221.5%22,if(I6%3c59,%222%22))))" TargetMode="External"/><Relationship Id="rId2971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1573" Type="http://schemas.openxmlformats.org/officeDocument/2006/relationships/hyperlink" Target="mailto:=@if(I6%3c50,%220%22,if(I6%3e49,%221%22,if(I6%3e54,%221.5%22,if(I6%3c59,%222%22))))" TargetMode="External"/><Relationship Id="rId1780" Type="http://schemas.openxmlformats.org/officeDocument/2006/relationships/hyperlink" Target="mailto:=@if(I6%3c50,%220%22,if(I6%3e49,%221%22,if(I6%3e54,%221.5%22,if(I6%3c59,%222%22))))" TargetMode="External"/><Relationship Id="rId1878" Type="http://schemas.openxmlformats.org/officeDocument/2006/relationships/hyperlink" Target="mailto:=@if(I6%3c50,%220%22,if(I6%3e49,%221%22,if(I6%3e54,%221.5%22,if(I6%3c59,%222%22))))" TargetMode="External"/><Relationship Id="rId2624" Type="http://schemas.openxmlformats.org/officeDocument/2006/relationships/hyperlink" Target="mailto:=@if(I6%3c50,%220%22,if(I6%3e49,%221%22,if(I6%3e54,%221.5%22,if(I6%3c59,%222%22))))" TargetMode="External"/><Relationship Id="rId2831" Type="http://schemas.openxmlformats.org/officeDocument/2006/relationships/hyperlink" Target="mailto:=@if(I6%3c50,%220%22,if(I6%3e49,%221%22,if(I6%3e54,%221.5%22,if(I6%3c59,%222%22))))" TargetMode="External"/><Relationship Id="rId2929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433" Type="http://schemas.openxmlformats.org/officeDocument/2006/relationships/hyperlink" Target="mailto:=@if(I6%3c50,%220%22,if(I6%3e49,%221%22,if(I6%3e54,%221.5%22,if(I6%3c59,%222%22))))" TargetMode="External"/><Relationship Id="rId1640" Type="http://schemas.openxmlformats.org/officeDocument/2006/relationships/hyperlink" Target="mailto:=@if(I6%3c50,%220%22,if(I6%3e49,%221%22,if(I6%3e54,%221.5%22,if(I6%3c59,%222%22))))" TargetMode="External"/><Relationship Id="rId1738" Type="http://schemas.openxmlformats.org/officeDocument/2006/relationships/hyperlink" Target="mailto:=@if(I6%3c50,%220%22,if(I6%3e49,%221%22,if(I6%3e54,%221.5%22,if(I6%3c59,%222%22))))" TargetMode="External"/><Relationship Id="rId3093" Type="http://schemas.openxmlformats.org/officeDocument/2006/relationships/hyperlink" Target="mailto:=@if(I6%3c50,%220%22,if(I6%3e49,%221%22,if(I6%3e54,%221.5%22,if(I6%3c59,%222%22))))" TargetMode="External"/><Relationship Id="rId1500" Type="http://schemas.openxmlformats.org/officeDocument/2006/relationships/hyperlink" Target="mailto:=@if(I6%3c50,%220%22,if(I6%3e49,%221%22,if(I6%3e54,%221.5%22,if(I6%3c59,%222%22))))" TargetMode="External"/><Relationship Id="rId1945" Type="http://schemas.openxmlformats.org/officeDocument/2006/relationships/hyperlink" Target="mailto:=@if(I6%3c50,%220%22,if(I6%3e49,%221%22,if(I6%3e54,%221.5%22,if(I6%3c59,%222%22))))" TargetMode="External"/><Relationship Id="rId3160" Type="http://schemas.openxmlformats.org/officeDocument/2006/relationships/hyperlink" Target="mailto:=@if(I6%3c50,%220%22,if(I6%3e49,%221%22,if(I6%3e54,%221.5%22,if(I6%3c59,%222%22))))" TargetMode="External"/><Relationship Id="rId1805" Type="http://schemas.openxmlformats.org/officeDocument/2006/relationships/hyperlink" Target="mailto:=@if(I6%3c50,%220%22,if(I6%3e49,%221%22,if(I6%3e54,%221.5%22,if(I6%3c59,%222%22))))" TargetMode="External"/><Relationship Id="rId3020" Type="http://schemas.openxmlformats.org/officeDocument/2006/relationships/hyperlink" Target="mailto:=@if(I6%3c50,%220%22,if(I6%3e49,%221%22,if(I6%3e54,%221.5%22,if(I6%3c59,%222%22))))" TargetMode="External"/><Relationship Id="rId3258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2067" Type="http://schemas.openxmlformats.org/officeDocument/2006/relationships/hyperlink" Target="mailto:=@if(I6%3c50,%220%22,if(I6%3e49,%221%22,if(I6%3e54,%221.5%22,if(I6%3c59,%222%22))))" TargetMode="External"/><Relationship Id="rId2274" Type="http://schemas.openxmlformats.org/officeDocument/2006/relationships/hyperlink" Target="mailto:=@if(I6%3c50,%220%22,if(I6%3e49,%221%22,if(I6%3e54,%221.5%22,if(I6%3c59,%222%22))))" TargetMode="External"/><Relationship Id="rId2481" Type="http://schemas.openxmlformats.org/officeDocument/2006/relationships/hyperlink" Target="mailto:=@if(I6%3c50,%220%22,if(I6%3e49,%221%22,if(I6%3e54,%221.5%22,if(I6%3c59,%222%22))))" TargetMode="External"/><Relationship Id="rId3118" Type="http://schemas.openxmlformats.org/officeDocument/2006/relationships/hyperlink" Target="mailto:=@if(I6%3c50,%220%22,if(I6%3e49,%221%22,if(I6%3e54,%221.5%22,if(I6%3c59,%222%22))))" TargetMode="External"/><Relationship Id="rId3325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2134" Type="http://schemas.openxmlformats.org/officeDocument/2006/relationships/hyperlink" Target="mailto:=@if(I6%3c50,%220%22,if(I6%3e49,%221%22,if(I6%3e54,%221.5%22,if(I6%3c59,%222%22))))" TargetMode="External"/><Relationship Id="rId2341" Type="http://schemas.openxmlformats.org/officeDocument/2006/relationships/hyperlink" Target="mailto:=@if(I6%3c50,%220%22,if(I6%3e49,%221%22,if(I6%3e54,%221.5%22,if(I6%3c59,%222%22))))" TargetMode="External"/><Relationship Id="rId2579" Type="http://schemas.openxmlformats.org/officeDocument/2006/relationships/hyperlink" Target="mailto:=@if(I6%3c50,%220%22,if(I6%3e49,%221%22,if(I6%3e54,%221.5%22,if(I6%3c59,%222%22))))" TargetMode="External"/><Relationship Id="rId2786" Type="http://schemas.openxmlformats.org/officeDocument/2006/relationships/hyperlink" Target="mailto:=@if(I6%3c50,%220%22,if(I6%3e49,%221%22,if(I6%3e54,%221.5%22,if(I6%3c59,%222%22))))" TargetMode="External"/><Relationship Id="rId2993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1388" Type="http://schemas.openxmlformats.org/officeDocument/2006/relationships/hyperlink" Target="mailto:=@if(I6%3c50,%220%22,if(I6%3e49,%221%22,if(I6%3e54,%221.5%22,if(I6%3c59,%222%22))))" TargetMode="External"/><Relationship Id="rId1595" Type="http://schemas.openxmlformats.org/officeDocument/2006/relationships/hyperlink" Target="mailto:=@if(I6%3c50,%220%22,if(I6%3e49,%221%22,if(I6%3e54,%221.5%22,if(I6%3c59,%222%22))))" TargetMode="External"/><Relationship Id="rId2439" Type="http://schemas.openxmlformats.org/officeDocument/2006/relationships/hyperlink" Target="mailto:=@if(I6%3c50,%220%22,if(I6%3e49,%221%22,if(I6%3e54,%221.5%22,if(I6%3c59,%222%22))))" TargetMode="External"/><Relationship Id="rId2646" Type="http://schemas.openxmlformats.org/officeDocument/2006/relationships/hyperlink" Target="mailto:=@if(I6%3c50,%220%22,if(I6%3e49,%221%22,if(I6%3e54,%221.5%22,if(I6%3c59,%222%22))))" TargetMode="External"/><Relationship Id="rId2853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1455" Type="http://schemas.openxmlformats.org/officeDocument/2006/relationships/hyperlink" Target="mailto:=@if(I6%3c50,%220%22,if(I6%3e49,%221%22,if(I6%3e54,%221.5%22,if(I6%3c59,%222%22))))" TargetMode="External"/><Relationship Id="rId1662" Type="http://schemas.openxmlformats.org/officeDocument/2006/relationships/hyperlink" Target="mailto:=@if(I6%3c50,%220%22,if(I6%3e49,%221%22,if(I6%3e54,%221.5%22,if(I6%3c59,%222%22))))" TargetMode="External"/><Relationship Id="rId2201" Type="http://schemas.openxmlformats.org/officeDocument/2006/relationships/hyperlink" Target="mailto:=@if(I6%3c50,%220%22,if(I6%3e49,%221%22,if(I6%3e54,%221.5%22,if(I6%3c59,%222%22))))" TargetMode="External"/><Relationship Id="rId2506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Relationship Id="rId1967" Type="http://schemas.openxmlformats.org/officeDocument/2006/relationships/hyperlink" Target="mailto:=@if(I6%3c50,%220%22,if(I6%3e49,%221%22,if(I6%3e54,%221.5%22,if(I6%3c59,%222%22))))" TargetMode="External"/><Relationship Id="rId2713" Type="http://schemas.openxmlformats.org/officeDocument/2006/relationships/hyperlink" Target="mailto:=@if(I6%3c50,%220%22,if(I6%3e49,%221%22,if(I6%3e54,%221.5%22,if(I6%3c59,%222%22))))" TargetMode="External"/><Relationship Id="rId2920" Type="http://schemas.openxmlformats.org/officeDocument/2006/relationships/hyperlink" Target="mailto:=@if(I6%3c50,%220%22,if(I6%3e49,%221%22,if(I6%3e54,%221.5%22,if(I6%3c59,%222%22))))" TargetMode="External"/><Relationship Id="rId1522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2089" Type="http://schemas.openxmlformats.org/officeDocument/2006/relationships/hyperlink" Target="mailto:=@if(I6%3c50,%220%22,if(I6%3e49,%221%22,if(I6%3e54,%221.5%22,if(I6%3c59,%222%22))))" TargetMode="External"/><Relationship Id="rId2296" Type="http://schemas.openxmlformats.org/officeDocument/2006/relationships/hyperlink" Target="mailto:=@if(I6%3c50,%220%22,if(I6%3e49,%221%22,if(I6%3e54,%221.5%22,if(I6%3c59,%222%22))))" TargetMode="External"/><Relationship Id="rId3347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2156" Type="http://schemas.openxmlformats.org/officeDocument/2006/relationships/hyperlink" Target="mailto:=@if(I6%3c50,%220%22,if(I6%3e49,%221%22,if(I6%3e54,%221.5%22,if(I6%3c59,%222%22))))" TargetMode="External"/><Relationship Id="rId2363" Type="http://schemas.openxmlformats.org/officeDocument/2006/relationships/hyperlink" Target="mailto:=@if(I6%3c50,%220%22,if(I6%3e49,%221%22,if(I6%3e54,%221.5%22,if(I6%3c59,%222%22))))" TargetMode="External"/><Relationship Id="rId2570" Type="http://schemas.openxmlformats.org/officeDocument/2006/relationships/hyperlink" Target="mailto:=@if(I6%3c50,%220%22,if(I6%3e49,%221%22,if(I6%3e54,%221.5%22,if(I6%3c59,%222%22))))" TargetMode="External"/><Relationship Id="rId3207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2016" Type="http://schemas.openxmlformats.org/officeDocument/2006/relationships/hyperlink" Target="mailto:=@if(I6%3c50,%220%22,if(I6%3e49,%221%22,if(I6%3e54,%221.5%22,if(I6%3c59,%222%22))))" TargetMode="External"/><Relationship Id="rId2223" Type="http://schemas.openxmlformats.org/officeDocument/2006/relationships/hyperlink" Target="mailto:=@if(I6%3c50,%220%22,if(I6%3e49,%221%22,if(I6%3e54,%221.5%22,if(I6%3c59,%222%22))))" TargetMode="External"/><Relationship Id="rId2430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1989" Type="http://schemas.openxmlformats.org/officeDocument/2006/relationships/hyperlink" Target="mailto:=@if(I6%3c50,%220%22,if(I6%3e49,%221%22,if(I6%3e54,%221.5%22,if(I6%3c59,%222%22))))" TargetMode="External"/><Relationship Id="rId1849" Type="http://schemas.openxmlformats.org/officeDocument/2006/relationships/hyperlink" Target="mailto:=@if(I6%3c50,%220%22,if(I6%3e49,%221%22,if(I6%3e54,%221.5%22,if(I6%3c59,%222%22))))" TargetMode="External"/><Relationship Id="rId3064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1709" Type="http://schemas.openxmlformats.org/officeDocument/2006/relationships/hyperlink" Target="mailto:=@if(I6%3c50,%220%22,if(I6%3e49,%221%22,if(I6%3e54,%221.5%22,if(I6%3c59,%222%22))))" TargetMode="External"/><Relationship Id="rId1916" Type="http://schemas.openxmlformats.org/officeDocument/2006/relationships/hyperlink" Target="mailto:=@if(I6%3c50,%220%22,if(I6%3e49,%221%22,if(I6%3e54,%221.5%22,if(I6%3c59,%222%22))))" TargetMode="External"/><Relationship Id="rId3271" Type="http://schemas.openxmlformats.org/officeDocument/2006/relationships/hyperlink" Target="mailto:=@if(I6%3c50,%220%22,if(I6%3e49,%221%22,if(I6%3e54,%221.5%22,if(I6%3c59,%222%22))))" TargetMode="External"/><Relationship Id="rId2080" Type="http://schemas.openxmlformats.org/officeDocument/2006/relationships/hyperlink" Target="mailto:=@if(I6%3c50,%220%22,if(I6%3e49,%221%22,if(I6%3e54,%221.5%22,if(I6%3c59,%222%22))))" TargetMode="External"/><Relationship Id="rId3131" Type="http://schemas.openxmlformats.org/officeDocument/2006/relationships/hyperlink" Target="mailto:=@if(I6%3c50,%220%22,if(I6%3e49,%221%22,if(I6%3e54,%221.5%22,if(I6%3c59,%222%22))))" TargetMode="External"/><Relationship Id="rId2897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1499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359" Type="http://schemas.openxmlformats.org/officeDocument/2006/relationships/hyperlink" Target="mailto:=@if(I6%3c50,%220%22,if(I6%3e49,%221%22,if(I6%3e54,%221.5%22,if(I6%3c59,%222%22))))" TargetMode="External"/><Relationship Id="rId2757" Type="http://schemas.openxmlformats.org/officeDocument/2006/relationships/hyperlink" Target="mailto:=@if(I6%3c50,%220%22,if(I6%3e49,%221%22,if(I6%3e54,%221.5%22,if(I6%3c59,%222%22))))" TargetMode="External"/><Relationship Id="rId2964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1566" Type="http://schemas.openxmlformats.org/officeDocument/2006/relationships/hyperlink" Target="mailto:=@if(I6%3c50,%220%22,if(I6%3e49,%221%22,if(I6%3e54,%221.5%22,if(I6%3c59,%222%22))))" TargetMode="External"/><Relationship Id="rId1773" Type="http://schemas.openxmlformats.org/officeDocument/2006/relationships/hyperlink" Target="mailto:=@if(I6%3c50,%220%22,if(I6%3e49,%221%22,if(I6%3e54,%221.5%22,if(I6%3c59,%222%22))))" TargetMode="External"/><Relationship Id="rId1980" Type="http://schemas.openxmlformats.org/officeDocument/2006/relationships/hyperlink" Target="mailto:=@if(I6%3c50,%220%22,if(I6%3e49,%221%22,if(I6%3e54,%221.5%22,if(I6%3c59,%222%22))))" TargetMode="External"/><Relationship Id="rId2617" Type="http://schemas.openxmlformats.org/officeDocument/2006/relationships/hyperlink" Target="mailto:=@if(I6%3c50,%220%22,if(I6%3e49,%221%22,if(I6%3e54,%221.5%22,if(I6%3c59,%222%22))))" TargetMode="External"/><Relationship Id="rId2824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426" Type="http://schemas.openxmlformats.org/officeDocument/2006/relationships/hyperlink" Target="mailto:=@if(I6%3c50,%220%22,if(I6%3e49,%221%22,if(I6%3e54,%221.5%22,if(I6%3c59,%222%22))))" TargetMode="External"/><Relationship Id="rId1633" Type="http://schemas.openxmlformats.org/officeDocument/2006/relationships/hyperlink" Target="mailto:=@if(I6%3c50,%220%22,if(I6%3e49,%221%22,if(I6%3e54,%221.5%22,if(I6%3c59,%222%22))))" TargetMode="External"/><Relationship Id="rId1840" Type="http://schemas.openxmlformats.org/officeDocument/2006/relationships/hyperlink" Target="mailto:=@if(I6%3c50,%220%22,if(I6%3e49,%221%22,if(I6%3e54,%221.5%22,if(I6%3c59,%222%22))))" TargetMode="External"/><Relationship Id="rId1700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2267" Type="http://schemas.openxmlformats.org/officeDocument/2006/relationships/hyperlink" Target="mailto:=@if(I6%3c50,%220%22,if(I6%3e49,%221%22,if(I6%3e54,%221.5%22,if(I6%3c59,%222%22))))" TargetMode="External"/><Relationship Id="rId2474" Type="http://schemas.openxmlformats.org/officeDocument/2006/relationships/hyperlink" Target="mailto:=@if(I6%3c50,%220%22,if(I6%3e49,%221%22,if(I6%3e54,%221.5%22,if(I6%3c59,%222%22))))" TargetMode="External"/><Relationship Id="rId2681" Type="http://schemas.openxmlformats.org/officeDocument/2006/relationships/hyperlink" Target="mailto:=@if(I6%3c50,%220%22,if(I6%3e49,%221%22,if(I6%3e54,%221.5%22,if(I6%3c59,%222%22))))" TargetMode="External"/><Relationship Id="rId3318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1490" Type="http://schemas.openxmlformats.org/officeDocument/2006/relationships/hyperlink" Target="mailto:=@if(I6%3c50,%220%22,if(I6%3e49,%221%22,if(I6%3e54,%221.5%22,if(I6%3c59,%222%22))))" TargetMode="External"/><Relationship Id="rId2127" Type="http://schemas.openxmlformats.org/officeDocument/2006/relationships/hyperlink" Target="mailto:=@if(I6%3c50,%220%22,if(I6%3e49,%221%22,if(I6%3e54,%221.5%22,if(I6%3c59,%222%22))))" TargetMode="External"/><Relationship Id="rId2334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2541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1350" Type="http://schemas.openxmlformats.org/officeDocument/2006/relationships/hyperlink" Target="mailto:=@if(I6%3c50,%220%22,if(I6%3e49,%221%22,if(I6%3e54,%221.5%22,if(I6%3c59,%222%22))))" TargetMode="External"/><Relationship Id="rId2401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3175" Type="http://schemas.openxmlformats.org/officeDocument/2006/relationships/hyperlink" Target="mailto:=@if(I6%3c50,%220%22,if(I6%3e49,%221%22,if(I6%3e54,%221.5%22,if(I6%3c59,%222%22))))" TargetMode="External"/><Relationship Id="rId2191" Type="http://schemas.openxmlformats.org/officeDocument/2006/relationships/hyperlink" Target="mailto:=@if(I6%3c50,%220%22,if(I6%3e49,%221%22,if(I6%3e54,%221.5%22,if(I6%3c59,%222%22))))" TargetMode="External"/><Relationship Id="rId3035" Type="http://schemas.openxmlformats.org/officeDocument/2006/relationships/hyperlink" Target="mailto:=@if(I6%3c50,%220%22,if(I6%3e49,%221%22,if(I6%3e54,%221.5%22,if(I6%3c59,%222%22))))" TargetMode="External"/><Relationship Id="rId3242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2051" Type="http://schemas.openxmlformats.org/officeDocument/2006/relationships/hyperlink" Target="mailto:=@if(I6%3c50,%220%22,if(I6%3e49,%221%22,if(I6%3e54,%221.5%22,if(I6%3c59,%222%22))))" TargetMode="External"/><Relationship Id="rId3102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2868" Type="http://schemas.openxmlformats.org/officeDocument/2006/relationships/hyperlink" Target="mailto:=@if(I6%3c50,%220%22,if(I6%3e49,%221%22,if(I6%3e54,%221.5%22,if(I6%3c59,%222%22))))" TargetMode="External"/><Relationship Id="rId1677" Type="http://schemas.openxmlformats.org/officeDocument/2006/relationships/hyperlink" Target="mailto:=@if(I6%3c50,%220%22,if(I6%3e49,%221%22,if(I6%3e54,%221.5%22,if(I6%3c59,%222%22))))" TargetMode="External"/><Relationship Id="rId1884" Type="http://schemas.openxmlformats.org/officeDocument/2006/relationships/hyperlink" Target="mailto:=@if(I6%3c50,%220%22,if(I6%3e49,%221%22,if(I6%3e54,%221.5%22,if(I6%3c59,%222%22))))" TargetMode="External"/><Relationship Id="rId2728" Type="http://schemas.openxmlformats.org/officeDocument/2006/relationships/hyperlink" Target="mailto:=@if(I6%3c50,%220%22,if(I6%3e49,%221%22,if(I6%3e54,%221.5%22,if(I6%3c59,%222%22))))" TargetMode="External"/><Relationship Id="rId2935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1537" Type="http://schemas.openxmlformats.org/officeDocument/2006/relationships/hyperlink" Target="mailto:=@if(I6%3c50,%220%22,if(I6%3e49,%221%22,if(I6%3e54,%221.5%22,if(I6%3c59,%222%22))))" TargetMode="External"/><Relationship Id="rId1744" Type="http://schemas.openxmlformats.org/officeDocument/2006/relationships/hyperlink" Target="mailto:=@if(I6%3c50,%220%22,if(I6%3e49,%221%22,if(I6%3e54,%221.5%22,if(I6%3c59,%222%22))))" TargetMode="External"/><Relationship Id="rId1951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1604" Type="http://schemas.openxmlformats.org/officeDocument/2006/relationships/hyperlink" Target="mailto:=@if(I6%3c50,%220%22,if(I6%3e49,%221%22,if(I6%3e54,%221.5%22,if(I6%3c59,%222%22))))" TargetMode="External"/><Relationship Id="rId1811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2378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2585" Type="http://schemas.openxmlformats.org/officeDocument/2006/relationships/hyperlink" Target="mailto:=@if(I6%3c50,%220%22,if(I6%3e49,%221%22,if(I6%3e54,%221.5%22,if(I6%3c59,%222%22))))" TargetMode="External"/><Relationship Id="rId2792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394" Type="http://schemas.openxmlformats.org/officeDocument/2006/relationships/hyperlink" Target="mailto:=@if(I6%3c50,%220%22,if(I6%3e49,%221%22,if(I6%3e54,%221.5%22,if(I6%3c59,%222%22))))" TargetMode="External"/><Relationship Id="rId2238" Type="http://schemas.openxmlformats.org/officeDocument/2006/relationships/hyperlink" Target="mailto:=@if(I6%3c50,%220%22,if(I6%3e49,%221%22,if(I6%3e54,%221.5%22,if(I6%3c59,%222%22))))" TargetMode="External"/><Relationship Id="rId2445" Type="http://schemas.openxmlformats.org/officeDocument/2006/relationships/hyperlink" Target="mailto:=@if(I6%3c50,%220%22,if(I6%3e49,%221%22,if(I6%3e54,%221.5%22,if(I6%3c59,%222%22))))" TargetMode="External"/><Relationship Id="rId2652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1461" Type="http://schemas.openxmlformats.org/officeDocument/2006/relationships/hyperlink" Target="mailto:=@if(I6%3c50,%220%22,if(I6%3e49,%221%22,if(I6%3e54,%221.5%22,if(I6%3c59,%222%22))))" TargetMode="External"/><Relationship Id="rId2305" Type="http://schemas.openxmlformats.org/officeDocument/2006/relationships/hyperlink" Target="mailto:=@if(I6%3c50,%220%22,if(I6%3e49,%221%22,if(I6%3e54,%221.5%22,if(I6%3c59,%222%22))))" TargetMode="External"/><Relationship Id="rId2512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3079" Type="http://schemas.openxmlformats.org/officeDocument/2006/relationships/hyperlink" Target="mailto:=@if(I6%3c50,%220%22,if(I6%3e49,%221%22,if(I6%3e54,%221.5%22,if(I6%3c59,%222%22))))" TargetMode="External"/><Relationship Id="rId3286" Type="http://schemas.openxmlformats.org/officeDocument/2006/relationships/hyperlink" Target="mailto:=@if(I6%3c50,%220%22,if(I6%3e49,%221%22,if(I6%3e54,%221.5%22,if(I6%3c59,%222%22))))" TargetMode="External"/><Relationship Id="rId2095" Type="http://schemas.openxmlformats.org/officeDocument/2006/relationships/hyperlink" Target="mailto:=@if(I6%3c50,%220%22,if(I6%3e49,%221%22,if(I6%3e54,%221.5%22,if(I6%3c59,%222%22))))" TargetMode="External"/><Relationship Id="rId3146" Type="http://schemas.openxmlformats.org/officeDocument/2006/relationships/hyperlink" Target="mailto:=@if(I6%3c50,%220%22,if(I6%3e49,%221%22,if(I6%3e54,%221.5%22,if(I6%3c59,%222%22))))" TargetMode="External"/><Relationship Id="rId3353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2162" Type="http://schemas.openxmlformats.org/officeDocument/2006/relationships/hyperlink" Target="mailto:=@if(I6%3c50,%220%22,if(I6%3e49,%221%22,if(I6%3e54,%221.5%22,if(I6%3c59,%222%22))))" TargetMode="External"/><Relationship Id="rId3006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3213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2022" Type="http://schemas.openxmlformats.org/officeDocument/2006/relationships/hyperlink" Target="mailto:=@if(I6%3c50,%220%22,if(I6%3e49,%221%22,if(I6%3e54,%221.5%22,if(I6%3c59,%222%22))))" TargetMode="External"/><Relationship Id="rId2979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1788" Type="http://schemas.openxmlformats.org/officeDocument/2006/relationships/hyperlink" Target="mailto:=@if(I6%3c50,%220%22,if(I6%3e49,%221%22,if(I6%3e54,%221.5%22,if(I6%3c59,%222%22))))" TargetMode="External"/><Relationship Id="rId1995" Type="http://schemas.openxmlformats.org/officeDocument/2006/relationships/hyperlink" Target="mailto:=@if(I6%3c50,%220%22,if(I6%3e49,%221%22,if(I6%3e54,%221.5%22,if(I6%3c59,%222%22))))" TargetMode="External"/><Relationship Id="rId2839" Type="http://schemas.openxmlformats.org/officeDocument/2006/relationships/hyperlink" Target="mailto:=@if(I6%3c50,%220%22,if(I6%3e49,%221%22,if(I6%3e54,%221.5%22,if(I6%3c59,%222%22))))" TargetMode="External"/><Relationship Id="rId1648" Type="http://schemas.openxmlformats.org/officeDocument/2006/relationships/hyperlink" Target="mailto:=@if(I6%3c50,%220%22,if(I6%3e49,%221%22,if(I6%3e54,%221.5%22,if(I6%3c59,%222%22))))" TargetMode="External"/><Relationship Id="rId1508" Type="http://schemas.openxmlformats.org/officeDocument/2006/relationships/hyperlink" Target="mailto:=@if(I6%3c50,%220%22,if(I6%3e49,%221%22,if(I6%3e54,%221.5%22,if(I6%3c59,%222%22))))" TargetMode="External"/><Relationship Id="rId1855" Type="http://schemas.openxmlformats.org/officeDocument/2006/relationships/hyperlink" Target="mailto:=@if(I6%3c50,%220%22,if(I6%3e49,%221%22,if(I6%3e54,%221.5%22,if(I6%3c59,%222%22))))" TargetMode="External"/><Relationship Id="rId2906" Type="http://schemas.openxmlformats.org/officeDocument/2006/relationships/hyperlink" Target="mailto:=@if(I6%3c50,%220%22,if(I6%3e49,%221%22,if(I6%3e54,%221.5%22,if(I6%3c59,%222%22))))" TargetMode="External"/><Relationship Id="rId3070" Type="http://schemas.openxmlformats.org/officeDocument/2006/relationships/hyperlink" Target="mailto:=@if(I6%3c50,%220%22,if(I6%3e49,%221%22,if(I6%3e54,%221.5%22,if(I6%3c59,%222%22))))" TargetMode="External"/><Relationship Id="rId1715" Type="http://schemas.openxmlformats.org/officeDocument/2006/relationships/hyperlink" Target="mailto:=@if(I6%3c50,%220%22,if(I6%3e49,%221%22,if(I6%3e54,%221.5%22,if(I6%3c59,%222%22))))" TargetMode="External"/><Relationship Id="rId1922" Type="http://schemas.openxmlformats.org/officeDocument/2006/relationships/hyperlink" Target="mailto:=@if(I6%3c50,%220%22,if(I6%3e49,%221%22,if(I6%3e54,%221.5%22,if(I6%3c59,%222%22))))" TargetMode="External"/><Relationship Id="rId2489" Type="http://schemas.openxmlformats.org/officeDocument/2006/relationships/hyperlink" Target="mailto:=@if(I6%3c50,%220%22,if(I6%3e49,%221%22,if(I6%3e54,%221.5%22,if(I6%3c59,%222%22))))" TargetMode="External"/><Relationship Id="rId2696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2349" Type="http://schemas.openxmlformats.org/officeDocument/2006/relationships/hyperlink" Target="mailto:=@if(I6%3c50,%220%22,if(I6%3e49,%221%22,if(I6%3e54,%221.5%22,if(I6%3c59,%222%22))))" TargetMode="External"/><Relationship Id="rId2556" Type="http://schemas.openxmlformats.org/officeDocument/2006/relationships/hyperlink" Target="mailto:=@if(I6%3c50,%220%22,if(I6%3e49,%221%22,if(I6%3e54,%221.5%22,if(I6%3c59,%222%22))))" TargetMode="External"/><Relationship Id="rId2763" Type="http://schemas.openxmlformats.org/officeDocument/2006/relationships/hyperlink" Target="mailto:=@if(I6%3c50,%220%22,if(I6%3e49,%221%22,if(I6%3e54,%221.5%22,if(I6%3c59,%222%22))))" TargetMode="External"/><Relationship Id="rId2970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365" Type="http://schemas.openxmlformats.org/officeDocument/2006/relationships/hyperlink" Target="mailto:=@if(I6%3c50,%220%22,if(I6%3e49,%221%22,if(I6%3e54,%221.5%22,if(I6%3c59,%222%22))))" TargetMode="External"/><Relationship Id="rId1572" Type="http://schemas.openxmlformats.org/officeDocument/2006/relationships/hyperlink" Target="mailto:=@if(I6%3c50,%220%22,if(I6%3e49,%221%22,if(I6%3e54,%221.5%22,if(I6%3c59,%222%22))))" TargetMode="External"/><Relationship Id="rId2209" Type="http://schemas.openxmlformats.org/officeDocument/2006/relationships/hyperlink" Target="mailto:=@if(I6%3c50,%220%22,if(I6%3e49,%221%22,if(I6%3e54,%221.5%22,if(I6%3c59,%222%22))))" TargetMode="External"/><Relationship Id="rId2416" Type="http://schemas.openxmlformats.org/officeDocument/2006/relationships/hyperlink" Target="mailto:=@if(I6%3c50,%220%22,if(I6%3e49,%221%22,if(I6%3e54,%221.5%22,if(I6%3c59,%222%22))))" TargetMode="External"/><Relationship Id="rId2623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1432" Type="http://schemas.openxmlformats.org/officeDocument/2006/relationships/hyperlink" Target="mailto:=@if(I6%3c50,%220%22,if(I6%3e49,%221%22,if(I6%3e54,%221.5%22,if(I6%3c59,%222%22))))" TargetMode="External"/><Relationship Id="rId2830" Type="http://schemas.openxmlformats.org/officeDocument/2006/relationships/hyperlink" Target="mailto:=@if(I6%3c50,%220%22,if(I6%3e49,%221%22,if(I6%3e54,%221.5%22,if(I6%3c59,%222%22))))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/Relationships>
</file>

<file path=xl/worksheets/_rels/sheet6.xml.rels><?xml version="1.0" encoding="UTF-8" standalone="yes"?>
<Relationships xmlns="http://schemas.openxmlformats.org/package/2006/relationships"><Relationship Id="rId1827" Type="http://schemas.openxmlformats.org/officeDocument/2006/relationships/hyperlink" Target="mailto:=@if(I6%3c50,%220%22,if(I6%3e49,%221%22,if(I6%3e54,%221.5%22,if(I6%3c59,%222%22))))" TargetMode="External"/><Relationship Id="rId3182" Type="http://schemas.openxmlformats.org/officeDocument/2006/relationships/hyperlink" Target="mailto:=@if(I6%3c50,%220%22,if(I6%3e49,%221%22,if(I6%3e54,%221.5%22,if(I6%3c59,%222%22))))" TargetMode="External"/><Relationship Id="rId4233" Type="http://schemas.openxmlformats.org/officeDocument/2006/relationships/hyperlink" Target="mailto:=@if(I6%3c50,%220%22,if(I6%3e49,%221%22,if(I6%3e54,%221.5%22,if(I6%3c59,%222%22))))" TargetMode="External"/><Relationship Id="rId3999" Type="http://schemas.openxmlformats.org/officeDocument/2006/relationships/hyperlink" Target="mailto:=@if(I6%3c50,%220%22,if(I6%3e49,%221%22,if(I6%3e54,%221.5%22,if(I6%3c59,%222%22))))" TargetMode="External"/><Relationship Id="rId4300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6058" Type="http://schemas.openxmlformats.org/officeDocument/2006/relationships/hyperlink" Target="mailto:=@if(I6%3c50,%220%22,if(I6%3e49,%221%22,if(I6%3e54,%221.5%22,if(I6%3c59,%222%22))))" TargetMode="External"/><Relationship Id="rId6472" Type="http://schemas.openxmlformats.org/officeDocument/2006/relationships/hyperlink" Target="mailto:=@if(I6%3c50,%220%22,if(I6%3e49,%221%22,if(I6%3e54,%221.5%22,if(I6%3c59,%222%22))))" TargetMode="External"/><Relationship Id="rId5074" Type="http://schemas.openxmlformats.org/officeDocument/2006/relationships/hyperlink" Target="mailto:=@if(I6%3c50,%220%22,if(I6%3e49,%221%22,if(I6%3e54,%221.5%22,if(I6%3c59,%222%22))))" TargetMode="External"/><Relationship Id="rId6125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2668" Type="http://schemas.openxmlformats.org/officeDocument/2006/relationships/hyperlink" Target="mailto:=@if(I6%3c50,%220%22,if(I6%3e49,%221%22,if(I6%3e54,%221.5%22,if(I6%3c59,%222%22))))" TargetMode="External"/><Relationship Id="rId3719" Type="http://schemas.openxmlformats.org/officeDocument/2006/relationships/hyperlink" Target="mailto:=@if(I6%3c50,%220%22,if(I6%3e49,%221%22,if(I6%3e54,%221.5%22,if(I6%3c59,%222%22))))" TargetMode="External"/><Relationship Id="rId4090" Type="http://schemas.openxmlformats.org/officeDocument/2006/relationships/hyperlink" Target="mailto:=@if(I6%3c50,%220%22,if(I6%3e49,%221%22,if(I6%3e54,%221.5%22,if(I6%3c59,%222%22))))" TargetMode="External"/><Relationship Id="rId1684" Type="http://schemas.openxmlformats.org/officeDocument/2006/relationships/hyperlink" Target="mailto:=@if(I6%3c50,%220%22,if(I6%3e49,%221%22,if(I6%3e54,%221.5%22,if(I6%3c59,%222%22))))" TargetMode="External"/><Relationship Id="rId2735" Type="http://schemas.openxmlformats.org/officeDocument/2006/relationships/hyperlink" Target="mailto:=@if(I6%3c50,%220%22,if(I6%3e49,%221%22,if(I6%3e54,%221.5%22,if(I6%3c59,%222%22))))" TargetMode="External"/><Relationship Id="rId5141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1751" Type="http://schemas.openxmlformats.org/officeDocument/2006/relationships/hyperlink" Target="mailto:=@if(I6%3c50,%220%22,if(I6%3e49,%221%22,if(I6%3e54,%221.5%22,if(I6%3c59,%222%22))))" TargetMode="External"/><Relationship Id="rId2802" Type="http://schemas.openxmlformats.org/officeDocument/2006/relationships/hyperlink" Target="mailto:=@if(I6%3c50,%220%22,if(I6%3e49,%221%22,if(I6%3e54,%221.5%22,if(I6%3c59,%222%22))))" TargetMode="External"/><Relationship Id="rId5958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404" Type="http://schemas.openxmlformats.org/officeDocument/2006/relationships/hyperlink" Target="mailto:=@if(I6%3c50,%220%22,if(I6%3e49,%221%22,if(I6%3e54,%221.5%22,if(I6%3c59,%222%22))))" TargetMode="External"/><Relationship Id="rId3576" Type="http://schemas.openxmlformats.org/officeDocument/2006/relationships/hyperlink" Target="mailto:=@if(I6%3c50,%220%22,if(I6%3e49,%221%22,if(I6%3e54,%221.5%22,if(I6%3c59,%222%22))))" TargetMode="External"/><Relationship Id="rId4627" Type="http://schemas.openxmlformats.org/officeDocument/2006/relationships/hyperlink" Target="mailto:=@if(I6%3c50,%220%22,if(I6%3e49,%221%22,if(I6%3e54,%221.5%22,if(I6%3c59,%222%22))))" TargetMode="External"/><Relationship Id="rId4974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2178" Type="http://schemas.openxmlformats.org/officeDocument/2006/relationships/hyperlink" Target="mailto:=@if(I6%3c50,%220%22,if(I6%3e49,%221%22,if(I6%3e54,%221.5%22,if(I6%3c59,%222%22))))" TargetMode="External"/><Relationship Id="rId3229" Type="http://schemas.openxmlformats.org/officeDocument/2006/relationships/hyperlink" Target="mailto:=@if(I6%3c50,%220%22,if(I6%3e49,%221%22,if(I6%3e54,%221.5%22,if(I6%3c59,%222%22))))" TargetMode="External"/><Relationship Id="rId3990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2592" Type="http://schemas.openxmlformats.org/officeDocument/2006/relationships/hyperlink" Target="mailto:=@if(I6%3c50,%220%22,if(I6%3e49,%221%22,if(I6%3e54,%221.5%22,if(I6%3c59,%222%22))))" TargetMode="External"/><Relationship Id="rId3643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2245" Type="http://schemas.openxmlformats.org/officeDocument/2006/relationships/hyperlink" Target="mailto:=@if(I6%3c50,%220%22,if(I6%3e49,%221%22,if(I6%3e54,%221.5%22,if(I6%3c59,%222%22))))" TargetMode="External"/><Relationship Id="rId3710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2312" Type="http://schemas.openxmlformats.org/officeDocument/2006/relationships/hyperlink" Target="mailto:=@if(I6%3c50,%220%22,if(I6%3e49,%221%22,if(I6%3e54,%221.5%22,if(I6%3c59,%222%22))))" TargetMode="External"/><Relationship Id="rId5468" Type="http://schemas.openxmlformats.org/officeDocument/2006/relationships/hyperlink" Target="mailto:=@if(I6%3c50,%220%22,if(I6%3e49,%221%22,if(I6%3e54,%221.5%22,if(I6%3c59,%222%22))))" TargetMode="External"/><Relationship Id="rId5882" Type="http://schemas.openxmlformats.org/officeDocument/2006/relationships/hyperlink" Target="mailto:=@if(I6%3c50,%220%22,if(I6%3e49,%221%22,if(I6%3e54,%221.5%22,if(I6%3c59,%222%22))))" TargetMode="External"/><Relationship Id="rId6519" Type="http://schemas.openxmlformats.org/officeDocument/2006/relationships/hyperlink" Target="mailto:=@if(I6%3c50,%220%22,if(I6%3e49,%221%22,if(I6%3e54,%221.5%22,if(I6%3c59,%222%22))))" TargetMode="External"/><Relationship Id="rId4484" Type="http://schemas.openxmlformats.org/officeDocument/2006/relationships/hyperlink" Target="mailto:=@if(I6%3c50,%220%22,if(I6%3e49,%221%22,if(I6%3e54,%221.5%22,if(I6%3c59,%222%22))))" TargetMode="External"/><Relationship Id="rId5535" Type="http://schemas.openxmlformats.org/officeDocument/2006/relationships/hyperlink" Target="mailto:=@if(I6%3c50,%220%22,if(I6%3e49,%221%22,if(I6%3e54,%221.5%22,if(I6%3c59,%222%22))))" TargetMode="External"/><Relationship Id="rId3086" Type="http://schemas.openxmlformats.org/officeDocument/2006/relationships/hyperlink" Target="mailto:=@if(I6%3c50,%220%22,if(I6%3e49,%221%22,if(I6%3e54,%221.5%22,if(I6%3c59,%222%22))))" TargetMode="External"/><Relationship Id="rId4137" Type="http://schemas.openxmlformats.org/officeDocument/2006/relationships/hyperlink" Target="mailto:=@if(I6%3c50,%220%22,if(I6%3e49,%221%22,if(I6%3e54,%221.5%22,if(I6%3c59,%222%22))))" TargetMode="External"/><Relationship Id="rId4551" Type="http://schemas.openxmlformats.org/officeDocument/2006/relationships/hyperlink" Target="mailto:=@if(I6%3c50,%220%22,if(I6%3e49,%221%22,if(I6%3e54,%221.5%22,if(I6%3c59,%222%22))))" TargetMode="External"/><Relationship Id="rId3153" Type="http://schemas.openxmlformats.org/officeDocument/2006/relationships/hyperlink" Target="mailto:=@if(I6%3c50,%220%22,if(I6%3e49,%221%22,if(I6%3e54,%221.5%22,if(I6%3c59,%222%22))))" TargetMode="External"/><Relationship Id="rId4204" Type="http://schemas.openxmlformats.org/officeDocument/2006/relationships/hyperlink" Target="mailto:=@if(I6%3c50,%220%22,if(I6%3e49,%221%22,if(I6%3e54,%221.5%22,if(I6%3c59,%222%22))))" TargetMode="External"/><Relationship Id="rId5602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220" Type="http://schemas.openxmlformats.org/officeDocument/2006/relationships/hyperlink" Target="mailto:=@if(I6%3c50,%220%22,if(I6%3e49,%221%22,if(I6%3e54,%221.5%22,if(I6%3c59,%222%22))))" TargetMode="External"/><Relationship Id="rId6029" Type="http://schemas.openxmlformats.org/officeDocument/2006/relationships/hyperlink" Target="mailto:=@if(I6%3c50,%220%22,if(I6%3e49,%221%22,if(I6%3e54,%221.5%22,if(I6%3c59,%222%22))))" TargetMode="External"/><Relationship Id="rId6376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986" Type="http://schemas.openxmlformats.org/officeDocument/2006/relationships/hyperlink" Target="mailto:=@if(I6%3c50,%220%22,if(I6%3e49,%221%22,if(I6%3e54,%221.5%22,if(I6%3c59,%222%22))))" TargetMode="External"/><Relationship Id="rId5392" Type="http://schemas.openxmlformats.org/officeDocument/2006/relationships/hyperlink" Target="mailto:=@if(I6%3c50,%220%22,if(I6%3e49,%221%22,if(I6%3e54,%221.5%22,if(I6%3c59,%222%22))))" TargetMode="External"/><Relationship Id="rId6443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588" Type="http://schemas.openxmlformats.org/officeDocument/2006/relationships/hyperlink" Target="mailto:=@if(I6%3c50,%220%22,if(I6%3e49,%221%22,if(I6%3e54,%221.5%22,if(I6%3c59,%222%22))))" TargetMode="External"/><Relationship Id="rId2639" Type="http://schemas.openxmlformats.org/officeDocument/2006/relationships/hyperlink" Target="mailto:=@if(I6%3c50,%220%22,if(I6%3e49,%221%22,if(I6%3e54,%221.5%22,if(I6%3c59,%222%22))))" TargetMode="External"/><Relationship Id="rId5045" Type="http://schemas.openxmlformats.org/officeDocument/2006/relationships/hyperlink" Target="mailto:=@if(I6%3c50,%220%22,if(I6%3e49,%221%22,if(I6%3e54,%221.5%22,if(I6%3c59,%222%22))))" TargetMode="External"/><Relationship Id="rId6510" Type="http://schemas.openxmlformats.org/officeDocument/2006/relationships/hyperlink" Target="mailto:=@if(I6%3c50,%220%22,if(I6%3e49,%221%22,if(I6%3e54,%221.5%22,if(I6%3c59,%222%22))))" TargetMode="External"/><Relationship Id="rId1655" Type="http://schemas.openxmlformats.org/officeDocument/2006/relationships/hyperlink" Target="mailto:=@if(I6%3c50,%220%22,if(I6%3e49,%221%22,if(I6%3e54,%221.5%22,if(I6%3c59,%222%22))))" TargetMode="External"/><Relationship Id="rId2706" Type="http://schemas.openxmlformats.org/officeDocument/2006/relationships/hyperlink" Target="mailto:=@if(I6%3c50,%220%22,if(I6%3e49,%221%22,if(I6%3e54,%221.5%22,if(I6%3c59,%222%22))))" TargetMode="External"/><Relationship Id="rId4061" Type="http://schemas.openxmlformats.org/officeDocument/2006/relationships/hyperlink" Target="mailto:=@if(I6%3c50,%220%22,if(I6%3e49,%221%22,if(I6%3e54,%221.5%22,if(I6%3c59,%222%22))))" TargetMode="External"/><Relationship Id="rId5112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1722" Type="http://schemas.openxmlformats.org/officeDocument/2006/relationships/hyperlink" Target="mailto:=@if(I6%3c50,%220%22,if(I6%3e49,%221%22,if(I6%3e54,%221.5%22,if(I6%3c59,%222%22))))" TargetMode="External"/><Relationship Id="rId4878" Type="http://schemas.openxmlformats.org/officeDocument/2006/relationships/hyperlink" Target="mailto:=@if(I6%3c50,%220%22,if(I6%3e49,%221%22,if(I6%3e54,%221.5%22,if(I6%3c59,%222%22))))" TargetMode="External"/><Relationship Id="rId5929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894" Type="http://schemas.openxmlformats.org/officeDocument/2006/relationships/hyperlink" Target="mailto:=@if(I6%3c50,%220%22,if(I6%3e49,%221%22,if(I6%3e54,%221.5%22,if(I6%3c59,%222%22))))" TargetMode="External"/><Relationship Id="rId4945" Type="http://schemas.openxmlformats.org/officeDocument/2006/relationships/hyperlink" Target="mailto:=@if(I6%3c50,%220%22,if(I6%3e49,%221%22,if(I6%3e54,%221.5%22,if(I6%3c59,%222%22))))" TargetMode="External"/><Relationship Id="rId2496" Type="http://schemas.openxmlformats.org/officeDocument/2006/relationships/hyperlink" Target="mailto:=@if(I6%3c50,%220%22,if(I6%3e49,%221%22,if(I6%3e54,%221.5%22,if(I6%3c59,%222%22))))" TargetMode="External"/><Relationship Id="rId3547" Type="http://schemas.openxmlformats.org/officeDocument/2006/relationships/hyperlink" Target="mailto:=@if(I6%3c50,%220%22,if(I6%3e49,%221%22,if(I6%3e54,%221.5%22,if(I6%3c59,%222%22))))" TargetMode="External"/><Relationship Id="rId3961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2149" Type="http://schemas.openxmlformats.org/officeDocument/2006/relationships/hyperlink" Target="mailto:=@if(I6%3c50,%220%22,if(I6%3e49,%221%22,if(I6%3e54,%221.5%22,if(I6%3c59,%222%22))))" TargetMode="External"/><Relationship Id="rId2563" Type="http://schemas.openxmlformats.org/officeDocument/2006/relationships/hyperlink" Target="mailto:=@if(I6%3c50,%220%22,if(I6%3e49,%221%22,if(I6%3e54,%221.5%22,if(I6%3c59,%222%22))))" TargetMode="External"/><Relationship Id="rId3614" Type="http://schemas.openxmlformats.org/officeDocument/2006/relationships/hyperlink" Target="mailto:=@if(I6%3c50,%220%22,if(I6%3e49,%221%22,if(I6%3e54,%221.5%22,if(I6%3c59,%222%22))))" TargetMode="External"/><Relationship Id="rId6020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2216" Type="http://schemas.openxmlformats.org/officeDocument/2006/relationships/hyperlink" Target="mailto:=@if(I6%3c50,%220%22,if(I6%3e49,%221%22,if(I6%3e54,%221.5%22,if(I6%3c59,%222%22))))" TargetMode="External"/><Relationship Id="rId2630" Type="http://schemas.openxmlformats.org/officeDocument/2006/relationships/hyperlink" Target="mailto:=@if(I6%3c50,%220%22,if(I6%3e49,%221%22,if(I6%3e54,%221.5%22,if(I6%3c59,%222%22))))" TargetMode="External"/><Relationship Id="rId5786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4388" Type="http://schemas.openxmlformats.org/officeDocument/2006/relationships/hyperlink" Target="mailto:=@if(I6%3c50,%220%22,if(I6%3e49,%221%22,if(I6%3e54,%221.5%22,if(I6%3c59,%222%22))))" TargetMode="External"/><Relationship Id="rId5439" Type="http://schemas.openxmlformats.org/officeDocument/2006/relationships/hyperlink" Target="mailto:=@if(I6%3c50,%220%22,if(I6%3e49,%221%22,if(I6%3e54,%221.5%22,if(I6%3c59,%222%22))))" TargetMode="External"/><Relationship Id="rId5853" Type="http://schemas.openxmlformats.org/officeDocument/2006/relationships/hyperlink" Target="mailto:=@if(I6%3c50,%220%22,if(I6%3e49,%221%22,if(I6%3e54,%221.5%22,if(I6%3c59,%222%22))))" TargetMode="External"/><Relationship Id="rId3057" Type="http://schemas.openxmlformats.org/officeDocument/2006/relationships/hyperlink" Target="mailto:=@if(I6%3c50,%220%22,if(I6%3e49,%221%22,if(I6%3e54,%221.5%22,if(I6%3c59,%222%22))))" TargetMode="External"/><Relationship Id="rId4108" Type="http://schemas.openxmlformats.org/officeDocument/2006/relationships/hyperlink" Target="mailto:=@if(I6%3c50,%220%22,if(I6%3e49,%221%22,if(I6%3e54,%221.5%22,if(I6%3c59,%222%22))))" TargetMode="External"/><Relationship Id="rId4455" Type="http://schemas.openxmlformats.org/officeDocument/2006/relationships/hyperlink" Target="mailto:=@if(I6%3c50,%220%22,if(I6%3e49,%221%22,if(I6%3e54,%221.5%22,if(I6%3c59,%222%22))))" TargetMode="External"/><Relationship Id="rId5506" Type="http://schemas.openxmlformats.org/officeDocument/2006/relationships/hyperlink" Target="mailto:=@if(I6%3c50,%220%22,if(I6%3e49,%221%22,if(I6%3e54,%221.5%22,if(I6%3c59,%222%22))))" TargetMode="External"/><Relationship Id="rId5920" Type="http://schemas.openxmlformats.org/officeDocument/2006/relationships/hyperlink" Target="mailto:=@if(I6%3c50,%220%22,if(I6%3e49,%221%22,if(I6%3e54,%221.5%22,if(I6%3c59,%222%22))))" TargetMode="External"/><Relationship Id="rId3471" Type="http://schemas.openxmlformats.org/officeDocument/2006/relationships/hyperlink" Target="mailto:=@if(I6%3c50,%220%22,if(I6%3e49,%221%22,if(I6%3e54,%221.5%22,if(I6%3c59,%222%22))))" TargetMode="External"/><Relationship Id="rId4522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2073" Type="http://schemas.openxmlformats.org/officeDocument/2006/relationships/hyperlink" Target="mailto:=@if(I6%3c50,%220%22,if(I6%3e49,%221%22,if(I6%3e54,%221.5%22,if(I6%3c59,%222%22))))" TargetMode="External"/><Relationship Id="rId3124" Type="http://schemas.openxmlformats.org/officeDocument/2006/relationships/hyperlink" Target="mailto:=@if(I6%3c50,%220%22,if(I6%3e49,%221%22,if(I6%3e54,%221.5%22,if(I6%3c59,%222%22))))" TargetMode="External"/><Relationship Id="rId2140" Type="http://schemas.openxmlformats.org/officeDocument/2006/relationships/hyperlink" Target="mailto:=@if(I6%3c50,%220%22,if(I6%3e49,%221%22,if(I6%3e54,%221.5%22,if(I6%3c59,%222%22))))" TargetMode="External"/><Relationship Id="rId5296" Type="http://schemas.openxmlformats.org/officeDocument/2006/relationships/hyperlink" Target="mailto:=@if(I6%3c50,%220%22,if(I6%3e49,%221%22,if(I6%3e54,%221.5%22,if(I6%3c59,%222%22))))" TargetMode="External"/><Relationship Id="rId6347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363" Type="http://schemas.openxmlformats.org/officeDocument/2006/relationships/hyperlink" Target="mailto:=@if(I6%3c50,%220%22,if(I6%3e49,%221%22,if(I6%3e54,%221.5%22,if(I6%3c59,%222%22))))" TargetMode="External"/><Relationship Id="rId6414" Type="http://schemas.openxmlformats.org/officeDocument/2006/relationships/hyperlink" Target="mailto:=@if(I6%3c50,%220%22,if(I6%3e49,%221%22,if(I6%3e54,%221.5%22,if(I6%3c59,%222%22))))" TargetMode="External"/><Relationship Id="rId2957" Type="http://schemas.openxmlformats.org/officeDocument/2006/relationships/hyperlink" Target="mailto:=@if(I6%3c50,%220%22,if(I6%3e49,%221%22,if(I6%3e54,%221.5%22,if(I6%3c59,%222%22))))" TargetMode="External"/><Relationship Id="rId5016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559" Type="http://schemas.openxmlformats.org/officeDocument/2006/relationships/hyperlink" Target="mailto:=@if(I6%3c50,%220%22,if(I6%3e49,%221%22,if(I6%3e54,%221.5%22,if(I6%3c59,%222%22))))" TargetMode="External"/><Relationship Id="rId1973" Type="http://schemas.openxmlformats.org/officeDocument/2006/relationships/hyperlink" Target="mailto:=@if(I6%3c50,%220%22,if(I6%3e49,%221%22,if(I6%3e54,%221.5%22,if(I6%3c59,%222%22))))" TargetMode="External"/><Relationship Id="rId4032" Type="http://schemas.openxmlformats.org/officeDocument/2006/relationships/hyperlink" Target="mailto:=@if(I6%3c50,%220%22,if(I6%3e49,%221%22,if(I6%3e54,%221.5%22,if(I6%3c59,%222%22))))" TargetMode="External"/><Relationship Id="rId5430" Type="http://schemas.openxmlformats.org/officeDocument/2006/relationships/hyperlink" Target="mailto:=@if(I6%3c50,%220%22,if(I6%3e49,%221%22,if(I6%3e54,%221.5%22,if(I6%3c59,%222%22))))" TargetMode="External"/><Relationship Id="rId1626" Type="http://schemas.openxmlformats.org/officeDocument/2006/relationships/hyperlink" Target="mailto:=@if(I6%3c50,%220%22,if(I6%3e49,%221%22,if(I6%3e54,%221.5%22,if(I6%3c59,%222%22))))" TargetMode="External"/><Relationship Id="rId3798" Type="http://schemas.openxmlformats.org/officeDocument/2006/relationships/hyperlink" Target="mailto:=@if(I6%3c50,%220%22,if(I6%3e49,%221%22,if(I6%3e54,%221.5%22,if(I6%3c59,%222%22))))" TargetMode="External"/><Relationship Id="rId4849" Type="http://schemas.openxmlformats.org/officeDocument/2006/relationships/hyperlink" Target="mailto:=@if(I6%3c50,%220%22,if(I6%3e49,%221%22,if(I6%3e54,%221.5%22,if(I6%3c59,%222%22))))" TargetMode="External"/><Relationship Id="rId3865" Type="http://schemas.openxmlformats.org/officeDocument/2006/relationships/hyperlink" Target="mailto:=@if(I6%3c50,%220%22,if(I6%3e49,%221%22,if(I6%3e54,%221.5%22,if(I6%3c59,%222%22))))" TargetMode="External"/><Relationship Id="rId4916" Type="http://schemas.openxmlformats.org/officeDocument/2006/relationships/hyperlink" Target="mailto:=@if(I6%3c50,%220%22,if(I6%3e49,%221%22,if(I6%3e54,%221.5%22,if(I6%3c59,%222%22))))" TargetMode="External"/><Relationship Id="rId6271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2467" Type="http://schemas.openxmlformats.org/officeDocument/2006/relationships/hyperlink" Target="mailto:=@if(I6%3c50,%220%22,if(I6%3e49,%221%22,if(I6%3e54,%221.5%22,if(I6%3c59,%222%22))))" TargetMode="External"/><Relationship Id="rId3518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483" Type="http://schemas.openxmlformats.org/officeDocument/2006/relationships/hyperlink" Target="mailto:=@if(I6%3c50,%220%22,if(I6%3e49,%221%22,if(I6%3e54,%221.5%22,if(I6%3c59,%222%22))))" TargetMode="External"/><Relationship Id="rId2881" Type="http://schemas.openxmlformats.org/officeDocument/2006/relationships/hyperlink" Target="mailto:=@if(I6%3c50,%220%22,if(I6%3e49,%221%22,if(I6%3e54,%221.5%22,if(I6%3c59,%222%22))))" TargetMode="External"/><Relationship Id="rId3932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2534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550" Type="http://schemas.openxmlformats.org/officeDocument/2006/relationships/hyperlink" Target="mailto:=@if(I6%3c50,%220%22,if(I6%3e49,%221%22,if(I6%3e54,%221.5%22,if(I6%3c59,%222%22))))" TargetMode="External"/><Relationship Id="rId2601" Type="http://schemas.openxmlformats.org/officeDocument/2006/relationships/hyperlink" Target="mailto:=@if(I6%3c50,%220%22,if(I6%3e49,%221%22,if(I6%3e54,%221.5%22,if(I6%3c59,%222%22))))" TargetMode="External"/><Relationship Id="rId5757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4359" Type="http://schemas.openxmlformats.org/officeDocument/2006/relationships/hyperlink" Target="mailto:=@if(I6%3c50,%220%22,if(I6%3e49,%221%22,if(I6%3e54,%221.5%22,if(I6%3c59,%222%22))))" TargetMode="External"/><Relationship Id="rId4773" Type="http://schemas.openxmlformats.org/officeDocument/2006/relationships/hyperlink" Target="mailto:=@if(I6%3c50,%220%22,if(I6%3e49,%221%22,if(I6%3e54,%221.5%22,if(I6%3c59,%222%22))))" TargetMode="External"/><Relationship Id="rId5824" Type="http://schemas.openxmlformats.org/officeDocument/2006/relationships/hyperlink" Target="mailto:=@if(I6%3c50,%220%22,if(I6%3e49,%221%22,if(I6%3e54,%221.5%22,if(I6%3c59,%222%22))))" TargetMode="External"/><Relationship Id="rId3375" Type="http://schemas.openxmlformats.org/officeDocument/2006/relationships/hyperlink" Target="mailto:=@if(I6%3c50,%220%22,if(I6%3e49,%221%22,if(I6%3e54,%221.5%22,if(I6%3c59,%222%22))))" TargetMode="External"/><Relationship Id="rId4426" Type="http://schemas.openxmlformats.org/officeDocument/2006/relationships/hyperlink" Target="mailto:=@if(I6%3c50,%220%22,if(I6%3e49,%221%22,if(I6%3e54,%221.5%22,if(I6%3c59,%222%22))))" TargetMode="External"/><Relationship Id="rId4840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2391" Type="http://schemas.openxmlformats.org/officeDocument/2006/relationships/hyperlink" Target="mailto:=@if(I6%3c50,%220%22,if(I6%3e49,%221%22,if(I6%3e54,%221.5%22,if(I6%3c59,%222%22))))" TargetMode="External"/><Relationship Id="rId3028" Type="http://schemas.openxmlformats.org/officeDocument/2006/relationships/hyperlink" Target="mailto:=@if(I6%3c50,%220%22,if(I6%3e49,%221%22,if(I6%3e54,%221.5%22,if(I6%3c59,%222%22))))" TargetMode="External"/><Relationship Id="rId3442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2044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2111" Type="http://schemas.openxmlformats.org/officeDocument/2006/relationships/hyperlink" Target="mailto:=@if(I6%3c50,%220%22,if(I6%3e49,%221%22,if(I6%3e54,%221.5%22,if(I6%3c59,%222%22))))" TargetMode="External"/><Relationship Id="rId5267" Type="http://schemas.openxmlformats.org/officeDocument/2006/relationships/hyperlink" Target="mailto:=@if(I6%3c50,%220%22,if(I6%3e49,%221%22,if(I6%3e54,%221.5%22,if(I6%3c59,%222%22))))" TargetMode="External"/><Relationship Id="rId6318" Type="http://schemas.openxmlformats.org/officeDocument/2006/relationships/hyperlink" Target="mailto:=@if(I6%3c50,%220%22,if(I6%3e49,%221%22,if(I6%3e54,%221.5%22,if(I6%3c59,%222%22))))" TargetMode="External"/><Relationship Id="rId5681" Type="http://schemas.openxmlformats.org/officeDocument/2006/relationships/hyperlink" Target="mailto:=@if(I6%3c50,%220%22,if(I6%3e49,%221%22,if(I6%3e54,%221.5%22,if(I6%3c59,%222%22))))" TargetMode="External"/><Relationship Id="rId1877" Type="http://schemas.openxmlformats.org/officeDocument/2006/relationships/hyperlink" Target="mailto:=@if(I6%3c50,%220%22,if(I6%3e49,%221%22,if(I6%3e54,%221.5%22,if(I6%3c59,%222%22))))" TargetMode="External"/><Relationship Id="rId2928" Type="http://schemas.openxmlformats.org/officeDocument/2006/relationships/hyperlink" Target="mailto:=@if(I6%3c50,%220%22,if(I6%3e49,%221%22,if(I6%3e54,%221.5%22,if(I6%3c59,%222%22))))" TargetMode="External"/><Relationship Id="rId4283" Type="http://schemas.openxmlformats.org/officeDocument/2006/relationships/hyperlink" Target="mailto:=@if(I6%3c50,%220%22,if(I6%3e49,%221%22,if(I6%3e54,%221.5%22,if(I6%3c59,%222%22))))" TargetMode="External"/><Relationship Id="rId5334" Type="http://schemas.openxmlformats.org/officeDocument/2006/relationships/hyperlink" Target="mailto:=@if(I6%3c50,%220%22,if(I6%3e49,%221%22,if(I6%3e54,%221.5%22,if(I6%3c59,%222%22))))" TargetMode="External"/><Relationship Id="rId1944" Type="http://schemas.openxmlformats.org/officeDocument/2006/relationships/hyperlink" Target="mailto:=@if(I6%3c50,%220%22,if(I6%3e49,%221%22,if(I6%3e54,%221.5%22,if(I6%3c59,%222%22))))" TargetMode="External"/><Relationship Id="rId4350" Type="http://schemas.openxmlformats.org/officeDocument/2006/relationships/hyperlink" Target="mailto:=@if(I6%3c50,%220%22,if(I6%3e49,%221%22,if(I6%3e54,%221.5%22,if(I6%3c59,%222%22))))" TargetMode="External"/><Relationship Id="rId5401" Type="http://schemas.openxmlformats.org/officeDocument/2006/relationships/hyperlink" Target="mailto:=@if(I6%3c50,%220%22,if(I6%3e49,%221%22,if(I6%3e54,%221.5%22,if(I6%3c59,%222%22))))" TargetMode="External"/><Relationship Id="rId4003" Type="http://schemas.openxmlformats.org/officeDocument/2006/relationships/hyperlink" Target="mailto:=@if(I6%3c50,%220%22,if(I6%3e49,%221%22,if(I6%3e54,%221.5%22,if(I6%3c59,%222%22))))" TargetMode="External"/><Relationship Id="rId6175" Type="http://schemas.openxmlformats.org/officeDocument/2006/relationships/hyperlink" Target="mailto:=@if(I6%3c50,%220%22,if(I6%3e49,%221%22,if(I6%3e54,%221.5%22,if(I6%3c59,%222%22))))" TargetMode="External"/><Relationship Id="rId3769" Type="http://schemas.openxmlformats.org/officeDocument/2006/relationships/hyperlink" Target="mailto:=@if(I6%3c50,%220%22,if(I6%3e49,%221%22,if(I6%3e54,%221.5%22,if(I6%3c59,%222%22))))" TargetMode="External"/><Relationship Id="rId5191" Type="http://schemas.openxmlformats.org/officeDocument/2006/relationships/hyperlink" Target="mailto:=@if(I6%3c50,%220%22,if(I6%3e49,%221%22,if(I6%3e54,%221.5%22,if(I6%3c59,%222%22))))" TargetMode="External"/><Relationship Id="rId6242" Type="http://schemas.openxmlformats.org/officeDocument/2006/relationships/hyperlink" Target="mailto:=@if(I6%3c50,%220%22,if(I6%3e49,%221%22,if(I6%3e54,%221.5%22,if(I6%3c59,%222%22))))" TargetMode="External"/><Relationship Id="rId2785" Type="http://schemas.openxmlformats.org/officeDocument/2006/relationships/hyperlink" Target="mailto:=@if(I6%3c50,%220%22,if(I6%3e49,%221%22,if(I6%3e54,%221.5%22,if(I6%3c59,%222%22))))" TargetMode="External"/><Relationship Id="rId3836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1387" Type="http://schemas.openxmlformats.org/officeDocument/2006/relationships/hyperlink" Target="mailto:=@if(I6%3c50,%220%22,if(I6%3e49,%221%22,if(I6%3e54,%221.5%22,if(I6%3c59,%222%22))))" TargetMode="External"/><Relationship Id="rId2438" Type="http://schemas.openxmlformats.org/officeDocument/2006/relationships/hyperlink" Target="mailto:=@if(I6%3c50,%220%22,if(I6%3e49,%221%22,if(I6%3e54,%221.5%22,if(I6%3c59,%222%22))))" TargetMode="External"/><Relationship Id="rId2852" Type="http://schemas.openxmlformats.org/officeDocument/2006/relationships/hyperlink" Target="mailto:=@if(I6%3c50,%220%22,if(I6%3e49,%221%22,if(I6%3e54,%221.5%22,if(I6%3c59,%222%22))))" TargetMode="External"/><Relationship Id="rId3903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454" Type="http://schemas.openxmlformats.org/officeDocument/2006/relationships/hyperlink" Target="mailto:=@if(I6%3c50,%220%22,if(I6%3e49,%221%22,if(I6%3e54,%221.5%22,if(I6%3c59,%222%22))))" TargetMode="External"/><Relationship Id="rId2505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521" Type="http://schemas.openxmlformats.org/officeDocument/2006/relationships/hyperlink" Target="mailto:=@if(I6%3c50,%220%22,if(I6%3e49,%221%22,if(I6%3e54,%221.5%22,if(I6%3c59,%222%22))))" TargetMode="External"/><Relationship Id="rId4677" Type="http://schemas.openxmlformats.org/officeDocument/2006/relationships/hyperlink" Target="mailto:=@if(I6%3c50,%220%22,if(I6%3e49,%221%22,if(I6%3e54,%221.5%22,if(I6%3c59,%222%22))))" TargetMode="External"/><Relationship Id="rId5728" Type="http://schemas.openxmlformats.org/officeDocument/2006/relationships/hyperlink" Target="mailto:=@if(I6%3c50,%220%22,if(I6%3e49,%221%22,if(I6%3e54,%221.5%22,if(I6%3c59,%222%22))))" TargetMode="External"/><Relationship Id="rId3279" Type="http://schemas.openxmlformats.org/officeDocument/2006/relationships/hyperlink" Target="mailto:=@if(I6%3c50,%220%22,if(I6%3e49,%221%22,if(I6%3e54,%221.5%22,if(I6%3c59,%222%22))))" TargetMode="External"/><Relationship Id="rId3693" Type="http://schemas.openxmlformats.org/officeDocument/2006/relationships/hyperlink" Target="mailto:=@if(I6%3c50,%220%22,if(I6%3e49,%221%22,if(I6%3e54,%221.5%22,if(I6%3c59,%222%22))))" TargetMode="External"/><Relationship Id="rId2295" Type="http://schemas.openxmlformats.org/officeDocument/2006/relationships/hyperlink" Target="mailto:=@if(I6%3c50,%220%22,if(I6%3e49,%221%22,if(I6%3e54,%221.5%22,if(I6%3c59,%222%22))))" TargetMode="External"/><Relationship Id="rId3346" Type="http://schemas.openxmlformats.org/officeDocument/2006/relationships/hyperlink" Target="mailto:=@if(I6%3c50,%220%22,if(I6%3e49,%221%22,if(I6%3e54,%221.5%22,if(I6%3c59,%222%22))))" TargetMode="External"/><Relationship Id="rId4744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3760" Type="http://schemas.openxmlformats.org/officeDocument/2006/relationships/hyperlink" Target="mailto:=@if(I6%3c50,%220%22,if(I6%3e49,%221%22,if(I6%3e54,%221.5%22,if(I6%3c59,%222%22))))" TargetMode="External"/><Relationship Id="rId4811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2362" Type="http://schemas.openxmlformats.org/officeDocument/2006/relationships/hyperlink" Target="mailto:=@if(I6%3c50,%220%22,if(I6%3e49,%221%22,if(I6%3e54,%221.5%22,if(I6%3c59,%222%22))))" TargetMode="External"/><Relationship Id="rId3413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2015" Type="http://schemas.openxmlformats.org/officeDocument/2006/relationships/hyperlink" Target="mailto:=@if(I6%3c50,%220%22,if(I6%3e49,%221%22,if(I6%3e54,%221.5%22,if(I6%3c59,%222%22))))" TargetMode="External"/><Relationship Id="rId5585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4187" Type="http://schemas.openxmlformats.org/officeDocument/2006/relationships/hyperlink" Target="mailto:=@if(I6%3c50,%220%22,if(I6%3e49,%221%22,if(I6%3e54,%221.5%22,if(I6%3c59,%222%22))))" TargetMode="External"/><Relationship Id="rId5238" Type="http://schemas.openxmlformats.org/officeDocument/2006/relationships/hyperlink" Target="mailto:=@if(I6%3c50,%220%22,if(I6%3e49,%221%22,if(I6%3e54,%221.5%22,if(I6%3c59,%222%22))))" TargetMode="External"/><Relationship Id="rId5652" Type="http://schemas.openxmlformats.org/officeDocument/2006/relationships/hyperlink" Target="mailto:=@if(I6%3c50,%220%22,if(I6%3e49,%221%22,if(I6%3e54,%221.5%22,if(I6%3c59,%222%22))))" TargetMode="External"/><Relationship Id="rId4254" Type="http://schemas.openxmlformats.org/officeDocument/2006/relationships/hyperlink" Target="mailto:=@if(I6%3c50,%220%22,if(I6%3e49,%221%22,if(I6%3e54,%221.5%22,if(I6%3c59,%222%22))))" TargetMode="External"/><Relationship Id="rId5305" Type="http://schemas.openxmlformats.org/officeDocument/2006/relationships/hyperlink" Target="mailto:=@if(I6%3c50,%220%22,if(I6%3e49,%221%22,if(I6%3e54,%221.5%22,if(I6%3c59,%222%22))))" TargetMode="External"/><Relationship Id="rId1848" Type="http://schemas.openxmlformats.org/officeDocument/2006/relationships/hyperlink" Target="mailto:=@if(I6%3c50,%220%22,if(I6%3e49,%221%22,if(I6%3e54,%221.5%22,if(I6%3c59,%222%22))))" TargetMode="External"/><Relationship Id="rId3063" Type="http://schemas.openxmlformats.org/officeDocument/2006/relationships/hyperlink" Target="mailto:=@if(I6%3c50,%220%22,if(I6%3e49,%221%22,if(I6%3e54,%221.5%22,if(I6%3c59,%222%22))))" TargetMode="External"/><Relationship Id="rId3270" Type="http://schemas.openxmlformats.org/officeDocument/2006/relationships/hyperlink" Target="mailto:=@if(I6%3c50,%220%22,if(I6%3e49,%221%22,if(I6%3e54,%221.5%22,if(I6%3c59,%222%22))))" TargetMode="External"/><Relationship Id="rId4114" Type="http://schemas.openxmlformats.org/officeDocument/2006/relationships/hyperlink" Target="mailto:=@if(I6%3c50,%220%22,if(I6%3e49,%221%22,if(I6%3e54,%221.5%22,if(I6%3c59,%222%22))))" TargetMode="External"/><Relationship Id="rId4321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1708" Type="http://schemas.openxmlformats.org/officeDocument/2006/relationships/hyperlink" Target="mailto:=@if(I6%3c50,%220%22,if(I6%3e49,%221%22,if(I6%3e54,%221.5%22,if(I6%3c59,%222%22))))" TargetMode="External"/><Relationship Id="rId1915" Type="http://schemas.openxmlformats.org/officeDocument/2006/relationships/hyperlink" Target="mailto:=@if(I6%3c50,%220%22,if(I6%3e49,%221%22,if(I6%3e54,%221.5%22,if(I6%3c59,%222%22))))" TargetMode="External"/><Relationship Id="rId3130" Type="http://schemas.openxmlformats.org/officeDocument/2006/relationships/hyperlink" Target="mailto:=@if(I6%3c50,%220%22,if(I6%3e49,%221%22,if(I6%3e54,%221.5%22,if(I6%3c59,%222%22))))" TargetMode="External"/><Relationship Id="rId6079" Type="http://schemas.openxmlformats.org/officeDocument/2006/relationships/hyperlink" Target="mailto:=@if(I6%3c50,%220%22,if(I6%3e49,%221%22,if(I6%3e54,%221.5%22,if(I6%3c59,%222%22))))" TargetMode="External"/><Relationship Id="rId6286" Type="http://schemas.openxmlformats.org/officeDocument/2006/relationships/hyperlink" Target="mailto:=@if(I6%3c50,%220%22,if(I6%3e49,%221%22,if(I6%3e54,%221.5%22,if(I6%3c59,%222%22))))" TargetMode="External"/><Relationship Id="rId5095" Type="http://schemas.openxmlformats.org/officeDocument/2006/relationships/hyperlink" Target="mailto:=@if(I6%3c50,%220%22,if(I6%3e49,%221%22,if(I6%3e54,%221.5%22,if(I6%3c59,%222%22))))" TargetMode="External"/><Relationship Id="rId6493" Type="http://schemas.openxmlformats.org/officeDocument/2006/relationships/hyperlink" Target="mailto:=@if(I6%3c50,%220%22,if(I6%3e49,%221%22,if(I6%3e54,%221.5%22,if(I6%3c59,%222%22))))" TargetMode="External"/><Relationship Id="rId2689" Type="http://schemas.openxmlformats.org/officeDocument/2006/relationships/hyperlink" Target="mailto:=@if(I6%3c50,%220%22,if(I6%3e49,%221%22,if(I6%3e54,%221.5%22,if(I6%3c59,%222%22))))" TargetMode="External"/><Relationship Id="rId2896" Type="http://schemas.openxmlformats.org/officeDocument/2006/relationships/hyperlink" Target="mailto:=@if(I6%3c50,%220%22,if(I6%3e49,%221%22,if(I6%3e54,%221.5%22,if(I6%3c59,%222%22))))" TargetMode="External"/><Relationship Id="rId3947" Type="http://schemas.openxmlformats.org/officeDocument/2006/relationships/hyperlink" Target="mailto:=@if(I6%3c50,%220%22,if(I6%3e49,%221%22,if(I6%3e54,%221.5%22,if(I6%3c59,%222%22))))" TargetMode="External"/><Relationship Id="rId6146" Type="http://schemas.openxmlformats.org/officeDocument/2006/relationships/hyperlink" Target="mailto:=@if(I6%3c50,%220%22,if(I6%3e49,%221%22,if(I6%3e54,%221.5%22,if(I6%3c59,%222%22))))" TargetMode="External"/><Relationship Id="rId6353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498" Type="http://schemas.openxmlformats.org/officeDocument/2006/relationships/hyperlink" Target="mailto:=@if(I6%3c50,%220%22,if(I6%3e49,%221%22,if(I6%3e54,%221.5%22,if(I6%3c59,%222%22))))" TargetMode="External"/><Relationship Id="rId2549" Type="http://schemas.openxmlformats.org/officeDocument/2006/relationships/hyperlink" Target="mailto:=@if(I6%3c50,%220%22,if(I6%3e49,%221%22,if(I6%3e54,%221.5%22,if(I6%3c59,%222%22))))" TargetMode="External"/><Relationship Id="rId2756" Type="http://schemas.openxmlformats.org/officeDocument/2006/relationships/hyperlink" Target="mailto:=@if(I6%3c50,%220%22,if(I6%3e49,%221%22,if(I6%3e54,%221.5%22,if(I6%3c59,%222%22))))" TargetMode="External"/><Relationship Id="rId2963" Type="http://schemas.openxmlformats.org/officeDocument/2006/relationships/hyperlink" Target="mailto:=@if(I6%3c50,%220%22,if(I6%3e49,%221%22,if(I6%3e54,%221.5%22,if(I6%3c59,%222%22))))" TargetMode="External"/><Relationship Id="rId3807" Type="http://schemas.openxmlformats.org/officeDocument/2006/relationships/hyperlink" Target="mailto:=@if(I6%3c50,%220%22,if(I6%3e49,%221%22,if(I6%3e54,%221.5%22,if(I6%3c59,%222%22))))" TargetMode="External"/><Relationship Id="rId5162" Type="http://schemas.openxmlformats.org/officeDocument/2006/relationships/hyperlink" Target="mailto:=@if(I6%3c50,%220%22,if(I6%3e49,%221%22,if(I6%3e54,%221.5%22,if(I6%3c59,%222%22))))" TargetMode="External"/><Relationship Id="rId6006" Type="http://schemas.openxmlformats.org/officeDocument/2006/relationships/hyperlink" Target="mailto:=@if(I6%3c50,%220%22,if(I6%3e49,%221%22,if(I6%3e54,%221.5%22,if(I6%3c59,%222%22))))" TargetMode="External"/><Relationship Id="rId6213" Type="http://schemas.openxmlformats.org/officeDocument/2006/relationships/hyperlink" Target="mailto:=@if(I6%3c50,%220%22,if(I6%3e49,%221%22,if(I6%3e54,%221.5%22,if(I6%3c59,%222%22))))" TargetMode="External"/><Relationship Id="rId6420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358" Type="http://schemas.openxmlformats.org/officeDocument/2006/relationships/hyperlink" Target="mailto:=@if(I6%3c50,%220%22,if(I6%3e49,%221%22,if(I6%3e54,%221.5%22,if(I6%3c59,%222%22))))" TargetMode="External"/><Relationship Id="rId1565" Type="http://schemas.openxmlformats.org/officeDocument/2006/relationships/hyperlink" Target="mailto:=@if(I6%3c50,%220%22,if(I6%3e49,%221%22,if(I6%3e54,%221.5%22,if(I6%3c59,%222%22))))" TargetMode="External"/><Relationship Id="rId1772" Type="http://schemas.openxmlformats.org/officeDocument/2006/relationships/hyperlink" Target="mailto:=@if(I6%3c50,%220%22,if(I6%3e49,%221%22,if(I6%3e54,%221.5%22,if(I6%3c59,%222%22))))" TargetMode="External"/><Relationship Id="rId2409" Type="http://schemas.openxmlformats.org/officeDocument/2006/relationships/hyperlink" Target="mailto:=@if(I6%3c50,%220%22,if(I6%3e49,%221%22,if(I6%3e54,%221.5%22,if(I6%3c59,%222%22))))" TargetMode="External"/><Relationship Id="rId2616" Type="http://schemas.openxmlformats.org/officeDocument/2006/relationships/hyperlink" Target="mailto:=@if(I6%3c50,%220%22,if(I6%3e49,%221%22,if(I6%3e54,%221.5%22,if(I6%3c59,%222%22))))" TargetMode="External"/><Relationship Id="rId5022" Type="http://schemas.openxmlformats.org/officeDocument/2006/relationships/hyperlink" Target="mailto:=@if(I6%3c50,%220%22,if(I6%3e49,%221%22,if(I6%3e54,%221.5%22,if(I6%3c59,%222%22))))" TargetMode="External"/><Relationship Id="rId5979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1425" Type="http://schemas.openxmlformats.org/officeDocument/2006/relationships/hyperlink" Target="mailto:=@if(I6%3c50,%220%22,if(I6%3e49,%221%22,if(I6%3e54,%221.5%22,if(I6%3c59,%222%22))))" TargetMode="External"/><Relationship Id="rId2823" Type="http://schemas.openxmlformats.org/officeDocument/2006/relationships/hyperlink" Target="mailto:=@if(I6%3c50,%220%22,if(I6%3e49,%221%22,if(I6%3e54,%221.5%22,if(I6%3c59,%222%22))))" TargetMode="External"/><Relationship Id="rId1632" Type="http://schemas.openxmlformats.org/officeDocument/2006/relationships/hyperlink" Target="mailto:=@if(I6%3c50,%220%22,if(I6%3e49,%221%22,if(I6%3e54,%221.5%22,if(I6%3c59,%222%22))))" TargetMode="External"/><Relationship Id="rId4788" Type="http://schemas.openxmlformats.org/officeDocument/2006/relationships/hyperlink" Target="mailto:=@if(I6%3c50,%220%22,if(I6%3e49,%221%22,if(I6%3e54,%221.5%22,if(I6%3c59,%222%22))))" TargetMode="External"/><Relationship Id="rId4995" Type="http://schemas.openxmlformats.org/officeDocument/2006/relationships/hyperlink" Target="mailto:=@if(I6%3c50,%220%22,if(I6%3e49,%221%22,if(I6%3e54,%221.5%22,if(I6%3c59,%222%22))))" TargetMode="External"/><Relationship Id="rId5839" Type="http://schemas.openxmlformats.org/officeDocument/2006/relationships/hyperlink" Target="mailto:=@if(I6%3c50,%220%22,if(I6%3e49,%221%22,if(I6%3e54,%221.5%22,if(I6%3c59,%222%22))))" TargetMode="External"/><Relationship Id="rId2199" Type="http://schemas.openxmlformats.org/officeDocument/2006/relationships/hyperlink" Target="mailto:=@if(I6%3c50,%220%22,if(I6%3e49,%221%22,if(I6%3e54,%221.5%22,if(I6%3c59,%222%22))))" TargetMode="External"/><Relationship Id="rId3597" Type="http://schemas.openxmlformats.org/officeDocument/2006/relationships/hyperlink" Target="mailto:=@if(I6%3c50,%220%22,if(I6%3e49,%221%22,if(I6%3e54,%221.5%22,if(I6%3c59,%222%22))))" TargetMode="External"/><Relationship Id="rId4648" Type="http://schemas.openxmlformats.org/officeDocument/2006/relationships/hyperlink" Target="mailto:=@if(I6%3c50,%220%22,if(I6%3e49,%221%22,if(I6%3e54,%221.5%22,if(I6%3c59,%222%22))))" TargetMode="External"/><Relationship Id="rId4855" Type="http://schemas.openxmlformats.org/officeDocument/2006/relationships/hyperlink" Target="mailto:=@if(I6%3c50,%220%22,if(I6%3e49,%221%22,if(I6%3e54,%221.5%22,if(I6%3c59,%222%22))))" TargetMode="External"/><Relationship Id="rId5906" Type="http://schemas.openxmlformats.org/officeDocument/2006/relationships/hyperlink" Target="mailto:=@if(I6%3c50,%220%22,if(I6%3e49,%221%22,if(I6%3e54,%221.5%22,if(I6%3c59,%222%22))))" TargetMode="External"/><Relationship Id="rId6070" Type="http://schemas.openxmlformats.org/officeDocument/2006/relationships/hyperlink" Target="mailto:=@if(I6%3c50,%220%22,if(I6%3e49,%221%22,if(I6%3e54,%221.5%22,if(I6%3c59,%222%22))))" TargetMode="External"/><Relationship Id="rId3457" Type="http://schemas.openxmlformats.org/officeDocument/2006/relationships/hyperlink" Target="mailto:=@if(I6%3c50,%220%22,if(I6%3e49,%221%22,if(I6%3e54,%221.5%22,if(I6%3c59,%222%22))))" TargetMode="External"/><Relationship Id="rId3664" Type="http://schemas.openxmlformats.org/officeDocument/2006/relationships/hyperlink" Target="mailto:=@if(I6%3c50,%220%22,if(I6%3e49,%221%22,if(I6%3e54,%221.5%22,if(I6%3c59,%222%22))))" TargetMode="External"/><Relationship Id="rId3871" Type="http://schemas.openxmlformats.org/officeDocument/2006/relationships/hyperlink" Target="mailto:=@if(I6%3c50,%220%22,if(I6%3e49,%221%22,if(I6%3e54,%221.5%22,if(I6%3c59,%222%22))))" TargetMode="External"/><Relationship Id="rId4508" Type="http://schemas.openxmlformats.org/officeDocument/2006/relationships/hyperlink" Target="mailto:=@if(I6%3c50,%220%22,if(I6%3e49,%221%22,if(I6%3e54,%221.5%22,if(I6%3c59,%222%22))))" TargetMode="External"/><Relationship Id="rId4715" Type="http://schemas.openxmlformats.org/officeDocument/2006/relationships/hyperlink" Target="mailto:=@if(I6%3c50,%220%22,if(I6%3e49,%221%22,if(I6%3e54,%221.5%22,if(I6%3c59,%222%22))))" TargetMode="External"/><Relationship Id="rId4922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2059" Type="http://schemas.openxmlformats.org/officeDocument/2006/relationships/hyperlink" Target="mailto:=@if(I6%3c50,%220%22,if(I6%3e49,%221%22,if(I6%3e54,%221.5%22,if(I6%3c59,%222%22))))" TargetMode="External"/><Relationship Id="rId2266" Type="http://schemas.openxmlformats.org/officeDocument/2006/relationships/hyperlink" Target="mailto:=@if(I6%3c50,%220%22,if(I6%3e49,%221%22,if(I6%3e54,%221.5%22,if(I6%3c59,%222%22))))" TargetMode="External"/><Relationship Id="rId2473" Type="http://schemas.openxmlformats.org/officeDocument/2006/relationships/hyperlink" Target="mailto:=@if(I6%3c50,%220%22,if(I6%3e49,%221%22,if(I6%3e54,%221.5%22,if(I6%3c59,%222%22))))" TargetMode="External"/><Relationship Id="rId2680" Type="http://schemas.openxmlformats.org/officeDocument/2006/relationships/hyperlink" Target="mailto:=@if(I6%3c50,%220%22,if(I6%3e49,%221%22,if(I6%3e54,%221.5%22,if(I6%3c59,%222%22))))" TargetMode="External"/><Relationship Id="rId3317" Type="http://schemas.openxmlformats.org/officeDocument/2006/relationships/hyperlink" Target="mailto:=@if(I6%3c50,%220%22,if(I6%3e49,%221%22,if(I6%3e54,%221.5%22,if(I6%3c59,%222%22))))" TargetMode="External"/><Relationship Id="rId3524" Type="http://schemas.openxmlformats.org/officeDocument/2006/relationships/hyperlink" Target="mailto:=@if(I6%3c50,%220%22,if(I6%3e49,%221%22,if(I6%3e54,%221.5%22,if(I6%3c59,%222%22))))" TargetMode="External"/><Relationship Id="rId3731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2126" Type="http://schemas.openxmlformats.org/officeDocument/2006/relationships/hyperlink" Target="mailto:=@if(I6%3c50,%220%22,if(I6%3e49,%221%22,if(I6%3e54,%221.5%22,if(I6%3c59,%222%22))))" TargetMode="External"/><Relationship Id="rId2333" Type="http://schemas.openxmlformats.org/officeDocument/2006/relationships/hyperlink" Target="mailto:=@if(I6%3c50,%220%22,if(I6%3e49,%221%22,if(I6%3e54,%221.5%22,if(I6%3c59,%222%22))))" TargetMode="External"/><Relationship Id="rId2540" Type="http://schemas.openxmlformats.org/officeDocument/2006/relationships/hyperlink" Target="mailto:=@if(I6%3c50,%220%22,if(I6%3e49,%221%22,if(I6%3e54,%221.5%22,if(I6%3c59,%222%22))))" TargetMode="External"/><Relationship Id="rId5489" Type="http://schemas.openxmlformats.org/officeDocument/2006/relationships/hyperlink" Target="mailto:=@if(I6%3c50,%220%22,if(I6%3e49,%221%22,if(I6%3e54,%221.5%22,if(I6%3c59,%222%22))))" TargetMode="External"/><Relationship Id="rId5696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2400" Type="http://schemas.openxmlformats.org/officeDocument/2006/relationships/hyperlink" Target="mailto:=@if(I6%3c50,%220%22,if(I6%3e49,%221%22,if(I6%3e54,%221.5%22,if(I6%3c59,%222%22))))" TargetMode="External"/><Relationship Id="rId4298" Type="http://schemas.openxmlformats.org/officeDocument/2006/relationships/hyperlink" Target="mailto:=@if(I6%3c50,%220%22,if(I6%3e49,%221%22,if(I6%3e54,%221.5%22,if(I6%3c59,%222%22))))" TargetMode="External"/><Relationship Id="rId5349" Type="http://schemas.openxmlformats.org/officeDocument/2006/relationships/hyperlink" Target="mailto:=@if(I6%3c50,%220%22,if(I6%3e49,%221%22,if(I6%3e54,%221.5%22,if(I6%3c59,%222%22))))" TargetMode="External"/><Relationship Id="rId5556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4158" Type="http://schemas.openxmlformats.org/officeDocument/2006/relationships/hyperlink" Target="mailto:=@if(I6%3c50,%220%22,if(I6%3e49,%221%22,if(I6%3e54,%221.5%22,if(I6%3c59,%222%22))))" TargetMode="External"/><Relationship Id="rId4365" Type="http://schemas.openxmlformats.org/officeDocument/2006/relationships/hyperlink" Target="mailto:=@if(I6%3c50,%220%22,if(I6%3e49,%221%22,if(I6%3e54,%221.5%22,if(I6%3c59,%222%22))))" TargetMode="External"/><Relationship Id="rId5209" Type="http://schemas.openxmlformats.org/officeDocument/2006/relationships/hyperlink" Target="mailto:=@if(I6%3c50,%220%22,if(I6%3e49,%221%22,if(I6%3e54,%221.5%22,if(I6%3c59,%222%22))))" TargetMode="External"/><Relationship Id="rId5763" Type="http://schemas.openxmlformats.org/officeDocument/2006/relationships/hyperlink" Target="mailto:=@if(I6%3c50,%220%22,if(I6%3e49,%221%22,if(I6%3e54,%221.5%22,if(I6%3c59,%222%22))))" TargetMode="External"/><Relationship Id="rId5970" Type="http://schemas.openxmlformats.org/officeDocument/2006/relationships/hyperlink" Target="mailto:=@if(I6%3c50,%220%22,if(I6%3e49,%221%22,if(I6%3e54,%221.5%22,if(I6%3c59,%222%22))))" TargetMode="External"/><Relationship Id="rId1959" Type="http://schemas.openxmlformats.org/officeDocument/2006/relationships/hyperlink" Target="mailto:=@if(I6%3c50,%220%22,if(I6%3e49,%221%22,if(I6%3e54,%221.5%22,if(I6%3c59,%222%22))))" TargetMode="External"/><Relationship Id="rId3174" Type="http://schemas.openxmlformats.org/officeDocument/2006/relationships/hyperlink" Target="mailto:=@if(I6%3c50,%220%22,if(I6%3e49,%221%22,if(I6%3e54,%221.5%22,if(I6%3c59,%222%22))))" TargetMode="External"/><Relationship Id="rId4018" Type="http://schemas.openxmlformats.org/officeDocument/2006/relationships/hyperlink" Target="mailto:=@if(I6%3c50,%220%22,if(I6%3e49,%221%22,if(I6%3e54,%221.5%22,if(I6%3c59,%222%22))))" TargetMode="External"/><Relationship Id="rId4572" Type="http://schemas.openxmlformats.org/officeDocument/2006/relationships/hyperlink" Target="mailto:=@if(I6%3c50,%220%22,if(I6%3e49,%221%22,if(I6%3e54,%221.5%22,if(I6%3c59,%222%22))))" TargetMode="External"/><Relationship Id="rId5416" Type="http://schemas.openxmlformats.org/officeDocument/2006/relationships/hyperlink" Target="mailto:=@if(I6%3c50,%220%22,if(I6%3e49,%221%22,if(I6%3e54,%221.5%22,if(I6%3c59,%222%22))))" TargetMode="External"/><Relationship Id="rId5623" Type="http://schemas.openxmlformats.org/officeDocument/2006/relationships/hyperlink" Target="mailto:=@if(I6%3c50,%220%22,if(I6%3e49,%221%22,if(I6%3e54,%221.5%22,if(I6%3c59,%222%22))))" TargetMode="External"/><Relationship Id="rId5830" Type="http://schemas.openxmlformats.org/officeDocument/2006/relationships/hyperlink" Target="mailto:=@if(I6%3c50,%220%22,if(I6%3e49,%221%22,if(I6%3e54,%221.5%22,if(I6%3c59,%222%22))))" TargetMode="External"/><Relationship Id="rId1819" Type="http://schemas.openxmlformats.org/officeDocument/2006/relationships/hyperlink" Target="mailto:=@if(I6%3c50,%220%22,if(I6%3e49,%221%22,if(I6%3e54,%221.5%22,if(I6%3c59,%222%22))))" TargetMode="External"/><Relationship Id="rId3381" Type="http://schemas.openxmlformats.org/officeDocument/2006/relationships/hyperlink" Target="mailto:=@if(I6%3c50,%220%22,if(I6%3e49,%221%22,if(I6%3e54,%221.5%22,if(I6%3c59,%222%22))))" TargetMode="External"/><Relationship Id="rId4225" Type="http://schemas.openxmlformats.org/officeDocument/2006/relationships/hyperlink" Target="mailto:=@if(I6%3c50,%220%22,if(I6%3e49,%221%22,if(I6%3e54,%221.5%22,if(I6%3c59,%222%22))))" TargetMode="External"/><Relationship Id="rId4432" Type="http://schemas.openxmlformats.org/officeDocument/2006/relationships/hyperlink" Target="mailto:=@if(I6%3c50,%220%22,if(I6%3e49,%221%22,if(I6%3e54,%221.5%22,if(I6%3c59,%222%22))))" TargetMode="External"/><Relationship Id="rId2190" Type="http://schemas.openxmlformats.org/officeDocument/2006/relationships/hyperlink" Target="mailto:=@if(I6%3c50,%220%22,if(I6%3e49,%221%22,if(I6%3e54,%221.5%22,if(I6%3c59,%222%22))))" TargetMode="External"/><Relationship Id="rId3034" Type="http://schemas.openxmlformats.org/officeDocument/2006/relationships/hyperlink" Target="mailto:=@if(I6%3c50,%220%22,if(I6%3e49,%221%22,if(I6%3e54,%221.5%22,if(I6%3c59,%222%22))))" TargetMode="External"/><Relationship Id="rId3241" Type="http://schemas.openxmlformats.org/officeDocument/2006/relationships/hyperlink" Target="mailto:=@if(I6%3c50,%220%22,if(I6%3e49,%221%22,if(I6%3e54,%221.5%22,if(I6%3c59,%222%22))))" TargetMode="External"/><Relationship Id="rId6397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2050" Type="http://schemas.openxmlformats.org/officeDocument/2006/relationships/hyperlink" Target="mailto:=@if(I6%3c50,%220%22,if(I6%3e49,%221%22,if(I6%3e54,%221.5%22,if(I6%3c59,%222%22))))" TargetMode="External"/><Relationship Id="rId3101" Type="http://schemas.openxmlformats.org/officeDocument/2006/relationships/hyperlink" Target="mailto:=@if(I6%3c50,%220%22,if(I6%3e49,%221%22,if(I6%3e54,%221.5%22,if(I6%3c59,%222%22))))" TargetMode="External"/><Relationship Id="rId6257" Type="http://schemas.openxmlformats.org/officeDocument/2006/relationships/hyperlink" Target="mailto:=@if(I6%3c50,%220%22,if(I6%3e49,%221%22,if(I6%3e54,%221.5%22,if(I6%3c59,%222%22))))" TargetMode="External"/><Relationship Id="rId6464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5066" Type="http://schemas.openxmlformats.org/officeDocument/2006/relationships/hyperlink" Target="mailto:=@if(I6%3c50,%220%22,if(I6%3e49,%221%22,if(I6%3e54,%221.5%22,if(I6%3c59,%222%22))))" TargetMode="External"/><Relationship Id="rId5273" Type="http://schemas.openxmlformats.org/officeDocument/2006/relationships/hyperlink" Target="mailto:=@if(I6%3c50,%220%22,if(I6%3e49,%221%22,if(I6%3e54,%221.5%22,if(I6%3c59,%222%22))))" TargetMode="External"/><Relationship Id="rId5480" Type="http://schemas.openxmlformats.org/officeDocument/2006/relationships/hyperlink" Target="mailto:=@if(I6%3c50,%220%22,if(I6%3e49,%221%22,if(I6%3e54,%221.5%22,if(I6%3c59,%222%22))))" TargetMode="External"/><Relationship Id="rId6117" Type="http://schemas.openxmlformats.org/officeDocument/2006/relationships/hyperlink" Target="mailto:=@if(I6%3c50,%220%22,if(I6%3e49,%221%22,if(I6%3e54,%221.5%22,if(I6%3c59,%222%22))))" TargetMode="External"/><Relationship Id="rId6324" Type="http://schemas.openxmlformats.org/officeDocument/2006/relationships/hyperlink" Target="mailto:=@if(I6%3c50,%220%22,if(I6%3e49,%221%22,if(I6%3e54,%221.5%22,if(I6%3c59,%222%22))))" TargetMode="External"/><Relationship Id="rId6531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469" Type="http://schemas.openxmlformats.org/officeDocument/2006/relationships/hyperlink" Target="mailto:=@if(I6%3c50,%220%22,if(I6%3e49,%221%22,if(I6%3e54,%221.5%22,if(I6%3c59,%222%22))))" TargetMode="External"/><Relationship Id="rId2867" Type="http://schemas.openxmlformats.org/officeDocument/2006/relationships/hyperlink" Target="mailto:=@if(I6%3c50,%220%22,if(I6%3e49,%221%22,if(I6%3e54,%221.5%22,if(I6%3c59,%222%22))))" TargetMode="External"/><Relationship Id="rId3918" Type="http://schemas.openxmlformats.org/officeDocument/2006/relationships/hyperlink" Target="mailto:=@if(I6%3c50,%220%22,if(I6%3e49,%221%22,if(I6%3e54,%221.5%22,if(I6%3c59,%222%22))))" TargetMode="External"/><Relationship Id="rId4082" Type="http://schemas.openxmlformats.org/officeDocument/2006/relationships/hyperlink" Target="mailto:=@if(I6%3c50,%220%22,if(I6%3e49,%221%22,if(I6%3e54,%221.5%22,if(I6%3c59,%222%22))))" TargetMode="External"/><Relationship Id="rId5133" Type="http://schemas.openxmlformats.org/officeDocument/2006/relationships/hyperlink" Target="mailto:=@if(I6%3c50,%220%22,if(I6%3e49,%221%22,if(I6%3e54,%221.5%22,if(I6%3c59,%222%22))))" TargetMode="External"/><Relationship Id="rId5340" Type="http://schemas.openxmlformats.org/officeDocument/2006/relationships/hyperlink" Target="mailto:=@if(I6%3c50,%220%22,if(I6%3e49,%221%22,if(I6%3e54,%221.5%22,if(I6%3c59,%222%22))))" TargetMode="External"/><Relationship Id="rId1676" Type="http://schemas.openxmlformats.org/officeDocument/2006/relationships/hyperlink" Target="mailto:=@if(I6%3c50,%220%22,if(I6%3e49,%221%22,if(I6%3e54,%221.5%22,if(I6%3c59,%222%22))))" TargetMode="External"/><Relationship Id="rId1883" Type="http://schemas.openxmlformats.org/officeDocument/2006/relationships/hyperlink" Target="mailto:=@if(I6%3c50,%220%22,if(I6%3e49,%221%22,if(I6%3e54,%221.5%22,if(I6%3c59,%222%22))))" TargetMode="External"/><Relationship Id="rId2727" Type="http://schemas.openxmlformats.org/officeDocument/2006/relationships/hyperlink" Target="mailto:=@if(I6%3c50,%220%22,if(I6%3e49,%221%22,if(I6%3e54,%221.5%22,if(I6%3c59,%222%22))))" TargetMode="External"/><Relationship Id="rId2934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1536" Type="http://schemas.openxmlformats.org/officeDocument/2006/relationships/hyperlink" Target="mailto:=@if(I6%3c50,%220%22,if(I6%3e49,%221%22,if(I6%3e54,%221.5%22,if(I6%3c59,%222%22))))" TargetMode="External"/><Relationship Id="rId1743" Type="http://schemas.openxmlformats.org/officeDocument/2006/relationships/hyperlink" Target="mailto:=@if(I6%3c50,%220%22,if(I6%3e49,%221%22,if(I6%3e54,%221.5%22,if(I6%3c59,%222%22))))" TargetMode="External"/><Relationship Id="rId1950" Type="http://schemas.openxmlformats.org/officeDocument/2006/relationships/hyperlink" Target="mailto:=@if(I6%3c50,%220%22,if(I6%3e49,%221%22,if(I6%3e54,%221.5%22,if(I6%3c59,%222%22))))" TargetMode="External"/><Relationship Id="rId4899" Type="http://schemas.openxmlformats.org/officeDocument/2006/relationships/hyperlink" Target="mailto:=@if(I6%3c50,%220%22,if(I6%3e49,%221%22,if(I6%3e54,%221.5%22,if(I6%3c59,%222%22))))" TargetMode="External"/><Relationship Id="rId5200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603" Type="http://schemas.openxmlformats.org/officeDocument/2006/relationships/hyperlink" Target="mailto:=@if(I6%3c50,%220%22,if(I6%3e49,%221%22,if(I6%3e54,%221.5%22,if(I6%3c59,%222%22))))" TargetMode="External"/><Relationship Id="rId1810" Type="http://schemas.openxmlformats.org/officeDocument/2006/relationships/hyperlink" Target="mailto:=@if(I6%3c50,%220%22,if(I6%3e49,%221%22,if(I6%3e54,%221.5%22,if(I6%3c59,%222%22))))" TargetMode="External"/><Relationship Id="rId4759" Type="http://schemas.openxmlformats.org/officeDocument/2006/relationships/hyperlink" Target="mailto:=@if(I6%3c50,%220%22,if(I6%3e49,%221%22,if(I6%3e54,%221.5%22,if(I6%3c59,%222%22))))" TargetMode="External"/><Relationship Id="rId4966" Type="http://schemas.openxmlformats.org/officeDocument/2006/relationships/hyperlink" Target="mailto:=@if(I6%3c50,%220%22,if(I6%3e49,%221%22,if(I6%3e54,%221.5%22,if(I6%3c59,%222%22))))" TargetMode="External"/><Relationship Id="rId3568" Type="http://schemas.openxmlformats.org/officeDocument/2006/relationships/hyperlink" Target="mailto:=@if(I6%3c50,%220%22,if(I6%3e49,%221%22,if(I6%3e54,%221.5%22,if(I6%3c59,%222%22))))" TargetMode="External"/><Relationship Id="rId3775" Type="http://schemas.openxmlformats.org/officeDocument/2006/relationships/hyperlink" Target="mailto:=@if(I6%3c50,%220%22,if(I6%3e49,%221%22,if(I6%3e54,%221.5%22,if(I6%3c59,%222%22))))" TargetMode="External"/><Relationship Id="rId3982" Type="http://schemas.openxmlformats.org/officeDocument/2006/relationships/hyperlink" Target="mailto:=@if(I6%3c50,%220%22,if(I6%3e49,%221%22,if(I6%3e54,%221.5%22,if(I6%3c59,%222%22))))" TargetMode="External"/><Relationship Id="rId4619" Type="http://schemas.openxmlformats.org/officeDocument/2006/relationships/hyperlink" Target="mailto:=@if(I6%3c50,%220%22,if(I6%3e49,%221%22,if(I6%3e54,%221.5%22,if(I6%3c59,%222%22))))" TargetMode="External"/><Relationship Id="rId4826" Type="http://schemas.openxmlformats.org/officeDocument/2006/relationships/hyperlink" Target="mailto:=@if(I6%3c50,%220%22,if(I6%3e49,%221%22,if(I6%3e54,%221.5%22,if(I6%3c59,%222%22))))" TargetMode="External"/><Relationship Id="rId618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2377" Type="http://schemas.openxmlformats.org/officeDocument/2006/relationships/hyperlink" Target="mailto:=@if(I6%3c50,%220%22,if(I6%3e49,%221%22,if(I6%3e54,%221.5%22,if(I6%3c59,%222%22))))" TargetMode="External"/><Relationship Id="rId2584" Type="http://schemas.openxmlformats.org/officeDocument/2006/relationships/hyperlink" Target="mailto:=@if(I6%3c50,%220%22,if(I6%3e49,%221%22,if(I6%3e54,%221.5%22,if(I6%3c59,%222%22))))" TargetMode="External"/><Relationship Id="rId2791" Type="http://schemas.openxmlformats.org/officeDocument/2006/relationships/hyperlink" Target="mailto:=@if(I6%3c50,%220%22,if(I6%3e49,%221%22,if(I6%3e54,%221.5%22,if(I6%3c59,%222%22))))" TargetMode="External"/><Relationship Id="rId3428" Type="http://schemas.openxmlformats.org/officeDocument/2006/relationships/hyperlink" Target="mailto:=@if(I6%3c50,%220%22,if(I6%3e49,%221%22,if(I6%3e54,%221.5%22,if(I6%3c59,%222%22))))" TargetMode="External"/><Relationship Id="rId3635" Type="http://schemas.openxmlformats.org/officeDocument/2006/relationships/hyperlink" Target="mailto:=@if(I6%3c50,%220%22,if(I6%3e49,%221%22,if(I6%3e54,%221.5%22,if(I6%3c59,%222%22))))" TargetMode="External"/><Relationship Id="rId6041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1393" Type="http://schemas.openxmlformats.org/officeDocument/2006/relationships/hyperlink" Target="mailto:=@if(I6%3c50,%220%22,if(I6%3e49,%221%22,if(I6%3e54,%221.5%22,if(I6%3c59,%222%22))))" TargetMode="External"/><Relationship Id="rId2237" Type="http://schemas.openxmlformats.org/officeDocument/2006/relationships/hyperlink" Target="mailto:=@if(I6%3c50,%220%22,if(I6%3e49,%221%22,if(I6%3e54,%221.5%22,if(I6%3c59,%222%22))))" TargetMode="External"/><Relationship Id="rId2444" Type="http://schemas.openxmlformats.org/officeDocument/2006/relationships/hyperlink" Target="mailto:=@if(I6%3c50,%220%22,if(I6%3e49,%221%22,if(I6%3e54,%221.5%22,if(I6%3c59,%222%22))))" TargetMode="External"/><Relationship Id="rId3842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2651" Type="http://schemas.openxmlformats.org/officeDocument/2006/relationships/hyperlink" Target="mailto:=@if(I6%3c50,%220%22,if(I6%3e49,%221%22,if(I6%3e54,%221.5%22,if(I6%3c59,%222%22))))" TargetMode="External"/><Relationship Id="rId3702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1460" Type="http://schemas.openxmlformats.org/officeDocument/2006/relationships/hyperlink" Target="mailto:=@if(I6%3c50,%220%22,if(I6%3e49,%221%22,if(I6%3e54,%221.5%22,if(I6%3c59,%222%22))))" TargetMode="External"/><Relationship Id="rId2304" Type="http://schemas.openxmlformats.org/officeDocument/2006/relationships/hyperlink" Target="mailto:=@if(I6%3c50,%220%22,if(I6%3e49,%221%22,if(I6%3e54,%221.5%22,if(I6%3c59,%222%22))))" TargetMode="External"/><Relationship Id="rId2511" Type="http://schemas.openxmlformats.org/officeDocument/2006/relationships/hyperlink" Target="mailto:=@if(I6%3c50,%220%22,if(I6%3e49,%221%22,if(I6%3e54,%221.5%22,if(I6%3c59,%222%22))))" TargetMode="External"/><Relationship Id="rId5667" Type="http://schemas.openxmlformats.org/officeDocument/2006/relationships/hyperlink" Target="mailto:=@if(I6%3c50,%220%22,if(I6%3e49,%221%22,if(I6%3e54,%221.5%22,if(I6%3c59,%222%22))))" TargetMode="External"/><Relationship Id="rId5874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4269" Type="http://schemas.openxmlformats.org/officeDocument/2006/relationships/hyperlink" Target="mailto:=@if(I6%3c50,%220%22,if(I6%3e49,%221%22,if(I6%3e54,%221.5%22,if(I6%3c59,%222%22))))" TargetMode="External"/><Relationship Id="rId4476" Type="http://schemas.openxmlformats.org/officeDocument/2006/relationships/hyperlink" Target="mailto:=@if(I6%3c50,%220%22,if(I6%3e49,%221%22,if(I6%3e54,%221.5%22,if(I6%3c59,%222%22))))" TargetMode="External"/><Relationship Id="rId4683" Type="http://schemas.openxmlformats.org/officeDocument/2006/relationships/hyperlink" Target="mailto:=@if(I6%3c50,%220%22,if(I6%3e49,%221%22,if(I6%3e54,%221.5%22,if(I6%3c59,%222%22))))" TargetMode="External"/><Relationship Id="rId4890" Type="http://schemas.openxmlformats.org/officeDocument/2006/relationships/hyperlink" Target="mailto:=@if(I6%3c50,%220%22,if(I6%3e49,%221%22,if(I6%3e54,%221.5%22,if(I6%3c59,%222%22))))" TargetMode="External"/><Relationship Id="rId5527" Type="http://schemas.openxmlformats.org/officeDocument/2006/relationships/hyperlink" Target="mailto:=@if(I6%3c50,%220%22,if(I6%3e49,%221%22,if(I6%3e54,%221.5%22,if(I6%3c59,%222%22))))" TargetMode="External"/><Relationship Id="rId5734" Type="http://schemas.openxmlformats.org/officeDocument/2006/relationships/hyperlink" Target="mailto:=@if(I6%3c50,%220%22,if(I6%3e49,%221%22,if(I6%3e54,%221.5%22,if(I6%3c59,%222%22))))" TargetMode="External"/><Relationship Id="rId5941" Type="http://schemas.openxmlformats.org/officeDocument/2006/relationships/hyperlink" Target="mailto:=@if(I6%3c50,%220%22,if(I6%3e49,%221%22,if(I6%3e54,%221.5%22,if(I6%3c59,%222%22))))" TargetMode="External"/><Relationship Id="rId3078" Type="http://schemas.openxmlformats.org/officeDocument/2006/relationships/hyperlink" Target="mailto:=@if(I6%3c50,%220%22,if(I6%3e49,%221%22,if(I6%3e54,%221.5%22,if(I6%3c59,%222%22))))" TargetMode="External"/><Relationship Id="rId3285" Type="http://schemas.openxmlformats.org/officeDocument/2006/relationships/hyperlink" Target="mailto:=@if(I6%3c50,%220%22,if(I6%3e49,%221%22,if(I6%3e54,%221.5%22,if(I6%3c59,%222%22))))" TargetMode="External"/><Relationship Id="rId3492" Type="http://schemas.openxmlformats.org/officeDocument/2006/relationships/hyperlink" Target="mailto:=@if(I6%3c50,%220%22,if(I6%3e49,%221%22,if(I6%3e54,%221.5%22,if(I6%3c59,%222%22))))" TargetMode="External"/><Relationship Id="rId4129" Type="http://schemas.openxmlformats.org/officeDocument/2006/relationships/hyperlink" Target="mailto:=@if(I6%3c50,%220%22,if(I6%3e49,%221%22,if(I6%3e54,%221.5%22,if(I6%3c59,%222%22))))" TargetMode="External"/><Relationship Id="rId4336" Type="http://schemas.openxmlformats.org/officeDocument/2006/relationships/hyperlink" Target="mailto:=@if(I6%3c50,%220%22,if(I6%3e49,%221%22,if(I6%3e54,%221.5%22,if(I6%3c59,%222%22))))" TargetMode="External"/><Relationship Id="rId4543" Type="http://schemas.openxmlformats.org/officeDocument/2006/relationships/hyperlink" Target="mailto:=@if(I6%3c50,%220%22,if(I6%3e49,%221%22,if(I6%3e54,%221.5%22,if(I6%3c59,%222%22))))" TargetMode="External"/><Relationship Id="rId4750" Type="http://schemas.openxmlformats.org/officeDocument/2006/relationships/hyperlink" Target="mailto:=@if(I6%3c50,%220%22,if(I6%3e49,%221%22,if(I6%3e54,%221.5%22,if(I6%3c59,%222%22))))" TargetMode="External"/><Relationship Id="rId5801" Type="http://schemas.openxmlformats.org/officeDocument/2006/relationships/hyperlink" Target="mailto:=@if(I6%3c50,%220%22,if(I6%3e49,%221%22,if(I6%3e54,%221.5%22,if(I6%3c59,%222%22))))" TargetMode="External"/><Relationship Id="rId2094" Type="http://schemas.openxmlformats.org/officeDocument/2006/relationships/hyperlink" Target="mailto:=@if(I6%3c50,%220%22,if(I6%3e49,%221%22,if(I6%3e54,%221.5%22,if(I6%3c59,%222%22))))" TargetMode="External"/><Relationship Id="rId3145" Type="http://schemas.openxmlformats.org/officeDocument/2006/relationships/hyperlink" Target="mailto:=@if(I6%3c50,%220%22,if(I6%3e49,%221%22,if(I6%3e54,%221.5%22,if(I6%3c59,%222%22))))" TargetMode="External"/><Relationship Id="rId3352" Type="http://schemas.openxmlformats.org/officeDocument/2006/relationships/hyperlink" Target="mailto:=@if(I6%3c50,%220%22,if(I6%3e49,%221%22,if(I6%3e54,%221.5%22,if(I6%3c59,%222%22))))" TargetMode="External"/><Relationship Id="rId4403" Type="http://schemas.openxmlformats.org/officeDocument/2006/relationships/hyperlink" Target="mailto:=@if(I6%3c50,%220%22,if(I6%3e49,%221%22,if(I6%3e54,%221.5%22,if(I6%3c59,%222%22))))" TargetMode="External"/><Relationship Id="rId4610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2161" Type="http://schemas.openxmlformats.org/officeDocument/2006/relationships/hyperlink" Target="mailto:=@if(I6%3c50,%220%22,if(I6%3e49,%221%22,if(I6%3e54,%221.5%22,if(I6%3c59,%222%22))))" TargetMode="External"/><Relationship Id="rId3005" Type="http://schemas.openxmlformats.org/officeDocument/2006/relationships/hyperlink" Target="mailto:=@if(I6%3c50,%220%22,if(I6%3e49,%221%22,if(I6%3e54,%221.5%22,if(I6%3c59,%222%22))))" TargetMode="External"/><Relationship Id="rId3212" Type="http://schemas.openxmlformats.org/officeDocument/2006/relationships/hyperlink" Target="mailto:=@if(I6%3c50,%220%22,if(I6%3e49,%221%22,if(I6%3e54,%221.5%22,if(I6%3c59,%222%22))))" TargetMode="External"/><Relationship Id="rId63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2021" Type="http://schemas.openxmlformats.org/officeDocument/2006/relationships/hyperlink" Target="mailto:=@if(I6%3c50,%220%22,if(I6%3e49,%221%22,if(I6%3e54,%221.5%22,if(I6%3c59,%222%22))))" TargetMode="External"/><Relationship Id="rId5177" Type="http://schemas.openxmlformats.org/officeDocument/2006/relationships/hyperlink" Target="mailto:=@if(I6%3c50,%220%22,if(I6%3e49,%221%22,if(I6%3e54,%221.5%22,if(I6%3c59,%222%22))))" TargetMode="External"/><Relationship Id="rId5384" Type="http://schemas.openxmlformats.org/officeDocument/2006/relationships/hyperlink" Target="mailto:=@if(I6%3c50,%220%22,if(I6%3e49,%221%22,if(I6%3e54,%221.5%22,if(I6%3c59,%222%22))))" TargetMode="External"/><Relationship Id="rId6228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2978" Type="http://schemas.openxmlformats.org/officeDocument/2006/relationships/hyperlink" Target="mailto:=@if(I6%3c50,%220%22,if(I6%3e49,%221%22,if(I6%3e54,%221.5%22,if(I6%3c59,%222%22))))" TargetMode="External"/><Relationship Id="rId4193" Type="http://schemas.openxmlformats.org/officeDocument/2006/relationships/hyperlink" Target="mailto:=@if(I6%3c50,%220%22,if(I6%3e49,%221%22,if(I6%3e54,%221.5%22,if(I6%3c59,%222%22))))" TargetMode="External"/><Relationship Id="rId5037" Type="http://schemas.openxmlformats.org/officeDocument/2006/relationships/hyperlink" Target="mailto:=@if(I6%3c50,%220%22,if(I6%3e49,%221%22,if(I6%3e54,%221.5%22,if(I6%3c59,%222%22))))" TargetMode="External"/><Relationship Id="rId5591" Type="http://schemas.openxmlformats.org/officeDocument/2006/relationships/hyperlink" Target="mailto:=@if(I6%3c50,%220%22,if(I6%3e49,%221%22,if(I6%3e54,%221.5%22,if(I6%3c59,%222%22))))" TargetMode="External"/><Relationship Id="rId6435" Type="http://schemas.openxmlformats.org/officeDocument/2006/relationships/hyperlink" Target="mailto:=@if(I6%3c50,%220%22,if(I6%3e49,%221%22,if(I6%3e54,%221.5%22,if(I6%3c59,%222%22))))" TargetMode="External"/><Relationship Id="rId1787" Type="http://schemas.openxmlformats.org/officeDocument/2006/relationships/hyperlink" Target="mailto:=@if(I6%3c50,%220%22,if(I6%3e49,%221%22,if(I6%3e54,%221.5%22,if(I6%3c59,%222%22))))" TargetMode="External"/><Relationship Id="rId1994" Type="http://schemas.openxmlformats.org/officeDocument/2006/relationships/hyperlink" Target="mailto:=@if(I6%3c50,%220%22,if(I6%3e49,%221%22,if(I6%3e54,%221.5%22,if(I6%3c59,%222%22))))" TargetMode="External"/><Relationship Id="rId2838" Type="http://schemas.openxmlformats.org/officeDocument/2006/relationships/hyperlink" Target="mailto:=@if(I6%3c50,%220%22,if(I6%3e49,%221%22,if(I6%3e54,%221.5%22,if(I6%3c59,%222%22))))" TargetMode="External"/><Relationship Id="rId5244" Type="http://schemas.openxmlformats.org/officeDocument/2006/relationships/hyperlink" Target="mailto:=@if(I6%3c50,%220%22,if(I6%3e49,%221%22,if(I6%3e54,%221.5%22,if(I6%3c59,%222%22))))" TargetMode="External"/><Relationship Id="rId5451" Type="http://schemas.openxmlformats.org/officeDocument/2006/relationships/hyperlink" Target="mailto:=@if(I6%3c50,%220%22,if(I6%3e49,%221%22,if(I6%3e54,%221.5%22,if(I6%3c59,%222%22))))" TargetMode="External"/><Relationship Id="rId6502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647" Type="http://schemas.openxmlformats.org/officeDocument/2006/relationships/hyperlink" Target="mailto:=@if(I6%3c50,%220%22,if(I6%3e49,%221%22,if(I6%3e54,%221.5%22,if(I6%3c59,%222%22))))" TargetMode="External"/><Relationship Id="rId1854" Type="http://schemas.openxmlformats.org/officeDocument/2006/relationships/hyperlink" Target="mailto:=@if(I6%3c50,%220%22,if(I6%3e49,%221%22,if(I6%3e54,%221.5%22,if(I6%3c59,%222%22))))" TargetMode="External"/><Relationship Id="rId2905" Type="http://schemas.openxmlformats.org/officeDocument/2006/relationships/hyperlink" Target="mailto:=@if(I6%3c50,%220%22,if(I6%3e49,%221%22,if(I6%3e54,%221.5%22,if(I6%3c59,%222%22))))" TargetMode="External"/><Relationship Id="rId4053" Type="http://schemas.openxmlformats.org/officeDocument/2006/relationships/hyperlink" Target="mailto:=@if(I6%3c50,%220%22,if(I6%3e49,%221%22,if(I6%3e54,%221.5%22,if(I6%3c59,%222%22))))" TargetMode="External"/><Relationship Id="rId4260" Type="http://schemas.openxmlformats.org/officeDocument/2006/relationships/hyperlink" Target="mailto:=@if(I6%3c50,%220%22,if(I6%3e49,%221%22,if(I6%3e54,%221.5%22,if(I6%3c59,%222%22))))" TargetMode="External"/><Relationship Id="rId5104" Type="http://schemas.openxmlformats.org/officeDocument/2006/relationships/hyperlink" Target="mailto:=@if(I6%3c50,%220%22,if(I6%3e49,%221%22,if(I6%3e54,%221.5%22,if(I6%3c59,%222%22))))" TargetMode="External"/><Relationship Id="rId5311" Type="http://schemas.openxmlformats.org/officeDocument/2006/relationships/hyperlink" Target="mailto:=@if(I6%3c50,%220%22,if(I6%3e49,%221%22,if(I6%3e54,%221.5%22,if(I6%3c59,%222%22))))" TargetMode="External"/><Relationship Id="rId1507" Type="http://schemas.openxmlformats.org/officeDocument/2006/relationships/hyperlink" Target="mailto:=@if(I6%3c50,%220%22,if(I6%3e49,%221%22,if(I6%3e54,%221.5%22,if(I6%3c59,%222%22))))" TargetMode="External"/><Relationship Id="rId1714" Type="http://schemas.openxmlformats.org/officeDocument/2006/relationships/hyperlink" Target="mailto:=@if(I6%3c50,%220%22,if(I6%3e49,%221%22,if(I6%3e54,%221.5%22,if(I6%3c59,%222%22))))" TargetMode="External"/><Relationship Id="rId4120" Type="http://schemas.openxmlformats.org/officeDocument/2006/relationships/hyperlink" Target="mailto:=@if(I6%3c50,%220%22,if(I6%3e49,%221%22,if(I6%3e54,%221.5%22,if(I6%3c59,%222%22))))" TargetMode="External"/><Relationship Id="rId1921" Type="http://schemas.openxmlformats.org/officeDocument/2006/relationships/hyperlink" Target="mailto:=@if(I6%3c50,%220%22,if(I6%3e49,%221%22,if(I6%3e54,%221.5%22,if(I6%3c59,%222%22))))" TargetMode="External"/><Relationship Id="rId3679" Type="http://schemas.openxmlformats.org/officeDocument/2006/relationships/hyperlink" Target="mailto:=@if(I6%3c50,%220%22,if(I6%3e49,%221%22,if(I6%3e54,%221.5%22,if(I6%3c59,%222%22))))" TargetMode="External"/><Relationship Id="rId6085" Type="http://schemas.openxmlformats.org/officeDocument/2006/relationships/hyperlink" Target="mailto:=@if(I6%3c50,%220%22,if(I6%3e49,%221%22,if(I6%3e54,%221.5%22,if(I6%3c59,%222%22))))" TargetMode="External"/><Relationship Id="rId6292" Type="http://schemas.openxmlformats.org/officeDocument/2006/relationships/hyperlink" Target="mailto:=@if(I6%3c50,%220%22,if(I6%3e49,%221%22,if(I6%3e54,%221.5%22,if(I6%3c59,%222%22))))" TargetMode="External"/><Relationship Id="rId2488" Type="http://schemas.openxmlformats.org/officeDocument/2006/relationships/hyperlink" Target="mailto:=@if(I6%3c50,%220%22,if(I6%3e49,%221%22,if(I6%3e54,%221.5%22,if(I6%3c59,%222%22))))" TargetMode="External"/><Relationship Id="rId3886" Type="http://schemas.openxmlformats.org/officeDocument/2006/relationships/hyperlink" Target="mailto:=@if(I6%3c50,%220%22,if(I6%3e49,%221%22,if(I6%3e54,%221.5%22,if(I6%3c59,%222%22))))" TargetMode="External"/><Relationship Id="rId4937" Type="http://schemas.openxmlformats.org/officeDocument/2006/relationships/hyperlink" Target="mailto:=@if(I6%3c50,%220%22,if(I6%3e49,%221%22,if(I6%3e54,%221.5%22,if(I6%3c59,%222%22))))" TargetMode="External"/><Relationship Id="rId6152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2695" Type="http://schemas.openxmlformats.org/officeDocument/2006/relationships/hyperlink" Target="mailto:=@if(I6%3c50,%220%22,if(I6%3e49,%221%22,if(I6%3e54,%221.5%22,if(I6%3c59,%222%22))))" TargetMode="External"/><Relationship Id="rId3539" Type="http://schemas.openxmlformats.org/officeDocument/2006/relationships/hyperlink" Target="mailto:=@if(I6%3c50,%220%22,if(I6%3e49,%221%22,if(I6%3e54,%221.5%22,if(I6%3c59,%222%22))))" TargetMode="External"/><Relationship Id="rId3746" Type="http://schemas.openxmlformats.org/officeDocument/2006/relationships/hyperlink" Target="mailto:=@if(I6%3c50,%220%22,if(I6%3e49,%221%22,if(I6%3e54,%221.5%22,if(I6%3c59,%222%22))))" TargetMode="External"/><Relationship Id="rId3953" Type="http://schemas.openxmlformats.org/officeDocument/2006/relationships/hyperlink" Target="mailto:=@if(I6%3c50,%220%22,if(I6%3e49,%221%22,if(I6%3e54,%221.5%22,if(I6%3c59,%222%22))))" TargetMode="External"/><Relationship Id="rId6012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2348" Type="http://schemas.openxmlformats.org/officeDocument/2006/relationships/hyperlink" Target="mailto:=@if(I6%3c50,%220%22,if(I6%3e49,%221%22,if(I6%3e54,%221.5%22,if(I6%3c59,%222%22))))" TargetMode="External"/><Relationship Id="rId2555" Type="http://schemas.openxmlformats.org/officeDocument/2006/relationships/hyperlink" Target="mailto:=@if(I6%3c50,%220%22,if(I6%3e49,%221%22,if(I6%3e54,%221.5%22,if(I6%3c59,%222%22))))" TargetMode="External"/><Relationship Id="rId2762" Type="http://schemas.openxmlformats.org/officeDocument/2006/relationships/hyperlink" Target="mailto:=@if(I6%3c50,%220%22,if(I6%3e49,%221%22,if(I6%3e54,%221.5%22,if(I6%3c59,%222%22))))" TargetMode="External"/><Relationship Id="rId3606" Type="http://schemas.openxmlformats.org/officeDocument/2006/relationships/hyperlink" Target="mailto:=@if(I6%3c50,%220%22,if(I6%3e49,%221%22,if(I6%3e54,%221.5%22,if(I6%3c59,%222%22))))" TargetMode="External"/><Relationship Id="rId3813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364" Type="http://schemas.openxmlformats.org/officeDocument/2006/relationships/hyperlink" Target="mailto:=@if(I6%3c50,%220%22,if(I6%3e49,%221%22,if(I6%3e54,%221.5%22,if(I6%3c59,%222%22))))" TargetMode="External"/><Relationship Id="rId1571" Type="http://schemas.openxmlformats.org/officeDocument/2006/relationships/hyperlink" Target="mailto:=@if(I6%3c50,%220%22,if(I6%3e49,%221%22,if(I6%3e54,%221.5%22,if(I6%3c59,%222%22))))" TargetMode="External"/><Relationship Id="rId2208" Type="http://schemas.openxmlformats.org/officeDocument/2006/relationships/hyperlink" Target="mailto:=@if(I6%3c50,%220%22,if(I6%3e49,%221%22,if(I6%3e54,%221.5%22,if(I6%3c59,%222%22))))" TargetMode="External"/><Relationship Id="rId2415" Type="http://schemas.openxmlformats.org/officeDocument/2006/relationships/hyperlink" Target="mailto:=@if(I6%3c50,%220%22,if(I6%3e49,%221%22,if(I6%3e54,%221.5%22,if(I6%3c59,%222%22))))" TargetMode="External"/><Relationship Id="rId2622" Type="http://schemas.openxmlformats.org/officeDocument/2006/relationships/hyperlink" Target="mailto:=@if(I6%3c50,%220%22,if(I6%3e49,%221%22,if(I6%3e54,%221.5%22,if(I6%3c59,%222%22))))" TargetMode="External"/><Relationship Id="rId5778" Type="http://schemas.openxmlformats.org/officeDocument/2006/relationships/hyperlink" Target="mailto:=@if(I6%3c50,%220%22,if(I6%3e49,%221%22,if(I6%3e54,%221.5%22,if(I6%3c59,%222%22))))" TargetMode="External"/><Relationship Id="rId5985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1431" Type="http://schemas.openxmlformats.org/officeDocument/2006/relationships/hyperlink" Target="mailto:=@if(I6%3c50,%220%22,if(I6%3e49,%221%22,if(I6%3e54,%221.5%22,if(I6%3c59,%222%22))))" TargetMode="External"/><Relationship Id="rId4587" Type="http://schemas.openxmlformats.org/officeDocument/2006/relationships/hyperlink" Target="mailto:=@if(I6%3c50,%220%22,if(I6%3e49,%221%22,if(I6%3e54,%221.5%22,if(I6%3c59,%222%22))))" TargetMode="External"/><Relationship Id="rId4794" Type="http://schemas.openxmlformats.org/officeDocument/2006/relationships/hyperlink" Target="mailto:=@if(I6%3c50,%220%22,if(I6%3e49,%221%22,if(I6%3e54,%221.5%22,if(I6%3c59,%222%22))))" TargetMode="External"/><Relationship Id="rId5638" Type="http://schemas.openxmlformats.org/officeDocument/2006/relationships/hyperlink" Target="mailto:=@if(I6%3c50,%220%22,if(I6%3e49,%221%22,if(I6%3e54,%221.5%22,if(I6%3c59,%222%22))))" TargetMode="External"/><Relationship Id="rId5845" Type="http://schemas.openxmlformats.org/officeDocument/2006/relationships/hyperlink" Target="mailto:=@if(I6%3c50,%220%22,if(I6%3e49,%221%22,if(I6%3e54,%221.5%22,if(I6%3c59,%222%22))))" TargetMode="External"/><Relationship Id="rId3189" Type="http://schemas.openxmlformats.org/officeDocument/2006/relationships/hyperlink" Target="mailto:=@if(I6%3c50,%220%22,if(I6%3e49,%221%22,if(I6%3e54,%221.5%22,if(I6%3c59,%222%22))))" TargetMode="External"/><Relationship Id="rId3396" Type="http://schemas.openxmlformats.org/officeDocument/2006/relationships/hyperlink" Target="mailto:=@if(I6%3c50,%220%22,if(I6%3e49,%221%22,if(I6%3e54,%221.5%22,if(I6%3c59,%222%22))))" TargetMode="External"/><Relationship Id="rId4447" Type="http://schemas.openxmlformats.org/officeDocument/2006/relationships/hyperlink" Target="mailto:=@if(I6%3c50,%220%22,if(I6%3e49,%221%22,if(I6%3e54,%221.5%22,if(I6%3c59,%222%22))))" TargetMode="External"/><Relationship Id="rId4654" Type="http://schemas.openxmlformats.org/officeDocument/2006/relationships/hyperlink" Target="mailto:=@if(I6%3c50,%220%22,if(I6%3e49,%221%22,if(I6%3e54,%221.5%22,if(I6%3c59,%222%22))))" TargetMode="External"/><Relationship Id="rId3049" Type="http://schemas.openxmlformats.org/officeDocument/2006/relationships/hyperlink" Target="mailto:=@if(I6%3c50,%220%22,if(I6%3e49,%221%22,if(I6%3e54,%221.5%22,if(I6%3c59,%222%22))))" TargetMode="External"/><Relationship Id="rId3256" Type="http://schemas.openxmlformats.org/officeDocument/2006/relationships/hyperlink" Target="mailto:=@if(I6%3c50,%220%22,if(I6%3e49,%221%22,if(I6%3e54,%221.5%22,if(I6%3c59,%222%22))))" TargetMode="External"/><Relationship Id="rId3463" Type="http://schemas.openxmlformats.org/officeDocument/2006/relationships/hyperlink" Target="mailto:=@if(I6%3c50,%220%22,if(I6%3e49,%221%22,if(I6%3e54,%221.5%22,if(I6%3c59,%222%22))))" TargetMode="External"/><Relationship Id="rId4307" Type="http://schemas.openxmlformats.org/officeDocument/2006/relationships/hyperlink" Target="mailto:=@if(I6%3c50,%220%22,if(I6%3e49,%221%22,if(I6%3e54,%221.5%22,if(I6%3c59,%222%22))))" TargetMode="External"/><Relationship Id="rId4861" Type="http://schemas.openxmlformats.org/officeDocument/2006/relationships/hyperlink" Target="mailto:=@if(I6%3c50,%220%22,if(I6%3e49,%221%22,if(I6%3e54,%221.5%22,if(I6%3c59,%222%22))))" TargetMode="External"/><Relationship Id="rId5705" Type="http://schemas.openxmlformats.org/officeDocument/2006/relationships/hyperlink" Target="mailto:=@if(I6%3c50,%220%22,if(I6%3e49,%221%22,if(I6%3e54,%221.5%22,if(I6%3c59,%222%22))))" TargetMode="External"/><Relationship Id="rId5912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2065" Type="http://schemas.openxmlformats.org/officeDocument/2006/relationships/hyperlink" Target="mailto:=@if(I6%3c50,%220%22,if(I6%3e49,%221%22,if(I6%3e54,%221.5%22,if(I6%3c59,%222%22))))" TargetMode="External"/><Relationship Id="rId2272" Type="http://schemas.openxmlformats.org/officeDocument/2006/relationships/hyperlink" Target="mailto:=@if(I6%3c50,%220%22,if(I6%3e49,%221%22,if(I6%3e54,%221.5%22,if(I6%3c59,%222%22))))" TargetMode="External"/><Relationship Id="rId3116" Type="http://schemas.openxmlformats.org/officeDocument/2006/relationships/hyperlink" Target="mailto:=@if(I6%3c50,%220%22,if(I6%3e49,%221%22,if(I6%3e54,%221.5%22,if(I6%3c59,%222%22))))" TargetMode="External"/><Relationship Id="rId3670" Type="http://schemas.openxmlformats.org/officeDocument/2006/relationships/hyperlink" Target="mailto:=@if(I6%3c50,%220%22,if(I6%3e49,%221%22,if(I6%3e54,%221.5%22,if(I6%3c59,%222%22))))" TargetMode="External"/><Relationship Id="rId4514" Type="http://schemas.openxmlformats.org/officeDocument/2006/relationships/hyperlink" Target="mailto:=@if(I6%3c50,%220%22,if(I6%3e49,%221%22,if(I6%3e54,%221.5%22,if(I6%3c59,%222%22))))" TargetMode="External"/><Relationship Id="rId4721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3323" Type="http://schemas.openxmlformats.org/officeDocument/2006/relationships/hyperlink" Target="mailto:=@if(I6%3c50,%220%22,if(I6%3e49,%221%22,if(I6%3e54,%221.5%22,if(I6%3c59,%222%22))))" TargetMode="External"/><Relationship Id="rId3530" Type="http://schemas.openxmlformats.org/officeDocument/2006/relationships/hyperlink" Target="mailto:=@if(I6%3c50,%220%22,if(I6%3e49,%221%22,if(I6%3e54,%221.5%22,if(I6%3c59,%222%22))))" TargetMode="External"/><Relationship Id="rId6479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2132" Type="http://schemas.openxmlformats.org/officeDocument/2006/relationships/hyperlink" Target="mailto:=@if(I6%3c50,%220%22,if(I6%3e49,%221%22,if(I6%3e54,%221.5%22,if(I6%3c59,%222%22))))" TargetMode="External"/><Relationship Id="rId5288" Type="http://schemas.openxmlformats.org/officeDocument/2006/relationships/hyperlink" Target="mailto:=@if(I6%3c50,%220%22,if(I6%3e49,%221%22,if(I6%3e54,%221.5%22,if(I6%3c59,%222%22))))" TargetMode="External"/><Relationship Id="rId5495" Type="http://schemas.openxmlformats.org/officeDocument/2006/relationships/hyperlink" Target="mailto:=@if(I6%3c50,%220%22,if(I6%3e49,%221%22,if(I6%3e54,%221.5%22,if(I6%3c59,%222%22))))" TargetMode="External"/><Relationship Id="rId6339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1898" Type="http://schemas.openxmlformats.org/officeDocument/2006/relationships/hyperlink" Target="mailto:=@if(I6%3c50,%220%22,if(I6%3e49,%221%22,if(I6%3e54,%221.5%22,if(I6%3c59,%222%22))))" TargetMode="External"/><Relationship Id="rId2949" Type="http://schemas.openxmlformats.org/officeDocument/2006/relationships/hyperlink" Target="mailto:=@if(I6%3c50,%220%22,if(I6%3e49,%221%22,if(I6%3e54,%221.5%22,if(I6%3c59,%222%22))))" TargetMode="External"/><Relationship Id="rId4097" Type="http://schemas.openxmlformats.org/officeDocument/2006/relationships/hyperlink" Target="mailto:=@if(I6%3c50,%220%22,if(I6%3e49,%221%22,if(I6%3e54,%221.5%22,if(I6%3c59,%222%22))))" TargetMode="External"/><Relationship Id="rId5148" Type="http://schemas.openxmlformats.org/officeDocument/2006/relationships/hyperlink" Target="mailto:=@if(I6%3c50,%220%22,if(I6%3e49,%221%22,if(I6%3e54,%221.5%22,if(I6%3c59,%222%22))))" TargetMode="External"/><Relationship Id="rId5355" Type="http://schemas.openxmlformats.org/officeDocument/2006/relationships/hyperlink" Target="mailto:=@if(I6%3c50,%220%22,if(I6%3e49,%221%22,if(I6%3e54,%221.5%22,if(I6%3c59,%222%22))))" TargetMode="External"/><Relationship Id="rId5562" Type="http://schemas.openxmlformats.org/officeDocument/2006/relationships/hyperlink" Target="mailto:=@if(I6%3c50,%220%22,if(I6%3e49,%221%22,if(I6%3e54,%221.5%22,if(I6%3c59,%222%22))))" TargetMode="External"/><Relationship Id="rId6406" Type="http://schemas.openxmlformats.org/officeDocument/2006/relationships/hyperlink" Target="mailto:=@if(I6%3c50,%220%22,if(I6%3e49,%221%22,if(I6%3e54,%221.5%22,if(I6%3c59,%222%22))))" TargetMode="External"/><Relationship Id="rId1758" Type="http://schemas.openxmlformats.org/officeDocument/2006/relationships/hyperlink" Target="mailto:=@if(I6%3c50,%220%22,if(I6%3e49,%221%22,if(I6%3e54,%221.5%22,if(I6%3c59,%222%22))))" TargetMode="External"/><Relationship Id="rId2809" Type="http://schemas.openxmlformats.org/officeDocument/2006/relationships/hyperlink" Target="mailto:=@if(I6%3c50,%220%22,if(I6%3e49,%221%22,if(I6%3e54,%221.5%22,if(I6%3c59,%222%22))))" TargetMode="External"/><Relationship Id="rId4164" Type="http://schemas.openxmlformats.org/officeDocument/2006/relationships/hyperlink" Target="mailto:=@if(I6%3c50,%220%22,if(I6%3e49,%221%22,if(I6%3e54,%221.5%22,if(I6%3c59,%222%22))))" TargetMode="External"/><Relationship Id="rId4371" Type="http://schemas.openxmlformats.org/officeDocument/2006/relationships/hyperlink" Target="mailto:=@if(I6%3c50,%220%22,if(I6%3e49,%221%22,if(I6%3e54,%221.5%22,if(I6%3c59,%222%22))))" TargetMode="External"/><Relationship Id="rId5008" Type="http://schemas.openxmlformats.org/officeDocument/2006/relationships/hyperlink" Target="mailto:=@if(I6%3c50,%220%22,if(I6%3e49,%221%22,if(I6%3e54,%221.5%22,if(I6%3c59,%222%22))))" TargetMode="External"/><Relationship Id="rId5215" Type="http://schemas.openxmlformats.org/officeDocument/2006/relationships/hyperlink" Target="mailto:=@if(I6%3c50,%220%22,if(I6%3e49,%221%22,if(I6%3e54,%221.5%22,if(I6%3c59,%222%22))))" TargetMode="External"/><Relationship Id="rId5422" Type="http://schemas.openxmlformats.org/officeDocument/2006/relationships/hyperlink" Target="mailto:=@if(I6%3c50,%220%22,if(I6%3e49,%221%22,if(I6%3e54,%221.5%22,if(I6%3c59,%222%22))))" TargetMode="External"/><Relationship Id="rId1965" Type="http://schemas.openxmlformats.org/officeDocument/2006/relationships/hyperlink" Target="mailto:=@if(I6%3c50,%220%22,if(I6%3e49,%221%22,if(I6%3e54,%221.5%22,if(I6%3c59,%222%22))))" TargetMode="External"/><Relationship Id="rId3180" Type="http://schemas.openxmlformats.org/officeDocument/2006/relationships/hyperlink" Target="mailto:=@if(I6%3c50,%220%22,if(I6%3e49,%221%22,if(I6%3e54,%221.5%22,if(I6%3c59,%222%22))))" TargetMode="External"/><Relationship Id="rId4024" Type="http://schemas.openxmlformats.org/officeDocument/2006/relationships/hyperlink" Target="mailto:=@if(I6%3c50,%220%22,if(I6%3e49,%221%22,if(I6%3e54,%221.5%22,if(I6%3c59,%222%22))))" TargetMode="External"/><Relationship Id="rId4231" Type="http://schemas.openxmlformats.org/officeDocument/2006/relationships/hyperlink" Target="mailto:=@if(I6%3c50,%220%22,if(I6%3e49,%221%22,if(I6%3e54,%221.5%22,if(I6%3c59,%222%22))))" TargetMode="External"/><Relationship Id="rId1618" Type="http://schemas.openxmlformats.org/officeDocument/2006/relationships/hyperlink" Target="mailto:=@if(I6%3c50,%220%22,if(I6%3e49,%221%22,if(I6%3e54,%221.5%22,if(I6%3c59,%222%22))))" TargetMode="External"/><Relationship Id="rId1825" Type="http://schemas.openxmlformats.org/officeDocument/2006/relationships/hyperlink" Target="mailto:=@if(I6%3c50,%220%22,if(I6%3e49,%221%22,if(I6%3e54,%221.5%22,if(I6%3c59,%222%22))))" TargetMode="External"/><Relationship Id="rId3040" Type="http://schemas.openxmlformats.org/officeDocument/2006/relationships/hyperlink" Target="mailto:=@if(I6%3c50,%220%22,if(I6%3e49,%221%22,if(I6%3e54,%221.5%22,if(I6%3c59,%222%22))))" TargetMode="External"/><Relationship Id="rId6196" Type="http://schemas.openxmlformats.org/officeDocument/2006/relationships/hyperlink" Target="mailto:=@if(I6%3c50,%220%22,if(I6%3e49,%221%22,if(I6%3e54,%221.5%22,if(I6%3c59,%222%22))))" TargetMode="External"/><Relationship Id="rId3997" Type="http://schemas.openxmlformats.org/officeDocument/2006/relationships/hyperlink" Target="mailto:=@if(I6%3c50,%220%22,if(I6%3e49,%221%22,if(I6%3e54,%221.5%22,if(I6%3c59,%222%22))))" TargetMode="External"/><Relationship Id="rId6056" Type="http://schemas.openxmlformats.org/officeDocument/2006/relationships/hyperlink" Target="mailto:=@if(I6%3c50,%220%22,if(I6%3e49,%221%22,if(I6%3e54,%221.5%22,if(I6%3c59,%222%22))))" TargetMode="External"/><Relationship Id="rId2599" Type="http://schemas.openxmlformats.org/officeDocument/2006/relationships/hyperlink" Target="mailto:=@if(I6%3c50,%220%22,if(I6%3e49,%221%22,if(I6%3e54,%221.5%22,if(I6%3c59,%222%22))))" TargetMode="External"/><Relationship Id="rId3857" Type="http://schemas.openxmlformats.org/officeDocument/2006/relationships/hyperlink" Target="mailto:=@if(I6%3c50,%220%22,if(I6%3e49,%221%22,if(I6%3e54,%221.5%22,if(I6%3c59,%222%22))))" TargetMode="External"/><Relationship Id="rId4908" Type="http://schemas.openxmlformats.org/officeDocument/2006/relationships/hyperlink" Target="mailto:=@if(I6%3c50,%220%22,if(I6%3e49,%221%22,if(I6%3e54,%221.5%22,if(I6%3c59,%222%22))))" TargetMode="External"/><Relationship Id="rId6263" Type="http://schemas.openxmlformats.org/officeDocument/2006/relationships/hyperlink" Target="mailto:=@if(I6%3c50,%220%22,if(I6%3e49,%221%22,if(I6%3e54,%221.5%22,if(I6%3c59,%222%22))))" TargetMode="External"/><Relationship Id="rId647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2459" Type="http://schemas.openxmlformats.org/officeDocument/2006/relationships/hyperlink" Target="mailto:=@if(I6%3c50,%220%22,if(I6%3e49,%221%22,if(I6%3e54,%221.5%22,if(I6%3c59,%222%22))))" TargetMode="External"/><Relationship Id="rId2666" Type="http://schemas.openxmlformats.org/officeDocument/2006/relationships/hyperlink" Target="mailto:=@if(I6%3c50,%220%22,if(I6%3e49,%221%22,if(I6%3e54,%221.5%22,if(I6%3c59,%222%22))))" TargetMode="External"/><Relationship Id="rId2873" Type="http://schemas.openxmlformats.org/officeDocument/2006/relationships/hyperlink" Target="mailto:=@if(I6%3c50,%220%22,if(I6%3e49,%221%22,if(I6%3e54,%221.5%22,if(I6%3c59,%222%22))))" TargetMode="External"/><Relationship Id="rId3717" Type="http://schemas.openxmlformats.org/officeDocument/2006/relationships/hyperlink" Target="mailto:=@if(I6%3c50,%220%22,if(I6%3e49,%221%22,if(I6%3e54,%221.5%22,if(I6%3c59,%222%22))))" TargetMode="External"/><Relationship Id="rId3924" Type="http://schemas.openxmlformats.org/officeDocument/2006/relationships/hyperlink" Target="mailto:=@if(I6%3c50,%220%22,if(I6%3e49,%221%22,if(I6%3e54,%221.5%22,if(I6%3c59,%222%22))))" TargetMode="External"/><Relationship Id="rId5072" Type="http://schemas.openxmlformats.org/officeDocument/2006/relationships/hyperlink" Target="mailto:=@if(I6%3c50,%220%22,if(I6%3e49,%221%22,if(I6%3e54,%221.5%22,if(I6%3c59,%222%22))))" TargetMode="External"/><Relationship Id="rId6123" Type="http://schemas.openxmlformats.org/officeDocument/2006/relationships/hyperlink" Target="mailto:=@if(I6%3c50,%220%22,if(I6%3e49,%221%22,if(I6%3e54,%221.5%22,if(I6%3c59,%222%22))))" TargetMode="External"/><Relationship Id="rId6330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1475" Type="http://schemas.openxmlformats.org/officeDocument/2006/relationships/hyperlink" Target="mailto:=@if(I6%3c50,%220%22,if(I6%3e49,%221%22,if(I6%3e54,%221.5%22,if(I6%3c59,%222%22))))" TargetMode="External"/><Relationship Id="rId1682" Type="http://schemas.openxmlformats.org/officeDocument/2006/relationships/hyperlink" Target="mailto:=@if(I6%3c50,%220%22,if(I6%3e49,%221%22,if(I6%3e54,%221.5%22,if(I6%3c59,%222%22))))" TargetMode="External"/><Relationship Id="rId2319" Type="http://schemas.openxmlformats.org/officeDocument/2006/relationships/hyperlink" Target="mailto:=@if(I6%3c50,%220%22,if(I6%3e49,%221%22,if(I6%3e54,%221.5%22,if(I6%3c59,%222%22))))" TargetMode="External"/><Relationship Id="rId2526" Type="http://schemas.openxmlformats.org/officeDocument/2006/relationships/hyperlink" Target="mailto:=@if(I6%3c50,%220%22,if(I6%3e49,%221%22,if(I6%3e54,%221.5%22,if(I6%3c59,%222%22))))" TargetMode="External"/><Relationship Id="rId2733" Type="http://schemas.openxmlformats.org/officeDocument/2006/relationships/hyperlink" Target="mailto:=@if(I6%3c50,%220%22,if(I6%3e49,%221%22,if(I6%3e54,%221.5%22,if(I6%3c59,%222%22))))" TargetMode="External"/><Relationship Id="rId5889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1542" Type="http://schemas.openxmlformats.org/officeDocument/2006/relationships/hyperlink" Target="mailto:=@if(I6%3c50,%220%22,if(I6%3e49,%221%22,if(I6%3e54,%221.5%22,if(I6%3c59,%222%22))))" TargetMode="External"/><Relationship Id="rId2940" Type="http://schemas.openxmlformats.org/officeDocument/2006/relationships/hyperlink" Target="mailto:=@if(I6%3c50,%220%22,if(I6%3e49,%221%22,if(I6%3e54,%221.5%22,if(I6%3c59,%222%22))))" TargetMode="External"/><Relationship Id="rId4698" Type="http://schemas.openxmlformats.org/officeDocument/2006/relationships/hyperlink" Target="mailto:=@if(I6%3c50,%220%22,if(I6%3e49,%221%22,if(I6%3e54,%221.5%22,if(I6%3c59,%222%22))))" TargetMode="External"/><Relationship Id="rId5749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2800" Type="http://schemas.openxmlformats.org/officeDocument/2006/relationships/hyperlink" Target="mailto:=@if(I6%3c50,%220%22,if(I6%3e49,%221%22,if(I6%3e54,%221.5%22,if(I6%3c59,%222%22))))" TargetMode="External"/><Relationship Id="rId5956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1402" Type="http://schemas.openxmlformats.org/officeDocument/2006/relationships/hyperlink" Target="mailto:=@if(I6%3c50,%220%22,if(I6%3e49,%221%22,if(I6%3e54,%221.5%22,if(I6%3c59,%222%22))))" TargetMode="External"/><Relationship Id="rId4558" Type="http://schemas.openxmlformats.org/officeDocument/2006/relationships/hyperlink" Target="mailto:=@if(I6%3c50,%220%22,if(I6%3e49,%221%22,if(I6%3e54,%221.5%22,if(I6%3c59,%222%22))))" TargetMode="External"/><Relationship Id="rId4765" Type="http://schemas.openxmlformats.org/officeDocument/2006/relationships/hyperlink" Target="mailto:=@if(I6%3c50,%220%22,if(I6%3e49,%221%22,if(I6%3e54,%221.5%22,if(I6%3c59,%222%22))))" TargetMode="External"/><Relationship Id="rId4972" Type="http://schemas.openxmlformats.org/officeDocument/2006/relationships/hyperlink" Target="mailto:=@if(I6%3c50,%220%22,if(I6%3e49,%221%22,if(I6%3e54,%221.5%22,if(I6%3c59,%222%22))))" TargetMode="External"/><Relationship Id="rId5609" Type="http://schemas.openxmlformats.org/officeDocument/2006/relationships/hyperlink" Target="mailto:=@if(I6%3c50,%220%22,if(I6%3e49,%221%22,if(I6%3e54,%221.5%22,if(I6%3c59,%222%22))))" TargetMode="External"/><Relationship Id="rId5816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3367" Type="http://schemas.openxmlformats.org/officeDocument/2006/relationships/hyperlink" Target="mailto:=@if(I6%3c50,%220%22,if(I6%3e49,%221%22,if(I6%3e54,%221.5%22,if(I6%3c59,%222%22))))" TargetMode="External"/><Relationship Id="rId3574" Type="http://schemas.openxmlformats.org/officeDocument/2006/relationships/hyperlink" Target="mailto:=@if(I6%3c50,%220%22,if(I6%3e49,%221%22,if(I6%3e54,%221.5%22,if(I6%3c59,%222%22))))" TargetMode="External"/><Relationship Id="rId3781" Type="http://schemas.openxmlformats.org/officeDocument/2006/relationships/hyperlink" Target="mailto:=@if(I6%3c50,%220%22,if(I6%3e49,%221%22,if(I6%3e54,%221.5%22,if(I6%3c59,%222%22))))" TargetMode="External"/><Relationship Id="rId4418" Type="http://schemas.openxmlformats.org/officeDocument/2006/relationships/hyperlink" Target="mailto:=@if(I6%3c50,%220%22,if(I6%3e49,%221%22,if(I6%3e54,%221.5%22,if(I6%3c59,%222%22))))" TargetMode="External"/><Relationship Id="rId4625" Type="http://schemas.openxmlformats.org/officeDocument/2006/relationships/hyperlink" Target="mailto:=@if(I6%3c50,%220%22,if(I6%3e49,%221%22,if(I6%3e54,%221.5%22,if(I6%3c59,%222%22))))" TargetMode="External"/><Relationship Id="rId4832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2176" Type="http://schemas.openxmlformats.org/officeDocument/2006/relationships/hyperlink" Target="mailto:=@if(I6%3c50,%220%22,if(I6%3e49,%221%22,if(I6%3e54,%221.5%22,if(I6%3c59,%222%22))))" TargetMode="External"/><Relationship Id="rId2383" Type="http://schemas.openxmlformats.org/officeDocument/2006/relationships/hyperlink" Target="mailto:=@if(I6%3c50,%220%22,if(I6%3e49,%221%22,if(I6%3e54,%221.5%22,if(I6%3c59,%222%22))))" TargetMode="External"/><Relationship Id="rId2590" Type="http://schemas.openxmlformats.org/officeDocument/2006/relationships/hyperlink" Target="mailto:=@if(I6%3c50,%220%22,if(I6%3e49,%221%22,if(I6%3e54,%221.5%22,if(I6%3c59,%222%22))))" TargetMode="External"/><Relationship Id="rId3227" Type="http://schemas.openxmlformats.org/officeDocument/2006/relationships/hyperlink" Target="mailto:=@if(I6%3c50,%220%22,if(I6%3e49,%221%22,if(I6%3e54,%221.5%22,if(I6%3c59,%222%22))))" TargetMode="External"/><Relationship Id="rId3434" Type="http://schemas.openxmlformats.org/officeDocument/2006/relationships/hyperlink" Target="mailto:=@if(I6%3c50,%220%22,if(I6%3e49,%221%22,if(I6%3e54,%221.5%22,if(I6%3c59,%222%22))))" TargetMode="External"/><Relationship Id="rId3641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2036" Type="http://schemas.openxmlformats.org/officeDocument/2006/relationships/hyperlink" Target="mailto:=@if(I6%3c50,%220%22,if(I6%3e49,%221%22,if(I6%3e54,%221.5%22,if(I6%3c59,%222%22))))" TargetMode="External"/><Relationship Id="rId2243" Type="http://schemas.openxmlformats.org/officeDocument/2006/relationships/hyperlink" Target="mailto:=@if(I6%3c50,%220%22,if(I6%3e49,%221%22,if(I6%3e54,%221.5%22,if(I6%3c59,%222%22))))" TargetMode="External"/><Relationship Id="rId2450" Type="http://schemas.openxmlformats.org/officeDocument/2006/relationships/hyperlink" Target="mailto:=@if(I6%3c50,%220%22,if(I6%3e49,%221%22,if(I6%3e54,%221.5%22,if(I6%3c59,%222%22))))" TargetMode="External"/><Relationship Id="rId3501" Type="http://schemas.openxmlformats.org/officeDocument/2006/relationships/hyperlink" Target="mailto:=@if(I6%3c50,%220%22,if(I6%3e49,%221%22,if(I6%3e54,%221.5%22,if(I6%3c59,%222%22))))" TargetMode="External"/><Relationship Id="rId5399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2103" Type="http://schemas.openxmlformats.org/officeDocument/2006/relationships/hyperlink" Target="mailto:=@if(I6%3c50,%220%22,if(I6%3e49,%221%22,if(I6%3e54,%221.5%22,if(I6%3c59,%222%22))))" TargetMode="External"/><Relationship Id="rId2310" Type="http://schemas.openxmlformats.org/officeDocument/2006/relationships/hyperlink" Target="mailto:=@if(I6%3c50,%220%22,if(I6%3e49,%221%22,if(I6%3e54,%221.5%22,if(I6%3c59,%222%22))))" TargetMode="External"/><Relationship Id="rId5259" Type="http://schemas.openxmlformats.org/officeDocument/2006/relationships/hyperlink" Target="mailto:=@if(I6%3c50,%220%22,if(I6%3e49,%221%22,if(I6%3e54,%221.5%22,if(I6%3c59,%222%22))))" TargetMode="External"/><Relationship Id="rId5466" Type="http://schemas.openxmlformats.org/officeDocument/2006/relationships/hyperlink" Target="mailto:=@if(I6%3c50,%220%22,if(I6%3e49,%221%22,if(I6%3e54,%221.5%22,if(I6%3c59,%222%22))))" TargetMode="External"/><Relationship Id="rId5673" Type="http://schemas.openxmlformats.org/officeDocument/2006/relationships/hyperlink" Target="mailto:=@if(I6%3c50,%220%22,if(I6%3e49,%221%22,if(I6%3e54,%221.5%22,if(I6%3c59,%222%22))))" TargetMode="External"/><Relationship Id="rId6517" Type="http://schemas.openxmlformats.org/officeDocument/2006/relationships/hyperlink" Target="mailto:=@if(I6%3c50,%220%22,if(I6%3e49,%221%22,if(I6%3e54,%221.5%22,if(I6%3c59,%222%22))))" TargetMode="External"/><Relationship Id="rId4068" Type="http://schemas.openxmlformats.org/officeDocument/2006/relationships/hyperlink" Target="mailto:=@if(I6%3c50,%220%22,if(I6%3e49,%221%22,if(I6%3e54,%221.5%22,if(I6%3c59,%222%22))))" TargetMode="External"/><Relationship Id="rId4275" Type="http://schemas.openxmlformats.org/officeDocument/2006/relationships/hyperlink" Target="mailto:=@if(I6%3c50,%220%22,if(I6%3e49,%221%22,if(I6%3e54,%221.5%22,if(I6%3c59,%222%22))))" TargetMode="External"/><Relationship Id="rId4482" Type="http://schemas.openxmlformats.org/officeDocument/2006/relationships/hyperlink" Target="mailto:=@if(I6%3c50,%220%22,if(I6%3e49,%221%22,if(I6%3e54,%221.5%22,if(I6%3c59,%222%22))))" TargetMode="External"/><Relationship Id="rId5119" Type="http://schemas.openxmlformats.org/officeDocument/2006/relationships/hyperlink" Target="mailto:=@if(I6%3c50,%220%22,if(I6%3e49,%221%22,if(I6%3e54,%221.5%22,if(I6%3c59,%222%22))))" TargetMode="External"/><Relationship Id="rId5326" Type="http://schemas.openxmlformats.org/officeDocument/2006/relationships/hyperlink" Target="mailto:=@if(I6%3c50,%220%22,if(I6%3e49,%221%22,if(I6%3e54,%221.5%22,if(I6%3c59,%222%22))))" TargetMode="External"/><Relationship Id="rId5880" Type="http://schemas.openxmlformats.org/officeDocument/2006/relationships/hyperlink" Target="mailto:=@if(I6%3c50,%220%22,if(I6%3e49,%221%22,if(I6%3e54,%221.5%22,if(I6%3c59,%222%22))))" TargetMode="External"/><Relationship Id="rId1869" Type="http://schemas.openxmlformats.org/officeDocument/2006/relationships/hyperlink" Target="mailto:=@if(I6%3c50,%220%22,if(I6%3e49,%221%22,if(I6%3e54,%221.5%22,if(I6%3c59,%222%22))))" TargetMode="External"/><Relationship Id="rId3084" Type="http://schemas.openxmlformats.org/officeDocument/2006/relationships/hyperlink" Target="mailto:=@if(I6%3c50,%220%22,if(I6%3e49,%221%22,if(I6%3e54,%221.5%22,if(I6%3c59,%222%22))))" TargetMode="External"/><Relationship Id="rId3291" Type="http://schemas.openxmlformats.org/officeDocument/2006/relationships/hyperlink" Target="mailto:=@if(I6%3c50,%220%22,if(I6%3e49,%221%22,if(I6%3e54,%221.5%22,if(I6%3c59,%222%22))))" TargetMode="External"/><Relationship Id="rId4135" Type="http://schemas.openxmlformats.org/officeDocument/2006/relationships/hyperlink" Target="mailto:=@if(I6%3c50,%220%22,if(I6%3e49,%221%22,if(I6%3e54,%221.5%22,if(I6%3c59,%222%22))))" TargetMode="External"/><Relationship Id="rId5533" Type="http://schemas.openxmlformats.org/officeDocument/2006/relationships/hyperlink" Target="mailto:=@if(I6%3c50,%220%22,if(I6%3e49,%221%22,if(I6%3e54,%221.5%22,if(I6%3c59,%222%22))))" TargetMode="External"/><Relationship Id="rId5740" Type="http://schemas.openxmlformats.org/officeDocument/2006/relationships/hyperlink" Target="mailto:=@if(I6%3c50,%220%22,if(I6%3e49,%221%22,if(I6%3e54,%221.5%22,if(I6%3c59,%222%22))))" TargetMode="External"/><Relationship Id="rId1729" Type="http://schemas.openxmlformats.org/officeDocument/2006/relationships/hyperlink" Target="mailto:=@if(I6%3c50,%220%22,if(I6%3e49,%221%22,if(I6%3e54,%221.5%22,if(I6%3c59,%222%22))))" TargetMode="External"/><Relationship Id="rId1936" Type="http://schemas.openxmlformats.org/officeDocument/2006/relationships/hyperlink" Target="mailto:=@if(I6%3c50,%220%22,if(I6%3e49,%221%22,if(I6%3e54,%221.5%22,if(I6%3c59,%222%22))))" TargetMode="External"/><Relationship Id="rId4342" Type="http://schemas.openxmlformats.org/officeDocument/2006/relationships/hyperlink" Target="mailto:=@if(I6%3c50,%220%22,if(I6%3e49,%221%22,if(I6%3e54,%221.5%22,if(I6%3c59,%222%22))))" TargetMode="External"/><Relationship Id="rId5600" Type="http://schemas.openxmlformats.org/officeDocument/2006/relationships/hyperlink" Target="mailto:=@if(I6%3c50,%220%22,if(I6%3e49,%221%22,if(I6%3e54,%221.5%22,if(I6%3c59,%222%22))))" TargetMode="External"/><Relationship Id="rId3151" Type="http://schemas.openxmlformats.org/officeDocument/2006/relationships/hyperlink" Target="mailto:=@if(I6%3c50,%220%22,if(I6%3e49,%221%22,if(I6%3e54,%221.5%22,if(I6%3c59,%222%22))))" TargetMode="External"/><Relationship Id="rId4202" Type="http://schemas.openxmlformats.org/officeDocument/2006/relationships/hyperlink" Target="mailto:=@if(I6%3c50,%220%22,if(I6%3e49,%221%22,if(I6%3e54,%221.5%22,if(I6%3c59,%222%22))))" TargetMode="External"/><Relationship Id="rId3011" Type="http://schemas.openxmlformats.org/officeDocument/2006/relationships/hyperlink" Target="mailto:=@if(I6%3c50,%220%22,if(I6%3e49,%221%22,if(I6%3e54,%221.5%22,if(I6%3c59,%222%22))))" TargetMode="External"/><Relationship Id="rId3968" Type="http://schemas.openxmlformats.org/officeDocument/2006/relationships/hyperlink" Target="mailto:=@if(I6%3c50,%220%22,if(I6%3e49,%221%22,if(I6%3e54,%221.5%22,if(I6%3c59,%222%22))))" TargetMode="External"/><Relationship Id="rId6167" Type="http://schemas.openxmlformats.org/officeDocument/2006/relationships/hyperlink" Target="mailto:=@if(I6%3c50,%220%22,if(I6%3e49,%221%22,if(I6%3e54,%221.5%22,if(I6%3c59,%222%22))))" TargetMode="External"/><Relationship Id="rId6374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2777" Type="http://schemas.openxmlformats.org/officeDocument/2006/relationships/hyperlink" Target="mailto:=@if(I6%3c50,%220%22,if(I6%3e49,%221%22,if(I6%3e54,%221.5%22,if(I6%3c59,%222%22))))" TargetMode="External"/><Relationship Id="rId5183" Type="http://schemas.openxmlformats.org/officeDocument/2006/relationships/hyperlink" Target="mailto:=@if(I6%3c50,%220%22,if(I6%3e49,%221%22,if(I6%3e54,%221.5%22,if(I6%3c59,%222%22))))" TargetMode="External"/><Relationship Id="rId5390" Type="http://schemas.openxmlformats.org/officeDocument/2006/relationships/hyperlink" Target="mailto:=@if(I6%3c50,%220%22,if(I6%3e49,%221%22,if(I6%3e54,%221.5%22,if(I6%3c59,%222%22))))" TargetMode="External"/><Relationship Id="rId6027" Type="http://schemas.openxmlformats.org/officeDocument/2006/relationships/hyperlink" Target="mailto:=@if(I6%3c50,%220%22,if(I6%3e49,%221%22,if(I6%3e54,%221.5%22,if(I6%3c59,%222%22))))" TargetMode="External"/><Relationship Id="rId6234" Type="http://schemas.openxmlformats.org/officeDocument/2006/relationships/hyperlink" Target="mailto:=@if(I6%3c50,%220%22,if(I6%3e49,%221%22,if(I6%3e54,%221.5%22,if(I6%3c59,%222%22))))" TargetMode="External"/><Relationship Id="rId644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379" Type="http://schemas.openxmlformats.org/officeDocument/2006/relationships/hyperlink" Target="mailto:=@if(I6%3c50,%220%22,if(I6%3e49,%221%22,if(I6%3e54,%221.5%22,if(I6%3c59,%222%22))))" TargetMode="External"/><Relationship Id="rId1586" Type="http://schemas.openxmlformats.org/officeDocument/2006/relationships/hyperlink" Target="mailto:=@if(I6%3c50,%220%22,if(I6%3e49,%221%22,if(I6%3e54,%221.5%22,if(I6%3c59,%222%22))))" TargetMode="External"/><Relationship Id="rId2984" Type="http://schemas.openxmlformats.org/officeDocument/2006/relationships/hyperlink" Target="mailto:=@if(I6%3c50,%220%22,if(I6%3e49,%221%22,if(I6%3e54,%221.5%22,if(I6%3c59,%222%22))))" TargetMode="External"/><Relationship Id="rId3828" Type="http://schemas.openxmlformats.org/officeDocument/2006/relationships/hyperlink" Target="mailto:=@if(I6%3c50,%220%22,if(I6%3e49,%221%22,if(I6%3e54,%221.5%22,if(I6%3c59,%222%22))))" TargetMode="External"/><Relationship Id="rId5043" Type="http://schemas.openxmlformats.org/officeDocument/2006/relationships/hyperlink" Target="mailto:=@if(I6%3c50,%220%22,if(I6%3e49,%221%22,if(I6%3e54,%221.5%22,if(I6%3c59,%222%22))))" TargetMode="External"/><Relationship Id="rId5250" Type="http://schemas.openxmlformats.org/officeDocument/2006/relationships/hyperlink" Target="mailto:=@if(I6%3c50,%220%22,if(I6%3e49,%221%22,if(I6%3e54,%221.5%22,if(I6%3c59,%222%22))))" TargetMode="External"/><Relationship Id="rId630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1793" Type="http://schemas.openxmlformats.org/officeDocument/2006/relationships/hyperlink" Target="mailto:=@if(I6%3c50,%220%22,if(I6%3e49,%221%22,if(I6%3e54,%221.5%22,if(I6%3c59,%222%22))))" TargetMode="External"/><Relationship Id="rId2637" Type="http://schemas.openxmlformats.org/officeDocument/2006/relationships/hyperlink" Target="mailto:=@if(I6%3c50,%220%22,if(I6%3e49,%221%22,if(I6%3e54,%221.5%22,if(I6%3c59,%222%22))))" TargetMode="External"/><Relationship Id="rId2844" Type="http://schemas.openxmlformats.org/officeDocument/2006/relationships/hyperlink" Target="mailto:=@if(I6%3c50,%220%22,if(I6%3e49,%221%22,if(I6%3e54,%221.5%22,if(I6%3c59,%222%22))))" TargetMode="External"/><Relationship Id="rId5110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446" Type="http://schemas.openxmlformats.org/officeDocument/2006/relationships/hyperlink" Target="mailto:=@if(I6%3c50,%220%22,if(I6%3e49,%221%22,if(I6%3e54,%221.5%22,if(I6%3c59,%222%22))))" TargetMode="External"/><Relationship Id="rId1653" Type="http://schemas.openxmlformats.org/officeDocument/2006/relationships/hyperlink" Target="mailto:=@if(I6%3c50,%220%22,if(I6%3e49,%221%22,if(I6%3e54,%221.5%22,if(I6%3c59,%222%22))))" TargetMode="External"/><Relationship Id="rId1860" Type="http://schemas.openxmlformats.org/officeDocument/2006/relationships/hyperlink" Target="mailto:=@if(I6%3c50,%220%22,if(I6%3e49,%221%22,if(I6%3e54,%221.5%22,if(I6%3c59,%222%22))))" TargetMode="External"/><Relationship Id="rId2704" Type="http://schemas.openxmlformats.org/officeDocument/2006/relationships/hyperlink" Target="mailto:=@if(I6%3c50,%220%22,if(I6%3e49,%221%22,if(I6%3e54,%221.5%22,if(I6%3c59,%222%22))))" TargetMode="External"/><Relationship Id="rId2911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513" Type="http://schemas.openxmlformats.org/officeDocument/2006/relationships/hyperlink" Target="mailto:=@if(I6%3c50,%220%22,if(I6%3e49,%221%22,if(I6%3e54,%221.5%22,if(I6%3c59,%222%22))))" TargetMode="External"/><Relationship Id="rId1720" Type="http://schemas.openxmlformats.org/officeDocument/2006/relationships/hyperlink" Target="mailto:=@if(I6%3c50,%220%22,if(I6%3e49,%221%22,if(I6%3e54,%221.5%22,if(I6%3c59,%222%22))))" TargetMode="External"/><Relationship Id="rId4669" Type="http://schemas.openxmlformats.org/officeDocument/2006/relationships/hyperlink" Target="mailto:=@if(I6%3c50,%220%22,if(I6%3e49,%221%22,if(I6%3e54,%221.5%22,if(I6%3c59,%222%22))))" TargetMode="External"/><Relationship Id="rId4876" Type="http://schemas.openxmlformats.org/officeDocument/2006/relationships/hyperlink" Target="mailto:=@if(I6%3c50,%220%22,if(I6%3e49,%221%22,if(I6%3e54,%221.5%22,if(I6%3c59,%222%22))))" TargetMode="External"/><Relationship Id="rId5927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3478" Type="http://schemas.openxmlformats.org/officeDocument/2006/relationships/hyperlink" Target="mailto:=@if(I6%3c50,%220%22,if(I6%3e49,%221%22,if(I6%3e54,%221.5%22,if(I6%3c59,%222%22))))" TargetMode="External"/><Relationship Id="rId3685" Type="http://schemas.openxmlformats.org/officeDocument/2006/relationships/hyperlink" Target="mailto:=@if(I6%3c50,%220%22,if(I6%3e49,%221%22,if(I6%3e54,%221.5%22,if(I6%3c59,%222%22))))" TargetMode="External"/><Relationship Id="rId3892" Type="http://schemas.openxmlformats.org/officeDocument/2006/relationships/hyperlink" Target="mailto:=@if(I6%3c50,%220%22,if(I6%3e49,%221%22,if(I6%3e54,%221.5%22,if(I6%3c59,%222%22))))" TargetMode="External"/><Relationship Id="rId4529" Type="http://schemas.openxmlformats.org/officeDocument/2006/relationships/hyperlink" Target="mailto:=@if(I6%3c50,%220%22,if(I6%3e49,%221%22,if(I6%3e54,%221.5%22,if(I6%3c59,%222%22))))" TargetMode="External"/><Relationship Id="rId4736" Type="http://schemas.openxmlformats.org/officeDocument/2006/relationships/hyperlink" Target="mailto:=@if(I6%3c50,%220%22,if(I6%3e49,%221%22,if(I6%3e54,%221.5%22,if(I6%3c59,%222%22))))" TargetMode="External"/><Relationship Id="rId4943" Type="http://schemas.openxmlformats.org/officeDocument/2006/relationships/hyperlink" Target="mailto:=@if(I6%3c50,%220%22,if(I6%3e49,%221%22,if(I6%3e54,%221.5%22,if(I6%3c59,%222%22))))" TargetMode="External"/><Relationship Id="rId609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2287" Type="http://schemas.openxmlformats.org/officeDocument/2006/relationships/hyperlink" Target="mailto:=@if(I6%3c50,%220%22,if(I6%3e49,%221%22,if(I6%3e54,%221.5%22,if(I6%3c59,%222%22))))" TargetMode="External"/><Relationship Id="rId2494" Type="http://schemas.openxmlformats.org/officeDocument/2006/relationships/hyperlink" Target="mailto:=@if(I6%3c50,%220%22,if(I6%3e49,%221%22,if(I6%3e54,%221.5%22,if(I6%3c59,%222%22))))" TargetMode="External"/><Relationship Id="rId3338" Type="http://schemas.openxmlformats.org/officeDocument/2006/relationships/hyperlink" Target="mailto:=@if(I6%3c50,%220%22,if(I6%3e49,%221%22,if(I6%3e54,%221.5%22,if(I6%3c59,%222%22))))" TargetMode="External"/><Relationship Id="rId3545" Type="http://schemas.openxmlformats.org/officeDocument/2006/relationships/hyperlink" Target="mailto:=@if(I6%3c50,%220%22,if(I6%3e49,%221%22,if(I6%3e54,%221.5%22,if(I6%3c59,%222%22))))" TargetMode="External"/><Relationship Id="rId3752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2147" Type="http://schemas.openxmlformats.org/officeDocument/2006/relationships/hyperlink" Target="mailto:=@if(I6%3c50,%220%22,if(I6%3e49,%221%22,if(I6%3e54,%221.5%22,if(I6%3c59,%222%22))))" TargetMode="External"/><Relationship Id="rId2354" Type="http://schemas.openxmlformats.org/officeDocument/2006/relationships/hyperlink" Target="mailto:=@if(I6%3c50,%220%22,if(I6%3e49,%221%22,if(I6%3e54,%221.5%22,if(I6%3c59,%222%22))))" TargetMode="External"/><Relationship Id="rId2561" Type="http://schemas.openxmlformats.org/officeDocument/2006/relationships/hyperlink" Target="mailto:=@if(I6%3c50,%220%22,if(I6%3e49,%221%22,if(I6%3e54,%221.5%22,if(I6%3c59,%222%22))))" TargetMode="External"/><Relationship Id="rId3405" Type="http://schemas.openxmlformats.org/officeDocument/2006/relationships/hyperlink" Target="mailto:=@if(I6%3c50,%220%22,if(I6%3e49,%221%22,if(I6%3e54,%221.5%22,if(I6%3c59,%222%22))))" TargetMode="External"/><Relationship Id="rId480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1370" Type="http://schemas.openxmlformats.org/officeDocument/2006/relationships/hyperlink" Target="mailto:=@if(I6%3c50,%220%22,if(I6%3e49,%221%22,if(I6%3e54,%221.5%22,if(I6%3c59,%222%22))))" TargetMode="External"/><Relationship Id="rId2007" Type="http://schemas.openxmlformats.org/officeDocument/2006/relationships/hyperlink" Target="mailto:=@if(I6%3c50,%220%22,if(I6%3e49,%221%22,if(I6%3e54,%221.5%22,if(I6%3c59,%222%22))))" TargetMode="External"/><Relationship Id="rId2214" Type="http://schemas.openxmlformats.org/officeDocument/2006/relationships/hyperlink" Target="mailto:=@if(I6%3c50,%220%22,if(I6%3e49,%221%22,if(I6%3e54,%221.5%22,if(I6%3c59,%222%22))))" TargetMode="External"/><Relationship Id="rId3612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2421" Type="http://schemas.openxmlformats.org/officeDocument/2006/relationships/hyperlink" Target="mailto:=@if(I6%3c50,%220%22,if(I6%3e49,%221%22,if(I6%3e54,%221.5%22,if(I6%3c59,%222%22))))" TargetMode="External"/><Relationship Id="rId4179" Type="http://schemas.openxmlformats.org/officeDocument/2006/relationships/hyperlink" Target="mailto:=@if(I6%3c50,%220%22,if(I6%3e49,%221%22,if(I6%3e54,%221.5%22,if(I6%3c59,%222%22))))" TargetMode="External"/><Relationship Id="rId5577" Type="http://schemas.openxmlformats.org/officeDocument/2006/relationships/hyperlink" Target="mailto:=@if(I6%3c50,%220%22,if(I6%3e49,%221%22,if(I6%3e54,%221.5%22,if(I6%3c59,%222%22))))" TargetMode="External"/><Relationship Id="rId5784" Type="http://schemas.openxmlformats.org/officeDocument/2006/relationships/hyperlink" Target="mailto:=@if(I6%3c50,%220%22,if(I6%3e49,%221%22,if(I6%3e54,%221.5%22,if(I6%3c59,%222%22))))" TargetMode="External"/><Relationship Id="rId5991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4386" Type="http://schemas.openxmlformats.org/officeDocument/2006/relationships/hyperlink" Target="mailto:=@if(I6%3c50,%220%22,if(I6%3e49,%221%22,if(I6%3e54,%221.5%22,if(I6%3c59,%222%22))))" TargetMode="External"/><Relationship Id="rId4593" Type="http://schemas.openxmlformats.org/officeDocument/2006/relationships/hyperlink" Target="mailto:=@if(I6%3c50,%220%22,if(I6%3e49,%221%22,if(I6%3e54,%221.5%22,if(I6%3c59,%222%22))))" TargetMode="External"/><Relationship Id="rId5437" Type="http://schemas.openxmlformats.org/officeDocument/2006/relationships/hyperlink" Target="mailto:=@if(I6%3c50,%220%22,if(I6%3e49,%221%22,if(I6%3e54,%221.5%22,if(I6%3c59,%222%22))))" TargetMode="External"/><Relationship Id="rId5644" Type="http://schemas.openxmlformats.org/officeDocument/2006/relationships/hyperlink" Target="mailto:=@if(I6%3c50,%220%22,if(I6%3e49,%221%22,if(I6%3e54,%221.5%22,if(I6%3c59,%222%22))))" TargetMode="External"/><Relationship Id="rId5851" Type="http://schemas.openxmlformats.org/officeDocument/2006/relationships/hyperlink" Target="mailto:=@if(I6%3c50,%220%22,if(I6%3e49,%221%22,if(I6%3e54,%221.5%22,if(I6%3c59,%222%22))))" TargetMode="External"/><Relationship Id="rId3195" Type="http://schemas.openxmlformats.org/officeDocument/2006/relationships/hyperlink" Target="mailto:=@if(I6%3c50,%220%22,if(I6%3e49,%221%22,if(I6%3e54,%221.5%22,if(I6%3c59,%222%22))))" TargetMode="External"/><Relationship Id="rId4039" Type="http://schemas.openxmlformats.org/officeDocument/2006/relationships/hyperlink" Target="mailto:=@if(I6%3c50,%220%22,if(I6%3e49,%221%22,if(I6%3e54,%221.5%22,if(I6%3c59,%222%22))))" TargetMode="External"/><Relationship Id="rId4246" Type="http://schemas.openxmlformats.org/officeDocument/2006/relationships/hyperlink" Target="mailto:=@if(I6%3c50,%220%22,if(I6%3e49,%221%22,if(I6%3e54,%221.5%22,if(I6%3c59,%222%22))))" TargetMode="External"/><Relationship Id="rId4453" Type="http://schemas.openxmlformats.org/officeDocument/2006/relationships/hyperlink" Target="mailto:=@if(I6%3c50,%220%22,if(I6%3e49,%221%22,if(I6%3e54,%221.5%22,if(I6%3c59,%222%22))))" TargetMode="External"/><Relationship Id="rId4660" Type="http://schemas.openxmlformats.org/officeDocument/2006/relationships/hyperlink" Target="mailto:=@if(I6%3c50,%220%22,if(I6%3e49,%221%22,if(I6%3e54,%221.5%22,if(I6%3c59,%222%22))))" TargetMode="External"/><Relationship Id="rId5504" Type="http://schemas.openxmlformats.org/officeDocument/2006/relationships/hyperlink" Target="mailto:=@if(I6%3c50,%220%22,if(I6%3e49,%221%22,if(I6%3e54,%221.5%22,if(I6%3c59,%222%22))))" TargetMode="External"/><Relationship Id="rId5711" Type="http://schemas.openxmlformats.org/officeDocument/2006/relationships/hyperlink" Target="mailto:=@if(I6%3c50,%220%22,if(I6%3e49,%221%22,if(I6%3e54,%221.5%22,if(I6%3c59,%222%22))))" TargetMode="External"/><Relationship Id="rId3055" Type="http://schemas.openxmlformats.org/officeDocument/2006/relationships/hyperlink" Target="mailto:=@if(I6%3c50,%220%22,if(I6%3e49,%221%22,if(I6%3e54,%221.5%22,if(I6%3c59,%222%22))))" TargetMode="External"/><Relationship Id="rId3262" Type="http://schemas.openxmlformats.org/officeDocument/2006/relationships/hyperlink" Target="mailto:=@if(I6%3c50,%220%22,if(I6%3e49,%221%22,if(I6%3e54,%221.5%22,if(I6%3c59,%222%22))))" TargetMode="External"/><Relationship Id="rId4106" Type="http://schemas.openxmlformats.org/officeDocument/2006/relationships/hyperlink" Target="mailto:=@if(I6%3c50,%220%22,if(I6%3e49,%221%22,if(I6%3e54,%221.5%22,if(I6%3c59,%222%22))))" TargetMode="External"/><Relationship Id="rId4313" Type="http://schemas.openxmlformats.org/officeDocument/2006/relationships/hyperlink" Target="mailto:=@if(I6%3c50,%220%22,if(I6%3e49,%221%22,if(I6%3e54,%221.5%22,if(I6%3c59,%222%22))))" TargetMode="External"/><Relationship Id="rId4520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1907" Type="http://schemas.openxmlformats.org/officeDocument/2006/relationships/hyperlink" Target="mailto:=@if(I6%3c50,%220%22,if(I6%3e49,%221%22,if(I6%3e54,%221.5%22,if(I6%3c59,%222%22))))" TargetMode="External"/><Relationship Id="rId2071" Type="http://schemas.openxmlformats.org/officeDocument/2006/relationships/hyperlink" Target="mailto:=@if(I6%3c50,%220%22,if(I6%3e49,%221%22,if(I6%3e54,%221.5%22,if(I6%3c59,%222%22))))" TargetMode="External"/><Relationship Id="rId3122" Type="http://schemas.openxmlformats.org/officeDocument/2006/relationships/hyperlink" Target="mailto:=@if(I6%3c50,%220%22,if(I6%3e49,%221%22,if(I6%3e54,%221.5%22,if(I6%3c59,%222%22))))" TargetMode="External"/><Relationship Id="rId6278" Type="http://schemas.openxmlformats.org/officeDocument/2006/relationships/hyperlink" Target="mailto:=@if(I6%3c50,%220%22,if(I6%3e49,%221%22,if(I6%3e54,%221.5%22,if(I6%3c59,%222%22))))" TargetMode="External"/><Relationship Id="rId6485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5087" Type="http://schemas.openxmlformats.org/officeDocument/2006/relationships/hyperlink" Target="mailto:=@if(I6%3c50,%220%22,if(I6%3e49,%221%22,if(I6%3e54,%221.5%22,if(I6%3c59,%222%22))))" TargetMode="External"/><Relationship Id="rId5294" Type="http://schemas.openxmlformats.org/officeDocument/2006/relationships/hyperlink" Target="mailto:=@if(I6%3c50,%220%22,if(I6%3e49,%221%22,if(I6%3e54,%221.5%22,if(I6%3c59,%222%22))))" TargetMode="External"/><Relationship Id="rId6138" Type="http://schemas.openxmlformats.org/officeDocument/2006/relationships/hyperlink" Target="mailto:=@if(I6%3c50,%220%22,if(I6%3e49,%221%22,if(I6%3e54,%221.5%22,if(I6%3c59,%222%22))))" TargetMode="External"/><Relationship Id="rId6345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2888" Type="http://schemas.openxmlformats.org/officeDocument/2006/relationships/hyperlink" Target="mailto:=@if(I6%3c50,%220%22,if(I6%3e49,%221%22,if(I6%3e54,%221.5%22,if(I6%3c59,%222%22))))" TargetMode="External"/><Relationship Id="rId3939" Type="http://schemas.openxmlformats.org/officeDocument/2006/relationships/hyperlink" Target="mailto:=@if(I6%3c50,%220%22,if(I6%3e49,%221%22,if(I6%3e54,%221.5%22,if(I6%3c59,%222%22))))" TargetMode="External"/><Relationship Id="rId5154" Type="http://schemas.openxmlformats.org/officeDocument/2006/relationships/hyperlink" Target="mailto:=@if(I6%3c50,%220%22,if(I6%3e49,%221%22,if(I6%3e54,%221.5%22,if(I6%3c59,%222%22))))" TargetMode="External"/><Relationship Id="rId1697" Type="http://schemas.openxmlformats.org/officeDocument/2006/relationships/hyperlink" Target="mailto:=@if(I6%3c50,%220%22,if(I6%3e49,%221%22,if(I6%3e54,%221.5%22,if(I6%3c59,%222%22))))" TargetMode="External"/><Relationship Id="rId2748" Type="http://schemas.openxmlformats.org/officeDocument/2006/relationships/hyperlink" Target="mailto:=@if(I6%3c50,%220%22,if(I6%3e49,%221%22,if(I6%3e54,%221.5%22,if(I6%3c59,%222%22))))" TargetMode="External"/><Relationship Id="rId2955" Type="http://schemas.openxmlformats.org/officeDocument/2006/relationships/hyperlink" Target="mailto:=@if(I6%3c50,%220%22,if(I6%3e49,%221%22,if(I6%3e54,%221.5%22,if(I6%3c59,%222%22))))" TargetMode="External"/><Relationship Id="rId5361" Type="http://schemas.openxmlformats.org/officeDocument/2006/relationships/hyperlink" Target="mailto:=@if(I6%3c50,%220%22,if(I6%3e49,%221%22,if(I6%3e54,%221.5%22,if(I6%3c59,%222%22))))" TargetMode="External"/><Relationship Id="rId6205" Type="http://schemas.openxmlformats.org/officeDocument/2006/relationships/hyperlink" Target="mailto:=@if(I6%3c50,%220%22,if(I6%3e49,%221%22,if(I6%3e54,%221.5%22,if(I6%3c59,%222%22))))" TargetMode="External"/><Relationship Id="rId6412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557" Type="http://schemas.openxmlformats.org/officeDocument/2006/relationships/hyperlink" Target="mailto:=@if(I6%3c50,%220%22,if(I6%3e49,%221%22,if(I6%3e54,%221.5%22,if(I6%3c59,%222%22))))" TargetMode="External"/><Relationship Id="rId1764" Type="http://schemas.openxmlformats.org/officeDocument/2006/relationships/hyperlink" Target="mailto:=@if(I6%3c50,%220%22,if(I6%3e49,%221%22,if(I6%3e54,%221.5%22,if(I6%3c59,%222%22))))" TargetMode="External"/><Relationship Id="rId1971" Type="http://schemas.openxmlformats.org/officeDocument/2006/relationships/hyperlink" Target="mailto:=@if(I6%3c50,%220%22,if(I6%3e49,%221%22,if(I6%3e54,%221.5%22,if(I6%3c59,%222%22))))" TargetMode="External"/><Relationship Id="rId2608" Type="http://schemas.openxmlformats.org/officeDocument/2006/relationships/hyperlink" Target="mailto:=@if(I6%3c50,%220%22,if(I6%3e49,%221%22,if(I6%3e54,%221.5%22,if(I6%3c59,%222%22))))" TargetMode="External"/><Relationship Id="rId2815" Type="http://schemas.openxmlformats.org/officeDocument/2006/relationships/hyperlink" Target="mailto:=@if(I6%3c50,%220%22,if(I6%3e49,%221%22,if(I6%3e54,%221.5%22,if(I6%3c59,%222%22))))" TargetMode="External"/><Relationship Id="rId4170" Type="http://schemas.openxmlformats.org/officeDocument/2006/relationships/hyperlink" Target="mailto:=@if(I6%3c50,%220%22,if(I6%3e49,%221%22,if(I6%3e54,%221.5%22,if(I6%3c59,%222%22))))" TargetMode="External"/><Relationship Id="rId5014" Type="http://schemas.openxmlformats.org/officeDocument/2006/relationships/hyperlink" Target="mailto:=@if(I6%3c50,%220%22,if(I6%3e49,%221%22,if(I6%3e54,%221.5%22,if(I6%3c59,%222%22))))" TargetMode="External"/><Relationship Id="rId5221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1417" Type="http://schemas.openxmlformats.org/officeDocument/2006/relationships/hyperlink" Target="mailto:=@if(I6%3c50,%220%22,if(I6%3e49,%221%22,if(I6%3e54,%221.5%22,if(I6%3c59,%222%22))))" TargetMode="External"/><Relationship Id="rId1624" Type="http://schemas.openxmlformats.org/officeDocument/2006/relationships/hyperlink" Target="mailto:=@if(I6%3c50,%220%22,if(I6%3e49,%221%22,if(I6%3e54,%221.5%22,if(I6%3c59,%222%22))))" TargetMode="External"/><Relationship Id="rId1831" Type="http://schemas.openxmlformats.org/officeDocument/2006/relationships/hyperlink" Target="mailto:=@if(I6%3c50,%220%22,if(I6%3e49,%221%22,if(I6%3e54,%221.5%22,if(I6%3c59,%222%22))))" TargetMode="External"/><Relationship Id="rId4030" Type="http://schemas.openxmlformats.org/officeDocument/2006/relationships/hyperlink" Target="mailto:=@if(I6%3c50,%220%22,if(I6%3e49,%221%22,if(I6%3e54,%221.5%22,if(I6%3c59,%222%22))))" TargetMode="External"/><Relationship Id="rId4987" Type="http://schemas.openxmlformats.org/officeDocument/2006/relationships/hyperlink" Target="mailto:=@if(I6%3c50,%220%22,if(I6%3e49,%221%22,if(I6%3e54,%221.5%22,if(I6%3c59,%222%22))))" TargetMode="External"/><Relationship Id="rId3589" Type="http://schemas.openxmlformats.org/officeDocument/2006/relationships/hyperlink" Target="mailto:=@if(I6%3c50,%220%22,if(I6%3e49,%221%22,if(I6%3e54,%221.5%22,if(I6%3c59,%222%22))))" TargetMode="External"/><Relationship Id="rId3796" Type="http://schemas.openxmlformats.org/officeDocument/2006/relationships/hyperlink" Target="mailto:=@if(I6%3c50,%220%22,if(I6%3e49,%221%22,if(I6%3e54,%221.5%22,if(I6%3c59,%222%22))))" TargetMode="External"/><Relationship Id="rId2398" Type="http://schemas.openxmlformats.org/officeDocument/2006/relationships/hyperlink" Target="mailto:=@if(I6%3c50,%220%22,if(I6%3e49,%221%22,if(I6%3e54,%221.5%22,if(I6%3c59,%222%22))))" TargetMode="External"/><Relationship Id="rId3449" Type="http://schemas.openxmlformats.org/officeDocument/2006/relationships/hyperlink" Target="mailto:=@if(I6%3c50,%220%22,if(I6%3e49,%221%22,if(I6%3e54,%221.5%22,if(I6%3c59,%222%22))))" TargetMode="External"/><Relationship Id="rId4847" Type="http://schemas.openxmlformats.org/officeDocument/2006/relationships/hyperlink" Target="mailto:=@if(I6%3c50,%220%22,if(I6%3e49,%221%22,if(I6%3e54,%221.5%22,if(I6%3c59,%222%22))))" TargetMode="External"/><Relationship Id="rId606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2258" Type="http://schemas.openxmlformats.org/officeDocument/2006/relationships/hyperlink" Target="mailto:=@if(I6%3c50,%220%22,if(I6%3e49,%221%22,if(I6%3e54,%221.5%22,if(I6%3c59,%222%22))))" TargetMode="External"/><Relationship Id="rId3656" Type="http://schemas.openxmlformats.org/officeDocument/2006/relationships/hyperlink" Target="mailto:=@if(I6%3c50,%220%22,if(I6%3e49,%221%22,if(I6%3e54,%221.5%22,if(I6%3c59,%222%22))))" TargetMode="External"/><Relationship Id="rId3863" Type="http://schemas.openxmlformats.org/officeDocument/2006/relationships/hyperlink" Target="mailto:=@if(I6%3c50,%220%22,if(I6%3e49,%221%22,if(I6%3e54,%221.5%22,if(I6%3c59,%222%22))))" TargetMode="External"/><Relationship Id="rId4707" Type="http://schemas.openxmlformats.org/officeDocument/2006/relationships/hyperlink" Target="mailto:=@if(I6%3c50,%220%22,if(I6%3e49,%221%22,if(I6%3e54,%221.5%22,if(I6%3c59,%222%22))))" TargetMode="External"/><Relationship Id="rId4914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2465" Type="http://schemas.openxmlformats.org/officeDocument/2006/relationships/hyperlink" Target="mailto:=@if(I6%3c50,%220%22,if(I6%3e49,%221%22,if(I6%3e54,%221.5%22,if(I6%3c59,%222%22))))" TargetMode="External"/><Relationship Id="rId2672" Type="http://schemas.openxmlformats.org/officeDocument/2006/relationships/hyperlink" Target="mailto:=@if(I6%3c50,%220%22,if(I6%3e49,%221%22,if(I6%3e54,%221.5%22,if(I6%3c59,%222%22))))" TargetMode="External"/><Relationship Id="rId3309" Type="http://schemas.openxmlformats.org/officeDocument/2006/relationships/hyperlink" Target="mailto:=@if(I6%3c50,%220%22,if(I6%3e49,%221%22,if(I6%3e54,%221.5%22,if(I6%3c59,%222%22))))" TargetMode="External"/><Relationship Id="rId3516" Type="http://schemas.openxmlformats.org/officeDocument/2006/relationships/hyperlink" Target="mailto:=@if(I6%3c50,%220%22,if(I6%3e49,%221%22,if(I6%3e54,%221.5%22,if(I6%3c59,%222%22))))" TargetMode="External"/><Relationship Id="rId3723" Type="http://schemas.openxmlformats.org/officeDocument/2006/relationships/hyperlink" Target="mailto:=@if(I6%3c50,%220%22,if(I6%3e49,%221%22,if(I6%3e54,%221.5%22,if(I6%3c59,%222%22))))" TargetMode="External"/><Relationship Id="rId3930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1481" Type="http://schemas.openxmlformats.org/officeDocument/2006/relationships/hyperlink" Target="mailto:=@if(I6%3c50,%220%22,if(I6%3e49,%221%22,if(I6%3e54,%221.5%22,if(I6%3c59,%222%22))))" TargetMode="External"/><Relationship Id="rId2118" Type="http://schemas.openxmlformats.org/officeDocument/2006/relationships/hyperlink" Target="mailto:=@if(I6%3c50,%220%22,if(I6%3e49,%221%22,if(I6%3e54,%221.5%22,if(I6%3c59,%222%22))))" TargetMode="External"/><Relationship Id="rId2325" Type="http://schemas.openxmlformats.org/officeDocument/2006/relationships/hyperlink" Target="mailto:=@if(I6%3c50,%220%22,if(I6%3e49,%221%22,if(I6%3e54,%221.5%22,if(I6%3c59,%222%22))))" TargetMode="External"/><Relationship Id="rId2532" Type="http://schemas.openxmlformats.org/officeDocument/2006/relationships/hyperlink" Target="mailto:=@if(I6%3c50,%220%22,if(I6%3e49,%221%22,if(I6%3e54,%221.5%22,if(I6%3c59,%222%22))))" TargetMode="External"/><Relationship Id="rId5688" Type="http://schemas.openxmlformats.org/officeDocument/2006/relationships/hyperlink" Target="mailto:=@if(I6%3c50,%220%22,if(I6%3e49,%221%22,if(I6%3e54,%221.5%22,if(I6%3c59,%222%22))))" TargetMode="External"/><Relationship Id="rId5895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1341" Type="http://schemas.openxmlformats.org/officeDocument/2006/relationships/hyperlink" Target="mailto:=@if(I6%3c50,%220%22,if(I6%3e49,%221%22,if(I6%3e54,%221.5%22,if(I6%3c59,%222%22))))" TargetMode="External"/><Relationship Id="rId4497" Type="http://schemas.openxmlformats.org/officeDocument/2006/relationships/hyperlink" Target="mailto:=@if(I6%3c50,%220%22,if(I6%3e49,%221%22,if(I6%3e54,%221.5%22,if(I6%3c59,%222%22))))" TargetMode="External"/><Relationship Id="rId5548" Type="http://schemas.openxmlformats.org/officeDocument/2006/relationships/hyperlink" Target="mailto:=@if(I6%3c50,%220%22,if(I6%3e49,%221%22,if(I6%3e54,%221.5%22,if(I6%3c59,%222%22))))" TargetMode="External"/><Relationship Id="rId5755" Type="http://schemas.openxmlformats.org/officeDocument/2006/relationships/hyperlink" Target="mailto:=@if(I6%3c50,%220%22,if(I6%3e49,%221%22,if(I6%3e54,%221.5%22,if(I6%3c59,%222%22))))" TargetMode="External"/><Relationship Id="rId5962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3099" Type="http://schemas.openxmlformats.org/officeDocument/2006/relationships/hyperlink" Target="mailto:=@if(I6%3c50,%220%22,if(I6%3e49,%221%22,if(I6%3e54,%221.5%22,if(I6%3c59,%222%22))))" TargetMode="External"/><Relationship Id="rId4357" Type="http://schemas.openxmlformats.org/officeDocument/2006/relationships/hyperlink" Target="mailto:=@if(I6%3c50,%220%22,if(I6%3e49,%221%22,if(I6%3e54,%221.5%22,if(I6%3c59,%222%22))))" TargetMode="External"/><Relationship Id="rId4564" Type="http://schemas.openxmlformats.org/officeDocument/2006/relationships/hyperlink" Target="mailto:=@if(I6%3c50,%220%22,if(I6%3e49,%221%22,if(I6%3e54,%221.5%22,if(I6%3c59,%222%22))))" TargetMode="External"/><Relationship Id="rId4771" Type="http://schemas.openxmlformats.org/officeDocument/2006/relationships/hyperlink" Target="mailto:=@if(I6%3c50,%220%22,if(I6%3e49,%221%22,if(I6%3e54,%221.5%22,if(I6%3c59,%222%22))))" TargetMode="External"/><Relationship Id="rId5408" Type="http://schemas.openxmlformats.org/officeDocument/2006/relationships/hyperlink" Target="mailto:=@if(I6%3c50,%220%22,if(I6%3e49,%221%22,if(I6%3e54,%221.5%22,if(I6%3c59,%222%22))))" TargetMode="External"/><Relationship Id="rId5615" Type="http://schemas.openxmlformats.org/officeDocument/2006/relationships/hyperlink" Target="mailto:=@if(I6%3c50,%220%22,if(I6%3e49,%221%22,if(I6%3e54,%221.5%22,if(I6%3c59,%222%22))))" TargetMode="External"/><Relationship Id="rId3166" Type="http://schemas.openxmlformats.org/officeDocument/2006/relationships/hyperlink" Target="mailto:=@if(I6%3c50,%220%22,if(I6%3e49,%221%22,if(I6%3e54,%221.5%22,if(I6%3c59,%222%22))))" TargetMode="External"/><Relationship Id="rId3373" Type="http://schemas.openxmlformats.org/officeDocument/2006/relationships/hyperlink" Target="mailto:=@if(I6%3c50,%220%22,if(I6%3e49,%221%22,if(I6%3e54,%221.5%22,if(I6%3c59,%222%22))))" TargetMode="External"/><Relationship Id="rId3580" Type="http://schemas.openxmlformats.org/officeDocument/2006/relationships/hyperlink" Target="mailto:=@if(I6%3c50,%220%22,if(I6%3e49,%221%22,if(I6%3e54,%221.5%22,if(I6%3c59,%222%22))))" TargetMode="External"/><Relationship Id="rId4217" Type="http://schemas.openxmlformats.org/officeDocument/2006/relationships/hyperlink" Target="mailto:=@if(I6%3c50,%220%22,if(I6%3e49,%221%22,if(I6%3e54,%221.5%22,if(I6%3c59,%222%22))))" TargetMode="External"/><Relationship Id="rId4424" Type="http://schemas.openxmlformats.org/officeDocument/2006/relationships/hyperlink" Target="mailto:=@if(I6%3c50,%220%22,if(I6%3e49,%221%22,if(I6%3e54,%221.5%22,if(I6%3c59,%222%22))))" TargetMode="External"/><Relationship Id="rId5822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2182" Type="http://schemas.openxmlformats.org/officeDocument/2006/relationships/hyperlink" Target="mailto:=@if(I6%3c50,%220%22,if(I6%3e49,%221%22,if(I6%3e54,%221.5%22,if(I6%3c59,%222%22))))" TargetMode="External"/><Relationship Id="rId3026" Type="http://schemas.openxmlformats.org/officeDocument/2006/relationships/hyperlink" Target="mailto:=@if(I6%3c50,%220%22,if(I6%3e49,%221%22,if(I6%3e54,%221.5%22,if(I6%3c59,%222%22))))" TargetMode="External"/><Relationship Id="rId3233" Type="http://schemas.openxmlformats.org/officeDocument/2006/relationships/hyperlink" Target="mailto:=@if(I6%3c50,%220%22,if(I6%3e49,%221%22,if(I6%3e54,%221.5%22,if(I6%3c59,%222%22))))" TargetMode="External"/><Relationship Id="rId4631" Type="http://schemas.openxmlformats.org/officeDocument/2006/relationships/hyperlink" Target="mailto:=@if(I6%3c50,%220%22,if(I6%3e49,%221%22,if(I6%3e54,%221.5%22,if(I6%3c59,%222%22))))" TargetMode="External"/><Relationship Id="rId6389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2042" Type="http://schemas.openxmlformats.org/officeDocument/2006/relationships/hyperlink" Target="mailto:=@if(I6%3c50,%220%22,if(I6%3e49,%221%22,if(I6%3e54,%221.5%22,if(I6%3c59,%222%22))))" TargetMode="External"/><Relationship Id="rId3440" Type="http://schemas.openxmlformats.org/officeDocument/2006/relationships/hyperlink" Target="mailto:=@if(I6%3c50,%220%22,if(I6%3e49,%221%22,if(I6%3e54,%221.5%22,if(I6%3c59,%222%22))))" TargetMode="External"/><Relationship Id="rId5198" Type="http://schemas.openxmlformats.org/officeDocument/2006/relationships/hyperlink" Target="mailto:=@if(I6%3c50,%220%22,if(I6%3e49,%221%22,if(I6%3e54,%221.5%22,if(I6%3c59,%222%22))))" TargetMode="External"/><Relationship Id="rId2999" Type="http://schemas.openxmlformats.org/officeDocument/2006/relationships/hyperlink" Target="mailto:=@if(I6%3c50,%220%22,if(I6%3e49,%221%22,if(I6%3e54,%221.5%22,if(I6%3c59,%222%22))))" TargetMode="External"/><Relationship Id="rId3300" Type="http://schemas.openxmlformats.org/officeDocument/2006/relationships/hyperlink" Target="mailto:=@if(I6%3c50,%220%22,if(I6%3e49,%221%22,if(I6%3e54,%221.5%22,if(I6%3c59,%222%22))))" TargetMode="External"/><Relationship Id="rId6249" Type="http://schemas.openxmlformats.org/officeDocument/2006/relationships/hyperlink" Target="mailto:=@if(I6%3c50,%220%22,if(I6%3e49,%221%22,if(I6%3e54,%221.5%22,if(I6%3c59,%222%22))))" TargetMode="External"/><Relationship Id="rId645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2859" Type="http://schemas.openxmlformats.org/officeDocument/2006/relationships/hyperlink" Target="mailto:=@if(I6%3c50,%220%22,if(I6%3e49,%221%22,if(I6%3e54,%221.5%22,if(I6%3c59,%222%22))))" TargetMode="External"/><Relationship Id="rId5058" Type="http://schemas.openxmlformats.org/officeDocument/2006/relationships/hyperlink" Target="mailto:=@if(I6%3c50,%220%22,if(I6%3e49,%221%22,if(I6%3e54,%221.5%22,if(I6%3c59,%222%22))))" TargetMode="External"/><Relationship Id="rId5265" Type="http://schemas.openxmlformats.org/officeDocument/2006/relationships/hyperlink" Target="mailto:=@if(I6%3c50,%220%22,if(I6%3e49,%221%22,if(I6%3e54,%221.5%22,if(I6%3c59,%222%22))))" TargetMode="External"/><Relationship Id="rId5472" Type="http://schemas.openxmlformats.org/officeDocument/2006/relationships/hyperlink" Target="mailto:=@if(I6%3c50,%220%22,if(I6%3e49,%221%22,if(I6%3e54,%221.5%22,if(I6%3c59,%222%22))))" TargetMode="External"/><Relationship Id="rId6109" Type="http://schemas.openxmlformats.org/officeDocument/2006/relationships/hyperlink" Target="mailto:=@if(I6%3c50,%220%22,if(I6%3e49,%221%22,if(I6%3e54,%221.5%22,if(I6%3c59,%222%22))))" TargetMode="External"/><Relationship Id="rId6316" Type="http://schemas.openxmlformats.org/officeDocument/2006/relationships/hyperlink" Target="mailto:=@if(I6%3c50,%220%22,if(I6%3e49,%221%22,if(I6%3e54,%221.5%22,if(I6%3c59,%222%22))))" TargetMode="External"/><Relationship Id="rId6523" Type="http://schemas.openxmlformats.org/officeDocument/2006/relationships/hyperlink" Target="mailto:=@if(I6%3c50,%220%22,if(I6%3e49,%221%22,if(I6%3e54,%221.5%22,if(I6%3c59,%222%22))))" TargetMode="External"/><Relationship Id="rId1668" Type="http://schemas.openxmlformats.org/officeDocument/2006/relationships/hyperlink" Target="mailto:=@if(I6%3c50,%220%22,if(I6%3e49,%221%22,if(I6%3e54,%221.5%22,if(I6%3c59,%222%22))))" TargetMode="External"/><Relationship Id="rId1875" Type="http://schemas.openxmlformats.org/officeDocument/2006/relationships/hyperlink" Target="mailto:=@if(I6%3c50,%220%22,if(I6%3e49,%221%22,if(I6%3e54,%221.5%22,if(I6%3c59,%222%22))))" TargetMode="External"/><Relationship Id="rId2719" Type="http://schemas.openxmlformats.org/officeDocument/2006/relationships/hyperlink" Target="mailto:=@if(I6%3c50,%220%22,if(I6%3e49,%221%22,if(I6%3e54,%221.5%22,if(I6%3c59,%222%22))))" TargetMode="External"/><Relationship Id="rId4074" Type="http://schemas.openxmlformats.org/officeDocument/2006/relationships/hyperlink" Target="mailto:=@if(I6%3c50,%220%22,if(I6%3e49,%221%22,if(I6%3e54,%221.5%22,if(I6%3c59,%222%22))))" TargetMode="External"/><Relationship Id="rId4281" Type="http://schemas.openxmlformats.org/officeDocument/2006/relationships/hyperlink" Target="mailto:=@if(I6%3c50,%220%22,if(I6%3e49,%221%22,if(I6%3e54,%221.5%22,if(I6%3c59,%222%22))))" TargetMode="External"/><Relationship Id="rId5125" Type="http://schemas.openxmlformats.org/officeDocument/2006/relationships/hyperlink" Target="mailto:=@if(I6%3c50,%220%22,if(I6%3e49,%221%22,if(I6%3e54,%221.5%22,if(I6%3c59,%222%22))))" TargetMode="External"/><Relationship Id="rId5332" Type="http://schemas.openxmlformats.org/officeDocument/2006/relationships/hyperlink" Target="mailto:=@if(I6%3c50,%220%22,if(I6%3e49,%221%22,if(I6%3e54,%221.5%22,if(I6%3c59,%222%22))))" TargetMode="External"/><Relationship Id="rId1528" Type="http://schemas.openxmlformats.org/officeDocument/2006/relationships/hyperlink" Target="mailto:=@if(I6%3c50,%220%22,if(I6%3e49,%221%22,if(I6%3e54,%221.5%22,if(I6%3c59,%222%22))))" TargetMode="External"/><Relationship Id="rId2926" Type="http://schemas.openxmlformats.org/officeDocument/2006/relationships/hyperlink" Target="mailto:=@if(I6%3c50,%220%22,if(I6%3e49,%221%22,if(I6%3e54,%221.5%22,if(I6%3c59,%222%22))))" TargetMode="External"/><Relationship Id="rId3090" Type="http://schemas.openxmlformats.org/officeDocument/2006/relationships/hyperlink" Target="mailto:=@if(I6%3c50,%220%22,if(I6%3e49,%221%22,if(I6%3e54,%221.5%22,if(I6%3c59,%222%22))))" TargetMode="External"/><Relationship Id="rId4141" Type="http://schemas.openxmlformats.org/officeDocument/2006/relationships/hyperlink" Target="mailto:=@if(I6%3c50,%220%22,if(I6%3e49,%221%22,if(I6%3e54,%221.5%22,if(I6%3c59,%222%22))))" TargetMode="External"/><Relationship Id="rId1735" Type="http://schemas.openxmlformats.org/officeDocument/2006/relationships/hyperlink" Target="mailto:=@if(I6%3c50,%220%22,if(I6%3e49,%221%22,if(I6%3e54,%221.5%22,if(I6%3c59,%222%22))))" TargetMode="External"/><Relationship Id="rId1942" Type="http://schemas.openxmlformats.org/officeDocument/2006/relationships/hyperlink" Target="mailto:=@if(I6%3c50,%220%22,if(I6%3e49,%221%22,if(I6%3e54,%221.5%22,if(I6%3c59,%222%22))))" TargetMode="External"/><Relationship Id="rId4001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1802" Type="http://schemas.openxmlformats.org/officeDocument/2006/relationships/hyperlink" Target="mailto:=@if(I6%3c50,%220%22,if(I6%3e49,%221%22,if(I6%3e54,%221.5%22,if(I6%3c59,%222%22))))" TargetMode="External"/><Relationship Id="rId4958" Type="http://schemas.openxmlformats.org/officeDocument/2006/relationships/hyperlink" Target="mailto:=@if(I6%3c50,%220%22,if(I6%3e49,%221%22,if(I6%3e54,%221.5%22,if(I6%3c59,%222%22))))" TargetMode="External"/><Relationship Id="rId6173" Type="http://schemas.openxmlformats.org/officeDocument/2006/relationships/hyperlink" Target="mailto:=@if(I6%3c50,%220%22,if(I6%3e49,%221%22,if(I6%3e54,%221.5%22,if(I6%3c59,%222%22))))" TargetMode="External"/><Relationship Id="rId3767" Type="http://schemas.openxmlformats.org/officeDocument/2006/relationships/hyperlink" Target="mailto:=@if(I6%3c50,%220%22,if(I6%3e49,%221%22,if(I6%3e54,%221.5%22,if(I6%3c59,%222%22))))" TargetMode="External"/><Relationship Id="rId3974" Type="http://schemas.openxmlformats.org/officeDocument/2006/relationships/hyperlink" Target="mailto:=@if(I6%3c50,%220%22,if(I6%3e49,%221%22,if(I6%3e54,%221.5%22,if(I6%3c59,%222%22))))" TargetMode="External"/><Relationship Id="rId4818" Type="http://schemas.openxmlformats.org/officeDocument/2006/relationships/hyperlink" Target="mailto:=@if(I6%3c50,%220%22,if(I6%3e49,%221%22,if(I6%3e54,%221.5%22,if(I6%3c59,%222%22))))" TargetMode="External"/><Relationship Id="rId6380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2369" Type="http://schemas.openxmlformats.org/officeDocument/2006/relationships/hyperlink" Target="mailto:=@if(I6%3c50,%220%22,if(I6%3e49,%221%22,if(I6%3e54,%221.5%22,if(I6%3c59,%222%22))))" TargetMode="External"/><Relationship Id="rId2576" Type="http://schemas.openxmlformats.org/officeDocument/2006/relationships/hyperlink" Target="mailto:=@if(I6%3c50,%220%22,if(I6%3e49,%221%22,if(I6%3e54,%221.5%22,if(I6%3c59,%222%22))))" TargetMode="External"/><Relationship Id="rId2783" Type="http://schemas.openxmlformats.org/officeDocument/2006/relationships/hyperlink" Target="mailto:=@if(I6%3c50,%220%22,if(I6%3e49,%221%22,if(I6%3e54,%221.5%22,if(I6%3c59,%222%22))))" TargetMode="External"/><Relationship Id="rId2990" Type="http://schemas.openxmlformats.org/officeDocument/2006/relationships/hyperlink" Target="mailto:=@if(I6%3c50,%220%22,if(I6%3e49,%221%22,if(I6%3e54,%221.5%22,if(I6%3c59,%222%22))))" TargetMode="External"/><Relationship Id="rId3627" Type="http://schemas.openxmlformats.org/officeDocument/2006/relationships/hyperlink" Target="mailto:=@if(I6%3c50,%220%22,if(I6%3e49,%221%22,if(I6%3e54,%221.5%22,if(I6%3c59,%222%22))))" TargetMode="External"/><Relationship Id="rId3834" Type="http://schemas.openxmlformats.org/officeDocument/2006/relationships/hyperlink" Target="mailto:=@if(I6%3c50,%220%22,if(I6%3e49,%221%22,if(I6%3e54,%221.5%22,if(I6%3c59,%222%22))))" TargetMode="External"/><Relationship Id="rId6033" Type="http://schemas.openxmlformats.org/officeDocument/2006/relationships/hyperlink" Target="mailto:=@if(I6%3c50,%220%22,if(I6%3e49,%221%22,if(I6%3e54,%221.5%22,if(I6%3c59,%222%22))))" TargetMode="External"/><Relationship Id="rId6240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1385" Type="http://schemas.openxmlformats.org/officeDocument/2006/relationships/hyperlink" Target="mailto:=@if(I6%3c50,%220%22,if(I6%3e49,%221%22,if(I6%3e54,%221.5%22,if(I6%3c59,%222%22))))" TargetMode="External"/><Relationship Id="rId1592" Type="http://schemas.openxmlformats.org/officeDocument/2006/relationships/hyperlink" Target="mailto:=@if(I6%3c50,%220%22,if(I6%3e49,%221%22,if(I6%3e54,%221.5%22,if(I6%3c59,%222%22))))" TargetMode="External"/><Relationship Id="rId2229" Type="http://schemas.openxmlformats.org/officeDocument/2006/relationships/hyperlink" Target="mailto:=@if(I6%3c50,%220%22,if(I6%3e49,%221%22,if(I6%3e54,%221.5%22,if(I6%3c59,%222%22))))" TargetMode="External"/><Relationship Id="rId2436" Type="http://schemas.openxmlformats.org/officeDocument/2006/relationships/hyperlink" Target="mailto:=@if(I6%3c50,%220%22,if(I6%3e49,%221%22,if(I6%3e54,%221.5%22,if(I6%3c59,%222%22))))" TargetMode="External"/><Relationship Id="rId2643" Type="http://schemas.openxmlformats.org/officeDocument/2006/relationships/hyperlink" Target="mailto:=@if(I6%3c50,%220%22,if(I6%3e49,%221%22,if(I6%3e54,%221.5%22,if(I6%3c59,%222%22))))" TargetMode="External"/><Relationship Id="rId2850" Type="http://schemas.openxmlformats.org/officeDocument/2006/relationships/hyperlink" Target="mailto:=@if(I6%3c50,%220%22,if(I6%3e49,%221%22,if(I6%3e54,%221.5%22,if(I6%3c59,%222%22))))" TargetMode="External"/><Relationship Id="rId5799" Type="http://schemas.openxmlformats.org/officeDocument/2006/relationships/hyperlink" Target="mailto:=@if(I6%3c50,%220%22,if(I6%3e49,%221%22,if(I6%3e54,%221.5%22,if(I6%3c59,%222%22))))" TargetMode="External"/><Relationship Id="rId6100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1452" Type="http://schemas.openxmlformats.org/officeDocument/2006/relationships/hyperlink" Target="mailto:=@if(I6%3c50,%220%22,if(I6%3e49,%221%22,if(I6%3e54,%221.5%22,if(I6%3c59,%222%22))))" TargetMode="External"/><Relationship Id="rId2503" Type="http://schemas.openxmlformats.org/officeDocument/2006/relationships/hyperlink" Target="mailto:=@if(I6%3c50,%220%22,if(I6%3e49,%221%22,if(I6%3e54,%221.5%22,if(I6%3c59,%222%22))))" TargetMode="External"/><Relationship Id="rId3901" Type="http://schemas.openxmlformats.org/officeDocument/2006/relationships/hyperlink" Target="mailto:=@if(I6%3c50,%220%22,if(I6%3e49,%221%22,if(I6%3e54,%221.5%22,if(I6%3c59,%222%22))))" TargetMode="External"/><Relationship Id="rId5659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2710" Type="http://schemas.openxmlformats.org/officeDocument/2006/relationships/hyperlink" Target="mailto:=@if(I6%3c50,%220%22,if(I6%3e49,%221%22,if(I6%3e54,%221.5%22,if(I6%3c59,%222%22))))" TargetMode="External"/><Relationship Id="rId4468" Type="http://schemas.openxmlformats.org/officeDocument/2006/relationships/hyperlink" Target="mailto:=@if(I6%3c50,%220%22,if(I6%3e49,%221%22,if(I6%3e54,%221.5%22,if(I6%3c59,%222%22))))" TargetMode="External"/><Relationship Id="rId5866" Type="http://schemas.openxmlformats.org/officeDocument/2006/relationships/hyperlink" Target="mailto:=@if(I6%3c50,%220%22,if(I6%3e49,%221%22,if(I6%3e54,%221.5%22,if(I6%3c59,%222%22))))" TargetMode="External"/><Relationship Id="rId3277" Type="http://schemas.openxmlformats.org/officeDocument/2006/relationships/hyperlink" Target="mailto:=@if(I6%3c50,%220%22,if(I6%3e49,%221%22,if(I6%3e54,%221.5%22,if(I6%3c59,%222%22))))" TargetMode="External"/><Relationship Id="rId4675" Type="http://schemas.openxmlformats.org/officeDocument/2006/relationships/hyperlink" Target="mailto:=@if(I6%3c50,%220%22,if(I6%3e49,%221%22,if(I6%3e54,%221.5%22,if(I6%3c59,%222%22))))" TargetMode="External"/><Relationship Id="rId4882" Type="http://schemas.openxmlformats.org/officeDocument/2006/relationships/hyperlink" Target="mailto:=@if(I6%3c50,%220%22,if(I6%3e49,%221%22,if(I6%3e54,%221.5%22,if(I6%3c59,%222%22))))" TargetMode="External"/><Relationship Id="rId5519" Type="http://schemas.openxmlformats.org/officeDocument/2006/relationships/hyperlink" Target="mailto:=@if(I6%3c50,%220%22,if(I6%3e49,%221%22,if(I6%3e54,%221.5%22,if(I6%3c59,%222%22))))" TargetMode="External"/><Relationship Id="rId5726" Type="http://schemas.openxmlformats.org/officeDocument/2006/relationships/hyperlink" Target="mailto:=@if(I6%3c50,%220%22,if(I6%3e49,%221%22,if(I6%3e54,%221.5%22,if(I6%3c59,%222%22))))" TargetMode="External"/><Relationship Id="rId5933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2086" Type="http://schemas.openxmlformats.org/officeDocument/2006/relationships/hyperlink" Target="mailto:=@if(I6%3c50,%220%22,if(I6%3e49,%221%22,if(I6%3e54,%221.5%22,if(I6%3c59,%222%22))))" TargetMode="External"/><Relationship Id="rId3484" Type="http://schemas.openxmlformats.org/officeDocument/2006/relationships/hyperlink" Target="mailto:=@if(I6%3c50,%220%22,if(I6%3e49,%221%22,if(I6%3e54,%221.5%22,if(I6%3c59,%222%22))))" TargetMode="External"/><Relationship Id="rId3691" Type="http://schemas.openxmlformats.org/officeDocument/2006/relationships/hyperlink" Target="mailto:=@if(I6%3c50,%220%22,if(I6%3e49,%221%22,if(I6%3e54,%221.5%22,if(I6%3c59,%222%22))))" TargetMode="External"/><Relationship Id="rId4328" Type="http://schemas.openxmlformats.org/officeDocument/2006/relationships/hyperlink" Target="mailto:=@if(I6%3c50,%220%22,if(I6%3e49,%221%22,if(I6%3e54,%221.5%22,if(I6%3c59,%222%22))))" TargetMode="External"/><Relationship Id="rId4535" Type="http://schemas.openxmlformats.org/officeDocument/2006/relationships/hyperlink" Target="mailto:=@if(I6%3c50,%220%22,if(I6%3e49,%221%22,if(I6%3e54,%221.5%22,if(I6%3c59,%222%22))))" TargetMode="External"/><Relationship Id="rId4742" Type="http://schemas.openxmlformats.org/officeDocument/2006/relationships/hyperlink" Target="mailto:=@if(I6%3c50,%220%22,if(I6%3e49,%221%22,if(I6%3e54,%221.5%22,if(I6%3c59,%222%22))))" TargetMode="External"/><Relationship Id="rId2293" Type="http://schemas.openxmlformats.org/officeDocument/2006/relationships/hyperlink" Target="mailto:=@if(I6%3c50,%220%22,if(I6%3e49,%221%22,if(I6%3e54,%221.5%22,if(I6%3c59,%222%22))))" TargetMode="External"/><Relationship Id="rId3137" Type="http://schemas.openxmlformats.org/officeDocument/2006/relationships/hyperlink" Target="mailto:=@if(I6%3c50,%220%22,if(I6%3e49,%221%22,if(I6%3e54,%221.5%22,if(I6%3c59,%222%22))))" TargetMode="External"/><Relationship Id="rId3344" Type="http://schemas.openxmlformats.org/officeDocument/2006/relationships/hyperlink" Target="mailto:=@if(I6%3c50,%220%22,if(I6%3e49,%221%22,if(I6%3e54,%221.5%22,if(I6%3c59,%222%22))))" TargetMode="External"/><Relationship Id="rId3551" Type="http://schemas.openxmlformats.org/officeDocument/2006/relationships/hyperlink" Target="mailto:=@if(I6%3c50,%220%22,if(I6%3e49,%221%22,if(I6%3e54,%221.5%22,if(I6%3c59,%222%22))))" TargetMode="External"/><Relationship Id="rId4602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2153" Type="http://schemas.openxmlformats.org/officeDocument/2006/relationships/hyperlink" Target="mailto:=@if(I6%3c50,%220%22,if(I6%3e49,%221%22,if(I6%3e54,%221.5%22,if(I6%3c59,%222%22))))" TargetMode="External"/><Relationship Id="rId2360" Type="http://schemas.openxmlformats.org/officeDocument/2006/relationships/hyperlink" Target="mailto:=@if(I6%3c50,%220%22,if(I6%3e49,%221%22,if(I6%3e54,%221.5%22,if(I6%3c59,%222%22))))" TargetMode="External"/><Relationship Id="rId3204" Type="http://schemas.openxmlformats.org/officeDocument/2006/relationships/hyperlink" Target="mailto:=@if(I6%3c50,%220%22,if(I6%3e49,%221%22,if(I6%3e54,%221.5%22,if(I6%3c59,%222%22))))" TargetMode="External"/><Relationship Id="rId3411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2013" Type="http://schemas.openxmlformats.org/officeDocument/2006/relationships/hyperlink" Target="mailto:=@if(I6%3c50,%220%22,if(I6%3e49,%221%22,if(I6%3e54,%221.5%22,if(I6%3c59,%222%22))))" TargetMode="External"/><Relationship Id="rId2220" Type="http://schemas.openxmlformats.org/officeDocument/2006/relationships/hyperlink" Target="mailto:=@if(I6%3c50,%220%22,if(I6%3e49,%221%22,if(I6%3e54,%221.5%22,if(I6%3c59,%222%22))))" TargetMode="External"/><Relationship Id="rId5169" Type="http://schemas.openxmlformats.org/officeDocument/2006/relationships/hyperlink" Target="mailto:=@if(I6%3c50,%220%22,if(I6%3e49,%221%22,if(I6%3e54,%221.5%22,if(I6%3c59,%222%22))))" TargetMode="External"/><Relationship Id="rId5376" Type="http://schemas.openxmlformats.org/officeDocument/2006/relationships/hyperlink" Target="mailto:=@if(I6%3c50,%220%22,if(I6%3e49,%221%22,if(I6%3e54,%221.5%22,if(I6%3c59,%222%22))))" TargetMode="External"/><Relationship Id="rId5583" Type="http://schemas.openxmlformats.org/officeDocument/2006/relationships/hyperlink" Target="mailto:=@if(I6%3c50,%220%22,if(I6%3e49,%221%22,if(I6%3e54,%221.5%22,if(I6%3c59,%222%22))))" TargetMode="External"/><Relationship Id="rId5790" Type="http://schemas.openxmlformats.org/officeDocument/2006/relationships/hyperlink" Target="mailto:=@if(I6%3c50,%220%22,if(I6%3e49,%221%22,if(I6%3e54,%221.5%22,if(I6%3c59,%222%22))))" TargetMode="External"/><Relationship Id="rId6427" Type="http://schemas.openxmlformats.org/officeDocument/2006/relationships/hyperlink" Target="mailto:=@if(I6%3c50,%220%22,if(I6%3e49,%221%22,if(I6%3e54,%221.5%22,if(I6%3c59,%222%22))))" TargetMode="External"/><Relationship Id="rId4185" Type="http://schemas.openxmlformats.org/officeDocument/2006/relationships/hyperlink" Target="mailto:=@if(I6%3c50,%220%22,if(I6%3e49,%221%22,if(I6%3e54,%221.5%22,if(I6%3c59,%222%22))))" TargetMode="External"/><Relationship Id="rId4392" Type="http://schemas.openxmlformats.org/officeDocument/2006/relationships/hyperlink" Target="mailto:=@if(I6%3c50,%220%22,if(I6%3e49,%221%22,if(I6%3e54,%221.5%22,if(I6%3c59,%222%22))))" TargetMode="External"/><Relationship Id="rId5029" Type="http://schemas.openxmlformats.org/officeDocument/2006/relationships/hyperlink" Target="mailto:=@if(I6%3c50,%220%22,if(I6%3e49,%221%22,if(I6%3e54,%221.5%22,if(I6%3c59,%222%22))))" TargetMode="External"/><Relationship Id="rId5236" Type="http://schemas.openxmlformats.org/officeDocument/2006/relationships/hyperlink" Target="mailto:=@if(I6%3c50,%220%22,if(I6%3e49,%221%22,if(I6%3e54,%221.5%22,if(I6%3c59,%222%22))))" TargetMode="External"/><Relationship Id="rId5443" Type="http://schemas.openxmlformats.org/officeDocument/2006/relationships/hyperlink" Target="mailto:=@if(I6%3c50,%220%22,if(I6%3e49,%221%22,if(I6%3e54,%221.5%22,if(I6%3c59,%222%22))))" TargetMode="External"/><Relationship Id="rId1779" Type="http://schemas.openxmlformats.org/officeDocument/2006/relationships/hyperlink" Target="mailto:=@if(I6%3c50,%220%22,if(I6%3e49,%221%22,if(I6%3e54,%221.5%22,if(I6%3c59,%222%22))))" TargetMode="External"/><Relationship Id="rId1986" Type="http://schemas.openxmlformats.org/officeDocument/2006/relationships/hyperlink" Target="mailto:=@if(I6%3c50,%220%22,if(I6%3e49,%221%22,if(I6%3e54,%221.5%22,if(I6%3c59,%222%22))))" TargetMode="External"/><Relationship Id="rId4045" Type="http://schemas.openxmlformats.org/officeDocument/2006/relationships/hyperlink" Target="mailto:=@if(I6%3c50,%220%22,if(I6%3e49,%221%22,if(I6%3e54,%221.5%22,if(I6%3c59,%222%22))))" TargetMode="External"/><Relationship Id="rId4252" Type="http://schemas.openxmlformats.org/officeDocument/2006/relationships/hyperlink" Target="mailto:=@if(I6%3c50,%220%22,if(I6%3e49,%221%22,if(I6%3e54,%221.5%22,if(I6%3c59,%222%22))))" TargetMode="External"/><Relationship Id="rId5650" Type="http://schemas.openxmlformats.org/officeDocument/2006/relationships/hyperlink" Target="mailto:=@if(I6%3c50,%220%22,if(I6%3e49,%221%22,if(I6%3e54,%221.5%22,if(I6%3c59,%222%22))))" TargetMode="External"/><Relationship Id="rId1639" Type="http://schemas.openxmlformats.org/officeDocument/2006/relationships/hyperlink" Target="mailto:=@if(I6%3c50,%220%22,if(I6%3e49,%221%22,if(I6%3e54,%221.5%22,if(I6%3c59,%222%22))))" TargetMode="External"/><Relationship Id="rId1846" Type="http://schemas.openxmlformats.org/officeDocument/2006/relationships/hyperlink" Target="mailto:=@if(I6%3c50,%220%22,if(I6%3e49,%221%22,if(I6%3e54,%221.5%22,if(I6%3c59,%222%22))))" TargetMode="External"/><Relationship Id="rId3061" Type="http://schemas.openxmlformats.org/officeDocument/2006/relationships/hyperlink" Target="mailto:=@if(I6%3c50,%220%22,if(I6%3e49,%221%22,if(I6%3e54,%221.5%22,if(I6%3c59,%222%22))))" TargetMode="External"/><Relationship Id="rId5303" Type="http://schemas.openxmlformats.org/officeDocument/2006/relationships/hyperlink" Target="mailto:=@if(I6%3c50,%220%22,if(I6%3e49,%221%22,if(I6%3e54,%221.5%22,if(I6%3c59,%222%22))))" TargetMode="External"/><Relationship Id="rId5510" Type="http://schemas.openxmlformats.org/officeDocument/2006/relationships/hyperlink" Target="mailto:=@if(I6%3c50,%220%22,if(I6%3e49,%221%22,if(I6%3e54,%221.5%22,if(I6%3c59,%222%22))))" TargetMode="External"/><Relationship Id="rId1706" Type="http://schemas.openxmlformats.org/officeDocument/2006/relationships/hyperlink" Target="mailto:=@if(I6%3c50,%220%22,if(I6%3e49,%221%22,if(I6%3e54,%221.5%22,if(I6%3c59,%222%22))))" TargetMode="External"/><Relationship Id="rId1913" Type="http://schemas.openxmlformats.org/officeDocument/2006/relationships/hyperlink" Target="mailto:=@if(I6%3c50,%220%22,if(I6%3e49,%221%22,if(I6%3e54,%221.5%22,if(I6%3c59,%222%22))))" TargetMode="External"/><Relationship Id="rId4112" Type="http://schemas.openxmlformats.org/officeDocument/2006/relationships/hyperlink" Target="mailto:=@if(I6%3c50,%220%22,if(I6%3e49,%221%22,if(I6%3e54,%221.5%22,if(I6%3c59,%222%22))))" TargetMode="External"/><Relationship Id="rId3878" Type="http://schemas.openxmlformats.org/officeDocument/2006/relationships/hyperlink" Target="mailto:=@if(I6%3c50,%220%22,if(I6%3e49,%221%22,if(I6%3e54,%221.5%22,if(I6%3c59,%222%22))))" TargetMode="External"/><Relationship Id="rId4929" Type="http://schemas.openxmlformats.org/officeDocument/2006/relationships/hyperlink" Target="mailto:=@if(I6%3c50,%220%22,if(I6%3e49,%221%22,if(I6%3e54,%221.5%22,if(I6%3c59,%222%22))))" TargetMode="External"/><Relationship Id="rId6077" Type="http://schemas.openxmlformats.org/officeDocument/2006/relationships/hyperlink" Target="mailto:=@if(I6%3c50,%220%22,if(I6%3e49,%221%22,if(I6%3e54,%221.5%22,if(I6%3c59,%222%22))))" TargetMode="External"/><Relationship Id="rId6284" Type="http://schemas.openxmlformats.org/officeDocument/2006/relationships/hyperlink" Target="mailto:=@if(I6%3c50,%220%22,if(I6%3e49,%221%22,if(I6%3e54,%221.5%22,if(I6%3c59,%222%22))))" TargetMode="External"/><Relationship Id="rId6491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2687" Type="http://schemas.openxmlformats.org/officeDocument/2006/relationships/hyperlink" Target="mailto:=@if(I6%3c50,%220%22,if(I6%3e49,%221%22,if(I6%3e54,%221.5%22,if(I6%3c59,%222%22))))" TargetMode="External"/><Relationship Id="rId2894" Type="http://schemas.openxmlformats.org/officeDocument/2006/relationships/hyperlink" Target="mailto:=@if(I6%3c50,%220%22,if(I6%3e49,%221%22,if(I6%3e54,%221.5%22,if(I6%3c59,%222%22))))" TargetMode="External"/><Relationship Id="rId3738" Type="http://schemas.openxmlformats.org/officeDocument/2006/relationships/hyperlink" Target="mailto:=@if(I6%3c50,%220%22,if(I6%3e49,%221%22,if(I6%3e54,%221.5%22,if(I6%3c59,%222%22))))" TargetMode="External"/><Relationship Id="rId5093" Type="http://schemas.openxmlformats.org/officeDocument/2006/relationships/hyperlink" Target="mailto:=@if(I6%3c50,%220%22,if(I6%3e49,%221%22,if(I6%3e54,%221.5%22,if(I6%3c59,%222%22))))" TargetMode="External"/><Relationship Id="rId6144" Type="http://schemas.openxmlformats.org/officeDocument/2006/relationships/hyperlink" Target="mailto:=@if(I6%3c50,%220%22,if(I6%3e49,%221%22,if(I6%3e54,%221.5%22,if(I6%3c59,%222%22))))" TargetMode="External"/><Relationship Id="rId6351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1496" Type="http://schemas.openxmlformats.org/officeDocument/2006/relationships/hyperlink" Target="mailto:=@if(I6%3c50,%220%22,if(I6%3e49,%221%22,if(I6%3e54,%221.5%22,if(I6%3c59,%222%22))))" TargetMode="External"/><Relationship Id="rId2547" Type="http://schemas.openxmlformats.org/officeDocument/2006/relationships/hyperlink" Target="mailto:=@if(I6%3c50,%220%22,if(I6%3e49,%221%22,if(I6%3e54,%221.5%22,if(I6%3c59,%222%22))))" TargetMode="External"/><Relationship Id="rId3945" Type="http://schemas.openxmlformats.org/officeDocument/2006/relationships/hyperlink" Target="mailto:=@if(I6%3c50,%220%22,if(I6%3e49,%221%22,if(I6%3e54,%221.5%22,if(I6%3c59,%222%22))))" TargetMode="External"/><Relationship Id="rId5160" Type="http://schemas.openxmlformats.org/officeDocument/2006/relationships/hyperlink" Target="mailto:=@if(I6%3c50,%220%22,if(I6%3e49,%221%22,if(I6%3e54,%221.5%22,if(I6%3c59,%222%22))))" TargetMode="External"/><Relationship Id="rId6004" Type="http://schemas.openxmlformats.org/officeDocument/2006/relationships/hyperlink" Target="mailto:=@if(I6%3c50,%220%22,if(I6%3e49,%221%22,if(I6%3e54,%221.5%22,if(I6%3c59,%222%22))))" TargetMode="External"/><Relationship Id="rId6211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356" Type="http://schemas.openxmlformats.org/officeDocument/2006/relationships/hyperlink" Target="mailto:=@if(I6%3c50,%220%22,if(I6%3e49,%221%22,if(I6%3e54,%221.5%22,if(I6%3c59,%222%22))))" TargetMode="External"/><Relationship Id="rId2754" Type="http://schemas.openxmlformats.org/officeDocument/2006/relationships/hyperlink" Target="mailto:=@if(I6%3c50,%220%22,if(I6%3e49,%221%22,if(I6%3e54,%221.5%22,if(I6%3c59,%222%22))))" TargetMode="External"/><Relationship Id="rId2961" Type="http://schemas.openxmlformats.org/officeDocument/2006/relationships/hyperlink" Target="mailto:=@if(I6%3c50,%220%22,if(I6%3e49,%221%22,if(I6%3e54,%221.5%22,if(I6%3c59,%222%22))))" TargetMode="External"/><Relationship Id="rId3805" Type="http://schemas.openxmlformats.org/officeDocument/2006/relationships/hyperlink" Target="mailto:=@if(I6%3c50,%220%22,if(I6%3e49,%221%22,if(I6%3e54,%221.5%22,if(I6%3c59,%222%22))))" TargetMode="External"/><Relationship Id="rId5020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1563" Type="http://schemas.openxmlformats.org/officeDocument/2006/relationships/hyperlink" Target="mailto:=@if(I6%3c50,%220%22,if(I6%3e49,%221%22,if(I6%3e54,%221.5%22,if(I6%3c59,%222%22))))" TargetMode="External"/><Relationship Id="rId1770" Type="http://schemas.openxmlformats.org/officeDocument/2006/relationships/hyperlink" Target="mailto:=@if(I6%3c50,%220%22,if(I6%3e49,%221%22,if(I6%3e54,%221.5%22,if(I6%3c59,%222%22))))" TargetMode="External"/><Relationship Id="rId2407" Type="http://schemas.openxmlformats.org/officeDocument/2006/relationships/hyperlink" Target="mailto:=@if(I6%3c50,%220%22,if(I6%3e49,%221%22,if(I6%3e54,%221.5%22,if(I6%3c59,%222%22))))" TargetMode="External"/><Relationship Id="rId2614" Type="http://schemas.openxmlformats.org/officeDocument/2006/relationships/hyperlink" Target="mailto:=@if(I6%3c50,%220%22,if(I6%3e49,%221%22,if(I6%3e54,%221.5%22,if(I6%3c59,%222%22))))" TargetMode="External"/><Relationship Id="rId2821" Type="http://schemas.openxmlformats.org/officeDocument/2006/relationships/hyperlink" Target="mailto:=@if(I6%3c50,%220%22,if(I6%3e49,%221%22,if(I6%3e54,%221.5%22,if(I6%3c59,%222%22))))" TargetMode="External"/><Relationship Id="rId5977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1423" Type="http://schemas.openxmlformats.org/officeDocument/2006/relationships/hyperlink" Target="mailto:=@if(I6%3c50,%220%22,if(I6%3e49,%221%22,if(I6%3e54,%221.5%22,if(I6%3c59,%222%22))))" TargetMode="External"/><Relationship Id="rId1630" Type="http://schemas.openxmlformats.org/officeDocument/2006/relationships/hyperlink" Target="mailto:=@if(I6%3c50,%220%22,if(I6%3e49,%221%22,if(I6%3e54,%221.5%22,if(I6%3c59,%222%22))))" TargetMode="External"/><Relationship Id="rId4579" Type="http://schemas.openxmlformats.org/officeDocument/2006/relationships/hyperlink" Target="mailto:=@if(I6%3c50,%220%22,if(I6%3e49,%221%22,if(I6%3e54,%221.5%22,if(I6%3c59,%222%22))))" TargetMode="External"/><Relationship Id="rId4786" Type="http://schemas.openxmlformats.org/officeDocument/2006/relationships/hyperlink" Target="mailto:=@if(I6%3c50,%220%22,if(I6%3e49,%221%22,if(I6%3e54,%221.5%22,if(I6%3c59,%222%22))))" TargetMode="External"/><Relationship Id="rId4993" Type="http://schemas.openxmlformats.org/officeDocument/2006/relationships/hyperlink" Target="mailto:=@if(I6%3c50,%220%22,if(I6%3e49,%221%22,if(I6%3e54,%221.5%22,if(I6%3c59,%222%22))))" TargetMode="External"/><Relationship Id="rId5837" Type="http://schemas.openxmlformats.org/officeDocument/2006/relationships/hyperlink" Target="mailto:=@if(I6%3c50,%220%22,if(I6%3e49,%221%22,if(I6%3e54,%221.5%22,if(I6%3c59,%222%22))))" TargetMode="External"/><Relationship Id="rId3388" Type="http://schemas.openxmlformats.org/officeDocument/2006/relationships/hyperlink" Target="mailto:=@if(I6%3c50,%220%22,if(I6%3e49,%221%22,if(I6%3e54,%221.5%22,if(I6%3c59,%222%22))))" TargetMode="External"/><Relationship Id="rId3595" Type="http://schemas.openxmlformats.org/officeDocument/2006/relationships/hyperlink" Target="mailto:=@if(I6%3c50,%220%22,if(I6%3e49,%221%22,if(I6%3e54,%221.5%22,if(I6%3c59,%222%22))))" TargetMode="External"/><Relationship Id="rId4439" Type="http://schemas.openxmlformats.org/officeDocument/2006/relationships/hyperlink" Target="mailto:=@if(I6%3c50,%220%22,if(I6%3e49,%221%22,if(I6%3e54,%221.5%22,if(I6%3c59,%222%22))))" TargetMode="External"/><Relationship Id="rId4646" Type="http://schemas.openxmlformats.org/officeDocument/2006/relationships/hyperlink" Target="mailto:=@if(I6%3c50,%220%22,if(I6%3e49,%221%22,if(I6%3e54,%221.5%22,if(I6%3c59,%222%22))))" TargetMode="External"/><Relationship Id="rId4853" Type="http://schemas.openxmlformats.org/officeDocument/2006/relationships/hyperlink" Target="mailto:=@if(I6%3c50,%220%22,if(I6%3e49,%221%22,if(I6%3e54,%221.5%22,if(I6%3c59,%222%22))))" TargetMode="External"/><Relationship Id="rId5904" Type="http://schemas.openxmlformats.org/officeDocument/2006/relationships/hyperlink" Target="mailto:=@if(I6%3c50,%220%22,if(I6%3e49,%221%22,if(I6%3e54,%221.5%22,if(I6%3c59,%222%22))))" TargetMode="External"/><Relationship Id="rId2197" Type="http://schemas.openxmlformats.org/officeDocument/2006/relationships/hyperlink" Target="mailto:=@if(I6%3c50,%220%22,if(I6%3e49,%221%22,if(I6%3e54,%221.5%22,if(I6%3c59,%222%22))))" TargetMode="External"/><Relationship Id="rId3248" Type="http://schemas.openxmlformats.org/officeDocument/2006/relationships/hyperlink" Target="mailto:=@if(I6%3c50,%220%22,if(I6%3e49,%221%22,if(I6%3e54,%221.5%22,if(I6%3c59,%222%22))))" TargetMode="External"/><Relationship Id="rId3455" Type="http://schemas.openxmlformats.org/officeDocument/2006/relationships/hyperlink" Target="mailto:=@if(I6%3c50,%220%22,if(I6%3e49,%221%22,if(I6%3e54,%221.5%22,if(I6%3c59,%222%22))))" TargetMode="External"/><Relationship Id="rId3662" Type="http://schemas.openxmlformats.org/officeDocument/2006/relationships/hyperlink" Target="mailto:=@if(I6%3c50,%220%22,if(I6%3e49,%221%22,if(I6%3e54,%221.5%22,if(I6%3c59,%222%22))))" TargetMode="External"/><Relationship Id="rId4506" Type="http://schemas.openxmlformats.org/officeDocument/2006/relationships/hyperlink" Target="mailto:=@if(I6%3c50,%220%22,if(I6%3e49,%221%22,if(I6%3e54,%221.5%22,if(I6%3c59,%222%22))))" TargetMode="External"/><Relationship Id="rId471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2057" Type="http://schemas.openxmlformats.org/officeDocument/2006/relationships/hyperlink" Target="mailto:=@if(I6%3c50,%220%22,if(I6%3e49,%221%22,if(I6%3e54,%221.5%22,if(I6%3c59,%222%22))))" TargetMode="External"/><Relationship Id="rId2264" Type="http://schemas.openxmlformats.org/officeDocument/2006/relationships/hyperlink" Target="mailto:=@if(I6%3c50,%220%22,if(I6%3e49,%221%22,if(I6%3e54,%221.5%22,if(I6%3c59,%222%22))))" TargetMode="External"/><Relationship Id="rId2471" Type="http://schemas.openxmlformats.org/officeDocument/2006/relationships/hyperlink" Target="mailto:=@if(I6%3c50,%220%22,if(I6%3e49,%221%22,if(I6%3e54,%221.5%22,if(I6%3c59,%222%22))))" TargetMode="External"/><Relationship Id="rId3108" Type="http://schemas.openxmlformats.org/officeDocument/2006/relationships/hyperlink" Target="mailto:=@if(I6%3c50,%220%22,if(I6%3e49,%221%22,if(I6%3e54,%221.5%22,if(I6%3c59,%222%22))))" TargetMode="External"/><Relationship Id="rId3315" Type="http://schemas.openxmlformats.org/officeDocument/2006/relationships/hyperlink" Target="mailto:=@if(I6%3c50,%220%22,if(I6%3e49,%221%22,if(I6%3e54,%221.5%22,if(I6%3c59,%222%22))))" TargetMode="External"/><Relationship Id="rId3522" Type="http://schemas.openxmlformats.org/officeDocument/2006/relationships/hyperlink" Target="mailto:=@if(I6%3c50,%220%22,if(I6%3e49,%221%22,if(I6%3e54,%221.5%22,if(I6%3c59,%222%22))))" TargetMode="External"/><Relationship Id="rId4920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2124" Type="http://schemas.openxmlformats.org/officeDocument/2006/relationships/hyperlink" Target="mailto:=@if(I6%3c50,%220%22,if(I6%3e49,%221%22,if(I6%3e54,%221.5%22,if(I6%3c59,%222%22))))" TargetMode="External"/><Relationship Id="rId2331" Type="http://schemas.openxmlformats.org/officeDocument/2006/relationships/hyperlink" Target="mailto:=@if(I6%3c50,%220%22,if(I6%3e49,%221%22,if(I6%3e54,%221.5%22,if(I6%3c59,%222%22))))" TargetMode="External"/><Relationship Id="rId5487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4089" Type="http://schemas.openxmlformats.org/officeDocument/2006/relationships/hyperlink" Target="mailto:=@if(I6%3c50,%220%22,if(I6%3e49,%221%22,if(I6%3e54,%221.5%22,if(I6%3c59,%222%22))))" TargetMode="External"/><Relationship Id="rId4296" Type="http://schemas.openxmlformats.org/officeDocument/2006/relationships/hyperlink" Target="mailto:=@if(I6%3c50,%220%22,if(I6%3e49,%221%22,if(I6%3e54,%221.5%22,if(I6%3c59,%222%22))))" TargetMode="External"/><Relationship Id="rId5694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347" Type="http://schemas.openxmlformats.org/officeDocument/2006/relationships/hyperlink" Target="mailto:=@if(I6%3c50,%220%22,if(I6%3e49,%221%22,if(I6%3e54,%221.5%22,if(I6%3c59,%222%22))))" TargetMode="External"/><Relationship Id="rId5554" Type="http://schemas.openxmlformats.org/officeDocument/2006/relationships/hyperlink" Target="mailto:=@if(I6%3c50,%220%22,if(I6%3e49,%221%22,if(I6%3e54,%221.5%22,if(I6%3c59,%222%22))))" TargetMode="External"/><Relationship Id="rId5761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957" Type="http://schemas.openxmlformats.org/officeDocument/2006/relationships/hyperlink" Target="mailto:=@if(I6%3c50,%220%22,if(I6%3e49,%221%22,if(I6%3e54,%221.5%22,if(I6%3c59,%222%22))))" TargetMode="External"/><Relationship Id="rId4156" Type="http://schemas.openxmlformats.org/officeDocument/2006/relationships/hyperlink" Target="mailto:=@if(I6%3c50,%220%22,if(I6%3e49,%221%22,if(I6%3e54,%221.5%22,if(I6%3c59,%222%22))))" TargetMode="External"/><Relationship Id="rId4363" Type="http://schemas.openxmlformats.org/officeDocument/2006/relationships/hyperlink" Target="mailto:=@if(I6%3c50,%220%22,if(I6%3e49,%221%22,if(I6%3e54,%221.5%22,if(I6%3c59,%222%22))))" TargetMode="External"/><Relationship Id="rId4570" Type="http://schemas.openxmlformats.org/officeDocument/2006/relationships/hyperlink" Target="mailto:=@if(I6%3c50,%220%22,if(I6%3e49,%221%22,if(I6%3e54,%221.5%22,if(I6%3c59,%222%22))))" TargetMode="External"/><Relationship Id="rId5207" Type="http://schemas.openxmlformats.org/officeDocument/2006/relationships/hyperlink" Target="mailto:=@if(I6%3c50,%220%22,if(I6%3e49,%221%22,if(I6%3e54,%221.5%22,if(I6%3c59,%222%22))))" TargetMode="External"/><Relationship Id="rId5414" Type="http://schemas.openxmlformats.org/officeDocument/2006/relationships/hyperlink" Target="mailto:=@if(I6%3c50,%220%22,if(I6%3e49,%221%22,if(I6%3e54,%221.5%22,if(I6%3c59,%222%22))))" TargetMode="External"/><Relationship Id="rId5621" Type="http://schemas.openxmlformats.org/officeDocument/2006/relationships/hyperlink" Target="mailto:=@if(I6%3c50,%220%22,if(I6%3e49,%221%22,if(I6%3e54,%221.5%22,if(I6%3c59,%222%22))))" TargetMode="External"/><Relationship Id="rId1817" Type="http://schemas.openxmlformats.org/officeDocument/2006/relationships/hyperlink" Target="mailto:=@if(I6%3c50,%220%22,if(I6%3e49,%221%22,if(I6%3e54,%221.5%22,if(I6%3c59,%222%22))))" TargetMode="External"/><Relationship Id="rId3172" Type="http://schemas.openxmlformats.org/officeDocument/2006/relationships/hyperlink" Target="mailto:=@if(I6%3c50,%220%22,if(I6%3e49,%221%22,if(I6%3e54,%221.5%22,if(I6%3c59,%222%22))))" TargetMode="External"/><Relationship Id="rId4016" Type="http://schemas.openxmlformats.org/officeDocument/2006/relationships/hyperlink" Target="mailto:=@if(I6%3c50,%220%22,if(I6%3e49,%221%22,if(I6%3e54,%221.5%22,if(I6%3c59,%222%22))))" TargetMode="External"/><Relationship Id="rId4223" Type="http://schemas.openxmlformats.org/officeDocument/2006/relationships/hyperlink" Target="mailto:=@if(I6%3c50,%220%22,if(I6%3e49,%221%22,if(I6%3e54,%221.5%22,if(I6%3c59,%222%22))))" TargetMode="External"/><Relationship Id="rId4430" Type="http://schemas.openxmlformats.org/officeDocument/2006/relationships/hyperlink" Target="mailto:=@if(I6%3c50,%220%22,if(I6%3e49,%221%22,if(I6%3e54,%221.5%22,if(I6%3c59,%222%22))))" TargetMode="External"/><Relationship Id="rId3032" Type="http://schemas.openxmlformats.org/officeDocument/2006/relationships/hyperlink" Target="mailto:=@if(I6%3c50,%220%22,if(I6%3e49,%221%22,if(I6%3e54,%221.5%22,if(I6%3c59,%222%22))))" TargetMode="External"/><Relationship Id="rId6188" Type="http://schemas.openxmlformats.org/officeDocument/2006/relationships/hyperlink" Target="mailto:=@if(I6%3c50,%220%22,if(I6%3e49,%221%22,if(I6%3e54,%221.5%22,if(I6%3c59,%222%22))))" TargetMode="External"/><Relationship Id="rId63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3989" Type="http://schemas.openxmlformats.org/officeDocument/2006/relationships/hyperlink" Target="mailto:=@if(I6%3c50,%220%22,if(I6%3e49,%221%22,if(I6%3e54,%221.5%22,if(I6%3c59,%222%22))))" TargetMode="External"/><Relationship Id="rId6048" Type="http://schemas.openxmlformats.org/officeDocument/2006/relationships/hyperlink" Target="mailto:=@if(I6%3c50,%220%22,if(I6%3e49,%221%22,if(I6%3e54,%221.5%22,if(I6%3c59,%222%22))))" TargetMode="External"/><Relationship Id="rId6255" Type="http://schemas.openxmlformats.org/officeDocument/2006/relationships/hyperlink" Target="mailto:=@if(I6%3c50,%220%22,if(I6%3e49,%221%22,if(I6%3e54,%221.5%22,if(I6%3c59,%222%22))))" TargetMode="External"/><Relationship Id="rId6462" Type="http://schemas.openxmlformats.org/officeDocument/2006/relationships/hyperlink" Target="mailto:=@if(I6%3c50,%220%22,if(I6%3e49,%221%22,if(I6%3e54,%221.5%22,if(I6%3c59,%222%22))))" TargetMode="External"/><Relationship Id="rId2798" Type="http://schemas.openxmlformats.org/officeDocument/2006/relationships/hyperlink" Target="mailto:=@if(I6%3c50,%220%22,if(I6%3e49,%221%22,if(I6%3e54,%221.5%22,if(I6%3c59,%222%22))))" TargetMode="External"/><Relationship Id="rId3849" Type="http://schemas.openxmlformats.org/officeDocument/2006/relationships/hyperlink" Target="mailto:=@if(I6%3c50,%220%22,if(I6%3e49,%221%22,if(I6%3e54,%221.5%22,if(I6%3c59,%222%22))))" TargetMode="External"/><Relationship Id="rId5064" Type="http://schemas.openxmlformats.org/officeDocument/2006/relationships/hyperlink" Target="mailto:=@if(I6%3c50,%220%22,if(I6%3e49,%221%22,if(I6%3e54,%221.5%22,if(I6%3c59,%222%22))))" TargetMode="External"/><Relationship Id="rId5271" Type="http://schemas.openxmlformats.org/officeDocument/2006/relationships/hyperlink" Target="mailto:=@if(I6%3c50,%220%22,if(I6%3e49,%221%22,if(I6%3e54,%221.5%22,if(I6%3c59,%222%22))))" TargetMode="External"/><Relationship Id="rId6115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2658" Type="http://schemas.openxmlformats.org/officeDocument/2006/relationships/hyperlink" Target="mailto:=@if(I6%3c50,%220%22,if(I6%3e49,%221%22,if(I6%3e54,%221.5%22,if(I6%3c59,%222%22))))" TargetMode="External"/><Relationship Id="rId2865" Type="http://schemas.openxmlformats.org/officeDocument/2006/relationships/hyperlink" Target="mailto:=@if(I6%3c50,%220%22,if(I6%3e49,%221%22,if(I6%3e54,%221.5%22,if(I6%3c59,%222%22))))" TargetMode="External"/><Relationship Id="rId3709" Type="http://schemas.openxmlformats.org/officeDocument/2006/relationships/hyperlink" Target="mailto:=@if(I6%3c50,%220%22,if(I6%3e49,%221%22,if(I6%3e54,%221.5%22,if(I6%3c59,%222%22))))" TargetMode="External"/><Relationship Id="rId3916" Type="http://schemas.openxmlformats.org/officeDocument/2006/relationships/hyperlink" Target="mailto:=@if(I6%3c50,%220%22,if(I6%3e49,%221%22,if(I6%3e54,%221.5%22,if(I6%3c59,%222%22))))" TargetMode="External"/><Relationship Id="rId4080" Type="http://schemas.openxmlformats.org/officeDocument/2006/relationships/hyperlink" Target="mailto:=@if(I6%3c50,%220%22,if(I6%3e49,%221%22,if(I6%3e54,%221.5%22,if(I6%3c59,%222%22))))" TargetMode="External"/><Relationship Id="rId6322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467" Type="http://schemas.openxmlformats.org/officeDocument/2006/relationships/hyperlink" Target="mailto:=@if(I6%3c50,%220%22,if(I6%3e49,%221%22,if(I6%3e54,%221.5%22,if(I6%3c59,%222%22))))" TargetMode="External"/><Relationship Id="rId1674" Type="http://schemas.openxmlformats.org/officeDocument/2006/relationships/hyperlink" Target="mailto:=@if(I6%3c50,%220%22,if(I6%3e49,%221%22,if(I6%3e54,%221.5%22,if(I6%3c59,%222%22))))" TargetMode="External"/><Relationship Id="rId1881" Type="http://schemas.openxmlformats.org/officeDocument/2006/relationships/hyperlink" Target="mailto:=@if(I6%3c50,%220%22,if(I6%3e49,%221%22,if(I6%3e54,%221.5%22,if(I6%3c59,%222%22))))" TargetMode="External"/><Relationship Id="rId2518" Type="http://schemas.openxmlformats.org/officeDocument/2006/relationships/hyperlink" Target="mailto:=@if(I6%3c50,%220%22,if(I6%3e49,%221%22,if(I6%3e54,%221.5%22,if(I6%3c59,%222%22))))" TargetMode="External"/><Relationship Id="rId2725" Type="http://schemas.openxmlformats.org/officeDocument/2006/relationships/hyperlink" Target="mailto:=@if(I6%3c50,%220%22,if(I6%3e49,%221%22,if(I6%3e54,%221.5%22,if(I6%3c59,%222%22))))" TargetMode="External"/><Relationship Id="rId2932" Type="http://schemas.openxmlformats.org/officeDocument/2006/relationships/hyperlink" Target="mailto:=@if(I6%3c50,%220%22,if(I6%3e49,%221%22,if(I6%3e54,%221.5%22,if(I6%3c59,%222%22))))" TargetMode="External"/><Relationship Id="rId5131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1534" Type="http://schemas.openxmlformats.org/officeDocument/2006/relationships/hyperlink" Target="mailto:=@if(I6%3c50,%220%22,if(I6%3e49,%221%22,if(I6%3e54,%221.5%22,if(I6%3c59,%222%22))))" TargetMode="External"/><Relationship Id="rId1741" Type="http://schemas.openxmlformats.org/officeDocument/2006/relationships/hyperlink" Target="mailto:=@if(I6%3c50,%220%22,if(I6%3e49,%221%22,if(I6%3e54,%221.5%22,if(I6%3c59,%222%22))))" TargetMode="External"/><Relationship Id="rId4897" Type="http://schemas.openxmlformats.org/officeDocument/2006/relationships/hyperlink" Target="mailto:=@if(I6%3c50,%220%22,if(I6%3e49,%221%22,if(I6%3e54,%221.5%22,if(I6%3c59,%222%22))))" TargetMode="External"/><Relationship Id="rId5948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601" Type="http://schemas.openxmlformats.org/officeDocument/2006/relationships/hyperlink" Target="mailto:=@if(I6%3c50,%220%22,if(I6%3e49,%221%22,if(I6%3e54,%221.5%22,if(I6%3c59,%222%22))))" TargetMode="External"/><Relationship Id="rId3499" Type="http://schemas.openxmlformats.org/officeDocument/2006/relationships/hyperlink" Target="mailto:=@if(I6%3c50,%220%22,if(I6%3e49,%221%22,if(I6%3e54,%221.5%22,if(I6%3c59,%222%22))))" TargetMode="External"/><Relationship Id="rId4757" Type="http://schemas.openxmlformats.org/officeDocument/2006/relationships/hyperlink" Target="mailto:=@if(I6%3c50,%220%22,if(I6%3e49,%221%22,if(I6%3e54,%221.5%22,if(I6%3c59,%222%22))))" TargetMode="External"/><Relationship Id="rId3359" Type="http://schemas.openxmlformats.org/officeDocument/2006/relationships/hyperlink" Target="mailto:=@if(I6%3c50,%220%22,if(I6%3e49,%221%22,if(I6%3e54,%221.5%22,if(I6%3c59,%222%22))))" TargetMode="External"/><Relationship Id="rId3566" Type="http://schemas.openxmlformats.org/officeDocument/2006/relationships/hyperlink" Target="mailto:=@if(I6%3c50,%220%22,if(I6%3e49,%221%22,if(I6%3e54,%221.5%22,if(I6%3c59,%222%22))))" TargetMode="External"/><Relationship Id="rId4964" Type="http://schemas.openxmlformats.org/officeDocument/2006/relationships/hyperlink" Target="mailto:=@if(I6%3c50,%220%22,if(I6%3e49,%221%22,if(I6%3e54,%221.5%22,if(I6%3c59,%222%22))))" TargetMode="External"/><Relationship Id="rId5808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2168" Type="http://schemas.openxmlformats.org/officeDocument/2006/relationships/hyperlink" Target="mailto:=@if(I6%3c50,%220%22,if(I6%3e49,%221%22,if(I6%3e54,%221.5%22,if(I6%3c59,%222%22))))" TargetMode="External"/><Relationship Id="rId2375" Type="http://schemas.openxmlformats.org/officeDocument/2006/relationships/hyperlink" Target="mailto:=@if(I6%3c50,%220%22,if(I6%3e49,%221%22,if(I6%3e54,%221.5%22,if(I6%3c59,%222%22))))" TargetMode="External"/><Relationship Id="rId3219" Type="http://schemas.openxmlformats.org/officeDocument/2006/relationships/hyperlink" Target="mailto:=@if(I6%3c50,%220%22,if(I6%3e49,%221%22,if(I6%3e54,%221.5%22,if(I6%3c59,%222%22))))" TargetMode="External"/><Relationship Id="rId3773" Type="http://schemas.openxmlformats.org/officeDocument/2006/relationships/hyperlink" Target="mailto:=@if(I6%3c50,%220%22,if(I6%3e49,%221%22,if(I6%3e54,%221.5%22,if(I6%3c59,%222%22))))" TargetMode="External"/><Relationship Id="rId3980" Type="http://schemas.openxmlformats.org/officeDocument/2006/relationships/hyperlink" Target="mailto:=@if(I6%3c50,%220%22,if(I6%3e49,%221%22,if(I6%3e54,%221.5%22,if(I6%3c59,%222%22))))" TargetMode="External"/><Relationship Id="rId4617" Type="http://schemas.openxmlformats.org/officeDocument/2006/relationships/hyperlink" Target="mailto:=@if(I6%3c50,%220%22,if(I6%3e49,%221%22,if(I6%3e54,%221.5%22,if(I6%3c59,%222%22))))" TargetMode="External"/><Relationship Id="rId4824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2028" Type="http://schemas.openxmlformats.org/officeDocument/2006/relationships/hyperlink" Target="mailto:=@if(I6%3c50,%220%22,if(I6%3e49,%221%22,if(I6%3e54,%221.5%22,if(I6%3c59,%222%22))))" TargetMode="External"/><Relationship Id="rId2582" Type="http://schemas.openxmlformats.org/officeDocument/2006/relationships/hyperlink" Target="mailto:=@if(I6%3c50,%220%22,if(I6%3e49,%221%22,if(I6%3e54,%221.5%22,if(I6%3c59,%222%22))))" TargetMode="External"/><Relationship Id="rId3426" Type="http://schemas.openxmlformats.org/officeDocument/2006/relationships/hyperlink" Target="mailto:=@if(I6%3c50,%220%22,if(I6%3e49,%221%22,if(I6%3e54,%221.5%22,if(I6%3c59,%222%22))))" TargetMode="External"/><Relationship Id="rId3633" Type="http://schemas.openxmlformats.org/officeDocument/2006/relationships/hyperlink" Target="mailto:=@if(I6%3c50,%220%22,if(I6%3e49,%221%22,if(I6%3e54,%221.5%22,if(I6%3c59,%222%22))))" TargetMode="External"/><Relationship Id="rId3840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1391" Type="http://schemas.openxmlformats.org/officeDocument/2006/relationships/hyperlink" Target="mailto:=@if(I6%3c50,%220%22,if(I6%3e49,%221%22,if(I6%3e54,%221.5%22,if(I6%3c59,%222%22))))" TargetMode="External"/><Relationship Id="rId2235" Type="http://schemas.openxmlformats.org/officeDocument/2006/relationships/hyperlink" Target="mailto:=@if(I6%3c50,%220%22,if(I6%3e49,%221%22,if(I6%3e54,%221.5%22,if(I6%3c59,%222%22))))" TargetMode="External"/><Relationship Id="rId2442" Type="http://schemas.openxmlformats.org/officeDocument/2006/relationships/hyperlink" Target="mailto:=@if(I6%3c50,%220%22,if(I6%3e49,%221%22,if(I6%3e54,%221.5%22,if(I6%3c59,%222%22))))" TargetMode="External"/><Relationship Id="rId3700" Type="http://schemas.openxmlformats.org/officeDocument/2006/relationships/hyperlink" Target="mailto:=@if(I6%3c50,%220%22,if(I6%3e49,%221%22,if(I6%3e54,%221.5%22,if(I6%3c59,%222%22))))" TargetMode="External"/><Relationship Id="rId5598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2302" Type="http://schemas.openxmlformats.org/officeDocument/2006/relationships/hyperlink" Target="mailto:=@if(I6%3c50,%220%22,if(I6%3e49,%221%22,if(I6%3e54,%221.5%22,if(I6%3c59,%222%22))))" TargetMode="External"/><Relationship Id="rId5458" Type="http://schemas.openxmlformats.org/officeDocument/2006/relationships/hyperlink" Target="mailto:=@if(I6%3c50,%220%22,if(I6%3e49,%221%22,if(I6%3e54,%221.5%22,if(I6%3c59,%222%22))))" TargetMode="External"/><Relationship Id="rId5665" Type="http://schemas.openxmlformats.org/officeDocument/2006/relationships/hyperlink" Target="mailto:=@if(I6%3c50,%220%22,if(I6%3e49,%221%22,if(I6%3e54,%221.5%22,if(I6%3c59,%222%22))))" TargetMode="External"/><Relationship Id="rId5872" Type="http://schemas.openxmlformats.org/officeDocument/2006/relationships/hyperlink" Target="mailto:=@if(I6%3c50,%220%22,if(I6%3e49,%221%22,if(I6%3e54,%221.5%22,if(I6%3c59,%222%22))))" TargetMode="External"/><Relationship Id="rId6509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4267" Type="http://schemas.openxmlformats.org/officeDocument/2006/relationships/hyperlink" Target="mailto:=@if(I6%3c50,%220%22,if(I6%3e49,%221%22,if(I6%3e54,%221.5%22,if(I6%3c59,%222%22))))" TargetMode="External"/><Relationship Id="rId4474" Type="http://schemas.openxmlformats.org/officeDocument/2006/relationships/hyperlink" Target="mailto:=@if(I6%3c50,%220%22,if(I6%3e49,%221%22,if(I6%3e54,%221.5%22,if(I6%3c59,%222%22))))" TargetMode="External"/><Relationship Id="rId4681" Type="http://schemas.openxmlformats.org/officeDocument/2006/relationships/hyperlink" Target="mailto:=@if(I6%3c50,%220%22,if(I6%3e49,%221%22,if(I6%3e54,%221.5%22,if(I6%3c59,%222%22))))" TargetMode="External"/><Relationship Id="rId5318" Type="http://schemas.openxmlformats.org/officeDocument/2006/relationships/hyperlink" Target="mailto:=@if(I6%3c50,%220%22,if(I6%3e49,%221%22,if(I6%3e54,%221.5%22,if(I6%3c59,%222%22))))" TargetMode="External"/><Relationship Id="rId5525" Type="http://schemas.openxmlformats.org/officeDocument/2006/relationships/hyperlink" Target="mailto:=@if(I6%3c50,%220%22,if(I6%3e49,%221%22,if(I6%3e54,%221.5%22,if(I6%3c59,%222%22))))" TargetMode="External"/><Relationship Id="rId5732" Type="http://schemas.openxmlformats.org/officeDocument/2006/relationships/hyperlink" Target="mailto:=@if(I6%3c50,%220%22,if(I6%3e49,%221%22,if(I6%3e54,%221.5%22,if(I6%3c59,%222%22))))" TargetMode="External"/><Relationship Id="rId3076" Type="http://schemas.openxmlformats.org/officeDocument/2006/relationships/hyperlink" Target="mailto:=@if(I6%3c50,%220%22,if(I6%3e49,%221%22,if(I6%3e54,%221.5%22,if(I6%3c59,%222%22))))" TargetMode="External"/><Relationship Id="rId3283" Type="http://schemas.openxmlformats.org/officeDocument/2006/relationships/hyperlink" Target="mailto:=@if(I6%3c50,%220%22,if(I6%3e49,%221%22,if(I6%3e54,%221.5%22,if(I6%3c59,%222%22))))" TargetMode="External"/><Relationship Id="rId3490" Type="http://schemas.openxmlformats.org/officeDocument/2006/relationships/hyperlink" Target="mailto:=@if(I6%3c50,%220%22,if(I6%3e49,%221%22,if(I6%3e54,%221.5%22,if(I6%3c59,%222%22))))" TargetMode="External"/><Relationship Id="rId4127" Type="http://schemas.openxmlformats.org/officeDocument/2006/relationships/hyperlink" Target="mailto:=@if(I6%3c50,%220%22,if(I6%3e49,%221%22,if(I6%3e54,%221.5%22,if(I6%3c59,%222%22))))" TargetMode="External"/><Relationship Id="rId4334" Type="http://schemas.openxmlformats.org/officeDocument/2006/relationships/hyperlink" Target="mailto:=@if(I6%3c50,%220%22,if(I6%3e49,%221%22,if(I6%3e54,%221.5%22,if(I6%3c59,%222%22))))" TargetMode="External"/><Relationship Id="rId4541" Type="http://schemas.openxmlformats.org/officeDocument/2006/relationships/hyperlink" Target="mailto:=@if(I6%3c50,%220%22,if(I6%3e49,%221%22,if(I6%3e54,%221.5%22,if(I6%3c59,%222%22))))" TargetMode="External"/><Relationship Id="rId1928" Type="http://schemas.openxmlformats.org/officeDocument/2006/relationships/hyperlink" Target="mailto:=@if(I6%3c50,%220%22,if(I6%3e49,%221%22,if(I6%3e54,%221.5%22,if(I6%3c59,%222%22))))" TargetMode="External"/><Relationship Id="rId2092" Type="http://schemas.openxmlformats.org/officeDocument/2006/relationships/hyperlink" Target="mailto:=@if(I6%3c50,%220%22,if(I6%3e49,%221%22,if(I6%3e54,%221.5%22,if(I6%3c59,%222%22))))" TargetMode="External"/><Relationship Id="rId3143" Type="http://schemas.openxmlformats.org/officeDocument/2006/relationships/hyperlink" Target="mailto:=@if(I6%3c50,%220%22,if(I6%3e49,%221%22,if(I6%3e54,%221.5%22,if(I6%3c59,%222%22))))" TargetMode="External"/><Relationship Id="rId3350" Type="http://schemas.openxmlformats.org/officeDocument/2006/relationships/hyperlink" Target="mailto:=@if(I6%3c50,%220%22,if(I6%3e49,%221%22,if(I6%3e54,%221.5%22,if(I6%3c59,%222%22))))" TargetMode="External"/><Relationship Id="rId6299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3003" Type="http://schemas.openxmlformats.org/officeDocument/2006/relationships/hyperlink" Target="mailto:=@if(I6%3c50,%220%22,if(I6%3e49,%221%22,if(I6%3e54,%221.5%22,if(I6%3c59,%222%22))))" TargetMode="External"/><Relationship Id="rId4401" Type="http://schemas.openxmlformats.org/officeDocument/2006/relationships/hyperlink" Target="mailto:=@if(I6%3c50,%220%22,if(I6%3e49,%221%22,if(I6%3e54,%221.5%22,if(I6%3c59,%222%22))))" TargetMode="External"/><Relationship Id="rId6159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210" Type="http://schemas.openxmlformats.org/officeDocument/2006/relationships/hyperlink" Target="mailto:=@if(I6%3c50,%220%22,if(I6%3e49,%221%22,if(I6%3e54,%221.5%22,if(I6%3c59,%222%22))))" TargetMode="External"/><Relationship Id="rId6366" Type="http://schemas.openxmlformats.org/officeDocument/2006/relationships/hyperlink" Target="mailto:=@if(I6%3c50,%220%22,if(I6%3e49,%221%22,if(I6%3e54,%221.5%22,if(I6%3c59,%222%22))))" TargetMode="External"/><Relationship Id="rId2769" Type="http://schemas.openxmlformats.org/officeDocument/2006/relationships/hyperlink" Target="mailto:=@if(I6%3c50,%220%22,if(I6%3e49,%221%22,if(I6%3e54,%221.5%22,if(I6%3c59,%222%22))))" TargetMode="External"/><Relationship Id="rId2976" Type="http://schemas.openxmlformats.org/officeDocument/2006/relationships/hyperlink" Target="mailto:=@if(I6%3c50,%220%22,if(I6%3e49,%221%22,if(I6%3e54,%221.5%22,if(I6%3c59,%222%22))))" TargetMode="External"/><Relationship Id="rId5175" Type="http://schemas.openxmlformats.org/officeDocument/2006/relationships/hyperlink" Target="mailto:=@if(I6%3c50,%220%22,if(I6%3e49,%221%22,if(I6%3e54,%221.5%22,if(I6%3c59,%222%22))))" TargetMode="External"/><Relationship Id="rId5382" Type="http://schemas.openxmlformats.org/officeDocument/2006/relationships/hyperlink" Target="mailto:=@if(I6%3c50,%220%22,if(I6%3e49,%221%22,if(I6%3e54,%221.5%22,if(I6%3c59,%222%22))))" TargetMode="External"/><Relationship Id="rId6019" Type="http://schemas.openxmlformats.org/officeDocument/2006/relationships/hyperlink" Target="mailto:=@if(I6%3c50,%220%22,if(I6%3e49,%221%22,if(I6%3e54,%221.5%22,if(I6%3c59,%222%22))))" TargetMode="External"/><Relationship Id="rId6226" Type="http://schemas.openxmlformats.org/officeDocument/2006/relationships/hyperlink" Target="mailto:=@if(I6%3c50,%220%22,if(I6%3e49,%221%22,if(I6%3e54,%221.5%22,if(I6%3c59,%222%22))))" TargetMode="External"/><Relationship Id="rId6433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578" Type="http://schemas.openxmlformats.org/officeDocument/2006/relationships/hyperlink" Target="mailto:=@if(I6%3c50,%220%22,if(I6%3e49,%221%22,if(I6%3e54,%221.5%22,if(I6%3c59,%222%22))))" TargetMode="External"/><Relationship Id="rId1785" Type="http://schemas.openxmlformats.org/officeDocument/2006/relationships/hyperlink" Target="mailto:=@if(I6%3c50,%220%22,if(I6%3e49,%221%22,if(I6%3e54,%221.5%22,if(I6%3c59,%222%22))))" TargetMode="External"/><Relationship Id="rId1992" Type="http://schemas.openxmlformats.org/officeDocument/2006/relationships/hyperlink" Target="mailto:=@if(I6%3c50,%220%22,if(I6%3e49,%221%22,if(I6%3e54,%221.5%22,if(I6%3c59,%222%22))))" TargetMode="External"/><Relationship Id="rId2629" Type="http://schemas.openxmlformats.org/officeDocument/2006/relationships/hyperlink" Target="mailto:=@if(I6%3c50,%220%22,if(I6%3e49,%221%22,if(I6%3e54,%221.5%22,if(I6%3c59,%222%22))))" TargetMode="External"/><Relationship Id="rId2836" Type="http://schemas.openxmlformats.org/officeDocument/2006/relationships/hyperlink" Target="mailto:=@if(I6%3c50,%220%22,if(I6%3e49,%221%22,if(I6%3e54,%221.5%22,if(I6%3c59,%222%22))))" TargetMode="External"/><Relationship Id="rId4191" Type="http://schemas.openxmlformats.org/officeDocument/2006/relationships/hyperlink" Target="mailto:=@if(I6%3c50,%220%22,if(I6%3e49,%221%22,if(I6%3e54,%221.5%22,if(I6%3c59,%222%22))))" TargetMode="External"/><Relationship Id="rId5035" Type="http://schemas.openxmlformats.org/officeDocument/2006/relationships/hyperlink" Target="mailto:=@if(I6%3c50,%220%22,if(I6%3e49,%221%22,if(I6%3e54,%221.5%22,if(I6%3c59,%222%22))))" TargetMode="External"/><Relationship Id="rId5242" Type="http://schemas.openxmlformats.org/officeDocument/2006/relationships/hyperlink" Target="mailto:=@if(I6%3c50,%220%22,if(I6%3e49,%221%22,if(I6%3e54,%221.5%22,if(I6%3c59,%222%22))))" TargetMode="External"/><Relationship Id="rId6500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438" Type="http://schemas.openxmlformats.org/officeDocument/2006/relationships/hyperlink" Target="mailto:=@if(I6%3c50,%220%22,if(I6%3e49,%221%22,if(I6%3e54,%221.5%22,if(I6%3c59,%222%22))))" TargetMode="External"/><Relationship Id="rId1645" Type="http://schemas.openxmlformats.org/officeDocument/2006/relationships/hyperlink" Target="mailto:=@if(I6%3c50,%220%22,if(I6%3e49,%221%22,if(I6%3e54,%221.5%22,if(I6%3c59,%222%22))))" TargetMode="External"/><Relationship Id="rId4051" Type="http://schemas.openxmlformats.org/officeDocument/2006/relationships/hyperlink" Target="mailto:=@if(I6%3c50,%220%22,if(I6%3e49,%221%22,if(I6%3e54,%221.5%22,if(I6%3c59,%222%22))))" TargetMode="External"/><Relationship Id="rId5102" Type="http://schemas.openxmlformats.org/officeDocument/2006/relationships/hyperlink" Target="mailto:=@if(I6%3c50,%220%22,if(I6%3e49,%221%22,if(I6%3e54,%221.5%22,if(I6%3c59,%222%22))))" TargetMode="External"/><Relationship Id="rId1852" Type="http://schemas.openxmlformats.org/officeDocument/2006/relationships/hyperlink" Target="mailto:=@if(I6%3c50,%220%22,if(I6%3e49,%221%22,if(I6%3e54,%221.5%22,if(I6%3c59,%222%22))))" TargetMode="External"/><Relationship Id="rId2903" Type="http://schemas.openxmlformats.org/officeDocument/2006/relationships/hyperlink" Target="mailto:=@if(I6%3c50,%220%22,if(I6%3e49,%221%22,if(I6%3e54,%221.5%22,if(I6%3c59,%222%22))))" TargetMode="External"/><Relationship Id="rId1505" Type="http://schemas.openxmlformats.org/officeDocument/2006/relationships/hyperlink" Target="mailto:=@if(I6%3c50,%220%22,if(I6%3e49,%221%22,if(I6%3e54,%221.5%22,if(I6%3c59,%222%22))))" TargetMode="External"/><Relationship Id="rId1712" Type="http://schemas.openxmlformats.org/officeDocument/2006/relationships/hyperlink" Target="mailto:=@if(I6%3c50,%220%22,if(I6%3e49,%221%22,if(I6%3e54,%221.5%22,if(I6%3c59,%222%22))))" TargetMode="External"/><Relationship Id="rId4868" Type="http://schemas.openxmlformats.org/officeDocument/2006/relationships/hyperlink" Target="mailto:=@if(I6%3c50,%220%22,if(I6%3e49,%221%22,if(I6%3e54,%221.5%22,if(I6%3c59,%222%22))))" TargetMode="External"/><Relationship Id="rId5919" Type="http://schemas.openxmlformats.org/officeDocument/2006/relationships/hyperlink" Target="mailto:=@if(I6%3c50,%220%22,if(I6%3e49,%221%22,if(I6%3e54,%221.5%22,if(I6%3c59,%222%22))))" TargetMode="External"/><Relationship Id="rId6083" Type="http://schemas.openxmlformats.org/officeDocument/2006/relationships/hyperlink" Target="mailto:=@if(I6%3c50,%220%22,if(I6%3e49,%221%22,if(I6%3e54,%221.5%22,if(I6%3c59,%222%22))))" TargetMode="External"/><Relationship Id="rId6290" Type="http://schemas.openxmlformats.org/officeDocument/2006/relationships/hyperlink" Target="mailto:=@if(I6%3c50,%220%22,if(I6%3e49,%221%22,if(I6%3e54,%221.5%22,if(I6%3c59,%222%22))))" TargetMode="External"/><Relationship Id="rId3677" Type="http://schemas.openxmlformats.org/officeDocument/2006/relationships/hyperlink" Target="mailto:=@if(I6%3c50,%220%22,if(I6%3e49,%221%22,if(I6%3e54,%221.5%22,if(I6%3c59,%222%22))))" TargetMode="External"/><Relationship Id="rId3884" Type="http://schemas.openxmlformats.org/officeDocument/2006/relationships/hyperlink" Target="mailto:=@if(I6%3c50,%220%22,if(I6%3e49,%221%22,if(I6%3e54,%221.5%22,if(I6%3c59,%222%22))))" TargetMode="External"/><Relationship Id="rId4728" Type="http://schemas.openxmlformats.org/officeDocument/2006/relationships/hyperlink" Target="mailto:=@if(I6%3c50,%220%22,if(I6%3e49,%221%22,if(I6%3e54,%221.5%22,if(I6%3c59,%222%22))))" TargetMode="External"/><Relationship Id="rId4935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2279" Type="http://schemas.openxmlformats.org/officeDocument/2006/relationships/hyperlink" Target="mailto:=@if(I6%3c50,%220%22,if(I6%3e49,%221%22,if(I6%3e54,%221.5%22,if(I6%3c59,%222%22))))" TargetMode="External"/><Relationship Id="rId2486" Type="http://schemas.openxmlformats.org/officeDocument/2006/relationships/hyperlink" Target="mailto:=@if(I6%3c50,%220%22,if(I6%3e49,%221%22,if(I6%3e54,%221.5%22,if(I6%3c59,%222%22))))" TargetMode="External"/><Relationship Id="rId2693" Type="http://schemas.openxmlformats.org/officeDocument/2006/relationships/hyperlink" Target="mailto:=@if(I6%3c50,%220%22,if(I6%3e49,%221%22,if(I6%3e54,%221.5%22,if(I6%3c59,%222%22))))" TargetMode="External"/><Relationship Id="rId3537" Type="http://schemas.openxmlformats.org/officeDocument/2006/relationships/hyperlink" Target="mailto:=@if(I6%3c50,%220%22,if(I6%3e49,%221%22,if(I6%3e54,%221.5%22,if(I6%3c59,%222%22))))" TargetMode="External"/><Relationship Id="rId3744" Type="http://schemas.openxmlformats.org/officeDocument/2006/relationships/hyperlink" Target="mailto:=@if(I6%3c50,%220%22,if(I6%3e49,%221%22,if(I6%3e54,%221.5%22,if(I6%3c59,%222%22))))" TargetMode="External"/><Relationship Id="rId3951" Type="http://schemas.openxmlformats.org/officeDocument/2006/relationships/hyperlink" Target="mailto:=@if(I6%3c50,%220%22,if(I6%3e49,%221%22,if(I6%3e54,%221.5%22,if(I6%3c59,%222%22))))" TargetMode="External"/><Relationship Id="rId615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2139" Type="http://schemas.openxmlformats.org/officeDocument/2006/relationships/hyperlink" Target="mailto:=@if(I6%3c50,%220%22,if(I6%3e49,%221%22,if(I6%3e54,%221.5%22,if(I6%3c59,%222%22))))" TargetMode="External"/><Relationship Id="rId2346" Type="http://schemas.openxmlformats.org/officeDocument/2006/relationships/hyperlink" Target="mailto:=@if(I6%3c50,%220%22,if(I6%3e49,%221%22,if(I6%3e54,%221.5%22,if(I6%3c59,%222%22))))" TargetMode="External"/><Relationship Id="rId2553" Type="http://schemas.openxmlformats.org/officeDocument/2006/relationships/hyperlink" Target="mailto:=@if(I6%3c50,%220%22,if(I6%3e49,%221%22,if(I6%3e54,%221.5%22,if(I6%3c59,%222%22))))" TargetMode="External"/><Relationship Id="rId2760" Type="http://schemas.openxmlformats.org/officeDocument/2006/relationships/hyperlink" Target="mailto:=@if(I6%3c50,%220%22,if(I6%3e49,%221%22,if(I6%3e54,%221.5%22,if(I6%3c59,%222%22))))" TargetMode="External"/><Relationship Id="rId3604" Type="http://schemas.openxmlformats.org/officeDocument/2006/relationships/hyperlink" Target="mailto:=@if(I6%3c50,%220%22,if(I6%3e49,%221%22,if(I6%3e54,%221.5%22,if(I6%3c59,%222%22))))" TargetMode="External"/><Relationship Id="rId3811" Type="http://schemas.openxmlformats.org/officeDocument/2006/relationships/hyperlink" Target="mailto:=@if(I6%3c50,%220%22,if(I6%3e49,%221%22,if(I6%3e54,%221.5%22,if(I6%3c59,%222%22))))" TargetMode="External"/><Relationship Id="rId6010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1362" Type="http://schemas.openxmlformats.org/officeDocument/2006/relationships/hyperlink" Target="mailto:=@if(I6%3c50,%220%22,if(I6%3e49,%221%22,if(I6%3e54,%221.5%22,if(I6%3c59,%222%22))))" TargetMode="External"/><Relationship Id="rId2206" Type="http://schemas.openxmlformats.org/officeDocument/2006/relationships/hyperlink" Target="mailto:=@if(I6%3c50,%220%22,if(I6%3e49,%221%22,if(I6%3e54,%221.5%22,if(I6%3c59,%222%22))))" TargetMode="External"/><Relationship Id="rId2413" Type="http://schemas.openxmlformats.org/officeDocument/2006/relationships/hyperlink" Target="mailto:=@if(I6%3c50,%220%22,if(I6%3e49,%221%22,if(I6%3e54,%221.5%22,if(I6%3c59,%222%22))))" TargetMode="External"/><Relationship Id="rId2620" Type="http://schemas.openxmlformats.org/officeDocument/2006/relationships/hyperlink" Target="mailto:=@if(I6%3c50,%220%22,if(I6%3e49,%221%22,if(I6%3e54,%221.5%22,if(I6%3c59,%222%22))))" TargetMode="External"/><Relationship Id="rId5569" Type="http://schemas.openxmlformats.org/officeDocument/2006/relationships/hyperlink" Target="mailto:=@if(I6%3c50,%220%22,if(I6%3e49,%221%22,if(I6%3e54,%221.5%22,if(I6%3c59,%222%22))))" TargetMode="External"/><Relationship Id="rId5776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Relationship Id="rId4378" Type="http://schemas.openxmlformats.org/officeDocument/2006/relationships/hyperlink" Target="mailto:=@if(I6%3c50,%220%22,if(I6%3e49,%221%22,if(I6%3e54,%221.5%22,if(I6%3c59,%222%22))))" TargetMode="External"/><Relationship Id="rId4585" Type="http://schemas.openxmlformats.org/officeDocument/2006/relationships/hyperlink" Target="mailto:=@if(I6%3c50,%220%22,if(I6%3e49,%221%22,if(I6%3e54,%221.5%22,if(I6%3c59,%222%22))))" TargetMode="External"/><Relationship Id="rId5429" Type="http://schemas.openxmlformats.org/officeDocument/2006/relationships/hyperlink" Target="mailto:=@if(I6%3c50,%220%22,if(I6%3e49,%221%22,if(I6%3e54,%221.5%22,if(I6%3c59,%222%22))))" TargetMode="External"/><Relationship Id="rId5983" Type="http://schemas.openxmlformats.org/officeDocument/2006/relationships/hyperlink" Target="mailto:=@if(I6%3c50,%220%22,if(I6%3e49,%221%22,if(I6%3e54,%221.5%22,if(I6%3c59,%222%22))))" TargetMode="External"/><Relationship Id="rId3187" Type="http://schemas.openxmlformats.org/officeDocument/2006/relationships/hyperlink" Target="mailto:=@if(I6%3c50,%220%22,if(I6%3e49,%221%22,if(I6%3e54,%221.5%22,if(I6%3c59,%222%22))))" TargetMode="External"/><Relationship Id="rId3394" Type="http://schemas.openxmlformats.org/officeDocument/2006/relationships/hyperlink" Target="mailto:=@if(I6%3c50,%220%22,if(I6%3e49,%221%22,if(I6%3e54,%221.5%22,if(I6%3c59,%222%22))))" TargetMode="External"/><Relationship Id="rId4238" Type="http://schemas.openxmlformats.org/officeDocument/2006/relationships/hyperlink" Target="mailto:=@if(I6%3c50,%220%22,if(I6%3e49,%221%22,if(I6%3e54,%221.5%22,if(I6%3c59,%222%22))))" TargetMode="External"/><Relationship Id="rId4792" Type="http://schemas.openxmlformats.org/officeDocument/2006/relationships/hyperlink" Target="mailto:=@if(I6%3c50,%220%22,if(I6%3e49,%221%22,if(I6%3e54,%221.5%22,if(I6%3c59,%222%22))))" TargetMode="External"/><Relationship Id="rId5636" Type="http://schemas.openxmlformats.org/officeDocument/2006/relationships/hyperlink" Target="mailto:=@if(I6%3c50,%220%22,if(I6%3e49,%221%22,if(I6%3e54,%221.5%22,if(I6%3c59,%222%22))))" TargetMode="External"/><Relationship Id="rId5843" Type="http://schemas.openxmlformats.org/officeDocument/2006/relationships/hyperlink" Target="mailto:=@if(I6%3c50,%220%22,if(I6%3e49,%221%22,if(I6%3e54,%221.5%22,if(I6%3c59,%222%22))))" TargetMode="External"/><Relationship Id="rId3047" Type="http://schemas.openxmlformats.org/officeDocument/2006/relationships/hyperlink" Target="mailto:=@if(I6%3c50,%220%22,if(I6%3e49,%221%22,if(I6%3e54,%221.5%22,if(I6%3c59,%222%22))))" TargetMode="External"/><Relationship Id="rId4445" Type="http://schemas.openxmlformats.org/officeDocument/2006/relationships/hyperlink" Target="mailto:=@if(I6%3c50,%220%22,if(I6%3e49,%221%22,if(I6%3e54,%221.5%22,if(I6%3c59,%222%22))))" TargetMode="External"/><Relationship Id="rId4652" Type="http://schemas.openxmlformats.org/officeDocument/2006/relationships/hyperlink" Target="mailto:=@if(I6%3c50,%220%22,if(I6%3e49,%221%22,if(I6%3e54,%221.5%22,if(I6%3c59,%222%22))))" TargetMode="External"/><Relationship Id="rId5703" Type="http://schemas.openxmlformats.org/officeDocument/2006/relationships/hyperlink" Target="mailto:=@if(I6%3c50,%220%22,if(I6%3e49,%221%22,if(I6%3e54,%221.5%22,if(I6%3c59,%222%22))))" TargetMode="External"/><Relationship Id="rId5910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3254" Type="http://schemas.openxmlformats.org/officeDocument/2006/relationships/hyperlink" Target="mailto:=@if(I6%3c50,%220%22,if(I6%3e49,%221%22,if(I6%3e54,%221.5%22,if(I6%3c59,%222%22))))" TargetMode="External"/><Relationship Id="rId3461" Type="http://schemas.openxmlformats.org/officeDocument/2006/relationships/hyperlink" Target="mailto:=@if(I6%3c50,%220%22,if(I6%3e49,%221%22,if(I6%3e54,%221.5%22,if(I6%3c59,%222%22))))" TargetMode="External"/><Relationship Id="rId4305" Type="http://schemas.openxmlformats.org/officeDocument/2006/relationships/hyperlink" Target="mailto:=@if(I6%3c50,%220%22,if(I6%3e49,%221%22,if(I6%3e54,%221.5%22,if(I6%3c59,%222%22))))" TargetMode="External"/><Relationship Id="rId4512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2063" Type="http://schemas.openxmlformats.org/officeDocument/2006/relationships/hyperlink" Target="mailto:=@if(I6%3c50,%220%22,if(I6%3e49,%221%22,if(I6%3e54,%221.5%22,if(I6%3c59,%222%22))))" TargetMode="External"/><Relationship Id="rId2270" Type="http://schemas.openxmlformats.org/officeDocument/2006/relationships/hyperlink" Target="mailto:=@if(I6%3c50,%220%22,if(I6%3e49,%221%22,if(I6%3e54,%221.5%22,if(I6%3c59,%222%22))))" TargetMode="External"/><Relationship Id="rId3114" Type="http://schemas.openxmlformats.org/officeDocument/2006/relationships/hyperlink" Target="mailto:=@if(I6%3c50,%220%22,if(I6%3e49,%221%22,if(I6%3e54,%221.5%22,if(I6%3c59,%222%22))))" TargetMode="External"/><Relationship Id="rId3321" Type="http://schemas.openxmlformats.org/officeDocument/2006/relationships/hyperlink" Target="mailto:=@if(I6%3c50,%220%22,if(I6%3e49,%221%22,if(I6%3e54,%221.5%22,if(I6%3c59,%222%22))))" TargetMode="External"/><Relationship Id="rId6477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2130" Type="http://schemas.openxmlformats.org/officeDocument/2006/relationships/hyperlink" Target="mailto:=@if(I6%3c50,%220%22,if(I6%3e49,%221%22,if(I6%3e54,%221.5%22,if(I6%3c59,%222%22))))" TargetMode="External"/><Relationship Id="rId5079" Type="http://schemas.openxmlformats.org/officeDocument/2006/relationships/hyperlink" Target="mailto:=@if(I6%3c50,%220%22,if(I6%3e49,%221%22,if(I6%3e54,%221.5%22,if(I6%3c59,%222%22))))" TargetMode="External"/><Relationship Id="rId5286" Type="http://schemas.openxmlformats.org/officeDocument/2006/relationships/hyperlink" Target="mailto:=@if(I6%3c50,%220%22,if(I6%3e49,%221%22,if(I6%3e54,%221.5%22,if(I6%3c59,%222%22))))" TargetMode="External"/><Relationship Id="rId5493" Type="http://schemas.openxmlformats.org/officeDocument/2006/relationships/hyperlink" Target="mailto:=@if(I6%3c50,%220%22,if(I6%3e49,%221%22,if(I6%3e54,%221.5%22,if(I6%3c59,%222%22))))" TargetMode="External"/><Relationship Id="rId6337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1689" Type="http://schemas.openxmlformats.org/officeDocument/2006/relationships/hyperlink" Target="mailto:=@if(I6%3c50,%220%22,if(I6%3e49,%221%22,if(I6%3e54,%221.5%22,if(I6%3c59,%222%22))))" TargetMode="External"/><Relationship Id="rId4095" Type="http://schemas.openxmlformats.org/officeDocument/2006/relationships/hyperlink" Target="mailto:=@if(I6%3c50,%220%22,if(I6%3e49,%221%22,if(I6%3e54,%221.5%22,if(I6%3c59,%222%22))))" TargetMode="External"/><Relationship Id="rId5146" Type="http://schemas.openxmlformats.org/officeDocument/2006/relationships/hyperlink" Target="mailto:=@if(I6%3c50,%220%22,if(I6%3e49,%221%22,if(I6%3e54,%221.5%22,if(I6%3c59,%222%22))))" TargetMode="External"/><Relationship Id="rId5353" Type="http://schemas.openxmlformats.org/officeDocument/2006/relationships/hyperlink" Target="mailto:=@if(I6%3c50,%220%22,if(I6%3e49,%221%22,if(I6%3e54,%221.5%22,if(I6%3c59,%222%22))))" TargetMode="External"/><Relationship Id="rId5560" Type="http://schemas.openxmlformats.org/officeDocument/2006/relationships/hyperlink" Target="mailto:=@if(I6%3c50,%220%22,if(I6%3e49,%221%22,if(I6%3e54,%221.5%22,if(I6%3c59,%222%22))))" TargetMode="External"/><Relationship Id="rId6404" Type="http://schemas.openxmlformats.org/officeDocument/2006/relationships/hyperlink" Target="mailto:=@if(I6%3c50,%220%22,if(I6%3e49,%221%22,if(I6%3e54,%221.5%22,if(I6%3c59,%222%22))))" TargetMode="External"/><Relationship Id="rId1896" Type="http://schemas.openxmlformats.org/officeDocument/2006/relationships/hyperlink" Target="mailto:=@if(I6%3c50,%220%22,if(I6%3e49,%221%22,if(I6%3e54,%221.5%22,if(I6%3c59,%222%22))))" TargetMode="External"/><Relationship Id="rId2947" Type="http://schemas.openxmlformats.org/officeDocument/2006/relationships/hyperlink" Target="mailto:=@if(I6%3c50,%220%22,if(I6%3e49,%221%22,if(I6%3e54,%221.5%22,if(I6%3c59,%222%22))))" TargetMode="External"/><Relationship Id="rId4162" Type="http://schemas.openxmlformats.org/officeDocument/2006/relationships/hyperlink" Target="mailto:=@if(I6%3c50,%220%22,if(I6%3e49,%221%22,if(I6%3e54,%221.5%22,if(I6%3c59,%222%22))))" TargetMode="External"/><Relationship Id="rId5006" Type="http://schemas.openxmlformats.org/officeDocument/2006/relationships/hyperlink" Target="mailto:=@if(I6%3c50,%220%22,if(I6%3e49,%221%22,if(I6%3e54,%221.5%22,if(I6%3c59,%222%22))))" TargetMode="External"/><Relationship Id="rId5213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549" Type="http://schemas.openxmlformats.org/officeDocument/2006/relationships/hyperlink" Target="mailto:=@if(I6%3c50,%220%22,if(I6%3e49,%221%22,if(I6%3e54,%221.5%22,if(I6%3c59,%222%22))))" TargetMode="External"/><Relationship Id="rId1756" Type="http://schemas.openxmlformats.org/officeDocument/2006/relationships/hyperlink" Target="mailto:=@if(I6%3c50,%220%22,if(I6%3e49,%221%22,if(I6%3e54,%221.5%22,if(I6%3c59,%222%22))))" TargetMode="External"/><Relationship Id="rId1963" Type="http://schemas.openxmlformats.org/officeDocument/2006/relationships/hyperlink" Target="mailto:=@if(I6%3c50,%220%22,if(I6%3e49,%221%22,if(I6%3e54,%221.5%22,if(I6%3c59,%222%22))))" TargetMode="External"/><Relationship Id="rId2807" Type="http://schemas.openxmlformats.org/officeDocument/2006/relationships/hyperlink" Target="mailto:=@if(I6%3c50,%220%22,if(I6%3e49,%221%22,if(I6%3e54,%221.5%22,if(I6%3c59,%222%22))))" TargetMode="External"/><Relationship Id="rId4022" Type="http://schemas.openxmlformats.org/officeDocument/2006/relationships/hyperlink" Target="mailto:=@if(I6%3c50,%220%22,if(I6%3e49,%221%22,if(I6%3e54,%221.5%22,if(I6%3c59,%222%22))))" TargetMode="External"/><Relationship Id="rId5420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409" Type="http://schemas.openxmlformats.org/officeDocument/2006/relationships/hyperlink" Target="mailto:=@if(I6%3c50,%220%22,if(I6%3e49,%221%22,if(I6%3e54,%221.5%22,if(I6%3c59,%222%22))))" TargetMode="External"/><Relationship Id="rId1616" Type="http://schemas.openxmlformats.org/officeDocument/2006/relationships/hyperlink" Target="mailto:=@if(I6%3c50,%220%22,if(I6%3e49,%221%22,if(I6%3e54,%221.5%22,if(I6%3c59,%222%22))))" TargetMode="External"/><Relationship Id="rId1823" Type="http://schemas.openxmlformats.org/officeDocument/2006/relationships/hyperlink" Target="mailto:=@if(I6%3c50,%220%22,if(I6%3e49,%221%22,if(I6%3e54,%221.5%22,if(I6%3c59,%222%22))))" TargetMode="External"/><Relationship Id="rId4979" Type="http://schemas.openxmlformats.org/officeDocument/2006/relationships/hyperlink" Target="mailto:=@if(I6%3c50,%220%22,if(I6%3e49,%221%22,if(I6%3e54,%221.5%22,if(I6%3c59,%222%22))))" TargetMode="External"/><Relationship Id="rId3788" Type="http://schemas.openxmlformats.org/officeDocument/2006/relationships/hyperlink" Target="mailto:=@if(I6%3c50,%220%22,if(I6%3e49,%221%22,if(I6%3e54,%221.5%22,if(I6%3c59,%222%22))))" TargetMode="External"/><Relationship Id="rId3995" Type="http://schemas.openxmlformats.org/officeDocument/2006/relationships/hyperlink" Target="mailto:=@if(I6%3c50,%220%22,if(I6%3e49,%221%22,if(I6%3e54,%221.5%22,if(I6%3c59,%222%22))))" TargetMode="External"/><Relationship Id="rId4839" Type="http://schemas.openxmlformats.org/officeDocument/2006/relationships/hyperlink" Target="mailto:=@if(I6%3c50,%220%22,if(I6%3e49,%221%22,if(I6%3e54,%221.5%22,if(I6%3c59,%222%22))))" TargetMode="External"/><Relationship Id="rId6194" Type="http://schemas.openxmlformats.org/officeDocument/2006/relationships/hyperlink" Target="mailto:=@if(I6%3c50,%220%22,if(I6%3e49,%221%22,if(I6%3e54,%221.5%22,if(I6%3c59,%222%22))))" TargetMode="External"/><Relationship Id="rId2597" Type="http://schemas.openxmlformats.org/officeDocument/2006/relationships/hyperlink" Target="mailto:=@if(I6%3c50,%220%22,if(I6%3e49,%221%22,if(I6%3e54,%221.5%22,if(I6%3c59,%222%22))))" TargetMode="External"/><Relationship Id="rId3648" Type="http://schemas.openxmlformats.org/officeDocument/2006/relationships/hyperlink" Target="mailto:=@if(I6%3c50,%220%22,if(I6%3e49,%221%22,if(I6%3e54,%221.5%22,if(I6%3c59,%222%22))))" TargetMode="External"/><Relationship Id="rId3855" Type="http://schemas.openxmlformats.org/officeDocument/2006/relationships/hyperlink" Target="mailto:=@if(I6%3c50,%220%22,if(I6%3e49,%221%22,if(I6%3e54,%221.5%22,if(I6%3c59,%222%22))))" TargetMode="External"/><Relationship Id="rId6054" Type="http://schemas.openxmlformats.org/officeDocument/2006/relationships/hyperlink" Target="mailto:=@if(I6%3c50,%220%22,if(I6%3e49,%221%22,if(I6%3e54,%221.5%22,if(I6%3c59,%222%22))))" TargetMode="External"/><Relationship Id="rId6261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2457" Type="http://schemas.openxmlformats.org/officeDocument/2006/relationships/hyperlink" Target="mailto:=@if(I6%3c50,%220%22,if(I6%3e49,%221%22,if(I6%3e54,%221.5%22,if(I6%3c59,%222%22))))" TargetMode="External"/><Relationship Id="rId2664" Type="http://schemas.openxmlformats.org/officeDocument/2006/relationships/hyperlink" Target="mailto:=@if(I6%3c50,%220%22,if(I6%3e49,%221%22,if(I6%3e54,%221.5%22,if(I6%3c59,%222%22))))" TargetMode="External"/><Relationship Id="rId3508" Type="http://schemas.openxmlformats.org/officeDocument/2006/relationships/hyperlink" Target="mailto:=@if(I6%3c50,%220%22,if(I6%3e49,%221%22,if(I6%3e54,%221.5%22,if(I6%3c59,%222%22))))" TargetMode="External"/><Relationship Id="rId4906" Type="http://schemas.openxmlformats.org/officeDocument/2006/relationships/hyperlink" Target="mailto:=@if(I6%3c50,%220%22,if(I6%3e49,%221%22,if(I6%3e54,%221.5%22,if(I6%3c59,%222%22))))" TargetMode="External"/><Relationship Id="rId5070" Type="http://schemas.openxmlformats.org/officeDocument/2006/relationships/hyperlink" Target="mailto:=@if(I6%3c50,%220%22,if(I6%3e49,%221%22,if(I6%3e54,%221.5%22,if(I6%3c59,%222%22))))" TargetMode="External"/><Relationship Id="rId6121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1473" Type="http://schemas.openxmlformats.org/officeDocument/2006/relationships/hyperlink" Target="mailto:=@if(I6%3c50,%220%22,if(I6%3e49,%221%22,if(I6%3e54,%221.5%22,if(I6%3c59,%222%22))))" TargetMode="External"/><Relationship Id="rId2317" Type="http://schemas.openxmlformats.org/officeDocument/2006/relationships/hyperlink" Target="mailto:=@if(I6%3c50,%220%22,if(I6%3e49,%221%22,if(I6%3e54,%221.5%22,if(I6%3c59,%222%22))))" TargetMode="External"/><Relationship Id="rId2871" Type="http://schemas.openxmlformats.org/officeDocument/2006/relationships/hyperlink" Target="mailto:=@if(I6%3c50,%220%22,if(I6%3e49,%221%22,if(I6%3e54,%221.5%22,if(I6%3c59,%222%22))))" TargetMode="External"/><Relationship Id="rId3715" Type="http://schemas.openxmlformats.org/officeDocument/2006/relationships/hyperlink" Target="mailto:=@if(I6%3c50,%220%22,if(I6%3e49,%221%22,if(I6%3e54,%221.5%22,if(I6%3c59,%222%22))))" TargetMode="External"/><Relationship Id="rId3922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1680" Type="http://schemas.openxmlformats.org/officeDocument/2006/relationships/hyperlink" Target="mailto:=@if(I6%3c50,%220%22,if(I6%3e49,%221%22,if(I6%3e54,%221.5%22,if(I6%3c59,%222%22))))" TargetMode="External"/><Relationship Id="rId2524" Type="http://schemas.openxmlformats.org/officeDocument/2006/relationships/hyperlink" Target="mailto:=@if(I6%3c50,%220%22,if(I6%3e49,%221%22,if(I6%3e54,%221.5%22,if(I6%3c59,%222%22))))" TargetMode="External"/><Relationship Id="rId2731" Type="http://schemas.openxmlformats.org/officeDocument/2006/relationships/hyperlink" Target="mailto:=@if(I6%3c50,%220%22,if(I6%3e49,%221%22,if(I6%3e54,%221.5%22,if(I6%3c59,%222%22))))" TargetMode="External"/><Relationship Id="rId5887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1540" Type="http://schemas.openxmlformats.org/officeDocument/2006/relationships/hyperlink" Target="mailto:=@if(I6%3c50,%220%22,if(I6%3e49,%221%22,if(I6%3e54,%221.5%22,if(I6%3c59,%222%22))))" TargetMode="External"/><Relationship Id="rId4489" Type="http://schemas.openxmlformats.org/officeDocument/2006/relationships/hyperlink" Target="mailto:=@if(I6%3c50,%220%22,if(I6%3e49,%221%22,if(I6%3e54,%221.5%22,if(I6%3c59,%222%22))))" TargetMode="External"/><Relationship Id="rId4696" Type="http://schemas.openxmlformats.org/officeDocument/2006/relationships/hyperlink" Target="mailto:=@if(I6%3c50,%220%22,if(I6%3e49,%221%22,if(I6%3e54,%221.5%22,if(I6%3c59,%222%22))))" TargetMode="External"/><Relationship Id="rId5747" Type="http://schemas.openxmlformats.org/officeDocument/2006/relationships/hyperlink" Target="mailto:=@if(I6%3c50,%220%22,if(I6%3e49,%221%22,if(I6%3e54,%221.5%22,if(I6%3c59,%222%22))))" TargetMode="External"/><Relationship Id="rId5954" Type="http://schemas.openxmlformats.org/officeDocument/2006/relationships/hyperlink" Target="mailto:=@if(I6%3c50,%220%22,if(I6%3e49,%221%22,if(I6%3e54,%221.5%22,if(I6%3c59,%222%22))))" TargetMode="External"/><Relationship Id="rId1400" Type="http://schemas.openxmlformats.org/officeDocument/2006/relationships/hyperlink" Target="mailto:=@if(I6%3c50,%220%22,if(I6%3e49,%221%22,if(I6%3e54,%221.5%22,if(I6%3c59,%222%22))))" TargetMode="External"/><Relationship Id="rId3298" Type="http://schemas.openxmlformats.org/officeDocument/2006/relationships/hyperlink" Target="mailto:=@if(I6%3c50,%220%22,if(I6%3e49,%221%22,if(I6%3e54,%221.5%22,if(I6%3c59,%222%22))))" TargetMode="External"/><Relationship Id="rId4349" Type="http://schemas.openxmlformats.org/officeDocument/2006/relationships/hyperlink" Target="mailto:=@if(I6%3c50,%220%22,if(I6%3e49,%221%22,if(I6%3e54,%221.5%22,if(I6%3c59,%222%22))))" TargetMode="External"/><Relationship Id="rId4556" Type="http://schemas.openxmlformats.org/officeDocument/2006/relationships/hyperlink" Target="mailto:=@if(I6%3c50,%220%22,if(I6%3e49,%221%22,if(I6%3e54,%221.5%22,if(I6%3c59,%222%22))))" TargetMode="External"/><Relationship Id="rId4763" Type="http://schemas.openxmlformats.org/officeDocument/2006/relationships/hyperlink" Target="mailto:=@if(I6%3c50,%220%22,if(I6%3e49,%221%22,if(I6%3e54,%221.5%22,if(I6%3c59,%222%22))))" TargetMode="External"/><Relationship Id="rId4970" Type="http://schemas.openxmlformats.org/officeDocument/2006/relationships/hyperlink" Target="mailto:=@if(I6%3c50,%220%22,if(I6%3e49,%221%22,if(I6%3e54,%221.5%22,if(I6%3c59,%222%22))))" TargetMode="External"/><Relationship Id="rId5607" Type="http://schemas.openxmlformats.org/officeDocument/2006/relationships/hyperlink" Target="mailto:=@if(I6%3c50,%220%22,if(I6%3e49,%221%22,if(I6%3e54,%221.5%22,if(I6%3c59,%222%22))))" TargetMode="External"/><Relationship Id="rId5814" Type="http://schemas.openxmlformats.org/officeDocument/2006/relationships/hyperlink" Target="mailto:=@if(I6%3c50,%220%22,if(I6%3e49,%221%22,if(I6%3e54,%221.5%22,if(I6%3c59,%222%22))))" TargetMode="External"/><Relationship Id="rId3158" Type="http://schemas.openxmlformats.org/officeDocument/2006/relationships/hyperlink" Target="mailto:=@if(I6%3c50,%220%22,if(I6%3e49,%221%22,if(I6%3e54,%221.5%22,if(I6%3c59,%222%22))))" TargetMode="External"/><Relationship Id="rId3365" Type="http://schemas.openxmlformats.org/officeDocument/2006/relationships/hyperlink" Target="mailto:=@if(I6%3c50,%220%22,if(I6%3e49,%221%22,if(I6%3e54,%221.5%22,if(I6%3c59,%222%22))))" TargetMode="External"/><Relationship Id="rId3572" Type="http://schemas.openxmlformats.org/officeDocument/2006/relationships/hyperlink" Target="mailto:=@if(I6%3c50,%220%22,if(I6%3e49,%221%22,if(I6%3e54,%221.5%22,if(I6%3c59,%222%22))))" TargetMode="External"/><Relationship Id="rId4209" Type="http://schemas.openxmlformats.org/officeDocument/2006/relationships/hyperlink" Target="mailto:=@if(I6%3c50,%220%22,if(I6%3e49,%221%22,if(I6%3e54,%221.5%22,if(I6%3c59,%222%22))))" TargetMode="External"/><Relationship Id="rId4416" Type="http://schemas.openxmlformats.org/officeDocument/2006/relationships/hyperlink" Target="mailto:=@if(I6%3c50,%220%22,if(I6%3e49,%221%22,if(I6%3e54,%221.5%22,if(I6%3c59,%222%22))))" TargetMode="External"/><Relationship Id="rId4623" Type="http://schemas.openxmlformats.org/officeDocument/2006/relationships/hyperlink" Target="mailto:=@if(I6%3c50,%220%22,if(I6%3e49,%221%22,if(I6%3e54,%221.5%22,if(I6%3c59,%222%22))))" TargetMode="External"/><Relationship Id="rId4830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2174" Type="http://schemas.openxmlformats.org/officeDocument/2006/relationships/hyperlink" Target="mailto:=@if(I6%3c50,%220%22,if(I6%3e49,%221%22,if(I6%3e54,%221.5%22,if(I6%3c59,%222%22))))" TargetMode="External"/><Relationship Id="rId2381" Type="http://schemas.openxmlformats.org/officeDocument/2006/relationships/hyperlink" Target="mailto:=@if(I6%3c50,%220%22,if(I6%3e49,%221%22,if(I6%3e54,%221.5%22,if(I6%3c59,%222%22))))" TargetMode="External"/><Relationship Id="rId3018" Type="http://schemas.openxmlformats.org/officeDocument/2006/relationships/hyperlink" Target="mailto:=@if(I6%3c50,%220%22,if(I6%3e49,%221%22,if(I6%3e54,%221.5%22,if(I6%3c59,%222%22))))" TargetMode="External"/><Relationship Id="rId3225" Type="http://schemas.openxmlformats.org/officeDocument/2006/relationships/hyperlink" Target="mailto:=@if(I6%3c50,%220%22,if(I6%3e49,%221%22,if(I6%3e54,%221.5%22,if(I6%3c59,%222%22))))" TargetMode="External"/><Relationship Id="rId3432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2034" Type="http://schemas.openxmlformats.org/officeDocument/2006/relationships/hyperlink" Target="mailto:=@if(I6%3c50,%220%22,if(I6%3e49,%221%22,if(I6%3e54,%221.5%22,if(I6%3c59,%222%22))))" TargetMode="External"/><Relationship Id="rId2241" Type="http://schemas.openxmlformats.org/officeDocument/2006/relationships/hyperlink" Target="mailto:=@if(I6%3c50,%220%22,if(I6%3e49,%221%22,if(I6%3e54,%221.5%22,if(I6%3c59,%222%22))))" TargetMode="External"/><Relationship Id="rId5397" Type="http://schemas.openxmlformats.org/officeDocument/2006/relationships/hyperlink" Target="mailto:=@if(I6%3c50,%220%22,if(I6%3e49,%221%22,if(I6%3e54,%221.5%22,if(I6%3c59,%222%22))))" TargetMode="External"/><Relationship Id="rId6448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2101" Type="http://schemas.openxmlformats.org/officeDocument/2006/relationships/hyperlink" Target="mailto:=@if(I6%3c50,%220%22,if(I6%3e49,%221%22,if(I6%3e54,%221.5%22,if(I6%3c59,%222%22))))" TargetMode="External"/><Relationship Id="rId5257" Type="http://schemas.openxmlformats.org/officeDocument/2006/relationships/hyperlink" Target="mailto:=@if(I6%3c50,%220%22,if(I6%3e49,%221%22,if(I6%3e54,%221.5%22,if(I6%3c59,%222%22))))" TargetMode="External"/><Relationship Id="rId4066" Type="http://schemas.openxmlformats.org/officeDocument/2006/relationships/hyperlink" Target="mailto:=@if(I6%3c50,%220%22,if(I6%3e49,%221%22,if(I6%3e54,%221.5%22,if(I6%3c59,%222%22))))" TargetMode="External"/><Relationship Id="rId5464" Type="http://schemas.openxmlformats.org/officeDocument/2006/relationships/hyperlink" Target="mailto:=@if(I6%3c50,%220%22,if(I6%3e49,%221%22,if(I6%3e54,%221.5%22,if(I6%3c59,%222%22))))" TargetMode="External"/><Relationship Id="rId5671" Type="http://schemas.openxmlformats.org/officeDocument/2006/relationships/hyperlink" Target="mailto:=@if(I6%3c50,%220%22,if(I6%3e49,%221%22,if(I6%3e54,%221.5%22,if(I6%3c59,%222%22))))" TargetMode="External"/><Relationship Id="rId6308" Type="http://schemas.openxmlformats.org/officeDocument/2006/relationships/hyperlink" Target="mailto:=@if(I6%3c50,%220%22,if(I6%3e49,%221%22,if(I6%3e54,%221.5%22,if(I6%3c59,%222%22))))" TargetMode="External"/><Relationship Id="rId6515" Type="http://schemas.openxmlformats.org/officeDocument/2006/relationships/hyperlink" Target="mailto:=@if(I6%3c50,%220%22,if(I6%3e49,%221%22,if(I6%3e54,%221.5%22,if(I6%3c59,%222%22))))" TargetMode="External"/><Relationship Id="rId1867" Type="http://schemas.openxmlformats.org/officeDocument/2006/relationships/hyperlink" Target="mailto:=@if(I6%3c50,%220%22,if(I6%3e49,%221%22,if(I6%3e54,%221.5%22,if(I6%3c59,%222%22))))" TargetMode="External"/><Relationship Id="rId2918" Type="http://schemas.openxmlformats.org/officeDocument/2006/relationships/hyperlink" Target="mailto:=@if(I6%3c50,%220%22,if(I6%3e49,%221%22,if(I6%3e54,%221.5%22,if(I6%3c59,%222%22))))" TargetMode="External"/><Relationship Id="rId4273" Type="http://schemas.openxmlformats.org/officeDocument/2006/relationships/hyperlink" Target="mailto:=@if(I6%3c50,%220%22,if(I6%3e49,%221%22,if(I6%3e54,%221.5%22,if(I6%3c59,%222%22))))" TargetMode="External"/><Relationship Id="rId4480" Type="http://schemas.openxmlformats.org/officeDocument/2006/relationships/hyperlink" Target="mailto:=@if(I6%3c50,%220%22,if(I6%3e49,%221%22,if(I6%3e54,%221.5%22,if(I6%3c59,%222%22))))" TargetMode="External"/><Relationship Id="rId5117" Type="http://schemas.openxmlformats.org/officeDocument/2006/relationships/hyperlink" Target="mailto:=@if(I6%3c50,%220%22,if(I6%3e49,%221%22,if(I6%3e54,%221.5%22,if(I6%3c59,%222%22))))" TargetMode="External"/><Relationship Id="rId5324" Type="http://schemas.openxmlformats.org/officeDocument/2006/relationships/hyperlink" Target="mailto:=@if(I6%3c50,%220%22,if(I6%3e49,%221%22,if(I6%3e54,%221.5%22,if(I6%3c59,%222%22))))" TargetMode="External"/><Relationship Id="rId5531" Type="http://schemas.openxmlformats.org/officeDocument/2006/relationships/hyperlink" Target="mailto:=@if(I6%3c50,%220%22,if(I6%3e49,%221%22,if(I6%3e54,%221.5%22,if(I6%3c59,%222%22))))" TargetMode="External"/><Relationship Id="rId1727" Type="http://schemas.openxmlformats.org/officeDocument/2006/relationships/hyperlink" Target="mailto:=@if(I6%3c50,%220%22,if(I6%3e49,%221%22,if(I6%3e54,%221.5%22,if(I6%3c59,%222%22))))" TargetMode="External"/><Relationship Id="rId1934" Type="http://schemas.openxmlformats.org/officeDocument/2006/relationships/hyperlink" Target="mailto:=@if(I6%3c50,%220%22,if(I6%3e49,%221%22,if(I6%3e54,%221.5%22,if(I6%3c59,%222%22))))" TargetMode="External"/><Relationship Id="rId3082" Type="http://schemas.openxmlformats.org/officeDocument/2006/relationships/hyperlink" Target="mailto:=@if(I6%3c50,%220%22,if(I6%3e49,%221%22,if(I6%3e54,%221.5%22,if(I6%3c59,%222%22))))" TargetMode="External"/><Relationship Id="rId4133" Type="http://schemas.openxmlformats.org/officeDocument/2006/relationships/hyperlink" Target="mailto:=@if(I6%3c50,%220%22,if(I6%3e49,%221%22,if(I6%3e54,%221.5%22,if(I6%3c59,%222%22))))" TargetMode="External"/><Relationship Id="rId4340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3899" Type="http://schemas.openxmlformats.org/officeDocument/2006/relationships/hyperlink" Target="mailto:=@if(I6%3c50,%220%22,if(I6%3e49,%221%22,if(I6%3e54,%221.5%22,if(I6%3c59,%222%22))))" TargetMode="External"/><Relationship Id="rId4200" Type="http://schemas.openxmlformats.org/officeDocument/2006/relationships/hyperlink" Target="mailto:=@if(I6%3c50,%220%22,if(I6%3e49,%221%22,if(I6%3e54,%221.5%22,if(I6%3c59,%222%22))))" TargetMode="External"/><Relationship Id="rId6098" Type="http://schemas.openxmlformats.org/officeDocument/2006/relationships/hyperlink" Target="mailto:=@if(I6%3c50,%220%22,if(I6%3e49,%221%22,if(I6%3e54,%221.5%22,if(I6%3c59,%222%22))))" TargetMode="External"/><Relationship Id="rId6165" Type="http://schemas.openxmlformats.org/officeDocument/2006/relationships/hyperlink" Target="mailto:=@if(I6%3c50,%220%22,if(I6%3e49,%221%22,if(I6%3e54,%221.5%22,if(I6%3c59,%222%22))))" TargetMode="External"/><Relationship Id="rId6372" Type="http://schemas.openxmlformats.org/officeDocument/2006/relationships/hyperlink" Target="mailto:=@if(I6%3c50,%220%22,if(I6%3e49,%221%22,if(I6%3e54,%221.5%22,if(I6%3c59,%222%22))))" TargetMode="External"/><Relationship Id="rId3759" Type="http://schemas.openxmlformats.org/officeDocument/2006/relationships/hyperlink" Target="mailto:=@if(I6%3c50,%220%22,if(I6%3e49,%221%22,if(I6%3e54,%221.5%22,if(I6%3c59,%222%22))))" TargetMode="External"/><Relationship Id="rId3966" Type="http://schemas.openxmlformats.org/officeDocument/2006/relationships/hyperlink" Target="mailto:=@if(I6%3c50,%220%22,if(I6%3e49,%221%22,if(I6%3e54,%221.5%22,if(I6%3c59,%222%22))))" TargetMode="External"/><Relationship Id="rId5181" Type="http://schemas.openxmlformats.org/officeDocument/2006/relationships/hyperlink" Target="mailto:=@if(I6%3c50,%220%22,if(I6%3e49,%221%22,if(I6%3e54,%221.5%22,if(I6%3c59,%222%22))))" TargetMode="External"/><Relationship Id="rId6025" Type="http://schemas.openxmlformats.org/officeDocument/2006/relationships/hyperlink" Target="mailto:=@if(I6%3c50,%220%22,if(I6%3e49,%221%22,if(I6%3e54,%221.5%22,if(I6%3c59,%222%22))))" TargetMode="External"/><Relationship Id="rId6232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2568" Type="http://schemas.openxmlformats.org/officeDocument/2006/relationships/hyperlink" Target="mailto:=@if(I6%3c50,%220%22,if(I6%3e49,%221%22,if(I6%3e54,%221.5%22,if(I6%3c59,%222%22))))" TargetMode="External"/><Relationship Id="rId2775" Type="http://schemas.openxmlformats.org/officeDocument/2006/relationships/hyperlink" Target="mailto:=@if(I6%3c50,%220%22,if(I6%3e49,%221%22,if(I6%3e54,%221.5%22,if(I6%3c59,%222%22))))" TargetMode="External"/><Relationship Id="rId2982" Type="http://schemas.openxmlformats.org/officeDocument/2006/relationships/hyperlink" Target="mailto:=@if(I6%3c50,%220%22,if(I6%3e49,%221%22,if(I6%3e54,%221.5%22,if(I6%3c59,%222%22))))" TargetMode="External"/><Relationship Id="rId3619" Type="http://schemas.openxmlformats.org/officeDocument/2006/relationships/hyperlink" Target="mailto:=@if(I6%3c50,%220%22,if(I6%3e49,%221%22,if(I6%3e54,%221.5%22,if(I6%3c59,%222%22))))" TargetMode="External"/><Relationship Id="rId3826" Type="http://schemas.openxmlformats.org/officeDocument/2006/relationships/hyperlink" Target="mailto:=@if(I6%3c50,%220%22,if(I6%3e49,%221%22,if(I6%3e54,%221.5%22,if(I6%3c59,%222%22))))" TargetMode="External"/><Relationship Id="rId5041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1377" Type="http://schemas.openxmlformats.org/officeDocument/2006/relationships/hyperlink" Target="mailto:=@if(I6%3c50,%220%22,if(I6%3e49,%221%22,if(I6%3e54,%221.5%22,if(I6%3c59,%222%22))))" TargetMode="External"/><Relationship Id="rId1584" Type="http://schemas.openxmlformats.org/officeDocument/2006/relationships/hyperlink" Target="mailto:=@if(I6%3c50,%220%22,if(I6%3e49,%221%22,if(I6%3e54,%221.5%22,if(I6%3c59,%222%22))))" TargetMode="External"/><Relationship Id="rId1791" Type="http://schemas.openxmlformats.org/officeDocument/2006/relationships/hyperlink" Target="mailto:=@if(I6%3c50,%220%22,if(I6%3e49,%221%22,if(I6%3e54,%221.5%22,if(I6%3c59,%222%22))))" TargetMode="External"/><Relationship Id="rId2428" Type="http://schemas.openxmlformats.org/officeDocument/2006/relationships/hyperlink" Target="mailto:=@if(I6%3c50,%220%22,if(I6%3e49,%221%22,if(I6%3e54,%221.5%22,if(I6%3c59,%222%22))))" TargetMode="External"/><Relationship Id="rId2635" Type="http://schemas.openxmlformats.org/officeDocument/2006/relationships/hyperlink" Target="mailto:=@if(I6%3c50,%220%22,if(I6%3e49,%221%22,if(I6%3e54,%221.5%22,if(I6%3c59,%222%22))))" TargetMode="External"/><Relationship Id="rId2842" Type="http://schemas.openxmlformats.org/officeDocument/2006/relationships/hyperlink" Target="mailto:=@if(I6%3c50,%220%22,if(I6%3e49,%221%22,if(I6%3e54,%221.5%22,if(I6%3c59,%222%22))))" TargetMode="External"/><Relationship Id="rId5998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444" Type="http://schemas.openxmlformats.org/officeDocument/2006/relationships/hyperlink" Target="mailto:=@if(I6%3c50,%220%22,if(I6%3e49,%221%22,if(I6%3e54,%221.5%22,if(I6%3c59,%222%22))))" TargetMode="External"/><Relationship Id="rId1651" Type="http://schemas.openxmlformats.org/officeDocument/2006/relationships/hyperlink" Target="mailto:=@if(I6%3c50,%220%22,if(I6%3e49,%221%22,if(I6%3e54,%221.5%22,if(I6%3c59,%222%22))))" TargetMode="External"/><Relationship Id="rId2702" Type="http://schemas.openxmlformats.org/officeDocument/2006/relationships/hyperlink" Target="mailto:=@if(I6%3c50,%220%22,if(I6%3e49,%221%22,if(I6%3e54,%221.5%22,if(I6%3c59,%222%22))))" TargetMode="External"/><Relationship Id="rId5858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1511" Type="http://schemas.openxmlformats.org/officeDocument/2006/relationships/hyperlink" Target="mailto:=@if(I6%3c50,%220%22,if(I6%3e49,%221%22,if(I6%3e54,%221.5%22,if(I6%3c59,%222%22))))" TargetMode="External"/><Relationship Id="rId4667" Type="http://schemas.openxmlformats.org/officeDocument/2006/relationships/hyperlink" Target="mailto:=@if(I6%3c50,%220%22,if(I6%3e49,%221%22,if(I6%3e54,%221.5%22,if(I6%3c59,%222%22))))" TargetMode="External"/><Relationship Id="rId4874" Type="http://schemas.openxmlformats.org/officeDocument/2006/relationships/hyperlink" Target="mailto:=@if(I6%3c50,%220%22,if(I6%3e49,%221%22,if(I6%3e54,%221.5%22,if(I6%3c59,%222%22))))" TargetMode="External"/><Relationship Id="rId5718" Type="http://schemas.openxmlformats.org/officeDocument/2006/relationships/hyperlink" Target="mailto:=@if(I6%3c50,%220%22,if(I6%3e49,%221%22,if(I6%3e54,%221.5%22,if(I6%3c59,%222%22))))" TargetMode="External"/><Relationship Id="rId3269" Type="http://schemas.openxmlformats.org/officeDocument/2006/relationships/hyperlink" Target="mailto:=@if(I6%3c50,%220%22,if(I6%3e49,%221%22,if(I6%3e54,%221.5%22,if(I6%3c59,%222%22))))" TargetMode="External"/><Relationship Id="rId3476" Type="http://schemas.openxmlformats.org/officeDocument/2006/relationships/hyperlink" Target="mailto:=@if(I6%3c50,%220%22,if(I6%3e49,%221%22,if(I6%3e54,%221.5%22,if(I6%3c59,%222%22))))" TargetMode="External"/><Relationship Id="rId3683" Type="http://schemas.openxmlformats.org/officeDocument/2006/relationships/hyperlink" Target="mailto:=@if(I6%3c50,%220%22,if(I6%3e49,%221%22,if(I6%3e54,%221.5%22,if(I6%3c59,%222%22))))" TargetMode="External"/><Relationship Id="rId4527" Type="http://schemas.openxmlformats.org/officeDocument/2006/relationships/hyperlink" Target="mailto:=@if(I6%3c50,%220%22,if(I6%3e49,%221%22,if(I6%3e54,%221.5%22,if(I6%3c59,%222%22))))" TargetMode="External"/><Relationship Id="rId5925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2078" Type="http://schemas.openxmlformats.org/officeDocument/2006/relationships/hyperlink" Target="mailto:=@if(I6%3c50,%220%22,if(I6%3e49,%221%22,if(I6%3e54,%221.5%22,if(I6%3c59,%222%22))))" TargetMode="External"/><Relationship Id="rId2285" Type="http://schemas.openxmlformats.org/officeDocument/2006/relationships/hyperlink" Target="mailto:=@if(I6%3c50,%220%22,if(I6%3e49,%221%22,if(I6%3e54,%221.5%22,if(I6%3c59,%222%22))))" TargetMode="External"/><Relationship Id="rId2492" Type="http://schemas.openxmlformats.org/officeDocument/2006/relationships/hyperlink" Target="mailto:=@if(I6%3c50,%220%22,if(I6%3e49,%221%22,if(I6%3e54,%221.5%22,if(I6%3c59,%222%22))))" TargetMode="External"/><Relationship Id="rId3129" Type="http://schemas.openxmlformats.org/officeDocument/2006/relationships/hyperlink" Target="mailto:=@if(I6%3c50,%220%22,if(I6%3e49,%221%22,if(I6%3e54,%221.5%22,if(I6%3c59,%222%22))))" TargetMode="External"/><Relationship Id="rId3336" Type="http://schemas.openxmlformats.org/officeDocument/2006/relationships/hyperlink" Target="mailto:=@if(I6%3c50,%220%22,if(I6%3e49,%221%22,if(I6%3e54,%221.5%22,if(I6%3c59,%222%22))))" TargetMode="External"/><Relationship Id="rId3890" Type="http://schemas.openxmlformats.org/officeDocument/2006/relationships/hyperlink" Target="mailto:=@if(I6%3c50,%220%22,if(I6%3e49,%221%22,if(I6%3e54,%221.5%22,if(I6%3c59,%222%22))))" TargetMode="External"/><Relationship Id="rId4734" Type="http://schemas.openxmlformats.org/officeDocument/2006/relationships/hyperlink" Target="mailto:=@if(I6%3c50,%220%22,if(I6%3e49,%221%22,if(I6%3e54,%221.5%22,if(I6%3c59,%222%22))))" TargetMode="External"/><Relationship Id="rId4941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2145" Type="http://schemas.openxmlformats.org/officeDocument/2006/relationships/hyperlink" Target="mailto:=@if(I6%3c50,%220%22,if(I6%3e49,%221%22,if(I6%3e54,%221.5%22,if(I6%3c59,%222%22))))" TargetMode="External"/><Relationship Id="rId3543" Type="http://schemas.openxmlformats.org/officeDocument/2006/relationships/hyperlink" Target="mailto:=@if(I6%3c50,%220%22,if(I6%3e49,%221%22,if(I6%3e54,%221.5%22,if(I6%3c59,%222%22))))" TargetMode="External"/><Relationship Id="rId3750" Type="http://schemas.openxmlformats.org/officeDocument/2006/relationships/hyperlink" Target="mailto:=@if(I6%3c50,%220%22,if(I6%3e49,%221%22,if(I6%3e54,%221.5%22,if(I6%3c59,%222%22))))" TargetMode="External"/><Relationship Id="rId4801" Type="http://schemas.openxmlformats.org/officeDocument/2006/relationships/hyperlink" Target="mailto:=@if(I6%3c50,%220%22,if(I6%3e49,%221%22,if(I6%3e54,%221.5%22,if(I6%3c59,%222%22))))" TargetMode="External"/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2352" Type="http://schemas.openxmlformats.org/officeDocument/2006/relationships/hyperlink" Target="mailto:=@if(I6%3c50,%220%22,if(I6%3e49,%221%22,if(I6%3e54,%221.5%22,if(I6%3c59,%222%22))))" TargetMode="External"/><Relationship Id="rId3403" Type="http://schemas.openxmlformats.org/officeDocument/2006/relationships/hyperlink" Target="mailto:=@if(I6%3c50,%220%22,if(I6%3e49,%221%22,if(I6%3e54,%221.5%22,if(I6%3c59,%222%22))))" TargetMode="External"/><Relationship Id="rId3610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2005" Type="http://schemas.openxmlformats.org/officeDocument/2006/relationships/hyperlink" Target="mailto:=@if(I6%3c50,%220%22,if(I6%3e49,%221%22,if(I6%3e54,%221.5%22,if(I6%3c59,%222%22))))" TargetMode="External"/><Relationship Id="rId2212" Type="http://schemas.openxmlformats.org/officeDocument/2006/relationships/hyperlink" Target="mailto:=@if(I6%3c50,%220%22,if(I6%3e49,%221%22,if(I6%3e54,%221.5%22,if(I6%3c59,%222%22))))" TargetMode="External"/><Relationship Id="rId5368" Type="http://schemas.openxmlformats.org/officeDocument/2006/relationships/hyperlink" Target="mailto:=@if(I6%3c50,%220%22,if(I6%3e49,%221%22,if(I6%3e54,%221.5%22,if(I6%3c59,%222%22))))" TargetMode="External"/><Relationship Id="rId5575" Type="http://schemas.openxmlformats.org/officeDocument/2006/relationships/hyperlink" Target="mailto:=@if(I6%3c50,%220%22,if(I6%3e49,%221%22,if(I6%3e54,%221.5%22,if(I6%3c59,%222%22))))" TargetMode="External"/><Relationship Id="rId5782" Type="http://schemas.openxmlformats.org/officeDocument/2006/relationships/hyperlink" Target="mailto:=@if(I6%3c50,%220%22,if(I6%3e49,%221%22,if(I6%3e54,%221.5%22,if(I6%3c59,%222%22))))" TargetMode="External"/><Relationship Id="rId6419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978" Type="http://schemas.openxmlformats.org/officeDocument/2006/relationships/hyperlink" Target="mailto:=@if(I6%3c50,%220%22,if(I6%3e49,%221%22,if(I6%3e54,%221.5%22,if(I6%3c59,%222%22))))" TargetMode="External"/><Relationship Id="rId4177" Type="http://schemas.openxmlformats.org/officeDocument/2006/relationships/hyperlink" Target="mailto:=@if(I6%3c50,%220%22,if(I6%3e49,%221%22,if(I6%3e54,%221.5%22,if(I6%3c59,%222%22))))" TargetMode="External"/><Relationship Id="rId4384" Type="http://schemas.openxmlformats.org/officeDocument/2006/relationships/hyperlink" Target="mailto:=@if(I6%3c50,%220%22,if(I6%3e49,%221%22,if(I6%3e54,%221.5%22,if(I6%3c59,%222%22))))" TargetMode="External"/><Relationship Id="rId4591" Type="http://schemas.openxmlformats.org/officeDocument/2006/relationships/hyperlink" Target="mailto:=@if(I6%3c50,%220%22,if(I6%3e49,%221%22,if(I6%3e54,%221.5%22,if(I6%3c59,%222%22))))" TargetMode="External"/><Relationship Id="rId5228" Type="http://schemas.openxmlformats.org/officeDocument/2006/relationships/hyperlink" Target="mailto:=@if(I6%3c50,%220%22,if(I6%3e49,%221%22,if(I6%3e54,%221.5%22,if(I6%3c59,%222%22))))" TargetMode="External"/><Relationship Id="rId5435" Type="http://schemas.openxmlformats.org/officeDocument/2006/relationships/hyperlink" Target="mailto:=@if(I6%3c50,%220%22,if(I6%3e49,%221%22,if(I6%3e54,%221.5%22,if(I6%3c59,%222%22))))" TargetMode="External"/><Relationship Id="rId5642" Type="http://schemas.openxmlformats.org/officeDocument/2006/relationships/hyperlink" Target="mailto:=@if(I6%3c50,%220%22,if(I6%3e49,%221%22,if(I6%3e54,%221.5%22,if(I6%3c59,%222%22))))" TargetMode="External"/><Relationship Id="rId3193" Type="http://schemas.openxmlformats.org/officeDocument/2006/relationships/hyperlink" Target="mailto:=@if(I6%3c50,%220%22,if(I6%3e49,%221%22,if(I6%3e54,%221.5%22,if(I6%3c59,%222%22))))" TargetMode="External"/><Relationship Id="rId4037" Type="http://schemas.openxmlformats.org/officeDocument/2006/relationships/hyperlink" Target="mailto:=@if(I6%3c50,%220%22,if(I6%3e49,%221%22,if(I6%3e54,%221.5%22,if(I6%3c59,%222%22))))" TargetMode="External"/><Relationship Id="rId4244" Type="http://schemas.openxmlformats.org/officeDocument/2006/relationships/hyperlink" Target="mailto:=@if(I6%3c50,%220%22,if(I6%3e49,%221%22,if(I6%3e54,%221.5%22,if(I6%3c59,%222%22))))" TargetMode="External"/><Relationship Id="rId4451" Type="http://schemas.openxmlformats.org/officeDocument/2006/relationships/hyperlink" Target="mailto:=@if(I6%3c50,%220%22,if(I6%3e49,%221%22,if(I6%3e54,%221.5%22,if(I6%3c59,%222%22))))" TargetMode="External"/><Relationship Id="rId5502" Type="http://schemas.openxmlformats.org/officeDocument/2006/relationships/hyperlink" Target="mailto:=@if(I6%3c50,%220%22,if(I6%3e49,%221%22,if(I6%3e54,%221.5%22,if(I6%3c59,%222%22))))" TargetMode="External"/><Relationship Id="rId1838" Type="http://schemas.openxmlformats.org/officeDocument/2006/relationships/hyperlink" Target="mailto:=@if(I6%3c50,%220%22,if(I6%3e49,%221%22,if(I6%3e54,%221.5%22,if(I6%3c59,%222%22))))" TargetMode="External"/><Relationship Id="rId3053" Type="http://schemas.openxmlformats.org/officeDocument/2006/relationships/hyperlink" Target="mailto:=@if(I6%3c50,%220%22,if(I6%3e49,%221%22,if(I6%3e54,%221.5%22,if(I6%3c59,%222%22))))" TargetMode="External"/><Relationship Id="rId3260" Type="http://schemas.openxmlformats.org/officeDocument/2006/relationships/hyperlink" Target="mailto:=@if(I6%3c50,%220%22,if(I6%3e49,%221%22,if(I6%3e54,%221.5%22,if(I6%3c59,%222%22))))" TargetMode="External"/><Relationship Id="rId4104" Type="http://schemas.openxmlformats.org/officeDocument/2006/relationships/hyperlink" Target="mailto:=@if(I6%3c50,%220%22,if(I6%3e49,%221%22,if(I6%3e54,%221.5%22,if(I6%3c59,%222%22))))" TargetMode="External"/><Relationship Id="rId4311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1905" Type="http://schemas.openxmlformats.org/officeDocument/2006/relationships/hyperlink" Target="mailto:=@if(I6%3c50,%220%22,if(I6%3e49,%221%22,if(I6%3e54,%221.5%22,if(I6%3c59,%222%22))))" TargetMode="External"/><Relationship Id="rId3120" Type="http://schemas.openxmlformats.org/officeDocument/2006/relationships/hyperlink" Target="mailto:=@if(I6%3c50,%220%22,if(I6%3e49,%221%22,if(I6%3e54,%221.5%22,if(I6%3c59,%222%22))))" TargetMode="External"/><Relationship Id="rId6069" Type="http://schemas.openxmlformats.org/officeDocument/2006/relationships/hyperlink" Target="mailto:=@if(I6%3c50,%220%22,if(I6%3e49,%221%22,if(I6%3e54,%221.5%22,if(I6%3c59,%222%22))))" TargetMode="External"/><Relationship Id="rId6276" Type="http://schemas.openxmlformats.org/officeDocument/2006/relationships/hyperlink" Target="mailto:=@if(I6%3c50,%220%22,if(I6%3e49,%221%22,if(I6%3e54,%221.5%22,if(I6%3c59,%222%22))))" TargetMode="External"/><Relationship Id="rId5085" Type="http://schemas.openxmlformats.org/officeDocument/2006/relationships/hyperlink" Target="mailto:=@if(I6%3c50,%220%22,if(I6%3e49,%221%22,if(I6%3e54,%221.5%22,if(I6%3c59,%222%22))))" TargetMode="External"/><Relationship Id="rId6483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2679" Type="http://schemas.openxmlformats.org/officeDocument/2006/relationships/hyperlink" Target="mailto:=@if(I6%3c50,%220%22,if(I6%3e49,%221%22,if(I6%3e54,%221.5%22,if(I6%3c59,%222%22))))" TargetMode="External"/><Relationship Id="rId2886" Type="http://schemas.openxmlformats.org/officeDocument/2006/relationships/hyperlink" Target="mailto:=@if(I6%3c50,%220%22,if(I6%3e49,%221%22,if(I6%3e54,%221.5%22,if(I6%3c59,%222%22))))" TargetMode="External"/><Relationship Id="rId3937" Type="http://schemas.openxmlformats.org/officeDocument/2006/relationships/hyperlink" Target="mailto:=@if(I6%3c50,%220%22,if(I6%3e49,%221%22,if(I6%3e54,%221.5%22,if(I6%3c59,%222%22))))" TargetMode="External"/><Relationship Id="rId5292" Type="http://schemas.openxmlformats.org/officeDocument/2006/relationships/hyperlink" Target="mailto:=@if(I6%3c50,%220%22,if(I6%3e49,%221%22,if(I6%3e54,%221.5%22,if(I6%3c59,%222%22))))" TargetMode="External"/><Relationship Id="rId6136" Type="http://schemas.openxmlformats.org/officeDocument/2006/relationships/hyperlink" Target="mailto:=@if(I6%3c50,%220%22,if(I6%3e49,%221%22,if(I6%3e54,%221.5%22,if(I6%3c59,%222%22))))" TargetMode="External"/><Relationship Id="rId634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488" Type="http://schemas.openxmlformats.org/officeDocument/2006/relationships/hyperlink" Target="mailto:=@if(I6%3c50,%220%22,if(I6%3e49,%221%22,if(I6%3e54,%221.5%22,if(I6%3c59,%222%22))))" TargetMode="External"/><Relationship Id="rId1695" Type="http://schemas.openxmlformats.org/officeDocument/2006/relationships/hyperlink" Target="mailto:=@if(I6%3c50,%220%22,if(I6%3e49,%221%22,if(I6%3e54,%221.5%22,if(I6%3c59,%222%22))))" TargetMode="External"/><Relationship Id="rId2539" Type="http://schemas.openxmlformats.org/officeDocument/2006/relationships/hyperlink" Target="mailto:=@if(I6%3c50,%220%22,if(I6%3e49,%221%22,if(I6%3e54,%221.5%22,if(I6%3c59,%222%22))))" TargetMode="External"/><Relationship Id="rId2746" Type="http://schemas.openxmlformats.org/officeDocument/2006/relationships/hyperlink" Target="mailto:=@if(I6%3c50,%220%22,if(I6%3e49,%221%22,if(I6%3e54,%221.5%22,if(I6%3c59,%222%22))))" TargetMode="External"/><Relationship Id="rId2953" Type="http://schemas.openxmlformats.org/officeDocument/2006/relationships/hyperlink" Target="mailto:=@if(I6%3c50,%220%22,if(I6%3e49,%221%22,if(I6%3e54,%221.5%22,if(I6%3c59,%222%22))))" TargetMode="External"/><Relationship Id="rId5152" Type="http://schemas.openxmlformats.org/officeDocument/2006/relationships/hyperlink" Target="mailto:=@if(I6%3c50,%220%22,if(I6%3e49,%221%22,if(I6%3e54,%221.5%22,if(I6%3c59,%222%22))))" TargetMode="External"/><Relationship Id="rId6203" Type="http://schemas.openxmlformats.org/officeDocument/2006/relationships/hyperlink" Target="mailto:=@if(I6%3c50,%220%22,if(I6%3e49,%221%22,if(I6%3e54,%221.5%22,if(I6%3c59,%222%22))))" TargetMode="External"/><Relationship Id="rId641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348" Type="http://schemas.openxmlformats.org/officeDocument/2006/relationships/hyperlink" Target="mailto:=@if(I6%3c50,%220%22,if(I6%3e49,%221%22,if(I6%3e54,%221.5%22,if(I6%3c59,%222%22))))" TargetMode="External"/><Relationship Id="rId1555" Type="http://schemas.openxmlformats.org/officeDocument/2006/relationships/hyperlink" Target="mailto:=@if(I6%3c50,%220%22,if(I6%3e49,%221%22,if(I6%3e54,%221.5%22,if(I6%3c59,%222%22))))" TargetMode="External"/><Relationship Id="rId1762" Type="http://schemas.openxmlformats.org/officeDocument/2006/relationships/hyperlink" Target="mailto:=@if(I6%3c50,%220%22,if(I6%3e49,%221%22,if(I6%3e54,%221.5%22,if(I6%3c59,%222%22))))" TargetMode="External"/><Relationship Id="rId2606" Type="http://schemas.openxmlformats.org/officeDocument/2006/relationships/hyperlink" Target="mailto:=@if(I6%3c50,%220%22,if(I6%3e49,%221%22,if(I6%3e54,%221.5%22,if(I6%3c59,%222%22))))" TargetMode="External"/><Relationship Id="rId5012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1415" Type="http://schemas.openxmlformats.org/officeDocument/2006/relationships/hyperlink" Target="mailto:=@if(I6%3c50,%220%22,if(I6%3e49,%221%22,if(I6%3e54,%221.5%22,if(I6%3c59,%222%22))))" TargetMode="External"/><Relationship Id="rId2813" Type="http://schemas.openxmlformats.org/officeDocument/2006/relationships/hyperlink" Target="mailto:=@if(I6%3c50,%220%22,if(I6%3e49,%221%22,if(I6%3e54,%221.5%22,if(I6%3c59,%222%22))))" TargetMode="External"/><Relationship Id="rId5969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1622" Type="http://schemas.openxmlformats.org/officeDocument/2006/relationships/hyperlink" Target="mailto:=@if(I6%3c50,%220%22,if(I6%3e49,%221%22,if(I6%3e54,%221.5%22,if(I6%3c59,%222%22))))" TargetMode="External"/><Relationship Id="rId4778" Type="http://schemas.openxmlformats.org/officeDocument/2006/relationships/hyperlink" Target="mailto:=@if(I6%3c50,%220%22,if(I6%3e49,%221%22,if(I6%3e54,%221.5%22,if(I6%3c59,%222%22))))" TargetMode="External"/><Relationship Id="rId4985" Type="http://schemas.openxmlformats.org/officeDocument/2006/relationships/hyperlink" Target="mailto:=@if(I6%3c50,%220%22,if(I6%3e49,%221%22,if(I6%3e54,%221.5%22,if(I6%3c59,%222%22))))" TargetMode="External"/><Relationship Id="rId5829" Type="http://schemas.openxmlformats.org/officeDocument/2006/relationships/hyperlink" Target="mailto:=@if(I6%3c50,%220%22,if(I6%3e49,%221%22,if(I6%3e54,%221.5%22,if(I6%3c59,%222%22))))" TargetMode="External"/><Relationship Id="rId2189" Type="http://schemas.openxmlformats.org/officeDocument/2006/relationships/hyperlink" Target="mailto:=@if(I6%3c50,%220%22,if(I6%3e49,%221%22,if(I6%3e54,%221.5%22,if(I6%3c59,%222%22))))" TargetMode="External"/><Relationship Id="rId3587" Type="http://schemas.openxmlformats.org/officeDocument/2006/relationships/hyperlink" Target="mailto:=@if(I6%3c50,%220%22,if(I6%3e49,%221%22,if(I6%3e54,%221.5%22,if(I6%3c59,%222%22))))" TargetMode="External"/><Relationship Id="rId3794" Type="http://schemas.openxmlformats.org/officeDocument/2006/relationships/hyperlink" Target="mailto:=@if(I6%3c50,%220%22,if(I6%3e49,%221%22,if(I6%3e54,%221.5%22,if(I6%3c59,%222%22))))" TargetMode="External"/><Relationship Id="rId4638" Type="http://schemas.openxmlformats.org/officeDocument/2006/relationships/hyperlink" Target="mailto:=@if(I6%3c50,%220%22,if(I6%3e49,%221%22,if(I6%3e54,%221.5%22,if(I6%3c59,%222%22))))" TargetMode="External"/><Relationship Id="rId4845" Type="http://schemas.openxmlformats.org/officeDocument/2006/relationships/hyperlink" Target="mailto:=@if(I6%3c50,%220%22,if(I6%3e49,%221%22,if(I6%3e54,%221.5%22,if(I6%3c59,%222%22))))" TargetMode="External"/><Relationship Id="rId6060" Type="http://schemas.openxmlformats.org/officeDocument/2006/relationships/hyperlink" Target="mailto:=@if(I6%3c50,%220%22,if(I6%3e49,%221%22,if(I6%3e54,%221.5%22,if(I6%3c59,%222%22))))" TargetMode="External"/><Relationship Id="rId2396" Type="http://schemas.openxmlformats.org/officeDocument/2006/relationships/hyperlink" Target="mailto:=@if(I6%3c50,%220%22,if(I6%3e49,%221%22,if(I6%3e54,%221.5%22,if(I6%3c59,%222%22))))" TargetMode="External"/><Relationship Id="rId3447" Type="http://schemas.openxmlformats.org/officeDocument/2006/relationships/hyperlink" Target="mailto:=@if(I6%3c50,%220%22,if(I6%3e49,%221%22,if(I6%3e54,%221.5%22,if(I6%3c59,%222%22))))" TargetMode="External"/><Relationship Id="rId3654" Type="http://schemas.openxmlformats.org/officeDocument/2006/relationships/hyperlink" Target="mailto:=@if(I6%3c50,%220%22,if(I6%3e49,%221%22,if(I6%3e54,%221.5%22,if(I6%3c59,%222%22))))" TargetMode="External"/><Relationship Id="rId3861" Type="http://schemas.openxmlformats.org/officeDocument/2006/relationships/hyperlink" Target="mailto:=@if(I6%3c50,%220%22,if(I6%3e49,%221%22,if(I6%3e54,%221.5%22,if(I6%3c59,%222%22))))" TargetMode="External"/><Relationship Id="rId4705" Type="http://schemas.openxmlformats.org/officeDocument/2006/relationships/hyperlink" Target="mailto:=@if(I6%3c50,%220%22,if(I6%3e49,%221%22,if(I6%3e54,%221.5%22,if(I6%3c59,%222%22))))" TargetMode="External"/><Relationship Id="rId4912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049" Type="http://schemas.openxmlformats.org/officeDocument/2006/relationships/hyperlink" Target="mailto:=@if(I6%3c50,%220%22,if(I6%3e49,%221%22,if(I6%3e54,%221.5%22,if(I6%3c59,%222%22))))" TargetMode="External"/><Relationship Id="rId2256" Type="http://schemas.openxmlformats.org/officeDocument/2006/relationships/hyperlink" Target="mailto:=@if(I6%3c50,%220%22,if(I6%3e49,%221%22,if(I6%3e54,%221.5%22,if(I6%3c59,%222%22))))" TargetMode="External"/><Relationship Id="rId2463" Type="http://schemas.openxmlformats.org/officeDocument/2006/relationships/hyperlink" Target="mailto:=@if(I6%3c50,%220%22,if(I6%3e49,%221%22,if(I6%3e54,%221.5%22,if(I6%3c59,%222%22))))" TargetMode="External"/><Relationship Id="rId2670" Type="http://schemas.openxmlformats.org/officeDocument/2006/relationships/hyperlink" Target="mailto:=@if(I6%3c50,%220%22,if(I6%3e49,%221%22,if(I6%3e54,%221.5%22,if(I6%3c59,%222%22))))" TargetMode="External"/><Relationship Id="rId3307" Type="http://schemas.openxmlformats.org/officeDocument/2006/relationships/hyperlink" Target="mailto:=@if(I6%3c50,%220%22,if(I6%3e49,%221%22,if(I6%3e54,%221.5%22,if(I6%3c59,%222%22))))" TargetMode="External"/><Relationship Id="rId3514" Type="http://schemas.openxmlformats.org/officeDocument/2006/relationships/hyperlink" Target="mailto:=@if(I6%3c50,%220%22,if(I6%3e49,%221%22,if(I6%3e54,%221.5%22,if(I6%3c59,%222%22))))" TargetMode="External"/><Relationship Id="rId3721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2116" Type="http://schemas.openxmlformats.org/officeDocument/2006/relationships/hyperlink" Target="mailto:=@if(I6%3c50,%220%22,if(I6%3e49,%221%22,if(I6%3e54,%221.5%22,if(I6%3c59,%222%22))))" TargetMode="External"/><Relationship Id="rId2323" Type="http://schemas.openxmlformats.org/officeDocument/2006/relationships/hyperlink" Target="mailto:=@if(I6%3c50,%220%22,if(I6%3e49,%221%22,if(I6%3e54,%221.5%22,if(I6%3c59,%222%22))))" TargetMode="External"/><Relationship Id="rId2530" Type="http://schemas.openxmlformats.org/officeDocument/2006/relationships/hyperlink" Target="mailto:=@if(I6%3c50,%220%22,if(I6%3e49,%221%22,if(I6%3e54,%221.5%22,if(I6%3c59,%222%22))))" TargetMode="External"/><Relationship Id="rId5479" Type="http://schemas.openxmlformats.org/officeDocument/2006/relationships/hyperlink" Target="mailto:=@if(I6%3c50,%220%22,if(I6%3e49,%221%22,if(I6%3e54,%221.5%22,if(I6%3c59,%222%22))))" TargetMode="External"/><Relationship Id="rId5686" Type="http://schemas.openxmlformats.org/officeDocument/2006/relationships/hyperlink" Target="mailto:=@if(I6%3c50,%220%22,if(I6%3e49,%221%22,if(I6%3e54,%221.5%22,if(I6%3c59,%222%22))))" TargetMode="External"/><Relationship Id="rId5893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4288" Type="http://schemas.openxmlformats.org/officeDocument/2006/relationships/hyperlink" Target="mailto:=@if(I6%3c50,%220%22,if(I6%3e49,%221%22,if(I6%3e54,%221.5%22,if(I6%3c59,%222%22))))" TargetMode="External"/><Relationship Id="rId4495" Type="http://schemas.openxmlformats.org/officeDocument/2006/relationships/hyperlink" Target="mailto:=@if(I6%3c50,%220%22,if(I6%3e49,%221%22,if(I6%3e54,%221.5%22,if(I6%3c59,%222%22))))" TargetMode="External"/><Relationship Id="rId5339" Type="http://schemas.openxmlformats.org/officeDocument/2006/relationships/hyperlink" Target="mailto:=@if(I6%3c50,%220%22,if(I6%3e49,%221%22,if(I6%3e54,%221.5%22,if(I6%3c59,%222%22))))" TargetMode="External"/><Relationship Id="rId5546" Type="http://schemas.openxmlformats.org/officeDocument/2006/relationships/hyperlink" Target="mailto:=@if(I6%3c50,%220%22,if(I6%3e49,%221%22,if(I6%3e54,%221.5%22,if(I6%3c59,%222%22))))" TargetMode="External"/><Relationship Id="rId3097" Type="http://schemas.openxmlformats.org/officeDocument/2006/relationships/hyperlink" Target="mailto:=@if(I6%3c50,%220%22,if(I6%3e49,%221%22,if(I6%3e54,%221.5%22,if(I6%3c59,%222%22))))" TargetMode="External"/><Relationship Id="rId4148" Type="http://schemas.openxmlformats.org/officeDocument/2006/relationships/hyperlink" Target="mailto:=@if(I6%3c50,%220%22,if(I6%3e49,%221%22,if(I6%3e54,%221.5%22,if(I6%3c59,%222%22))))" TargetMode="External"/><Relationship Id="rId4355" Type="http://schemas.openxmlformats.org/officeDocument/2006/relationships/hyperlink" Target="mailto:=@if(I6%3c50,%220%22,if(I6%3e49,%221%22,if(I6%3e54,%221.5%22,if(I6%3c59,%222%22))))" TargetMode="External"/><Relationship Id="rId5753" Type="http://schemas.openxmlformats.org/officeDocument/2006/relationships/hyperlink" Target="mailto:=@if(I6%3c50,%220%22,if(I6%3e49,%221%22,if(I6%3e54,%221.5%22,if(I6%3c59,%222%22))))" TargetMode="External"/><Relationship Id="rId5960" Type="http://schemas.openxmlformats.org/officeDocument/2006/relationships/hyperlink" Target="mailto:=@if(I6%3c50,%220%22,if(I6%3e49,%221%22,if(I6%3e54,%221.5%22,if(I6%3c59,%222%22))))" TargetMode="External"/><Relationship Id="rId1949" Type="http://schemas.openxmlformats.org/officeDocument/2006/relationships/hyperlink" Target="mailto:=@if(I6%3c50,%220%22,if(I6%3e49,%221%22,if(I6%3e54,%221.5%22,if(I6%3c59,%222%22))))" TargetMode="External"/><Relationship Id="rId3164" Type="http://schemas.openxmlformats.org/officeDocument/2006/relationships/hyperlink" Target="mailto:=@if(I6%3c50,%220%22,if(I6%3e49,%221%22,if(I6%3e54,%221.5%22,if(I6%3c59,%222%22))))" TargetMode="External"/><Relationship Id="rId4008" Type="http://schemas.openxmlformats.org/officeDocument/2006/relationships/hyperlink" Target="mailto:=@if(I6%3c50,%220%22,if(I6%3e49,%221%22,if(I6%3e54,%221.5%22,if(I6%3c59,%222%22))))" TargetMode="External"/><Relationship Id="rId4562" Type="http://schemas.openxmlformats.org/officeDocument/2006/relationships/hyperlink" Target="mailto:=@if(I6%3c50,%220%22,if(I6%3e49,%221%22,if(I6%3e54,%221.5%22,if(I6%3c59,%222%22))))" TargetMode="External"/><Relationship Id="rId5406" Type="http://schemas.openxmlformats.org/officeDocument/2006/relationships/hyperlink" Target="mailto:=@if(I6%3c50,%220%22,if(I6%3e49,%221%22,if(I6%3e54,%221.5%22,if(I6%3c59,%222%22))))" TargetMode="External"/><Relationship Id="rId5613" Type="http://schemas.openxmlformats.org/officeDocument/2006/relationships/hyperlink" Target="mailto:=@if(I6%3c50,%220%22,if(I6%3e49,%221%22,if(I6%3e54,%221.5%22,if(I6%3c59,%222%22))))" TargetMode="External"/><Relationship Id="rId5820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1809" Type="http://schemas.openxmlformats.org/officeDocument/2006/relationships/hyperlink" Target="mailto:=@if(I6%3c50,%220%22,if(I6%3e49,%221%22,if(I6%3e54,%221.5%22,if(I6%3c59,%222%22))))" TargetMode="External"/><Relationship Id="rId3371" Type="http://schemas.openxmlformats.org/officeDocument/2006/relationships/hyperlink" Target="mailto:=@if(I6%3c50,%220%22,if(I6%3e49,%221%22,if(I6%3e54,%221.5%22,if(I6%3c59,%222%22))))" TargetMode="External"/><Relationship Id="rId4215" Type="http://schemas.openxmlformats.org/officeDocument/2006/relationships/hyperlink" Target="mailto:=@if(I6%3c50,%220%22,if(I6%3e49,%221%22,if(I6%3e54,%221.5%22,if(I6%3c59,%222%22))))" TargetMode="External"/><Relationship Id="rId4422" Type="http://schemas.openxmlformats.org/officeDocument/2006/relationships/hyperlink" Target="mailto:=@if(I6%3c50,%220%22,if(I6%3e49,%221%22,if(I6%3e54,%221.5%22,if(I6%3c59,%222%22))))" TargetMode="External"/><Relationship Id="rId2180" Type="http://schemas.openxmlformats.org/officeDocument/2006/relationships/hyperlink" Target="mailto:=@if(I6%3c50,%220%22,if(I6%3e49,%221%22,if(I6%3e54,%221.5%22,if(I6%3c59,%222%22))))" TargetMode="External"/><Relationship Id="rId3024" Type="http://schemas.openxmlformats.org/officeDocument/2006/relationships/hyperlink" Target="mailto:=@if(I6%3c50,%220%22,if(I6%3e49,%221%22,if(I6%3e54,%221.5%22,if(I6%3c59,%222%22))))" TargetMode="External"/><Relationship Id="rId3231" Type="http://schemas.openxmlformats.org/officeDocument/2006/relationships/hyperlink" Target="mailto:=@if(I6%3c50,%220%22,if(I6%3e49,%221%22,if(I6%3e54,%221.5%22,if(I6%3c59,%222%22))))" TargetMode="External"/><Relationship Id="rId6387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2040" Type="http://schemas.openxmlformats.org/officeDocument/2006/relationships/hyperlink" Target="mailto:=@if(I6%3c50,%220%22,if(I6%3e49,%221%22,if(I6%3e54,%221.5%22,if(I6%3c59,%222%22))))" TargetMode="External"/><Relationship Id="rId2997" Type="http://schemas.openxmlformats.org/officeDocument/2006/relationships/hyperlink" Target="mailto:=@if(I6%3c50,%220%22,if(I6%3e49,%221%22,if(I6%3e54,%221.5%22,if(I6%3c59,%222%22))))" TargetMode="External"/><Relationship Id="rId5196" Type="http://schemas.openxmlformats.org/officeDocument/2006/relationships/hyperlink" Target="mailto:=@if(I6%3c50,%220%22,if(I6%3e49,%221%22,if(I6%3e54,%221.5%22,if(I6%3c59,%222%22))))" TargetMode="External"/><Relationship Id="rId6247" Type="http://schemas.openxmlformats.org/officeDocument/2006/relationships/hyperlink" Target="mailto:=@if(I6%3c50,%220%22,if(I6%3e49,%221%22,if(I6%3e54,%221.5%22,if(I6%3c59,%222%22))))" TargetMode="External"/><Relationship Id="rId6454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599" Type="http://schemas.openxmlformats.org/officeDocument/2006/relationships/hyperlink" Target="mailto:=@if(I6%3c50,%220%22,if(I6%3e49,%221%22,if(I6%3e54,%221.5%22,if(I6%3c59,%222%22))))" TargetMode="External"/><Relationship Id="rId5056" Type="http://schemas.openxmlformats.org/officeDocument/2006/relationships/hyperlink" Target="mailto:=@if(I6%3c50,%220%22,if(I6%3e49,%221%22,if(I6%3e54,%221.5%22,if(I6%3c59,%222%22))))" TargetMode="External"/><Relationship Id="rId5263" Type="http://schemas.openxmlformats.org/officeDocument/2006/relationships/hyperlink" Target="mailto:=@if(I6%3c50,%220%22,if(I6%3e49,%221%22,if(I6%3e54,%221.5%22,if(I6%3c59,%222%22))))" TargetMode="External"/><Relationship Id="rId5470" Type="http://schemas.openxmlformats.org/officeDocument/2006/relationships/hyperlink" Target="mailto:=@if(I6%3c50,%220%22,if(I6%3e49,%221%22,if(I6%3e54,%221.5%22,if(I6%3c59,%222%22))))" TargetMode="External"/><Relationship Id="rId6107" Type="http://schemas.openxmlformats.org/officeDocument/2006/relationships/hyperlink" Target="mailto:=@if(I6%3c50,%220%22,if(I6%3e49,%221%22,if(I6%3e54,%221.5%22,if(I6%3c59,%222%22))))" TargetMode="External"/><Relationship Id="rId6314" Type="http://schemas.openxmlformats.org/officeDocument/2006/relationships/hyperlink" Target="mailto:=@if(I6%3c50,%220%22,if(I6%3e49,%221%22,if(I6%3e54,%221.5%22,if(I6%3c59,%222%22))))" TargetMode="External"/><Relationship Id="rId6521" Type="http://schemas.openxmlformats.org/officeDocument/2006/relationships/hyperlink" Target="mailto:=@if(I6%3c50,%220%22,if(I6%3e49,%221%22,if(I6%3e54,%221.5%22,if(I6%3c59,%222%22))))" TargetMode="External"/><Relationship Id="rId1459" Type="http://schemas.openxmlformats.org/officeDocument/2006/relationships/hyperlink" Target="mailto:=@if(I6%3c50,%220%22,if(I6%3e49,%221%22,if(I6%3e54,%221.5%22,if(I6%3c59,%222%22))))" TargetMode="External"/><Relationship Id="rId2857" Type="http://schemas.openxmlformats.org/officeDocument/2006/relationships/hyperlink" Target="mailto:=@if(I6%3c50,%220%22,if(I6%3e49,%221%22,if(I6%3e54,%221.5%22,if(I6%3c59,%222%22))))" TargetMode="External"/><Relationship Id="rId3908" Type="http://schemas.openxmlformats.org/officeDocument/2006/relationships/hyperlink" Target="mailto:=@if(I6%3c50,%220%22,if(I6%3e49,%221%22,if(I6%3e54,%221.5%22,if(I6%3c59,%222%22))))" TargetMode="External"/><Relationship Id="rId4072" Type="http://schemas.openxmlformats.org/officeDocument/2006/relationships/hyperlink" Target="mailto:=@if(I6%3c50,%220%22,if(I6%3e49,%221%22,if(I6%3e54,%221.5%22,if(I6%3c59,%222%22))))" TargetMode="External"/><Relationship Id="rId5123" Type="http://schemas.openxmlformats.org/officeDocument/2006/relationships/hyperlink" Target="mailto:=@if(I6%3c50,%220%22,if(I6%3e49,%221%22,if(I6%3e54,%221.5%22,if(I6%3c59,%222%22))))" TargetMode="External"/><Relationship Id="rId5330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666" Type="http://schemas.openxmlformats.org/officeDocument/2006/relationships/hyperlink" Target="mailto:=@if(I6%3c50,%220%22,if(I6%3e49,%221%22,if(I6%3e54,%221.5%22,if(I6%3c59,%222%22))))" TargetMode="External"/><Relationship Id="rId1873" Type="http://schemas.openxmlformats.org/officeDocument/2006/relationships/hyperlink" Target="mailto:=@if(I6%3c50,%220%22,if(I6%3e49,%221%22,if(I6%3e54,%221.5%22,if(I6%3c59,%222%22))))" TargetMode="External"/><Relationship Id="rId2717" Type="http://schemas.openxmlformats.org/officeDocument/2006/relationships/hyperlink" Target="mailto:=@if(I6%3c50,%220%22,if(I6%3e49,%221%22,if(I6%3e54,%221.5%22,if(I6%3c59,%222%22))))" TargetMode="External"/><Relationship Id="rId2924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1526" Type="http://schemas.openxmlformats.org/officeDocument/2006/relationships/hyperlink" Target="mailto:=@if(I6%3c50,%220%22,if(I6%3e49,%221%22,if(I6%3e54,%221.5%22,if(I6%3c59,%222%22))))" TargetMode="External"/><Relationship Id="rId1733" Type="http://schemas.openxmlformats.org/officeDocument/2006/relationships/hyperlink" Target="mailto:=@if(I6%3c50,%220%22,if(I6%3e49,%221%22,if(I6%3e54,%221.5%22,if(I6%3c59,%222%22))))" TargetMode="External"/><Relationship Id="rId1940" Type="http://schemas.openxmlformats.org/officeDocument/2006/relationships/hyperlink" Target="mailto:=@if(I6%3c50,%220%22,if(I6%3e49,%221%22,if(I6%3e54,%221.5%22,if(I6%3c59,%222%22))))" TargetMode="External"/><Relationship Id="rId4889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1800" Type="http://schemas.openxmlformats.org/officeDocument/2006/relationships/hyperlink" Target="mailto:=@if(I6%3c50,%220%22,if(I6%3e49,%221%22,if(I6%3e54,%221.5%22,if(I6%3c59,%222%22))))" TargetMode="External"/><Relationship Id="rId3698" Type="http://schemas.openxmlformats.org/officeDocument/2006/relationships/hyperlink" Target="mailto:=@if(I6%3c50,%220%22,if(I6%3e49,%221%22,if(I6%3e54,%221.5%22,if(I6%3c59,%222%22))))" TargetMode="External"/><Relationship Id="rId4749" Type="http://schemas.openxmlformats.org/officeDocument/2006/relationships/hyperlink" Target="mailto:=@if(I6%3c50,%220%22,if(I6%3e49,%221%22,if(I6%3e54,%221.5%22,if(I6%3c59,%222%22))))" TargetMode="External"/><Relationship Id="rId4956" Type="http://schemas.openxmlformats.org/officeDocument/2006/relationships/hyperlink" Target="mailto:=@if(I6%3c50,%220%22,if(I6%3e49,%221%22,if(I6%3e54,%221.5%22,if(I6%3c59,%222%22))))" TargetMode="External"/><Relationship Id="rId3558" Type="http://schemas.openxmlformats.org/officeDocument/2006/relationships/hyperlink" Target="mailto:=@if(I6%3c50,%220%22,if(I6%3e49,%221%22,if(I6%3e54,%221.5%22,if(I6%3c59,%222%22))))" TargetMode="External"/><Relationship Id="rId3765" Type="http://schemas.openxmlformats.org/officeDocument/2006/relationships/hyperlink" Target="mailto:=@if(I6%3c50,%220%22,if(I6%3e49,%221%22,if(I6%3e54,%221.5%22,if(I6%3c59,%222%22))))" TargetMode="External"/><Relationship Id="rId3972" Type="http://schemas.openxmlformats.org/officeDocument/2006/relationships/hyperlink" Target="mailto:=@if(I6%3c50,%220%22,if(I6%3e49,%221%22,if(I6%3e54,%221.5%22,if(I6%3c59,%222%22))))" TargetMode="External"/><Relationship Id="rId4609" Type="http://schemas.openxmlformats.org/officeDocument/2006/relationships/hyperlink" Target="mailto:=@if(I6%3c50,%220%22,if(I6%3e49,%221%22,if(I6%3e54,%221.5%22,if(I6%3c59,%222%22))))" TargetMode="External"/><Relationship Id="rId4816" Type="http://schemas.openxmlformats.org/officeDocument/2006/relationships/hyperlink" Target="mailto:=@if(I6%3c50,%220%22,if(I6%3e49,%221%22,if(I6%3e54,%221.5%22,if(I6%3c59,%222%22))))" TargetMode="External"/><Relationship Id="rId617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2367" Type="http://schemas.openxmlformats.org/officeDocument/2006/relationships/hyperlink" Target="mailto:=@if(I6%3c50,%220%22,if(I6%3e49,%221%22,if(I6%3e54,%221.5%22,if(I6%3c59,%222%22))))" TargetMode="External"/><Relationship Id="rId2574" Type="http://schemas.openxmlformats.org/officeDocument/2006/relationships/hyperlink" Target="mailto:=@if(I6%3c50,%220%22,if(I6%3e49,%221%22,if(I6%3e54,%221.5%22,if(I6%3c59,%222%22))))" TargetMode="External"/><Relationship Id="rId2781" Type="http://schemas.openxmlformats.org/officeDocument/2006/relationships/hyperlink" Target="mailto:=@if(I6%3c50,%220%22,if(I6%3e49,%221%22,if(I6%3e54,%221.5%22,if(I6%3c59,%222%22))))" TargetMode="External"/><Relationship Id="rId3418" Type="http://schemas.openxmlformats.org/officeDocument/2006/relationships/hyperlink" Target="mailto:=@if(I6%3c50,%220%22,if(I6%3e49,%221%22,if(I6%3e54,%221.5%22,if(I6%3c59,%222%22))))" TargetMode="External"/><Relationship Id="rId3625" Type="http://schemas.openxmlformats.org/officeDocument/2006/relationships/hyperlink" Target="mailto:=@if(I6%3c50,%220%22,if(I6%3e49,%221%22,if(I6%3e54,%221.5%22,if(I6%3c59,%222%22))))" TargetMode="External"/><Relationship Id="rId6031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383" Type="http://schemas.openxmlformats.org/officeDocument/2006/relationships/hyperlink" Target="mailto:=@if(I6%3c50,%220%22,if(I6%3e49,%221%22,if(I6%3e54,%221.5%22,if(I6%3c59,%222%22))))" TargetMode="External"/><Relationship Id="rId2227" Type="http://schemas.openxmlformats.org/officeDocument/2006/relationships/hyperlink" Target="mailto:=@if(I6%3c50,%220%22,if(I6%3e49,%221%22,if(I6%3e54,%221.5%22,if(I6%3c59,%222%22))))" TargetMode="External"/><Relationship Id="rId2434" Type="http://schemas.openxmlformats.org/officeDocument/2006/relationships/hyperlink" Target="mailto:=@if(I6%3c50,%220%22,if(I6%3e49,%221%22,if(I6%3e54,%221.5%22,if(I6%3c59,%222%22))))" TargetMode="External"/><Relationship Id="rId3832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1590" Type="http://schemas.openxmlformats.org/officeDocument/2006/relationships/hyperlink" Target="mailto:=@if(I6%3c50,%220%22,if(I6%3e49,%221%22,if(I6%3e54,%221.5%22,if(I6%3c59,%222%22))))" TargetMode="External"/><Relationship Id="rId2641" Type="http://schemas.openxmlformats.org/officeDocument/2006/relationships/hyperlink" Target="mailto:=@if(I6%3c50,%220%22,if(I6%3e49,%221%22,if(I6%3e54,%221.5%22,if(I6%3c59,%222%22))))" TargetMode="External"/><Relationship Id="rId4399" Type="http://schemas.openxmlformats.org/officeDocument/2006/relationships/hyperlink" Target="mailto:=@if(I6%3c50,%220%22,if(I6%3e49,%221%22,if(I6%3e54,%221.5%22,if(I6%3c59,%222%22))))" TargetMode="External"/><Relationship Id="rId5797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1450" Type="http://schemas.openxmlformats.org/officeDocument/2006/relationships/hyperlink" Target="mailto:=@if(I6%3c50,%220%22,if(I6%3e49,%221%22,if(I6%3e54,%221.5%22,if(I6%3c59,%222%22))))" TargetMode="External"/><Relationship Id="rId2501" Type="http://schemas.openxmlformats.org/officeDocument/2006/relationships/hyperlink" Target="mailto:=@if(I6%3c50,%220%22,if(I6%3e49,%221%22,if(I6%3e54,%221.5%22,if(I6%3c59,%222%22))))" TargetMode="External"/><Relationship Id="rId5657" Type="http://schemas.openxmlformats.org/officeDocument/2006/relationships/hyperlink" Target="mailto:=@if(I6%3c50,%220%22,if(I6%3e49,%221%22,if(I6%3e54,%221.5%22,if(I6%3c59,%222%22))))" TargetMode="External"/><Relationship Id="rId5864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4259" Type="http://schemas.openxmlformats.org/officeDocument/2006/relationships/hyperlink" Target="mailto:=@if(I6%3c50,%220%22,if(I6%3e49,%221%22,if(I6%3e54,%221.5%22,if(I6%3c59,%222%22))))" TargetMode="External"/><Relationship Id="rId4466" Type="http://schemas.openxmlformats.org/officeDocument/2006/relationships/hyperlink" Target="mailto:=@if(I6%3c50,%220%22,if(I6%3e49,%221%22,if(I6%3e54,%221.5%22,if(I6%3c59,%222%22))))" TargetMode="External"/><Relationship Id="rId4673" Type="http://schemas.openxmlformats.org/officeDocument/2006/relationships/hyperlink" Target="mailto:=@if(I6%3c50,%220%22,if(I6%3e49,%221%22,if(I6%3e54,%221.5%22,if(I6%3c59,%222%22))))" TargetMode="External"/><Relationship Id="rId4880" Type="http://schemas.openxmlformats.org/officeDocument/2006/relationships/hyperlink" Target="mailto:=@if(I6%3c50,%220%22,if(I6%3e49,%221%22,if(I6%3e54,%221.5%22,if(I6%3c59,%222%22))))" TargetMode="External"/><Relationship Id="rId5517" Type="http://schemas.openxmlformats.org/officeDocument/2006/relationships/hyperlink" Target="mailto:=@if(I6%3c50,%220%22,if(I6%3e49,%221%22,if(I6%3e54,%221.5%22,if(I6%3c59,%222%22))))" TargetMode="External"/><Relationship Id="rId5724" Type="http://schemas.openxmlformats.org/officeDocument/2006/relationships/hyperlink" Target="mailto:=@if(I6%3c50,%220%22,if(I6%3e49,%221%22,if(I6%3e54,%221.5%22,if(I6%3c59,%222%22))))" TargetMode="External"/><Relationship Id="rId5931" Type="http://schemas.openxmlformats.org/officeDocument/2006/relationships/hyperlink" Target="mailto:=@if(I6%3c50,%220%22,if(I6%3e49,%221%22,if(I6%3e54,%221.5%22,if(I6%3c59,%222%22))))" TargetMode="External"/><Relationship Id="rId3068" Type="http://schemas.openxmlformats.org/officeDocument/2006/relationships/hyperlink" Target="mailto:=@if(I6%3c50,%220%22,if(I6%3e49,%221%22,if(I6%3e54,%221.5%22,if(I6%3c59,%222%22))))" TargetMode="External"/><Relationship Id="rId3275" Type="http://schemas.openxmlformats.org/officeDocument/2006/relationships/hyperlink" Target="mailto:=@if(I6%3c50,%220%22,if(I6%3e49,%221%22,if(I6%3e54,%221.5%22,if(I6%3c59,%222%22))))" TargetMode="External"/><Relationship Id="rId3482" Type="http://schemas.openxmlformats.org/officeDocument/2006/relationships/hyperlink" Target="mailto:=@if(I6%3c50,%220%22,if(I6%3e49,%221%22,if(I6%3e54,%221.5%22,if(I6%3c59,%222%22))))" TargetMode="External"/><Relationship Id="rId4119" Type="http://schemas.openxmlformats.org/officeDocument/2006/relationships/hyperlink" Target="mailto:=@if(I6%3c50,%220%22,if(I6%3e49,%221%22,if(I6%3e54,%221.5%22,if(I6%3c59,%222%22))))" TargetMode="External"/><Relationship Id="rId4326" Type="http://schemas.openxmlformats.org/officeDocument/2006/relationships/hyperlink" Target="mailto:=@if(I6%3c50,%220%22,if(I6%3e49,%221%22,if(I6%3e54,%221.5%22,if(I6%3c59,%222%22))))" TargetMode="External"/><Relationship Id="rId4533" Type="http://schemas.openxmlformats.org/officeDocument/2006/relationships/hyperlink" Target="mailto:=@if(I6%3c50,%220%22,if(I6%3e49,%221%22,if(I6%3e54,%221.5%22,if(I6%3c59,%222%22))))" TargetMode="External"/><Relationship Id="rId4740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2084" Type="http://schemas.openxmlformats.org/officeDocument/2006/relationships/hyperlink" Target="mailto:=@if(I6%3c50,%220%22,if(I6%3e49,%221%22,if(I6%3e54,%221.5%22,if(I6%3c59,%222%22))))" TargetMode="External"/><Relationship Id="rId2291" Type="http://schemas.openxmlformats.org/officeDocument/2006/relationships/hyperlink" Target="mailto:=@if(I6%3c50,%220%22,if(I6%3e49,%221%22,if(I6%3e54,%221.5%22,if(I6%3c59,%222%22))))" TargetMode="External"/><Relationship Id="rId3135" Type="http://schemas.openxmlformats.org/officeDocument/2006/relationships/hyperlink" Target="mailto:=@if(I6%3c50,%220%22,if(I6%3e49,%221%22,if(I6%3e54,%221.5%22,if(I6%3c59,%222%22))))" TargetMode="External"/><Relationship Id="rId3342" Type="http://schemas.openxmlformats.org/officeDocument/2006/relationships/hyperlink" Target="mailto:=@if(I6%3c50,%220%22,if(I6%3e49,%221%22,if(I6%3e54,%221.5%22,if(I6%3c59,%222%22))))" TargetMode="External"/><Relationship Id="rId4600" Type="http://schemas.openxmlformats.org/officeDocument/2006/relationships/hyperlink" Target="mailto:=@if(I6%3c50,%220%22,if(I6%3e49,%221%22,if(I6%3e54,%221.5%22,if(I6%3c59,%222%22))))" TargetMode="External"/><Relationship Id="rId6498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2151" Type="http://schemas.openxmlformats.org/officeDocument/2006/relationships/hyperlink" Target="mailto:=@if(I6%3c50,%220%22,if(I6%3e49,%221%22,if(I6%3e54,%221.5%22,if(I6%3c59,%222%22))))" TargetMode="External"/><Relationship Id="rId3202" Type="http://schemas.openxmlformats.org/officeDocument/2006/relationships/hyperlink" Target="mailto:=@if(I6%3c50,%220%22,if(I6%3e49,%221%22,if(I6%3e54,%221.5%22,if(I6%3c59,%222%22))))" TargetMode="External"/><Relationship Id="rId63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2011" Type="http://schemas.openxmlformats.org/officeDocument/2006/relationships/hyperlink" Target="mailto:=@if(I6%3c50,%220%22,if(I6%3e49,%221%22,if(I6%3e54,%221.5%22,if(I6%3c59,%222%22))))" TargetMode="External"/><Relationship Id="rId5167" Type="http://schemas.openxmlformats.org/officeDocument/2006/relationships/hyperlink" Target="mailto:=@if(I6%3c50,%220%22,if(I6%3e49,%221%22,if(I6%3e54,%221.5%22,if(I6%3c59,%222%22))))" TargetMode="External"/><Relationship Id="rId5374" Type="http://schemas.openxmlformats.org/officeDocument/2006/relationships/hyperlink" Target="mailto:=@if(I6%3c50,%220%22,if(I6%3e49,%221%22,if(I6%3e54,%221.5%22,if(I6%3c59,%222%22))))" TargetMode="External"/><Relationship Id="rId6218" Type="http://schemas.openxmlformats.org/officeDocument/2006/relationships/hyperlink" Target="mailto:=@if(I6%3c50,%220%22,if(I6%3e49,%221%22,if(I6%3e54,%221.5%22,if(I6%3c59,%222%22))))" TargetMode="External"/><Relationship Id="rId2968" Type="http://schemas.openxmlformats.org/officeDocument/2006/relationships/hyperlink" Target="mailto:=@if(I6%3c50,%220%22,if(I6%3e49,%221%22,if(I6%3e54,%221.5%22,if(I6%3c59,%222%22))))" TargetMode="External"/><Relationship Id="rId4183" Type="http://schemas.openxmlformats.org/officeDocument/2006/relationships/hyperlink" Target="mailto:=@if(I6%3c50,%220%22,if(I6%3e49,%221%22,if(I6%3e54,%221.5%22,if(I6%3c59,%222%22))))" TargetMode="External"/><Relationship Id="rId5027" Type="http://schemas.openxmlformats.org/officeDocument/2006/relationships/hyperlink" Target="mailto:=@if(I6%3c50,%220%22,if(I6%3e49,%221%22,if(I6%3e54,%221.5%22,if(I6%3c59,%222%22))))" TargetMode="External"/><Relationship Id="rId5581" Type="http://schemas.openxmlformats.org/officeDocument/2006/relationships/hyperlink" Target="mailto:=@if(I6%3c50,%220%22,if(I6%3e49,%221%22,if(I6%3e54,%221.5%22,if(I6%3c59,%222%22))))" TargetMode="External"/><Relationship Id="rId6425" Type="http://schemas.openxmlformats.org/officeDocument/2006/relationships/hyperlink" Target="mailto:=@if(I6%3c50,%220%22,if(I6%3e49,%221%22,if(I6%3e54,%221.5%22,if(I6%3c59,%222%22))))" TargetMode="External"/><Relationship Id="rId1777" Type="http://schemas.openxmlformats.org/officeDocument/2006/relationships/hyperlink" Target="mailto:=@if(I6%3c50,%220%22,if(I6%3e49,%221%22,if(I6%3e54,%221.5%22,if(I6%3c59,%222%22))))" TargetMode="External"/><Relationship Id="rId1984" Type="http://schemas.openxmlformats.org/officeDocument/2006/relationships/hyperlink" Target="mailto:=@if(I6%3c50,%220%22,if(I6%3e49,%221%22,if(I6%3e54,%221.5%22,if(I6%3c59,%222%22))))" TargetMode="External"/><Relationship Id="rId2828" Type="http://schemas.openxmlformats.org/officeDocument/2006/relationships/hyperlink" Target="mailto:=@if(I6%3c50,%220%22,if(I6%3e49,%221%22,if(I6%3e54,%221.5%22,if(I6%3c59,%222%22))))" TargetMode="External"/><Relationship Id="rId4390" Type="http://schemas.openxmlformats.org/officeDocument/2006/relationships/hyperlink" Target="mailto:=@if(I6%3c50,%220%22,if(I6%3e49,%221%22,if(I6%3e54,%221.5%22,if(I6%3c59,%222%22))))" TargetMode="External"/><Relationship Id="rId5234" Type="http://schemas.openxmlformats.org/officeDocument/2006/relationships/hyperlink" Target="mailto:=@if(I6%3c50,%220%22,if(I6%3e49,%221%22,if(I6%3e54,%221.5%22,if(I6%3c59,%222%22))))" TargetMode="External"/><Relationship Id="rId5441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637" Type="http://schemas.openxmlformats.org/officeDocument/2006/relationships/hyperlink" Target="mailto:=@if(I6%3c50,%220%22,if(I6%3e49,%221%22,if(I6%3e54,%221.5%22,if(I6%3c59,%222%22))))" TargetMode="External"/><Relationship Id="rId1844" Type="http://schemas.openxmlformats.org/officeDocument/2006/relationships/hyperlink" Target="mailto:=@if(I6%3c50,%220%22,if(I6%3e49,%221%22,if(I6%3e54,%221.5%22,if(I6%3c59,%222%22))))" TargetMode="External"/><Relationship Id="rId4043" Type="http://schemas.openxmlformats.org/officeDocument/2006/relationships/hyperlink" Target="mailto:=@if(I6%3c50,%220%22,if(I6%3e49,%221%22,if(I6%3e54,%221.5%22,if(I6%3c59,%222%22))))" TargetMode="External"/><Relationship Id="rId4250" Type="http://schemas.openxmlformats.org/officeDocument/2006/relationships/hyperlink" Target="mailto:=@if(I6%3c50,%220%22,if(I6%3e49,%221%22,if(I6%3e54,%221.5%22,if(I6%3c59,%222%22))))" TargetMode="External"/><Relationship Id="rId5301" Type="http://schemas.openxmlformats.org/officeDocument/2006/relationships/hyperlink" Target="mailto:=@if(I6%3c50,%220%22,if(I6%3e49,%221%22,if(I6%3e54,%221.5%22,if(I6%3c59,%222%22))))" TargetMode="External"/><Relationship Id="rId1704" Type="http://schemas.openxmlformats.org/officeDocument/2006/relationships/hyperlink" Target="mailto:=@if(I6%3c50,%220%22,if(I6%3e49,%221%22,if(I6%3e54,%221.5%22,if(I6%3c59,%222%22))))" TargetMode="External"/><Relationship Id="rId4110" Type="http://schemas.openxmlformats.org/officeDocument/2006/relationships/hyperlink" Target="mailto:=@if(I6%3c50,%220%22,if(I6%3e49,%221%22,if(I6%3e54,%221.5%22,if(I6%3c59,%222%22))))" TargetMode="External"/><Relationship Id="rId1911" Type="http://schemas.openxmlformats.org/officeDocument/2006/relationships/hyperlink" Target="mailto:=@if(I6%3c50,%220%22,if(I6%3e49,%221%22,if(I6%3e54,%221.5%22,if(I6%3c59,%222%22))))" TargetMode="External"/><Relationship Id="rId3669" Type="http://schemas.openxmlformats.org/officeDocument/2006/relationships/hyperlink" Target="mailto:=@if(I6%3c50,%220%22,if(I6%3e49,%221%22,if(I6%3e54,%221.5%22,if(I6%3c59,%222%22))))" TargetMode="External"/><Relationship Id="rId6075" Type="http://schemas.openxmlformats.org/officeDocument/2006/relationships/hyperlink" Target="mailto:=@if(I6%3c50,%220%22,if(I6%3e49,%221%22,if(I6%3e54,%221.5%22,if(I6%3c59,%222%22))))" TargetMode="External"/><Relationship Id="rId6282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2478" Type="http://schemas.openxmlformats.org/officeDocument/2006/relationships/hyperlink" Target="mailto:=@if(I6%3c50,%220%22,if(I6%3e49,%221%22,if(I6%3e54,%221.5%22,if(I6%3c59,%222%22))))" TargetMode="External"/><Relationship Id="rId3876" Type="http://schemas.openxmlformats.org/officeDocument/2006/relationships/hyperlink" Target="mailto:=@if(I6%3c50,%220%22,if(I6%3e49,%221%22,if(I6%3e54,%221.5%22,if(I6%3c59,%222%22))))" TargetMode="External"/><Relationship Id="rId4927" Type="http://schemas.openxmlformats.org/officeDocument/2006/relationships/hyperlink" Target="mailto:=@if(I6%3c50,%220%22,if(I6%3e49,%221%22,if(I6%3e54,%221.5%22,if(I6%3c59,%222%22))))" TargetMode="External"/><Relationship Id="rId5091" Type="http://schemas.openxmlformats.org/officeDocument/2006/relationships/hyperlink" Target="mailto:=@if(I6%3c50,%220%22,if(I6%3e49,%221%22,if(I6%3e54,%221.5%22,if(I6%3c59,%222%22))))" TargetMode="External"/><Relationship Id="rId6142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2685" Type="http://schemas.openxmlformats.org/officeDocument/2006/relationships/hyperlink" Target="mailto:=@if(I6%3c50,%220%22,if(I6%3e49,%221%22,if(I6%3e54,%221.5%22,if(I6%3c59,%222%22))))" TargetMode="External"/><Relationship Id="rId2892" Type="http://schemas.openxmlformats.org/officeDocument/2006/relationships/hyperlink" Target="mailto:=@if(I6%3c50,%220%22,if(I6%3e49,%221%22,if(I6%3e54,%221.5%22,if(I6%3c59,%222%22))))" TargetMode="External"/><Relationship Id="rId3529" Type="http://schemas.openxmlformats.org/officeDocument/2006/relationships/hyperlink" Target="mailto:=@if(I6%3c50,%220%22,if(I6%3e49,%221%22,if(I6%3e54,%221.5%22,if(I6%3c59,%222%22))))" TargetMode="External"/><Relationship Id="rId3736" Type="http://schemas.openxmlformats.org/officeDocument/2006/relationships/hyperlink" Target="mailto:=@if(I6%3c50,%220%22,if(I6%3e49,%221%22,if(I6%3e54,%221.5%22,if(I6%3c59,%222%22))))" TargetMode="External"/><Relationship Id="rId3943" Type="http://schemas.openxmlformats.org/officeDocument/2006/relationships/hyperlink" Target="mailto:=@if(I6%3c50,%220%22,if(I6%3e49,%221%22,if(I6%3e54,%221.5%22,if(I6%3c59,%222%22))))" TargetMode="External"/><Relationship Id="rId600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1494" Type="http://schemas.openxmlformats.org/officeDocument/2006/relationships/hyperlink" Target="mailto:=@if(I6%3c50,%220%22,if(I6%3e49,%221%22,if(I6%3e54,%221.5%22,if(I6%3c59,%222%22))))" TargetMode="External"/><Relationship Id="rId2338" Type="http://schemas.openxmlformats.org/officeDocument/2006/relationships/hyperlink" Target="mailto:=@if(I6%3c50,%220%22,if(I6%3e49,%221%22,if(I6%3e54,%221.5%22,if(I6%3c59,%222%22))))" TargetMode="External"/><Relationship Id="rId2545" Type="http://schemas.openxmlformats.org/officeDocument/2006/relationships/hyperlink" Target="mailto:=@if(I6%3c50,%220%22,if(I6%3e49,%221%22,if(I6%3e54,%221.5%22,if(I6%3c59,%222%22))))" TargetMode="External"/><Relationship Id="rId2752" Type="http://schemas.openxmlformats.org/officeDocument/2006/relationships/hyperlink" Target="mailto:=@if(I6%3c50,%220%22,if(I6%3e49,%221%22,if(I6%3e54,%221.5%22,if(I6%3c59,%222%22))))" TargetMode="External"/><Relationship Id="rId3803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1354" Type="http://schemas.openxmlformats.org/officeDocument/2006/relationships/hyperlink" Target="mailto:=@if(I6%3c50,%220%22,if(I6%3e49,%221%22,if(I6%3e54,%221.5%22,if(I6%3c59,%222%22))))" TargetMode="External"/><Relationship Id="rId1561" Type="http://schemas.openxmlformats.org/officeDocument/2006/relationships/hyperlink" Target="mailto:=@if(I6%3c50,%220%22,if(I6%3e49,%221%22,if(I6%3e54,%221.5%22,if(I6%3c59,%222%22))))" TargetMode="External"/><Relationship Id="rId2405" Type="http://schemas.openxmlformats.org/officeDocument/2006/relationships/hyperlink" Target="mailto:=@if(I6%3c50,%220%22,if(I6%3e49,%221%22,if(I6%3e54,%221.5%22,if(I6%3c59,%222%22))))" TargetMode="External"/><Relationship Id="rId2612" Type="http://schemas.openxmlformats.org/officeDocument/2006/relationships/hyperlink" Target="mailto:=@if(I6%3c50,%220%22,if(I6%3e49,%221%22,if(I6%3e54,%221.5%22,if(I6%3c59,%222%22))))" TargetMode="External"/><Relationship Id="rId5768" Type="http://schemas.openxmlformats.org/officeDocument/2006/relationships/hyperlink" Target="mailto:=@if(I6%3c50,%220%22,if(I6%3e49,%221%22,if(I6%3e54,%221.5%22,if(I6%3c59,%222%22))))" TargetMode="External"/><Relationship Id="rId5975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1421" Type="http://schemas.openxmlformats.org/officeDocument/2006/relationships/hyperlink" Target="mailto:=@if(I6%3c50,%220%22,if(I6%3e49,%221%22,if(I6%3e54,%221.5%22,if(I6%3c59,%222%22))))" TargetMode="External"/><Relationship Id="rId4577" Type="http://schemas.openxmlformats.org/officeDocument/2006/relationships/hyperlink" Target="mailto:=@if(I6%3c50,%220%22,if(I6%3e49,%221%22,if(I6%3e54,%221.5%22,if(I6%3c59,%222%22))))" TargetMode="External"/><Relationship Id="rId4784" Type="http://schemas.openxmlformats.org/officeDocument/2006/relationships/hyperlink" Target="mailto:=@if(I6%3c50,%220%22,if(I6%3e49,%221%22,if(I6%3e54,%221.5%22,if(I6%3c59,%222%22))))" TargetMode="External"/><Relationship Id="rId4991" Type="http://schemas.openxmlformats.org/officeDocument/2006/relationships/hyperlink" Target="mailto:=@if(I6%3c50,%220%22,if(I6%3e49,%221%22,if(I6%3e54,%221.5%22,if(I6%3c59,%222%22))))" TargetMode="External"/><Relationship Id="rId5628" Type="http://schemas.openxmlformats.org/officeDocument/2006/relationships/hyperlink" Target="mailto:=@if(I6%3c50,%220%22,if(I6%3e49,%221%22,if(I6%3e54,%221.5%22,if(I6%3c59,%222%22))))" TargetMode="External"/><Relationship Id="rId5835" Type="http://schemas.openxmlformats.org/officeDocument/2006/relationships/hyperlink" Target="mailto:=@if(I6%3c50,%220%22,if(I6%3e49,%221%22,if(I6%3e54,%221.5%22,if(I6%3c59,%222%22))))" TargetMode="External"/><Relationship Id="rId3179" Type="http://schemas.openxmlformats.org/officeDocument/2006/relationships/hyperlink" Target="mailto:=@if(I6%3c50,%220%22,if(I6%3e49,%221%22,if(I6%3e54,%221.5%22,if(I6%3c59,%222%22))))" TargetMode="External"/><Relationship Id="rId3386" Type="http://schemas.openxmlformats.org/officeDocument/2006/relationships/hyperlink" Target="mailto:=@if(I6%3c50,%220%22,if(I6%3e49,%221%22,if(I6%3e54,%221.5%22,if(I6%3c59,%222%22))))" TargetMode="External"/><Relationship Id="rId3593" Type="http://schemas.openxmlformats.org/officeDocument/2006/relationships/hyperlink" Target="mailto:=@if(I6%3c50,%220%22,if(I6%3e49,%221%22,if(I6%3e54,%221.5%22,if(I6%3c59,%222%22))))" TargetMode="External"/><Relationship Id="rId4437" Type="http://schemas.openxmlformats.org/officeDocument/2006/relationships/hyperlink" Target="mailto:=@if(I6%3c50,%220%22,if(I6%3e49,%221%22,if(I6%3e54,%221.5%22,if(I6%3c59,%222%22))))" TargetMode="External"/><Relationship Id="rId4644" Type="http://schemas.openxmlformats.org/officeDocument/2006/relationships/hyperlink" Target="mailto:=@if(I6%3c50,%220%22,if(I6%3e49,%221%22,if(I6%3e54,%221.5%22,if(I6%3c59,%222%22))))" TargetMode="External"/><Relationship Id="rId2195" Type="http://schemas.openxmlformats.org/officeDocument/2006/relationships/hyperlink" Target="mailto:=@if(I6%3c50,%220%22,if(I6%3e49,%221%22,if(I6%3e54,%221.5%22,if(I6%3c59,%222%22))))" TargetMode="External"/><Relationship Id="rId3039" Type="http://schemas.openxmlformats.org/officeDocument/2006/relationships/hyperlink" Target="mailto:=@if(I6%3c50,%220%22,if(I6%3e49,%221%22,if(I6%3e54,%221.5%22,if(I6%3c59,%222%22))))" TargetMode="External"/><Relationship Id="rId3246" Type="http://schemas.openxmlformats.org/officeDocument/2006/relationships/hyperlink" Target="mailto:=@if(I6%3c50,%220%22,if(I6%3e49,%221%22,if(I6%3e54,%221.5%22,if(I6%3c59,%222%22))))" TargetMode="External"/><Relationship Id="rId3453" Type="http://schemas.openxmlformats.org/officeDocument/2006/relationships/hyperlink" Target="mailto:=@if(I6%3c50,%220%22,if(I6%3e49,%221%22,if(I6%3e54,%221.5%22,if(I6%3c59,%222%22))))" TargetMode="External"/><Relationship Id="rId4851" Type="http://schemas.openxmlformats.org/officeDocument/2006/relationships/hyperlink" Target="mailto:=@if(I6%3c50,%220%22,if(I6%3e49,%221%22,if(I6%3e54,%221.5%22,if(I6%3c59,%222%22))))" TargetMode="External"/><Relationship Id="rId5902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2055" Type="http://schemas.openxmlformats.org/officeDocument/2006/relationships/hyperlink" Target="mailto:=@if(I6%3c50,%220%22,if(I6%3e49,%221%22,if(I6%3e54,%221.5%22,if(I6%3c59,%222%22))))" TargetMode="External"/><Relationship Id="rId2262" Type="http://schemas.openxmlformats.org/officeDocument/2006/relationships/hyperlink" Target="mailto:=@if(I6%3c50,%220%22,if(I6%3e49,%221%22,if(I6%3e54,%221.5%22,if(I6%3c59,%222%22))))" TargetMode="External"/><Relationship Id="rId3106" Type="http://schemas.openxmlformats.org/officeDocument/2006/relationships/hyperlink" Target="mailto:=@if(I6%3c50,%220%22,if(I6%3e49,%221%22,if(I6%3e54,%221.5%22,if(I6%3c59,%222%22))))" TargetMode="External"/><Relationship Id="rId3660" Type="http://schemas.openxmlformats.org/officeDocument/2006/relationships/hyperlink" Target="mailto:=@if(I6%3c50,%220%22,if(I6%3e49,%221%22,if(I6%3e54,%221.5%22,if(I6%3c59,%222%22))))" TargetMode="External"/><Relationship Id="rId4504" Type="http://schemas.openxmlformats.org/officeDocument/2006/relationships/hyperlink" Target="mailto:=@if(I6%3c50,%220%22,if(I6%3e49,%221%22,if(I6%3e54,%221.5%22,if(I6%3c59,%222%22))))" TargetMode="External"/><Relationship Id="rId471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3313" Type="http://schemas.openxmlformats.org/officeDocument/2006/relationships/hyperlink" Target="mailto:=@if(I6%3c50,%220%22,if(I6%3e49,%221%22,if(I6%3e54,%221.5%22,if(I6%3c59,%222%22))))" TargetMode="External"/><Relationship Id="rId3520" Type="http://schemas.openxmlformats.org/officeDocument/2006/relationships/hyperlink" Target="mailto:=@if(I6%3c50,%220%22,if(I6%3e49,%221%22,if(I6%3e54,%221.5%22,if(I6%3c59,%222%22))))" TargetMode="External"/><Relationship Id="rId6469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2122" Type="http://schemas.openxmlformats.org/officeDocument/2006/relationships/hyperlink" Target="mailto:=@if(I6%3c50,%220%22,if(I6%3e49,%221%22,if(I6%3e54,%221.5%22,if(I6%3c59,%222%22))))" TargetMode="External"/><Relationship Id="rId5278" Type="http://schemas.openxmlformats.org/officeDocument/2006/relationships/hyperlink" Target="mailto:=@if(I6%3c50,%220%22,if(I6%3e49,%221%22,if(I6%3e54,%221.5%22,if(I6%3c59,%222%22))))" TargetMode="External"/><Relationship Id="rId5485" Type="http://schemas.openxmlformats.org/officeDocument/2006/relationships/hyperlink" Target="mailto:=@if(I6%3c50,%220%22,if(I6%3e49,%221%22,if(I6%3e54,%221.5%22,if(I6%3c59,%222%22))))" TargetMode="External"/><Relationship Id="rId5692" Type="http://schemas.openxmlformats.org/officeDocument/2006/relationships/hyperlink" Target="mailto:=@if(I6%3c50,%220%22,if(I6%3e49,%221%22,if(I6%3e54,%221.5%22,if(I6%3c59,%222%22))))" TargetMode="External"/><Relationship Id="rId6329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1888" Type="http://schemas.openxmlformats.org/officeDocument/2006/relationships/hyperlink" Target="mailto:=@if(I6%3c50,%220%22,if(I6%3e49,%221%22,if(I6%3e54,%221.5%22,if(I6%3c59,%222%22))))" TargetMode="External"/><Relationship Id="rId2939" Type="http://schemas.openxmlformats.org/officeDocument/2006/relationships/hyperlink" Target="mailto:=@if(I6%3c50,%220%22,if(I6%3e49,%221%22,if(I6%3e54,%221.5%22,if(I6%3c59,%222%22))))" TargetMode="External"/><Relationship Id="rId4087" Type="http://schemas.openxmlformats.org/officeDocument/2006/relationships/hyperlink" Target="mailto:=@if(I6%3c50,%220%22,if(I6%3e49,%221%22,if(I6%3e54,%221.5%22,if(I6%3c59,%222%22))))" TargetMode="External"/><Relationship Id="rId4294" Type="http://schemas.openxmlformats.org/officeDocument/2006/relationships/hyperlink" Target="mailto:=@if(I6%3c50,%220%22,if(I6%3e49,%221%22,if(I6%3e54,%221.5%22,if(I6%3c59,%222%22))))" TargetMode="External"/><Relationship Id="rId5138" Type="http://schemas.openxmlformats.org/officeDocument/2006/relationships/hyperlink" Target="mailto:=@if(I6%3c50,%220%22,if(I6%3e49,%221%22,if(I6%3e54,%221.5%22,if(I6%3c59,%222%22))))" TargetMode="External"/><Relationship Id="rId5345" Type="http://schemas.openxmlformats.org/officeDocument/2006/relationships/hyperlink" Target="mailto:=@if(I6%3c50,%220%22,if(I6%3e49,%221%22,if(I6%3e54,%221.5%22,if(I6%3c59,%222%22))))" TargetMode="External"/><Relationship Id="rId5552" Type="http://schemas.openxmlformats.org/officeDocument/2006/relationships/hyperlink" Target="mailto:=@if(I6%3c50,%220%22,if(I6%3e49,%221%22,if(I6%3e54,%221.5%22,if(I6%3c59,%222%22))))" TargetMode="External"/><Relationship Id="rId1748" Type="http://schemas.openxmlformats.org/officeDocument/2006/relationships/hyperlink" Target="mailto:=@if(I6%3c50,%220%22,if(I6%3e49,%221%22,if(I6%3e54,%221.5%22,if(I6%3c59,%222%22))))" TargetMode="External"/><Relationship Id="rId4154" Type="http://schemas.openxmlformats.org/officeDocument/2006/relationships/hyperlink" Target="mailto:=@if(I6%3c50,%220%22,if(I6%3e49,%221%22,if(I6%3e54,%221.5%22,if(I6%3c59,%222%22))))" TargetMode="External"/><Relationship Id="rId4361" Type="http://schemas.openxmlformats.org/officeDocument/2006/relationships/hyperlink" Target="mailto:=@if(I6%3c50,%220%22,if(I6%3e49,%221%22,if(I6%3e54,%221.5%22,if(I6%3c59,%222%22))))" TargetMode="External"/><Relationship Id="rId5205" Type="http://schemas.openxmlformats.org/officeDocument/2006/relationships/hyperlink" Target="mailto:=@if(I6%3c50,%220%22,if(I6%3e49,%221%22,if(I6%3e54,%221.5%22,if(I6%3c59,%222%22))))" TargetMode="External"/><Relationship Id="rId5412" Type="http://schemas.openxmlformats.org/officeDocument/2006/relationships/hyperlink" Target="mailto:=@if(I6%3c50,%220%22,if(I6%3e49,%221%22,if(I6%3e54,%221.5%22,if(I6%3c59,%222%22))))" TargetMode="External"/><Relationship Id="rId1955" Type="http://schemas.openxmlformats.org/officeDocument/2006/relationships/hyperlink" Target="mailto:=@if(I6%3c50,%220%22,if(I6%3e49,%221%22,if(I6%3e54,%221.5%22,if(I6%3c59,%222%22))))" TargetMode="External"/><Relationship Id="rId3170" Type="http://schemas.openxmlformats.org/officeDocument/2006/relationships/hyperlink" Target="mailto:=@if(I6%3c50,%220%22,if(I6%3e49,%221%22,if(I6%3e54,%221.5%22,if(I6%3c59,%222%22))))" TargetMode="External"/><Relationship Id="rId4014" Type="http://schemas.openxmlformats.org/officeDocument/2006/relationships/hyperlink" Target="mailto:=@if(I6%3c50,%220%22,if(I6%3e49,%221%22,if(I6%3e54,%221.5%22,if(I6%3c59,%222%22))))" TargetMode="External"/><Relationship Id="rId4221" Type="http://schemas.openxmlformats.org/officeDocument/2006/relationships/hyperlink" Target="mailto:=@if(I6%3c50,%220%22,if(I6%3e49,%221%22,if(I6%3e54,%221.5%22,if(I6%3c59,%222%22))))" TargetMode="External"/><Relationship Id="rId1608" Type="http://schemas.openxmlformats.org/officeDocument/2006/relationships/hyperlink" Target="mailto:=@if(I6%3c50,%220%22,if(I6%3e49,%221%22,if(I6%3e54,%221.5%22,if(I6%3c59,%222%22))))" TargetMode="External"/><Relationship Id="rId1815" Type="http://schemas.openxmlformats.org/officeDocument/2006/relationships/hyperlink" Target="mailto:=@if(I6%3c50,%220%22,if(I6%3e49,%221%22,if(I6%3e54,%221.5%22,if(I6%3c59,%222%22))))" TargetMode="External"/><Relationship Id="rId3030" Type="http://schemas.openxmlformats.org/officeDocument/2006/relationships/hyperlink" Target="mailto:=@if(I6%3c50,%220%22,if(I6%3e49,%221%22,if(I6%3e54,%221.5%22,if(I6%3c59,%222%22))))" TargetMode="External"/><Relationship Id="rId6186" Type="http://schemas.openxmlformats.org/officeDocument/2006/relationships/hyperlink" Target="mailto:=@if(I6%3c50,%220%22,if(I6%3e49,%221%22,if(I6%3e54,%221.5%22,if(I6%3c59,%222%22))))" TargetMode="External"/><Relationship Id="rId6393" Type="http://schemas.openxmlformats.org/officeDocument/2006/relationships/hyperlink" Target="mailto:=@if(I6%3c50,%220%22,if(I6%3e49,%221%22,if(I6%3e54,%221.5%22,if(I6%3c59,%222%22))))" TargetMode="External"/><Relationship Id="rId3987" Type="http://schemas.openxmlformats.org/officeDocument/2006/relationships/hyperlink" Target="mailto:=@if(I6%3c50,%220%22,if(I6%3e49,%221%22,if(I6%3e54,%221.5%22,if(I6%3c59,%222%22))))" TargetMode="External"/><Relationship Id="rId6046" Type="http://schemas.openxmlformats.org/officeDocument/2006/relationships/hyperlink" Target="mailto:=@if(I6%3c50,%220%22,if(I6%3e49,%221%22,if(I6%3e54,%221.5%22,if(I6%3c59,%222%22))))" TargetMode="External"/><Relationship Id="rId2589" Type="http://schemas.openxmlformats.org/officeDocument/2006/relationships/hyperlink" Target="mailto:=@if(I6%3c50,%220%22,if(I6%3e49,%221%22,if(I6%3e54,%221.5%22,if(I6%3c59,%222%22))))" TargetMode="External"/><Relationship Id="rId2796" Type="http://schemas.openxmlformats.org/officeDocument/2006/relationships/hyperlink" Target="mailto:=@if(I6%3c50,%220%22,if(I6%3e49,%221%22,if(I6%3e54,%221.5%22,if(I6%3c59,%222%22))))" TargetMode="External"/><Relationship Id="rId3847" Type="http://schemas.openxmlformats.org/officeDocument/2006/relationships/hyperlink" Target="mailto:=@if(I6%3c50,%220%22,if(I6%3e49,%221%22,if(I6%3e54,%221.5%22,if(I6%3c59,%222%22))))" TargetMode="External"/><Relationship Id="rId6253" Type="http://schemas.openxmlformats.org/officeDocument/2006/relationships/hyperlink" Target="mailto:=@if(I6%3c50,%220%22,if(I6%3e49,%221%22,if(I6%3e54,%221.5%22,if(I6%3c59,%222%22))))" TargetMode="External"/><Relationship Id="rId646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398" Type="http://schemas.openxmlformats.org/officeDocument/2006/relationships/hyperlink" Target="mailto:=@if(I6%3c50,%220%22,if(I6%3e49,%221%22,if(I6%3e54,%221.5%22,if(I6%3c59,%222%22))))" TargetMode="External"/><Relationship Id="rId2449" Type="http://schemas.openxmlformats.org/officeDocument/2006/relationships/hyperlink" Target="mailto:=@if(I6%3c50,%220%22,if(I6%3e49,%221%22,if(I6%3e54,%221.5%22,if(I6%3c59,%222%22))))" TargetMode="External"/><Relationship Id="rId2656" Type="http://schemas.openxmlformats.org/officeDocument/2006/relationships/hyperlink" Target="mailto:=@if(I6%3c50,%220%22,if(I6%3e49,%221%22,if(I6%3e54,%221.5%22,if(I6%3c59,%222%22))))" TargetMode="External"/><Relationship Id="rId2863" Type="http://schemas.openxmlformats.org/officeDocument/2006/relationships/hyperlink" Target="mailto:=@if(I6%3c50,%220%22,if(I6%3e49,%221%22,if(I6%3e54,%221.5%22,if(I6%3c59,%222%22))))" TargetMode="External"/><Relationship Id="rId3707" Type="http://schemas.openxmlformats.org/officeDocument/2006/relationships/hyperlink" Target="mailto:=@if(I6%3c50,%220%22,if(I6%3e49,%221%22,if(I6%3e54,%221.5%22,if(I6%3c59,%222%22))))" TargetMode="External"/><Relationship Id="rId3914" Type="http://schemas.openxmlformats.org/officeDocument/2006/relationships/hyperlink" Target="mailto:=@if(I6%3c50,%220%22,if(I6%3e49,%221%22,if(I6%3e54,%221.5%22,if(I6%3c59,%222%22))))" TargetMode="External"/><Relationship Id="rId5062" Type="http://schemas.openxmlformats.org/officeDocument/2006/relationships/hyperlink" Target="mailto:=@if(I6%3c50,%220%22,if(I6%3e49,%221%22,if(I6%3e54,%221.5%22,if(I6%3c59,%222%22))))" TargetMode="External"/><Relationship Id="rId6113" Type="http://schemas.openxmlformats.org/officeDocument/2006/relationships/hyperlink" Target="mailto:=@if(I6%3c50,%220%22,if(I6%3e49,%221%22,if(I6%3e54,%221.5%22,if(I6%3c59,%222%22))))" TargetMode="External"/><Relationship Id="rId6320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1465" Type="http://schemas.openxmlformats.org/officeDocument/2006/relationships/hyperlink" Target="mailto:=@if(I6%3c50,%220%22,if(I6%3e49,%221%22,if(I6%3e54,%221.5%22,if(I6%3c59,%222%22))))" TargetMode="External"/><Relationship Id="rId1672" Type="http://schemas.openxmlformats.org/officeDocument/2006/relationships/hyperlink" Target="mailto:=@if(I6%3c50,%220%22,if(I6%3e49,%221%22,if(I6%3e54,%221.5%22,if(I6%3c59,%222%22))))" TargetMode="External"/><Relationship Id="rId2309" Type="http://schemas.openxmlformats.org/officeDocument/2006/relationships/hyperlink" Target="mailto:=@if(I6%3c50,%220%22,if(I6%3e49,%221%22,if(I6%3e54,%221.5%22,if(I6%3c59,%222%22))))" TargetMode="External"/><Relationship Id="rId2516" Type="http://schemas.openxmlformats.org/officeDocument/2006/relationships/hyperlink" Target="mailto:=@if(I6%3c50,%220%22,if(I6%3e49,%221%22,if(I6%3e54,%221.5%22,if(I6%3c59,%222%22))))" TargetMode="External"/><Relationship Id="rId2723" Type="http://schemas.openxmlformats.org/officeDocument/2006/relationships/hyperlink" Target="mailto:=@if(I6%3c50,%220%22,if(I6%3e49,%221%22,if(I6%3e54,%221.5%22,if(I6%3c59,%222%22))))" TargetMode="External"/><Relationship Id="rId5879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1532" Type="http://schemas.openxmlformats.org/officeDocument/2006/relationships/hyperlink" Target="mailto:=@if(I6%3c50,%220%22,if(I6%3e49,%221%22,if(I6%3e54,%221.5%22,if(I6%3c59,%222%22))))" TargetMode="External"/><Relationship Id="rId2930" Type="http://schemas.openxmlformats.org/officeDocument/2006/relationships/hyperlink" Target="mailto:=@if(I6%3c50,%220%22,if(I6%3e49,%221%22,if(I6%3e54,%221.5%22,if(I6%3c59,%222%22))))" TargetMode="External"/><Relationship Id="rId4688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3497" Type="http://schemas.openxmlformats.org/officeDocument/2006/relationships/hyperlink" Target="mailto:=@if(I6%3c50,%220%22,if(I6%3e49,%221%22,if(I6%3e54,%221.5%22,if(I6%3c59,%222%22))))" TargetMode="External"/><Relationship Id="rId4895" Type="http://schemas.openxmlformats.org/officeDocument/2006/relationships/hyperlink" Target="mailto:=@if(I6%3c50,%220%22,if(I6%3e49,%221%22,if(I6%3e54,%221.5%22,if(I6%3c59,%222%22))))" TargetMode="External"/><Relationship Id="rId5739" Type="http://schemas.openxmlformats.org/officeDocument/2006/relationships/hyperlink" Target="mailto:=@if(I6%3c50,%220%22,if(I6%3e49,%221%22,if(I6%3e54,%221.5%22,if(I6%3c59,%222%22))))" TargetMode="External"/><Relationship Id="rId5946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2099" Type="http://schemas.openxmlformats.org/officeDocument/2006/relationships/hyperlink" Target="mailto:=@if(I6%3c50,%220%22,if(I6%3e49,%221%22,if(I6%3e54,%221.5%22,if(I6%3c59,%222%22))))" TargetMode="External"/><Relationship Id="rId4548" Type="http://schemas.openxmlformats.org/officeDocument/2006/relationships/hyperlink" Target="mailto:=@if(I6%3c50,%220%22,if(I6%3e49,%221%22,if(I6%3e54,%221.5%22,if(I6%3c59,%222%22))))" TargetMode="External"/><Relationship Id="rId4755" Type="http://schemas.openxmlformats.org/officeDocument/2006/relationships/hyperlink" Target="mailto:=@if(I6%3c50,%220%22,if(I6%3e49,%221%22,if(I6%3e54,%221.5%22,if(I6%3c59,%222%22))))" TargetMode="External"/><Relationship Id="rId4962" Type="http://schemas.openxmlformats.org/officeDocument/2006/relationships/hyperlink" Target="mailto:=@if(I6%3c50,%220%22,if(I6%3e49,%221%22,if(I6%3e54,%221.5%22,if(I6%3c59,%222%22))))" TargetMode="External"/><Relationship Id="rId5806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3357" Type="http://schemas.openxmlformats.org/officeDocument/2006/relationships/hyperlink" Target="mailto:=@if(I6%3c50,%220%22,if(I6%3e49,%221%22,if(I6%3e54,%221.5%22,if(I6%3c59,%222%22))))" TargetMode="External"/><Relationship Id="rId3564" Type="http://schemas.openxmlformats.org/officeDocument/2006/relationships/hyperlink" Target="mailto:=@if(I6%3c50,%220%22,if(I6%3e49,%221%22,if(I6%3e54,%221.5%22,if(I6%3c59,%222%22))))" TargetMode="External"/><Relationship Id="rId3771" Type="http://schemas.openxmlformats.org/officeDocument/2006/relationships/hyperlink" Target="mailto:=@if(I6%3c50,%220%22,if(I6%3e49,%221%22,if(I6%3e54,%221.5%22,if(I6%3c59,%222%22))))" TargetMode="External"/><Relationship Id="rId4408" Type="http://schemas.openxmlformats.org/officeDocument/2006/relationships/hyperlink" Target="mailto:=@if(I6%3c50,%220%22,if(I6%3e49,%221%22,if(I6%3e54,%221.5%22,if(I6%3c59,%222%22))))" TargetMode="External"/><Relationship Id="rId4615" Type="http://schemas.openxmlformats.org/officeDocument/2006/relationships/hyperlink" Target="mailto:=@if(I6%3c50,%220%22,if(I6%3e49,%221%22,if(I6%3e54,%221.5%22,if(I6%3c59,%222%22))))" TargetMode="External"/><Relationship Id="rId4822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2166" Type="http://schemas.openxmlformats.org/officeDocument/2006/relationships/hyperlink" Target="mailto:=@if(I6%3c50,%220%22,if(I6%3e49,%221%22,if(I6%3e54,%221.5%22,if(I6%3c59,%222%22))))" TargetMode="External"/><Relationship Id="rId2373" Type="http://schemas.openxmlformats.org/officeDocument/2006/relationships/hyperlink" Target="mailto:=@if(I6%3c50,%220%22,if(I6%3e49,%221%22,if(I6%3e54,%221.5%22,if(I6%3c59,%222%22))))" TargetMode="External"/><Relationship Id="rId2580" Type="http://schemas.openxmlformats.org/officeDocument/2006/relationships/hyperlink" Target="mailto:=@if(I6%3c50,%220%22,if(I6%3e49,%221%22,if(I6%3e54,%221.5%22,if(I6%3c59,%222%22))))" TargetMode="External"/><Relationship Id="rId3217" Type="http://schemas.openxmlformats.org/officeDocument/2006/relationships/hyperlink" Target="mailto:=@if(I6%3c50,%220%22,if(I6%3e49,%221%22,if(I6%3e54,%221.5%22,if(I6%3c59,%222%22))))" TargetMode="External"/><Relationship Id="rId3424" Type="http://schemas.openxmlformats.org/officeDocument/2006/relationships/hyperlink" Target="mailto:=@if(I6%3c50,%220%22,if(I6%3e49,%221%22,if(I6%3e54,%221.5%22,if(I6%3c59,%222%22))))" TargetMode="External"/><Relationship Id="rId3631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2026" Type="http://schemas.openxmlformats.org/officeDocument/2006/relationships/hyperlink" Target="mailto:=@if(I6%3c50,%220%22,if(I6%3e49,%221%22,if(I6%3e54,%221.5%22,if(I6%3c59,%222%22))))" TargetMode="External"/><Relationship Id="rId2233" Type="http://schemas.openxmlformats.org/officeDocument/2006/relationships/hyperlink" Target="mailto:=@if(I6%3c50,%220%22,if(I6%3e49,%221%22,if(I6%3e54,%221.5%22,if(I6%3c59,%222%22))))" TargetMode="External"/><Relationship Id="rId2440" Type="http://schemas.openxmlformats.org/officeDocument/2006/relationships/hyperlink" Target="mailto:=@if(I6%3c50,%220%22,if(I6%3e49,%221%22,if(I6%3e54,%221.5%22,if(I6%3c59,%222%22))))" TargetMode="External"/><Relationship Id="rId5389" Type="http://schemas.openxmlformats.org/officeDocument/2006/relationships/hyperlink" Target="mailto:=@if(I6%3c50,%220%22,if(I6%3e49,%221%22,if(I6%3e54,%221.5%22,if(I6%3c59,%222%22))))" TargetMode="External"/><Relationship Id="rId5596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2300" Type="http://schemas.openxmlformats.org/officeDocument/2006/relationships/hyperlink" Target="mailto:=@if(I6%3c50,%220%22,if(I6%3e49,%221%22,if(I6%3e54,%221.5%22,if(I6%3c59,%222%22))))" TargetMode="External"/><Relationship Id="rId4198" Type="http://schemas.openxmlformats.org/officeDocument/2006/relationships/hyperlink" Target="mailto:=@if(I6%3c50,%220%22,if(I6%3e49,%221%22,if(I6%3e54,%221.5%22,if(I6%3c59,%222%22))))" TargetMode="External"/><Relationship Id="rId5249" Type="http://schemas.openxmlformats.org/officeDocument/2006/relationships/hyperlink" Target="mailto:=@if(I6%3c50,%220%22,if(I6%3e49,%221%22,if(I6%3e54,%221.5%22,if(I6%3c59,%222%22))))" TargetMode="External"/><Relationship Id="rId5456" Type="http://schemas.openxmlformats.org/officeDocument/2006/relationships/hyperlink" Target="mailto:=@if(I6%3c50,%220%22,if(I6%3e49,%221%22,if(I6%3e54,%221.5%22,if(I6%3c59,%222%22))))" TargetMode="External"/><Relationship Id="rId5663" Type="http://schemas.openxmlformats.org/officeDocument/2006/relationships/hyperlink" Target="mailto:=@if(I6%3c50,%220%22,if(I6%3e49,%221%22,if(I6%3e54,%221.5%22,if(I6%3c59,%222%22))))" TargetMode="External"/><Relationship Id="rId6507" Type="http://schemas.openxmlformats.org/officeDocument/2006/relationships/hyperlink" Target="mailto:=@if(I6%3c50,%220%22,if(I6%3e49,%221%22,if(I6%3e54,%221.5%22,if(I6%3c59,%222%22))))" TargetMode="External"/><Relationship Id="rId1999" Type="http://schemas.openxmlformats.org/officeDocument/2006/relationships/hyperlink" Target="mailto:=@if(I6%3c50,%220%22,if(I6%3e49,%221%22,if(I6%3e54,%221.5%22,if(I6%3c59,%222%22))))" TargetMode="External"/><Relationship Id="rId4058" Type="http://schemas.openxmlformats.org/officeDocument/2006/relationships/hyperlink" Target="mailto:=@if(I6%3c50,%220%22,if(I6%3e49,%221%22,if(I6%3e54,%221.5%22,if(I6%3c59,%222%22))))" TargetMode="External"/><Relationship Id="rId4265" Type="http://schemas.openxmlformats.org/officeDocument/2006/relationships/hyperlink" Target="mailto:=@if(I6%3c50,%220%22,if(I6%3e49,%221%22,if(I6%3e54,%221.5%22,if(I6%3c59,%222%22))))" TargetMode="External"/><Relationship Id="rId4472" Type="http://schemas.openxmlformats.org/officeDocument/2006/relationships/hyperlink" Target="mailto:=@if(I6%3c50,%220%22,if(I6%3e49,%221%22,if(I6%3e54,%221.5%22,if(I6%3c59,%222%22))))" TargetMode="External"/><Relationship Id="rId5109" Type="http://schemas.openxmlformats.org/officeDocument/2006/relationships/hyperlink" Target="mailto:=@if(I6%3c50,%220%22,if(I6%3e49,%221%22,if(I6%3e54,%221.5%22,if(I6%3c59,%222%22))))" TargetMode="External"/><Relationship Id="rId5316" Type="http://schemas.openxmlformats.org/officeDocument/2006/relationships/hyperlink" Target="mailto:=@if(I6%3c50,%220%22,if(I6%3e49,%221%22,if(I6%3e54,%221.5%22,if(I6%3c59,%222%22))))" TargetMode="External"/><Relationship Id="rId5870" Type="http://schemas.openxmlformats.org/officeDocument/2006/relationships/hyperlink" Target="mailto:=@if(I6%3c50,%220%22,if(I6%3e49,%221%22,if(I6%3e54,%221.5%22,if(I6%3c59,%222%22))))" TargetMode="External"/><Relationship Id="rId1859" Type="http://schemas.openxmlformats.org/officeDocument/2006/relationships/hyperlink" Target="mailto:=@if(I6%3c50,%220%22,if(I6%3e49,%221%22,if(I6%3e54,%221.5%22,if(I6%3c59,%222%22))))" TargetMode="External"/><Relationship Id="rId3074" Type="http://schemas.openxmlformats.org/officeDocument/2006/relationships/hyperlink" Target="mailto:=@if(I6%3c50,%220%22,if(I6%3e49,%221%22,if(I6%3e54,%221.5%22,if(I6%3c59,%222%22))))" TargetMode="External"/><Relationship Id="rId4125" Type="http://schemas.openxmlformats.org/officeDocument/2006/relationships/hyperlink" Target="mailto:=@if(I6%3c50,%220%22,if(I6%3e49,%221%22,if(I6%3e54,%221.5%22,if(I6%3c59,%222%22))))" TargetMode="External"/><Relationship Id="rId5523" Type="http://schemas.openxmlformats.org/officeDocument/2006/relationships/hyperlink" Target="mailto:=@if(I6%3c50,%220%22,if(I6%3e49,%221%22,if(I6%3e54,%221.5%22,if(I6%3c59,%222%22))))" TargetMode="External"/><Relationship Id="rId5730" Type="http://schemas.openxmlformats.org/officeDocument/2006/relationships/hyperlink" Target="mailto:=@if(I6%3c50,%220%22,if(I6%3e49,%221%22,if(I6%3e54,%221.5%22,if(I6%3c59,%222%22))))" TargetMode="External"/><Relationship Id="rId1719" Type="http://schemas.openxmlformats.org/officeDocument/2006/relationships/hyperlink" Target="mailto:=@if(I6%3c50,%220%22,if(I6%3e49,%221%22,if(I6%3e54,%221.5%22,if(I6%3c59,%222%22))))" TargetMode="External"/><Relationship Id="rId1926" Type="http://schemas.openxmlformats.org/officeDocument/2006/relationships/hyperlink" Target="mailto:=@if(I6%3c50,%220%22,if(I6%3e49,%221%22,if(I6%3e54,%221.5%22,if(I6%3c59,%222%22))))" TargetMode="External"/><Relationship Id="rId3281" Type="http://schemas.openxmlformats.org/officeDocument/2006/relationships/hyperlink" Target="mailto:=@if(I6%3c50,%220%22,if(I6%3e49,%221%22,if(I6%3e54,%221.5%22,if(I6%3c59,%222%22))))" TargetMode="External"/><Relationship Id="rId4332" Type="http://schemas.openxmlformats.org/officeDocument/2006/relationships/hyperlink" Target="mailto:=@if(I6%3c50,%220%22,if(I6%3e49,%221%22,if(I6%3e54,%221.5%22,if(I6%3c59,%222%22))))" TargetMode="External"/><Relationship Id="rId2090" Type="http://schemas.openxmlformats.org/officeDocument/2006/relationships/hyperlink" Target="mailto:=@if(I6%3c50,%220%22,if(I6%3e49,%221%22,if(I6%3e54,%221.5%22,if(I6%3c59,%222%22))))" TargetMode="External"/><Relationship Id="rId3141" Type="http://schemas.openxmlformats.org/officeDocument/2006/relationships/hyperlink" Target="mailto:=@if(I6%3c50,%220%22,if(I6%3e49,%221%22,if(I6%3e54,%221.5%22,if(I6%3c59,%222%22))))" TargetMode="External"/><Relationship Id="rId6297" Type="http://schemas.openxmlformats.org/officeDocument/2006/relationships/hyperlink" Target="mailto:=@if(I6%3c50,%220%22,if(I6%3e49,%221%22,if(I6%3e54,%221.5%22,if(I6%3c59,%222%22))))" TargetMode="External"/><Relationship Id="rId3001" Type="http://schemas.openxmlformats.org/officeDocument/2006/relationships/hyperlink" Target="mailto:=@if(I6%3c50,%220%22,if(I6%3e49,%221%22,if(I6%3e54,%221.5%22,if(I6%3c59,%222%22))))" TargetMode="External"/><Relationship Id="rId3958" Type="http://schemas.openxmlformats.org/officeDocument/2006/relationships/hyperlink" Target="mailto:=@if(I6%3c50,%220%22,if(I6%3e49,%221%22,if(I6%3e54,%221.5%22,if(I6%3c59,%222%22))))" TargetMode="External"/><Relationship Id="rId6157" Type="http://schemas.openxmlformats.org/officeDocument/2006/relationships/hyperlink" Target="mailto:=@if(I6%3c50,%220%22,if(I6%3e49,%221%22,if(I6%3e54,%221.5%22,if(I6%3c59,%222%22))))" TargetMode="External"/><Relationship Id="rId6364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2767" Type="http://schemas.openxmlformats.org/officeDocument/2006/relationships/hyperlink" Target="mailto:=@if(I6%3c50,%220%22,if(I6%3e49,%221%22,if(I6%3e54,%221.5%22,if(I6%3c59,%222%22))))" TargetMode="External"/><Relationship Id="rId5173" Type="http://schemas.openxmlformats.org/officeDocument/2006/relationships/hyperlink" Target="mailto:=@if(I6%3c50,%220%22,if(I6%3e49,%221%22,if(I6%3e54,%221.5%22,if(I6%3c59,%222%22))))" TargetMode="External"/><Relationship Id="rId5380" Type="http://schemas.openxmlformats.org/officeDocument/2006/relationships/hyperlink" Target="mailto:=@if(I6%3c50,%220%22,if(I6%3e49,%221%22,if(I6%3e54,%221.5%22,if(I6%3c59,%222%22))))" TargetMode="External"/><Relationship Id="rId6017" Type="http://schemas.openxmlformats.org/officeDocument/2006/relationships/hyperlink" Target="mailto:=@if(I6%3c50,%220%22,if(I6%3e49,%221%22,if(I6%3e54,%221.5%22,if(I6%3c59,%222%22))))" TargetMode="External"/><Relationship Id="rId6224" Type="http://schemas.openxmlformats.org/officeDocument/2006/relationships/hyperlink" Target="mailto:=@if(I6%3c50,%220%22,if(I6%3e49,%221%22,if(I6%3e54,%221.5%22,if(I6%3c59,%222%22))))" TargetMode="External"/><Relationship Id="rId6431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369" Type="http://schemas.openxmlformats.org/officeDocument/2006/relationships/hyperlink" Target="mailto:=@if(I6%3c50,%220%22,if(I6%3e49,%221%22,if(I6%3e54,%221.5%22,if(I6%3c59,%222%22))))" TargetMode="External"/><Relationship Id="rId1576" Type="http://schemas.openxmlformats.org/officeDocument/2006/relationships/hyperlink" Target="mailto:=@if(I6%3c50,%220%22,if(I6%3e49,%221%22,if(I6%3e54,%221.5%22,if(I6%3c59,%222%22))))" TargetMode="External"/><Relationship Id="rId2974" Type="http://schemas.openxmlformats.org/officeDocument/2006/relationships/hyperlink" Target="mailto:=@if(I6%3c50,%220%22,if(I6%3e49,%221%22,if(I6%3e54,%221.5%22,if(I6%3c59,%222%22))))" TargetMode="External"/><Relationship Id="rId3818" Type="http://schemas.openxmlformats.org/officeDocument/2006/relationships/hyperlink" Target="mailto:=@if(I6%3c50,%220%22,if(I6%3e49,%221%22,if(I6%3e54,%221.5%22,if(I6%3c59,%222%22))))" TargetMode="External"/><Relationship Id="rId5033" Type="http://schemas.openxmlformats.org/officeDocument/2006/relationships/hyperlink" Target="mailto:=@if(I6%3c50,%220%22,if(I6%3e49,%221%22,if(I6%3e54,%221.5%22,if(I6%3c59,%222%22))))" TargetMode="External"/><Relationship Id="rId5240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1783" Type="http://schemas.openxmlformats.org/officeDocument/2006/relationships/hyperlink" Target="mailto:=@if(I6%3c50,%220%22,if(I6%3e49,%221%22,if(I6%3e54,%221.5%22,if(I6%3c59,%222%22))))" TargetMode="External"/><Relationship Id="rId1990" Type="http://schemas.openxmlformats.org/officeDocument/2006/relationships/hyperlink" Target="mailto:=@if(I6%3c50,%220%22,if(I6%3e49,%221%22,if(I6%3e54,%221.5%22,if(I6%3c59,%222%22))))" TargetMode="External"/><Relationship Id="rId2627" Type="http://schemas.openxmlformats.org/officeDocument/2006/relationships/hyperlink" Target="mailto:=@if(I6%3c50,%220%22,if(I6%3e49,%221%22,if(I6%3e54,%221.5%22,if(I6%3c59,%222%22))))" TargetMode="External"/><Relationship Id="rId2834" Type="http://schemas.openxmlformats.org/officeDocument/2006/relationships/hyperlink" Target="mailto:=@if(I6%3c50,%220%22,if(I6%3e49,%221%22,if(I6%3e54,%221.5%22,if(I6%3c59,%222%22))))" TargetMode="External"/><Relationship Id="rId5100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1436" Type="http://schemas.openxmlformats.org/officeDocument/2006/relationships/hyperlink" Target="mailto:=@if(I6%3c50,%220%22,if(I6%3e49,%221%22,if(I6%3e54,%221.5%22,if(I6%3c59,%222%22))))" TargetMode="External"/><Relationship Id="rId1643" Type="http://schemas.openxmlformats.org/officeDocument/2006/relationships/hyperlink" Target="mailto:=@if(I6%3c50,%220%22,if(I6%3e49,%221%22,if(I6%3e54,%221.5%22,if(I6%3c59,%222%22))))" TargetMode="External"/><Relationship Id="rId1850" Type="http://schemas.openxmlformats.org/officeDocument/2006/relationships/hyperlink" Target="mailto:=@if(I6%3c50,%220%22,if(I6%3e49,%221%22,if(I6%3e54,%221.5%22,if(I6%3c59,%222%22))))" TargetMode="External"/><Relationship Id="rId2901" Type="http://schemas.openxmlformats.org/officeDocument/2006/relationships/hyperlink" Target="mailto:=@if(I6%3c50,%220%22,if(I6%3e49,%221%22,if(I6%3e54,%221.5%22,if(I6%3c59,%222%22))))" TargetMode="External"/><Relationship Id="rId4799" Type="http://schemas.openxmlformats.org/officeDocument/2006/relationships/hyperlink" Target="mailto:=@if(I6%3c50,%220%22,if(I6%3e49,%221%22,if(I6%3e54,%221.5%22,if(I6%3c59,%222%22))))" TargetMode="External"/><Relationship Id="rId1503" Type="http://schemas.openxmlformats.org/officeDocument/2006/relationships/hyperlink" Target="mailto:=@if(I6%3c50,%220%22,if(I6%3e49,%221%22,if(I6%3e54,%221.5%22,if(I6%3c59,%222%22))))" TargetMode="External"/><Relationship Id="rId1710" Type="http://schemas.openxmlformats.org/officeDocument/2006/relationships/hyperlink" Target="mailto:=@if(I6%3c50,%220%22,if(I6%3e49,%221%22,if(I6%3e54,%221.5%22,if(I6%3c59,%222%22))))" TargetMode="External"/><Relationship Id="rId4659" Type="http://schemas.openxmlformats.org/officeDocument/2006/relationships/hyperlink" Target="mailto:=@if(I6%3c50,%220%22,if(I6%3e49,%221%22,if(I6%3e54,%221.5%22,if(I6%3c59,%222%22))))" TargetMode="External"/><Relationship Id="rId4866" Type="http://schemas.openxmlformats.org/officeDocument/2006/relationships/hyperlink" Target="mailto:=@if(I6%3c50,%220%22,if(I6%3e49,%221%22,if(I6%3e54,%221.5%22,if(I6%3c59,%222%22))))" TargetMode="External"/><Relationship Id="rId5917" Type="http://schemas.openxmlformats.org/officeDocument/2006/relationships/hyperlink" Target="mailto:=@if(I6%3c50,%220%22,if(I6%3e49,%221%22,if(I6%3e54,%221.5%22,if(I6%3c59,%222%22))))" TargetMode="External"/><Relationship Id="rId3468" Type="http://schemas.openxmlformats.org/officeDocument/2006/relationships/hyperlink" Target="mailto:=@if(I6%3c50,%220%22,if(I6%3e49,%221%22,if(I6%3e54,%221.5%22,if(I6%3c59,%222%22))))" TargetMode="External"/><Relationship Id="rId3675" Type="http://schemas.openxmlformats.org/officeDocument/2006/relationships/hyperlink" Target="mailto:=@if(I6%3c50,%220%22,if(I6%3e49,%221%22,if(I6%3e54,%221.5%22,if(I6%3c59,%222%22))))" TargetMode="External"/><Relationship Id="rId3882" Type="http://schemas.openxmlformats.org/officeDocument/2006/relationships/hyperlink" Target="mailto:=@if(I6%3c50,%220%22,if(I6%3e49,%221%22,if(I6%3e54,%221.5%22,if(I6%3c59,%222%22))))" TargetMode="External"/><Relationship Id="rId4519" Type="http://schemas.openxmlformats.org/officeDocument/2006/relationships/hyperlink" Target="mailto:=@if(I6%3c50,%220%22,if(I6%3e49,%221%22,if(I6%3e54,%221.5%22,if(I6%3c59,%222%22))))" TargetMode="External"/><Relationship Id="rId4726" Type="http://schemas.openxmlformats.org/officeDocument/2006/relationships/hyperlink" Target="mailto:=@if(I6%3c50,%220%22,if(I6%3e49,%221%22,if(I6%3e54,%221.5%22,if(I6%3c59,%222%22))))" TargetMode="External"/><Relationship Id="rId4933" Type="http://schemas.openxmlformats.org/officeDocument/2006/relationships/hyperlink" Target="mailto:=@if(I6%3c50,%220%22,if(I6%3e49,%221%22,if(I6%3e54,%221.5%22,if(I6%3c59,%222%22))))" TargetMode="External"/><Relationship Id="rId608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2277" Type="http://schemas.openxmlformats.org/officeDocument/2006/relationships/hyperlink" Target="mailto:=@if(I6%3c50,%220%22,if(I6%3e49,%221%22,if(I6%3e54,%221.5%22,if(I6%3c59,%222%22))))" TargetMode="External"/><Relationship Id="rId2484" Type="http://schemas.openxmlformats.org/officeDocument/2006/relationships/hyperlink" Target="mailto:=@if(I6%3c50,%220%22,if(I6%3e49,%221%22,if(I6%3e54,%221.5%22,if(I6%3c59,%222%22))))" TargetMode="External"/><Relationship Id="rId2691" Type="http://schemas.openxmlformats.org/officeDocument/2006/relationships/hyperlink" Target="mailto:=@if(I6%3c50,%220%22,if(I6%3e49,%221%22,if(I6%3e54,%221.5%22,if(I6%3c59,%222%22))))" TargetMode="External"/><Relationship Id="rId3328" Type="http://schemas.openxmlformats.org/officeDocument/2006/relationships/hyperlink" Target="mailto:=@if(I6%3c50,%220%22,if(I6%3e49,%221%22,if(I6%3e54,%221.5%22,if(I6%3c59,%222%22))))" TargetMode="External"/><Relationship Id="rId3535" Type="http://schemas.openxmlformats.org/officeDocument/2006/relationships/hyperlink" Target="mailto:=@if(I6%3c50,%220%22,if(I6%3e49,%221%22,if(I6%3e54,%221.5%22,if(I6%3c59,%222%22))))" TargetMode="External"/><Relationship Id="rId3742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2137" Type="http://schemas.openxmlformats.org/officeDocument/2006/relationships/hyperlink" Target="mailto:=@if(I6%3c50,%220%22,if(I6%3e49,%221%22,if(I6%3e54,%221.5%22,if(I6%3c59,%222%22))))" TargetMode="External"/><Relationship Id="rId2344" Type="http://schemas.openxmlformats.org/officeDocument/2006/relationships/hyperlink" Target="mailto:=@if(I6%3c50,%220%22,if(I6%3e49,%221%22,if(I6%3e54,%221.5%22,if(I6%3c59,%222%22))))" TargetMode="External"/><Relationship Id="rId2551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2204" Type="http://schemas.openxmlformats.org/officeDocument/2006/relationships/hyperlink" Target="mailto:=@if(I6%3c50,%220%22,if(I6%3e49,%221%22,if(I6%3e54,%221.5%22,if(I6%3c59,%222%22))))" TargetMode="External"/><Relationship Id="rId3602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360" Type="http://schemas.openxmlformats.org/officeDocument/2006/relationships/hyperlink" Target="mailto:=@if(I6%3c50,%220%22,if(I6%3e49,%221%22,if(I6%3e54,%221.5%22,if(I6%3c59,%222%22))))" TargetMode="External"/><Relationship Id="rId2411" Type="http://schemas.openxmlformats.org/officeDocument/2006/relationships/hyperlink" Target="mailto:=@if(I6%3c50,%220%22,if(I6%3e49,%221%22,if(I6%3e54,%221.5%22,if(I6%3c59,%222%22))))" TargetMode="External"/><Relationship Id="rId4169" Type="http://schemas.openxmlformats.org/officeDocument/2006/relationships/hyperlink" Target="mailto:=@if(I6%3c50,%220%22,if(I6%3e49,%221%22,if(I6%3e54,%221.5%22,if(I6%3c59,%222%22))))" TargetMode="External"/><Relationship Id="rId5567" Type="http://schemas.openxmlformats.org/officeDocument/2006/relationships/hyperlink" Target="mailto:=@if(I6%3c50,%220%22,if(I6%3e49,%221%22,if(I6%3e54,%221.5%22,if(I6%3c59,%222%22))))" TargetMode="External"/><Relationship Id="rId5774" Type="http://schemas.openxmlformats.org/officeDocument/2006/relationships/hyperlink" Target="mailto:=@if(I6%3c50,%220%22,if(I6%3e49,%221%22,if(I6%3e54,%221.5%22,if(I6%3c59,%222%22))))" TargetMode="External"/><Relationship Id="rId5981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4376" Type="http://schemas.openxmlformats.org/officeDocument/2006/relationships/hyperlink" Target="mailto:=@if(I6%3c50,%220%22,if(I6%3e49,%221%22,if(I6%3e54,%221.5%22,if(I6%3c59,%222%22))))" TargetMode="External"/><Relationship Id="rId4583" Type="http://schemas.openxmlformats.org/officeDocument/2006/relationships/hyperlink" Target="mailto:=@if(I6%3c50,%220%22,if(I6%3e49,%221%22,if(I6%3e54,%221.5%22,if(I6%3c59,%222%22))))" TargetMode="External"/><Relationship Id="rId4790" Type="http://schemas.openxmlformats.org/officeDocument/2006/relationships/hyperlink" Target="mailto:=@if(I6%3c50,%220%22,if(I6%3e49,%221%22,if(I6%3e54,%221.5%22,if(I6%3c59,%222%22))))" TargetMode="External"/><Relationship Id="rId5427" Type="http://schemas.openxmlformats.org/officeDocument/2006/relationships/hyperlink" Target="mailto:=@if(I6%3c50,%220%22,if(I6%3e49,%221%22,if(I6%3e54,%221.5%22,if(I6%3c59,%222%22))))" TargetMode="External"/><Relationship Id="rId5634" Type="http://schemas.openxmlformats.org/officeDocument/2006/relationships/hyperlink" Target="mailto:=@if(I6%3c50,%220%22,if(I6%3e49,%221%22,if(I6%3e54,%221.5%22,if(I6%3c59,%222%22))))" TargetMode="External"/><Relationship Id="rId5841" Type="http://schemas.openxmlformats.org/officeDocument/2006/relationships/hyperlink" Target="mailto:=@if(I6%3c50,%220%22,if(I6%3e49,%221%22,if(I6%3e54,%221.5%22,if(I6%3c59,%222%22))))" TargetMode="External"/><Relationship Id="rId3185" Type="http://schemas.openxmlformats.org/officeDocument/2006/relationships/hyperlink" Target="mailto:=@if(I6%3c50,%220%22,if(I6%3e49,%221%22,if(I6%3e54,%221.5%22,if(I6%3c59,%222%22))))" TargetMode="External"/><Relationship Id="rId3392" Type="http://schemas.openxmlformats.org/officeDocument/2006/relationships/hyperlink" Target="mailto:=@if(I6%3c50,%220%22,if(I6%3e49,%221%22,if(I6%3e54,%221.5%22,if(I6%3c59,%222%22))))" TargetMode="External"/><Relationship Id="rId4029" Type="http://schemas.openxmlformats.org/officeDocument/2006/relationships/hyperlink" Target="mailto:=@if(I6%3c50,%220%22,if(I6%3e49,%221%22,if(I6%3e54,%221.5%22,if(I6%3c59,%222%22))))" TargetMode="External"/><Relationship Id="rId4236" Type="http://schemas.openxmlformats.org/officeDocument/2006/relationships/hyperlink" Target="mailto:=@if(I6%3c50,%220%22,if(I6%3e49,%221%22,if(I6%3e54,%221.5%22,if(I6%3c59,%222%22))))" TargetMode="External"/><Relationship Id="rId4443" Type="http://schemas.openxmlformats.org/officeDocument/2006/relationships/hyperlink" Target="mailto:=@if(I6%3c50,%220%22,if(I6%3e49,%221%22,if(I6%3e54,%221.5%22,if(I6%3c59,%222%22))))" TargetMode="External"/><Relationship Id="rId4650" Type="http://schemas.openxmlformats.org/officeDocument/2006/relationships/hyperlink" Target="mailto:=@if(I6%3c50,%220%22,if(I6%3e49,%221%22,if(I6%3e54,%221.5%22,if(I6%3c59,%222%22))))" TargetMode="External"/><Relationship Id="rId5701" Type="http://schemas.openxmlformats.org/officeDocument/2006/relationships/hyperlink" Target="mailto:=@if(I6%3c50,%220%22,if(I6%3e49,%221%22,if(I6%3e54,%221.5%22,if(I6%3c59,%222%22))))" TargetMode="External"/><Relationship Id="rId3045" Type="http://schemas.openxmlformats.org/officeDocument/2006/relationships/hyperlink" Target="mailto:=@if(I6%3c50,%220%22,if(I6%3e49,%221%22,if(I6%3e54,%221.5%22,if(I6%3c59,%222%22))))" TargetMode="External"/><Relationship Id="rId3252" Type="http://schemas.openxmlformats.org/officeDocument/2006/relationships/hyperlink" Target="mailto:=@if(I6%3c50,%220%22,if(I6%3e49,%221%22,if(I6%3e54,%221.5%22,if(I6%3c59,%222%22))))" TargetMode="External"/><Relationship Id="rId4303" Type="http://schemas.openxmlformats.org/officeDocument/2006/relationships/hyperlink" Target="mailto:=@if(I6%3c50,%220%22,if(I6%3e49,%221%22,if(I6%3e54,%221.5%22,if(I6%3c59,%222%22))))" TargetMode="External"/><Relationship Id="rId4510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2061" Type="http://schemas.openxmlformats.org/officeDocument/2006/relationships/hyperlink" Target="mailto:=@if(I6%3c50,%220%22,if(I6%3e49,%221%22,if(I6%3e54,%221.5%22,if(I6%3c59,%222%22))))" TargetMode="External"/><Relationship Id="rId3112" Type="http://schemas.openxmlformats.org/officeDocument/2006/relationships/hyperlink" Target="mailto:=@if(I6%3c50,%220%22,if(I6%3e49,%221%22,if(I6%3e54,%221.5%22,if(I6%3c59,%222%22))))" TargetMode="External"/><Relationship Id="rId6268" Type="http://schemas.openxmlformats.org/officeDocument/2006/relationships/hyperlink" Target="mailto:=@if(I6%3c50,%220%22,if(I6%3e49,%221%22,if(I6%3e54,%221.5%22,if(I6%3c59,%222%22))))" TargetMode="External"/><Relationship Id="rId6475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5077" Type="http://schemas.openxmlformats.org/officeDocument/2006/relationships/hyperlink" Target="mailto:=@if(I6%3c50,%220%22,if(I6%3e49,%221%22,if(I6%3e54,%221.5%22,if(I6%3c59,%222%22))))" TargetMode="External"/><Relationship Id="rId5284" Type="http://schemas.openxmlformats.org/officeDocument/2006/relationships/hyperlink" Target="mailto:=@if(I6%3c50,%220%22,if(I6%3e49,%221%22,if(I6%3e54,%221.5%22,if(I6%3c59,%222%22))))" TargetMode="External"/><Relationship Id="rId6128" Type="http://schemas.openxmlformats.org/officeDocument/2006/relationships/hyperlink" Target="mailto:=@if(I6%3c50,%220%22,if(I6%3e49,%221%22,if(I6%3e54,%221.5%22,if(I6%3c59,%222%22))))" TargetMode="External"/><Relationship Id="rId6335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2878" Type="http://schemas.openxmlformats.org/officeDocument/2006/relationships/hyperlink" Target="mailto:=@if(I6%3c50,%220%22,if(I6%3e49,%221%22,if(I6%3e54,%221.5%22,if(I6%3c59,%222%22))))" TargetMode="External"/><Relationship Id="rId3929" Type="http://schemas.openxmlformats.org/officeDocument/2006/relationships/hyperlink" Target="mailto:=@if(I6%3c50,%220%22,if(I6%3e49,%221%22,if(I6%3e54,%221.5%22,if(I6%3c59,%222%22))))" TargetMode="External"/><Relationship Id="rId4093" Type="http://schemas.openxmlformats.org/officeDocument/2006/relationships/hyperlink" Target="mailto:=@if(I6%3c50,%220%22,if(I6%3e49,%221%22,if(I6%3e54,%221.5%22,if(I6%3c59,%222%22))))" TargetMode="External"/><Relationship Id="rId5144" Type="http://schemas.openxmlformats.org/officeDocument/2006/relationships/hyperlink" Target="mailto:=@if(I6%3c50,%220%22,if(I6%3e49,%221%22,if(I6%3e54,%221.5%22,if(I6%3c59,%222%22))))" TargetMode="External"/><Relationship Id="rId5491" Type="http://schemas.openxmlformats.org/officeDocument/2006/relationships/hyperlink" Target="mailto:=@if(I6%3c50,%220%22,if(I6%3e49,%221%22,if(I6%3e54,%221.5%22,if(I6%3c59,%222%22))))" TargetMode="External"/><Relationship Id="rId1687" Type="http://schemas.openxmlformats.org/officeDocument/2006/relationships/hyperlink" Target="mailto:=@if(I6%3c50,%220%22,if(I6%3e49,%221%22,if(I6%3e54,%221.5%22,if(I6%3c59,%222%22))))" TargetMode="External"/><Relationship Id="rId1894" Type="http://schemas.openxmlformats.org/officeDocument/2006/relationships/hyperlink" Target="mailto:=@if(I6%3c50,%220%22,if(I6%3e49,%221%22,if(I6%3e54,%221.5%22,if(I6%3c59,%222%22))))" TargetMode="External"/><Relationship Id="rId2738" Type="http://schemas.openxmlformats.org/officeDocument/2006/relationships/hyperlink" Target="mailto:=@if(I6%3c50,%220%22,if(I6%3e49,%221%22,if(I6%3e54,%221.5%22,if(I6%3c59,%222%22))))" TargetMode="External"/><Relationship Id="rId2945" Type="http://schemas.openxmlformats.org/officeDocument/2006/relationships/hyperlink" Target="mailto:=@if(I6%3c50,%220%22,if(I6%3e49,%221%22,if(I6%3e54,%221.5%22,if(I6%3c59,%222%22))))" TargetMode="External"/><Relationship Id="rId5351" Type="http://schemas.openxmlformats.org/officeDocument/2006/relationships/hyperlink" Target="mailto:=@if(I6%3c50,%220%22,if(I6%3e49,%221%22,if(I6%3e54,%221.5%22,if(I6%3c59,%222%22))))" TargetMode="External"/><Relationship Id="rId6402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547" Type="http://schemas.openxmlformats.org/officeDocument/2006/relationships/hyperlink" Target="mailto:=@if(I6%3c50,%220%22,if(I6%3e49,%221%22,if(I6%3e54,%221.5%22,if(I6%3c59,%222%22))))" TargetMode="External"/><Relationship Id="rId1754" Type="http://schemas.openxmlformats.org/officeDocument/2006/relationships/hyperlink" Target="mailto:=@if(I6%3c50,%220%22,if(I6%3e49,%221%22,if(I6%3e54,%221.5%22,if(I6%3c59,%222%22))))" TargetMode="External"/><Relationship Id="rId1961" Type="http://schemas.openxmlformats.org/officeDocument/2006/relationships/hyperlink" Target="mailto:=@if(I6%3c50,%220%22,if(I6%3e49,%221%22,if(I6%3e54,%221.5%22,if(I6%3c59,%222%22))))" TargetMode="External"/><Relationship Id="rId2805" Type="http://schemas.openxmlformats.org/officeDocument/2006/relationships/hyperlink" Target="mailto:=@if(I6%3c50,%220%22,if(I6%3e49,%221%22,if(I6%3e54,%221.5%22,if(I6%3c59,%222%22))))" TargetMode="External"/><Relationship Id="rId4160" Type="http://schemas.openxmlformats.org/officeDocument/2006/relationships/hyperlink" Target="mailto:=@if(I6%3c50,%220%22,if(I6%3e49,%221%22,if(I6%3e54,%221.5%22,if(I6%3c59,%222%22))))" TargetMode="External"/><Relationship Id="rId5004" Type="http://schemas.openxmlformats.org/officeDocument/2006/relationships/hyperlink" Target="mailto:=@if(I6%3c50,%220%22,if(I6%3e49,%221%22,if(I6%3e54,%221.5%22,if(I6%3c59,%222%22))))" TargetMode="External"/><Relationship Id="rId5211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1407" Type="http://schemas.openxmlformats.org/officeDocument/2006/relationships/hyperlink" Target="mailto:=@if(I6%3c50,%220%22,if(I6%3e49,%221%22,if(I6%3e54,%221.5%22,if(I6%3c59,%222%22))))" TargetMode="External"/><Relationship Id="rId1614" Type="http://schemas.openxmlformats.org/officeDocument/2006/relationships/hyperlink" Target="mailto:=@if(I6%3c50,%220%22,if(I6%3e49,%221%22,if(I6%3e54,%221.5%22,if(I6%3c59,%222%22))))" TargetMode="External"/><Relationship Id="rId1821" Type="http://schemas.openxmlformats.org/officeDocument/2006/relationships/hyperlink" Target="mailto:=@if(I6%3c50,%220%22,if(I6%3e49,%221%22,if(I6%3e54,%221.5%22,if(I6%3c59,%222%22))))" TargetMode="External"/><Relationship Id="rId4020" Type="http://schemas.openxmlformats.org/officeDocument/2006/relationships/hyperlink" Target="mailto:=@if(I6%3c50,%220%22,if(I6%3e49,%221%22,if(I6%3e54,%221.5%22,if(I6%3c59,%222%22))))" TargetMode="External"/><Relationship Id="rId4977" Type="http://schemas.openxmlformats.org/officeDocument/2006/relationships/hyperlink" Target="mailto:=@if(I6%3c50,%220%22,if(I6%3e49,%221%22,if(I6%3e54,%221.5%22,if(I6%3c59,%222%22))))" TargetMode="External"/><Relationship Id="rId3579" Type="http://schemas.openxmlformats.org/officeDocument/2006/relationships/hyperlink" Target="mailto:=@if(I6%3c50,%220%22,if(I6%3e49,%221%22,if(I6%3e54,%221.5%22,if(I6%3c59,%222%22))))" TargetMode="External"/><Relationship Id="rId3786" Type="http://schemas.openxmlformats.org/officeDocument/2006/relationships/hyperlink" Target="mailto:=@if(I6%3c50,%220%22,if(I6%3e49,%221%22,if(I6%3e54,%221.5%22,if(I6%3c59,%222%22))))" TargetMode="External"/><Relationship Id="rId6192" Type="http://schemas.openxmlformats.org/officeDocument/2006/relationships/hyperlink" Target="mailto:=@if(I6%3c50,%220%22,if(I6%3e49,%221%22,if(I6%3e54,%221.5%22,if(I6%3c59,%222%22))))" TargetMode="External"/><Relationship Id="rId2388" Type="http://schemas.openxmlformats.org/officeDocument/2006/relationships/hyperlink" Target="mailto:=@if(I6%3c50,%220%22,if(I6%3e49,%221%22,if(I6%3e54,%221.5%22,if(I6%3c59,%222%22))))" TargetMode="External"/><Relationship Id="rId2595" Type="http://schemas.openxmlformats.org/officeDocument/2006/relationships/hyperlink" Target="mailto:=@if(I6%3c50,%220%22,if(I6%3e49,%221%22,if(I6%3e54,%221.5%22,if(I6%3c59,%222%22))))" TargetMode="External"/><Relationship Id="rId3439" Type="http://schemas.openxmlformats.org/officeDocument/2006/relationships/hyperlink" Target="mailto:=@if(I6%3c50,%220%22,if(I6%3e49,%221%22,if(I6%3e54,%221.5%22,if(I6%3c59,%222%22))))" TargetMode="External"/><Relationship Id="rId3993" Type="http://schemas.openxmlformats.org/officeDocument/2006/relationships/hyperlink" Target="mailto:=@if(I6%3c50,%220%22,if(I6%3e49,%221%22,if(I6%3e54,%221.5%22,if(I6%3c59,%222%22))))" TargetMode="External"/><Relationship Id="rId4837" Type="http://schemas.openxmlformats.org/officeDocument/2006/relationships/hyperlink" Target="mailto:=@if(I6%3c50,%220%22,if(I6%3e49,%221%22,if(I6%3e54,%221.5%22,if(I6%3c59,%222%22))))" TargetMode="External"/><Relationship Id="rId6052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2248" Type="http://schemas.openxmlformats.org/officeDocument/2006/relationships/hyperlink" Target="mailto:=@if(I6%3c50,%220%22,if(I6%3e49,%221%22,if(I6%3e54,%221.5%22,if(I6%3c59,%222%22))))" TargetMode="External"/><Relationship Id="rId3646" Type="http://schemas.openxmlformats.org/officeDocument/2006/relationships/hyperlink" Target="mailto:=@if(I6%3c50,%220%22,if(I6%3e49,%221%22,if(I6%3e54,%221.5%22,if(I6%3c59,%222%22))))" TargetMode="External"/><Relationship Id="rId3853" Type="http://schemas.openxmlformats.org/officeDocument/2006/relationships/hyperlink" Target="mailto:=@if(I6%3c50,%220%22,if(I6%3e49,%221%22,if(I6%3e54,%221.5%22,if(I6%3c59,%222%22))))" TargetMode="External"/><Relationship Id="rId4904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2455" Type="http://schemas.openxmlformats.org/officeDocument/2006/relationships/hyperlink" Target="mailto:=@if(I6%3c50,%220%22,if(I6%3e49,%221%22,if(I6%3e54,%221.5%22,if(I6%3c59,%222%22))))" TargetMode="External"/><Relationship Id="rId2662" Type="http://schemas.openxmlformats.org/officeDocument/2006/relationships/hyperlink" Target="mailto:=@if(I6%3c50,%220%22,if(I6%3e49,%221%22,if(I6%3e54,%221.5%22,if(I6%3c59,%222%22))))" TargetMode="External"/><Relationship Id="rId3506" Type="http://schemas.openxmlformats.org/officeDocument/2006/relationships/hyperlink" Target="mailto:=@if(I6%3c50,%220%22,if(I6%3e49,%221%22,if(I6%3e54,%221.5%22,if(I6%3c59,%222%22))))" TargetMode="External"/><Relationship Id="rId3713" Type="http://schemas.openxmlformats.org/officeDocument/2006/relationships/hyperlink" Target="mailto:=@if(I6%3c50,%220%22,if(I6%3e49,%221%22,if(I6%3e54,%221.5%22,if(I6%3c59,%222%22))))" TargetMode="External"/><Relationship Id="rId3920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1471" Type="http://schemas.openxmlformats.org/officeDocument/2006/relationships/hyperlink" Target="mailto:=@if(I6%3c50,%220%22,if(I6%3e49,%221%22,if(I6%3e54,%221.5%22,if(I6%3c59,%222%22))))" TargetMode="External"/><Relationship Id="rId2108" Type="http://schemas.openxmlformats.org/officeDocument/2006/relationships/hyperlink" Target="mailto:=@if(I6%3c50,%220%22,if(I6%3e49,%221%22,if(I6%3e54,%221.5%22,if(I6%3c59,%222%22))))" TargetMode="External"/><Relationship Id="rId2315" Type="http://schemas.openxmlformats.org/officeDocument/2006/relationships/hyperlink" Target="mailto:=@if(I6%3c50,%220%22,if(I6%3e49,%221%22,if(I6%3e54,%221.5%22,if(I6%3c59,%222%22))))" TargetMode="External"/><Relationship Id="rId2522" Type="http://schemas.openxmlformats.org/officeDocument/2006/relationships/hyperlink" Target="mailto:=@if(I6%3c50,%220%22,if(I6%3e49,%221%22,if(I6%3e54,%221.5%22,if(I6%3c59,%222%22))))" TargetMode="External"/><Relationship Id="rId5678" Type="http://schemas.openxmlformats.org/officeDocument/2006/relationships/hyperlink" Target="mailto:=@if(I6%3c50,%220%22,if(I6%3e49,%221%22,if(I6%3e54,%221.5%22,if(I6%3c59,%222%22))))" TargetMode="External"/><Relationship Id="rId5885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4487" Type="http://schemas.openxmlformats.org/officeDocument/2006/relationships/hyperlink" Target="mailto:=@if(I6%3c50,%220%22,if(I6%3e49,%221%22,if(I6%3e54,%221.5%22,if(I6%3c59,%222%22))))" TargetMode="External"/><Relationship Id="rId4694" Type="http://schemas.openxmlformats.org/officeDocument/2006/relationships/hyperlink" Target="mailto:=@if(I6%3c50,%220%22,if(I6%3e49,%221%22,if(I6%3e54,%221.5%22,if(I6%3c59,%222%22))))" TargetMode="External"/><Relationship Id="rId5538" Type="http://schemas.openxmlformats.org/officeDocument/2006/relationships/hyperlink" Target="mailto:=@if(I6%3c50,%220%22,if(I6%3e49,%221%22,if(I6%3e54,%221.5%22,if(I6%3c59,%222%22))))" TargetMode="External"/><Relationship Id="rId5745" Type="http://schemas.openxmlformats.org/officeDocument/2006/relationships/hyperlink" Target="mailto:=@if(I6%3c50,%220%22,if(I6%3e49,%221%22,if(I6%3e54,%221.5%22,if(I6%3c59,%222%22))))" TargetMode="External"/><Relationship Id="rId5952" Type="http://schemas.openxmlformats.org/officeDocument/2006/relationships/hyperlink" Target="mailto:=@if(I6%3c50,%220%22,if(I6%3e49,%221%22,if(I6%3e54,%221.5%22,if(I6%3c59,%222%22))))" TargetMode="External"/><Relationship Id="rId3089" Type="http://schemas.openxmlformats.org/officeDocument/2006/relationships/hyperlink" Target="mailto:=@if(I6%3c50,%220%22,if(I6%3e49,%221%22,if(I6%3e54,%221.5%22,if(I6%3c59,%222%22))))" TargetMode="External"/><Relationship Id="rId3296" Type="http://schemas.openxmlformats.org/officeDocument/2006/relationships/hyperlink" Target="mailto:=@if(I6%3c50,%220%22,if(I6%3e49,%221%22,if(I6%3e54,%221.5%22,if(I6%3c59,%222%22))))" TargetMode="External"/><Relationship Id="rId4347" Type="http://schemas.openxmlformats.org/officeDocument/2006/relationships/hyperlink" Target="mailto:=@if(I6%3c50,%220%22,if(I6%3e49,%221%22,if(I6%3e54,%221.5%22,if(I6%3c59,%222%22))))" TargetMode="External"/><Relationship Id="rId4554" Type="http://schemas.openxmlformats.org/officeDocument/2006/relationships/hyperlink" Target="mailto:=@if(I6%3c50,%220%22,if(I6%3e49,%221%22,if(I6%3e54,%221.5%22,if(I6%3c59,%222%22))))" TargetMode="External"/><Relationship Id="rId4761" Type="http://schemas.openxmlformats.org/officeDocument/2006/relationships/hyperlink" Target="mailto:=@if(I6%3c50,%220%22,if(I6%3e49,%221%22,if(I6%3e54,%221.5%22,if(I6%3c59,%222%22))))" TargetMode="External"/><Relationship Id="rId5605" Type="http://schemas.openxmlformats.org/officeDocument/2006/relationships/hyperlink" Target="mailto:=@if(I6%3c50,%220%22,if(I6%3e49,%221%22,if(I6%3e54,%221.5%22,if(I6%3c59,%222%22))))" TargetMode="External"/><Relationship Id="rId3156" Type="http://schemas.openxmlformats.org/officeDocument/2006/relationships/hyperlink" Target="mailto:=@if(I6%3c50,%220%22,if(I6%3e49,%221%22,if(I6%3e54,%221.5%22,if(I6%3c59,%222%22))))" TargetMode="External"/><Relationship Id="rId3363" Type="http://schemas.openxmlformats.org/officeDocument/2006/relationships/hyperlink" Target="mailto:=@if(I6%3c50,%220%22,if(I6%3e49,%221%22,if(I6%3e54,%221.5%22,if(I6%3c59,%222%22))))" TargetMode="External"/><Relationship Id="rId4207" Type="http://schemas.openxmlformats.org/officeDocument/2006/relationships/hyperlink" Target="mailto:=@if(I6%3c50,%220%22,if(I6%3e49,%221%22,if(I6%3e54,%221.5%22,if(I6%3c59,%222%22))))" TargetMode="External"/><Relationship Id="rId4414" Type="http://schemas.openxmlformats.org/officeDocument/2006/relationships/hyperlink" Target="mailto:=@if(I6%3c50,%220%22,if(I6%3e49,%221%22,if(I6%3e54,%221.5%22,if(I6%3c59,%222%22))))" TargetMode="External"/><Relationship Id="rId581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2172" Type="http://schemas.openxmlformats.org/officeDocument/2006/relationships/hyperlink" Target="mailto:=@if(I6%3c50,%220%22,if(I6%3e49,%221%22,if(I6%3e54,%221.5%22,if(I6%3c59,%222%22))))" TargetMode="External"/><Relationship Id="rId3016" Type="http://schemas.openxmlformats.org/officeDocument/2006/relationships/hyperlink" Target="mailto:=@if(I6%3c50,%220%22,if(I6%3e49,%221%22,if(I6%3e54,%221.5%22,if(I6%3c59,%222%22))))" TargetMode="External"/><Relationship Id="rId3223" Type="http://schemas.openxmlformats.org/officeDocument/2006/relationships/hyperlink" Target="mailto:=@if(I6%3c50,%220%22,if(I6%3e49,%221%22,if(I6%3e54,%221.5%22,if(I6%3c59,%222%22))))" TargetMode="External"/><Relationship Id="rId3570" Type="http://schemas.openxmlformats.org/officeDocument/2006/relationships/hyperlink" Target="mailto:=@if(I6%3c50,%220%22,if(I6%3e49,%221%22,if(I6%3e54,%221.5%22,if(I6%3c59,%222%22))))" TargetMode="External"/><Relationship Id="rId4621" Type="http://schemas.openxmlformats.org/officeDocument/2006/relationships/hyperlink" Target="mailto:=@if(I6%3c50,%220%22,if(I6%3e49,%221%22,if(I6%3e54,%221.5%22,if(I6%3c59,%222%22))))" TargetMode="External"/><Relationship Id="rId6379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3430" Type="http://schemas.openxmlformats.org/officeDocument/2006/relationships/hyperlink" Target="mailto:=@if(I6%3c50,%220%22,if(I6%3e49,%221%22,if(I6%3e54,%221.5%22,if(I6%3c59,%222%22))))" TargetMode="External"/><Relationship Id="rId5188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2032" Type="http://schemas.openxmlformats.org/officeDocument/2006/relationships/hyperlink" Target="mailto:=@if(I6%3c50,%220%22,if(I6%3e49,%221%22,if(I6%3e54,%221.5%22,if(I6%3c59,%222%22))))" TargetMode="External"/><Relationship Id="rId2989" Type="http://schemas.openxmlformats.org/officeDocument/2006/relationships/hyperlink" Target="mailto:=@if(I6%3c50,%220%22,if(I6%3e49,%221%22,if(I6%3e54,%221.5%22,if(I6%3c59,%222%22))))" TargetMode="External"/><Relationship Id="rId5395" Type="http://schemas.openxmlformats.org/officeDocument/2006/relationships/hyperlink" Target="mailto:=@if(I6%3c50,%220%22,if(I6%3e49,%221%22,if(I6%3e54,%221.5%22,if(I6%3c59,%222%22))))" TargetMode="External"/><Relationship Id="rId6239" Type="http://schemas.openxmlformats.org/officeDocument/2006/relationships/hyperlink" Target="mailto:=@if(I6%3c50,%220%22,if(I6%3e49,%221%22,if(I6%3e54,%221.5%22,if(I6%3c59,%222%22))))" TargetMode="External"/><Relationship Id="rId6446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1798" Type="http://schemas.openxmlformats.org/officeDocument/2006/relationships/hyperlink" Target="mailto:=@if(I6%3c50,%220%22,if(I6%3e49,%221%22,if(I6%3e54,%221.5%22,if(I6%3c59,%222%22))))" TargetMode="External"/><Relationship Id="rId2849" Type="http://schemas.openxmlformats.org/officeDocument/2006/relationships/hyperlink" Target="mailto:=@if(I6%3c50,%220%22,if(I6%3e49,%221%22,if(I6%3e54,%221.5%22,if(I6%3c59,%222%22))))" TargetMode="External"/><Relationship Id="rId5048" Type="http://schemas.openxmlformats.org/officeDocument/2006/relationships/hyperlink" Target="mailto:=@if(I6%3c50,%220%22,if(I6%3e49,%221%22,if(I6%3e54,%221.5%22,if(I6%3c59,%222%22))))" TargetMode="External"/><Relationship Id="rId5255" Type="http://schemas.openxmlformats.org/officeDocument/2006/relationships/hyperlink" Target="mailto:=@if(I6%3c50,%220%22,if(I6%3e49,%221%22,if(I6%3e54,%221.5%22,if(I6%3c59,%222%22))))" TargetMode="External"/><Relationship Id="rId5462" Type="http://schemas.openxmlformats.org/officeDocument/2006/relationships/hyperlink" Target="mailto:=@if(I6%3c50,%220%22,if(I6%3e49,%221%22,if(I6%3e54,%221.5%22,if(I6%3c59,%222%22))))" TargetMode="External"/><Relationship Id="rId6306" Type="http://schemas.openxmlformats.org/officeDocument/2006/relationships/hyperlink" Target="mailto:=@if(I6%3c50,%220%22,if(I6%3e49,%221%22,if(I6%3e54,%221.5%22,if(I6%3c59,%222%22))))" TargetMode="External"/><Relationship Id="rId6513" Type="http://schemas.openxmlformats.org/officeDocument/2006/relationships/hyperlink" Target="mailto:=@if(I6%3c50,%220%22,if(I6%3e49,%221%22,if(I6%3e54,%221.5%22,if(I6%3c59,%222%22))))" TargetMode="External"/><Relationship Id="rId1658" Type="http://schemas.openxmlformats.org/officeDocument/2006/relationships/hyperlink" Target="mailto:=@if(I6%3c50,%220%22,if(I6%3e49,%221%22,if(I6%3e54,%221.5%22,if(I6%3c59,%222%22))))" TargetMode="External"/><Relationship Id="rId1865" Type="http://schemas.openxmlformats.org/officeDocument/2006/relationships/hyperlink" Target="mailto:=@if(I6%3c50,%220%22,if(I6%3e49,%221%22,if(I6%3e54,%221.5%22,if(I6%3c59,%222%22))))" TargetMode="External"/><Relationship Id="rId2709" Type="http://schemas.openxmlformats.org/officeDocument/2006/relationships/hyperlink" Target="mailto:=@if(I6%3c50,%220%22,if(I6%3e49,%221%22,if(I6%3e54,%221.5%22,if(I6%3c59,%222%22))))" TargetMode="External"/><Relationship Id="rId4064" Type="http://schemas.openxmlformats.org/officeDocument/2006/relationships/hyperlink" Target="mailto:=@if(I6%3c50,%220%22,if(I6%3e49,%221%22,if(I6%3e54,%221.5%22,if(I6%3c59,%222%22))))" TargetMode="External"/><Relationship Id="rId4271" Type="http://schemas.openxmlformats.org/officeDocument/2006/relationships/hyperlink" Target="mailto:=@if(I6%3c50,%220%22,if(I6%3e49,%221%22,if(I6%3e54,%221.5%22,if(I6%3c59,%222%22))))" TargetMode="External"/><Relationship Id="rId5115" Type="http://schemas.openxmlformats.org/officeDocument/2006/relationships/hyperlink" Target="mailto:=@if(I6%3c50,%220%22,if(I6%3e49,%221%22,if(I6%3e54,%221.5%22,if(I6%3c59,%222%22))))" TargetMode="External"/><Relationship Id="rId5322" Type="http://schemas.openxmlformats.org/officeDocument/2006/relationships/hyperlink" Target="mailto:=@if(I6%3c50,%220%22,if(I6%3e49,%221%22,if(I6%3e54,%221.5%22,if(I6%3c59,%222%22))))" TargetMode="External"/><Relationship Id="rId1518" Type="http://schemas.openxmlformats.org/officeDocument/2006/relationships/hyperlink" Target="mailto:=@if(I6%3c50,%220%22,if(I6%3e49,%221%22,if(I6%3e54,%221.5%22,if(I6%3c59,%222%22))))" TargetMode="External"/><Relationship Id="rId2916" Type="http://schemas.openxmlformats.org/officeDocument/2006/relationships/hyperlink" Target="mailto:=@if(I6%3c50,%220%22,if(I6%3e49,%221%22,if(I6%3e54,%221.5%22,if(I6%3c59,%222%22))))" TargetMode="External"/><Relationship Id="rId3080" Type="http://schemas.openxmlformats.org/officeDocument/2006/relationships/hyperlink" Target="mailto:=@if(I6%3c50,%220%22,if(I6%3e49,%221%22,if(I6%3e54,%221.5%22,if(I6%3c59,%222%22))))" TargetMode="External"/><Relationship Id="rId4131" Type="http://schemas.openxmlformats.org/officeDocument/2006/relationships/hyperlink" Target="mailto:=@if(I6%3c50,%220%22,if(I6%3e49,%221%22,if(I6%3e54,%221.5%22,if(I6%3c59,%222%22))))" TargetMode="External"/><Relationship Id="rId1725" Type="http://schemas.openxmlformats.org/officeDocument/2006/relationships/hyperlink" Target="mailto:=@if(I6%3c50,%220%22,if(I6%3e49,%221%22,if(I6%3e54,%221.5%22,if(I6%3c59,%222%22))))" TargetMode="External"/><Relationship Id="rId1932" Type="http://schemas.openxmlformats.org/officeDocument/2006/relationships/hyperlink" Target="mailto:=@if(I6%3c50,%220%22,if(I6%3e49,%221%22,if(I6%3e54,%221.5%22,if(I6%3c59,%222%22))))" TargetMode="External"/><Relationship Id="rId6096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3897" Type="http://schemas.openxmlformats.org/officeDocument/2006/relationships/hyperlink" Target="mailto:=@if(I6%3c50,%220%22,if(I6%3e49,%221%22,if(I6%3e54,%221.5%22,if(I6%3c59,%222%22))))" TargetMode="External"/><Relationship Id="rId4948" Type="http://schemas.openxmlformats.org/officeDocument/2006/relationships/hyperlink" Target="mailto:=@if(I6%3c50,%220%22,if(I6%3e49,%221%22,if(I6%3e54,%221.5%22,if(I6%3c59,%222%22))))" TargetMode="External"/><Relationship Id="rId6163" Type="http://schemas.openxmlformats.org/officeDocument/2006/relationships/hyperlink" Target="mailto:=@if(I6%3c50,%220%22,if(I6%3e49,%221%22,if(I6%3e54,%221.5%22,if(I6%3c59,%222%22))))" TargetMode="External"/><Relationship Id="rId2499" Type="http://schemas.openxmlformats.org/officeDocument/2006/relationships/hyperlink" Target="mailto:=@if(I6%3c50,%220%22,if(I6%3e49,%221%22,if(I6%3e54,%221.5%22,if(I6%3c59,%222%22))))" TargetMode="External"/><Relationship Id="rId3757" Type="http://schemas.openxmlformats.org/officeDocument/2006/relationships/hyperlink" Target="mailto:=@if(I6%3c50,%220%22,if(I6%3e49,%221%22,if(I6%3e54,%221.5%22,if(I6%3c59,%222%22))))" TargetMode="External"/><Relationship Id="rId3964" Type="http://schemas.openxmlformats.org/officeDocument/2006/relationships/hyperlink" Target="mailto:=@if(I6%3c50,%220%22,if(I6%3e49,%221%22,if(I6%3e54,%221.5%22,if(I6%3c59,%222%22))))" TargetMode="External"/><Relationship Id="rId4808" Type="http://schemas.openxmlformats.org/officeDocument/2006/relationships/hyperlink" Target="mailto:=@if(I6%3c50,%220%22,if(I6%3e49,%221%22,if(I6%3e54,%221.5%22,if(I6%3c59,%222%22))))" TargetMode="External"/><Relationship Id="rId6370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2359" Type="http://schemas.openxmlformats.org/officeDocument/2006/relationships/hyperlink" Target="mailto:=@if(I6%3c50,%220%22,if(I6%3e49,%221%22,if(I6%3e54,%221.5%22,if(I6%3c59,%222%22))))" TargetMode="External"/><Relationship Id="rId2566" Type="http://schemas.openxmlformats.org/officeDocument/2006/relationships/hyperlink" Target="mailto:=@if(I6%3c50,%220%22,if(I6%3e49,%221%22,if(I6%3e54,%221.5%22,if(I6%3c59,%222%22))))" TargetMode="External"/><Relationship Id="rId2773" Type="http://schemas.openxmlformats.org/officeDocument/2006/relationships/hyperlink" Target="mailto:=@if(I6%3c50,%220%22,if(I6%3e49,%221%22,if(I6%3e54,%221.5%22,if(I6%3c59,%222%22))))" TargetMode="External"/><Relationship Id="rId2980" Type="http://schemas.openxmlformats.org/officeDocument/2006/relationships/hyperlink" Target="mailto:=@if(I6%3c50,%220%22,if(I6%3e49,%221%22,if(I6%3e54,%221.5%22,if(I6%3c59,%222%22))))" TargetMode="External"/><Relationship Id="rId3617" Type="http://schemas.openxmlformats.org/officeDocument/2006/relationships/hyperlink" Target="mailto:=@if(I6%3c50,%220%22,if(I6%3e49,%221%22,if(I6%3e54,%221.5%22,if(I6%3c59,%222%22))))" TargetMode="External"/><Relationship Id="rId3824" Type="http://schemas.openxmlformats.org/officeDocument/2006/relationships/hyperlink" Target="mailto:=@if(I6%3c50,%220%22,if(I6%3e49,%221%22,if(I6%3e54,%221.5%22,if(I6%3c59,%222%22))))" TargetMode="External"/><Relationship Id="rId6023" Type="http://schemas.openxmlformats.org/officeDocument/2006/relationships/hyperlink" Target="mailto:=@if(I6%3c50,%220%22,if(I6%3e49,%221%22,if(I6%3e54,%221.5%22,if(I6%3c59,%222%22))))" TargetMode="External"/><Relationship Id="rId6230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375" Type="http://schemas.openxmlformats.org/officeDocument/2006/relationships/hyperlink" Target="mailto:=@if(I6%3c50,%220%22,if(I6%3e49,%221%22,if(I6%3e54,%221.5%22,if(I6%3c59,%222%22))))" TargetMode="External"/><Relationship Id="rId1582" Type="http://schemas.openxmlformats.org/officeDocument/2006/relationships/hyperlink" Target="mailto:=@if(I6%3c50,%220%22,if(I6%3e49,%221%22,if(I6%3e54,%221.5%22,if(I6%3c59,%222%22))))" TargetMode="External"/><Relationship Id="rId2219" Type="http://schemas.openxmlformats.org/officeDocument/2006/relationships/hyperlink" Target="mailto:=@if(I6%3c50,%220%22,if(I6%3e49,%221%22,if(I6%3e54,%221.5%22,if(I6%3c59,%222%22))))" TargetMode="External"/><Relationship Id="rId2426" Type="http://schemas.openxmlformats.org/officeDocument/2006/relationships/hyperlink" Target="mailto:=@if(I6%3c50,%220%22,if(I6%3e49,%221%22,if(I6%3e54,%221.5%22,if(I6%3c59,%222%22))))" TargetMode="External"/><Relationship Id="rId2633" Type="http://schemas.openxmlformats.org/officeDocument/2006/relationships/hyperlink" Target="mailto:=@if(I6%3c50,%220%22,if(I6%3e49,%221%22,if(I6%3e54,%221.5%22,if(I6%3c59,%222%22))))" TargetMode="External"/><Relationship Id="rId5789" Type="http://schemas.openxmlformats.org/officeDocument/2006/relationships/hyperlink" Target="mailto:=@if(I6%3c50,%220%22,if(I6%3e49,%221%22,if(I6%3e54,%221.5%22,if(I6%3c59,%222%22))))" TargetMode="External"/><Relationship Id="rId5996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1442" Type="http://schemas.openxmlformats.org/officeDocument/2006/relationships/hyperlink" Target="mailto:=@if(I6%3c50,%220%22,if(I6%3e49,%221%22,if(I6%3e54,%221.5%22,if(I6%3c59,%222%22))))" TargetMode="External"/><Relationship Id="rId2840" Type="http://schemas.openxmlformats.org/officeDocument/2006/relationships/hyperlink" Target="mailto:=@if(I6%3c50,%220%22,if(I6%3e49,%221%22,if(I6%3e54,%221.5%22,if(I6%3c59,%222%22))))" TargetMode="External"/><Relationship Id="rId4598" Type="http://schemas.openxmlformats.org/officeDocument/2006/relationships/hyperlink" Target="mailto:=@if(I6%3c50,%220%22,if(I6%3e49,%221%22,if(I6%3e54,%221.5%22,if(I6%3c59,%222%22))))" TargetMode="External"/><Relationship Id="rId5649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2700" Type="http://schemas.openxmlformats.org/officeDocument/2006/relationships/hyperlink" Target="mailto:=@if(I6%3c50,%220%22,if(I6%3e49,%221%22,if(I6%3e54,%221.5%22,if(I6%3c59,%222%22))))" TargetMode="External"/><Relationship Id="rId4458" Type="http://schemas.openxmlformats.org/officeDocument/2006/relationships/hyperlink" Target="mailto:=@if(I6%3c50,%220%22,if(I6%3e49,%221%22,if(I6%3e54,%221.5%22,if(I6%3c59,%222%22))))" TargetMode="External"/><Relationship Id="rId5856" Type="http://schemas.openxmlformats.org/officeDocument/2006/relationships/hyperlink" Target="mailto:=@if(I6%3c50,%220%22,if(I6%3e49,%221%22,if(I6%3e54,%221.5%22,if(I6%3c59,%222%22))))" TargetMode="External"/><Relationship Id="rId3267" Type="http://schemas.openxmlformats.org/officeDocument/2006/relationships/hyperlink" Target="mailto:=@if(I6%3c50,%220%22,if(I6%3e49,%221%22,if(I6%3e54,%221.5%22,if(I6%3c59,%222%22))))" TargetMode="External"/><Relationship Id="rId4665" Type="http://schemas.openxmlformats.org/officeDocument/2006/relationships/hyperlink" Target="mailto:=@if(I6%3c50,%220%22,if(I6%3e49,%221%22,if(I6%3e54,%221.5%22,if(I6%3c59,%222%22))))" TargetMode="External"/><Relationship Id="rId4872" Type="http://schemas.openxmlformats.org/officeDocument/2006/relationships/hyperlink" Target="mailto:=@if(I6%3c50,%220%22,if(I6%3e49,%221%22,if(I6%3e54,%221.5%22,if(I6%3c59,%222%22))))" TargetMode="External"/><Relationship Id="rId5509" Type="http://schemas.openxmlformats.org/officeDocument/2006/relationships/hyperlink" Target="mailto:=@if(I6%3c50,%220%22,if(I6%3e49,%221%22,if(I6%3e54,%221.5%22,if(I6%3c59,%222%22))))" TargetMode="External"/><Relationship Id="rId5716" Type="http://schemas.openxmlformats.org/officeDocument/2006/relationships/hyperlink" Target="mailto:=@if(I6%3c50,%220%22,if(I6%3e49,%221%22,if(I6%3e54,%221.5%22,if(I6%3c59,%222%22))))" TargetMode="External"/><Relationship Id="rId5923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2076" Type="http://schemas.openxmlformats.org/officeDocument/2006/relationships/hyperlink" Target="mailto:=@if(I6%3c50,%220%22,if(I6%3e49,%221%22,if(I6%3e54,%221.5%22,if(I6%3c59,%222%22))))" TargetMode="External"/><Relationship Id="rId3474" Type="http://schemas.openxmlformats.org/officeDocument/2006/relationships/hyperlink" Target="mailto:=@if(I6%3c50,%220%22,if(I6%3e49,%221%22,if(I6%3e54,%221.5%22,if(I6%3c59,%222%22))))" TargetMode="External"/><Relationship Id="rId3681" Type="http://schemas.openxmlformats.org/officeDocument/2006/relationships/hyperlink" Target="mailto:=@if(I6%3c50,%220%22,if(I6%3e49,%221%22,if(I6%3e54,%221.5%22,if(I6%3c59,%222%22))))" TargetMode="External"/><Relationship Id="rId4318" Type="http://schemas.openxmlformats.org/officeDocument/2006/relationships/hyperlink" Target="mailto:=@if(I6%3c50,%220%22,if(I6%3e49,%221%22,if(I6%3e54,%221.5%22,if(I6%3c59,%222%22))))" TargetMode="External"/><Relationship Id="rId4525" Type="http://schemas.openxmlformats.org/officeDocument/2006/relationships/hyperlink" Target="mailto:=@if(I6%3c50,%220%22,if(I6%3e49,%221%22,if(I6%3e54,%221.5%22,if(I6%3c59,%222%22))))" TargetMode="External"/><Relationship Id="rId4732" Type="http://schemas.openxmlformats.org/officeDocument/2006/relationships/hyperlink" Target="mailto:=@if(I6%3c50,%220%22,if(I6%3e49,%221%22,if(I6%3e54,%221.5%22,if(I6%3c59,%222%22))))" TargetMode="External"/><Relationship Id="rId2283" Type="http://schemas.openxmlformats.org/officeDocument/2006/relationships/hyperlink" Target="mailto:=@if(I6%3c50,%220%22,if(I6%3e49,%221%22,if(I6%3e54,%221.5%22,if(I6%3c59,%222%22))))" TargetMode="External"/><Relationship Id="rId2490" Type="http://schemas.openxmlformats.org/officeDocument/2006/relationships/hyperlink" Target="mailto:=@if(I6%3c50,%220%22,if(I6%3e49,%221%22,if(I6%3e54,%221.5%22,if(I6%3c59,%222%22))))" TargetMode="External"/><Relationship Id="rId3127" Type="http://schemas.openxmlformats.org/officeDocument/2006/relationships/hyperlink" Target="mailto:=@if(I6%3c50,%220%22,if(I6%3e49,%221%22,if(I6%3e54,%221.5%22,if(I6%3c59,%222%22))))" TargetMode="External"/><Relationship Id="rId3334" Type="http://schemas.openxmlformats.org/officeDocument/2006/relationships/hyperlink" Target="mailto:=@if(I6%3c50,%220%22,if(I6%3e49,%221%22,if(I6%3e54,%221.5%22,if(I6%3c59,%222%22))))" TargetMode="External"/><Relationship Id="rId3541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2143" Type="http://schemas.openxmlformats.org/officeDocument/2006/relationships/hyperlink" Target="mailto:=@if(I6%3c50,%220%22,if(I6%3e49,%221%22,if(I6%3e54,%221.5%22,if(I6%3c59,%222%22))))" TargetMode="External"/><Relationship Id="rId2350" Type="http://schemas.openxmlformats.org/officeDocument/2006/relationships/hyperlink" Target="mailto:=@if(I6%3c50,%220%22,if(I6%3e49,%221%22,if(I6%3e54,%221.5%22,if(I6%3c59,%222%22))))" TargetMode="External"/><Relationship Id="rId3401" Type="http://schemas.openxmlformats.org/officeDocument/2006/relationships/hyperlink" Target="mailto:=@if(I6%3c50,%220%22,if(I6%3e49,%221%22,if(I6%3e54,%221.5%22,if(I6%3c59,%222%22))))" TargetMode="External"/><Relationship Id="rId5299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2003" Type="http://schemas.openxmlformats.org/officeDocument/2006/relationships/hyperlink" Target="mailto:=@if(I6%3c50,%220%22,if(I6%3e49,%221%22,if(I6%3e54,%221.5%22,if(I6%3c59,%222%22))))" TargetMode="External"/><Relationship Id="rId2210" Type="http://schemas.openxmlformats.org/officeDocument/2006/relationships/hyperlink" Target="mailto:=@if(I6%3c50,%220%22,if(I6%3e49,%221%22,if(I6%3e54,%221.5%22,if(I6%3c59,%222%22))))" TargetMode="External"/><Relationship Id="rId5159" Type="http://schemas.openxmlformats.org/officeDocument/2006/relationships/hyperlink" Target="mailto:=@if(I6%3c50,%220%22,if(I6%3e49,%221%22,if(I6%3e54,%221.5%22,if(I6%3c59,%222%22))))" TargetMode="External"/><Relationship Id="rId5366" Type="http://schemas.openxmlformats.org/officeDocument/2006/relationships/hyperlink" Target="mailto:=@if(I6%3c50,%220%22,if(I6%3e49,%221%22,if(I6%3e54,%221.5%22,if(I6%3c59,%222%22))))" TargetMode="External"/><Relationship Id="rId5573" Type="http://schemas.openxmlformats.org/officeDocument/2006/relationships/hyperlink" Target="mailto:=@if(I6%3c50,%220%22,if(I6%3e49,%221%22,if(I6%3e54,%221.5%22,if(I6%3c59,%222%22))))" TargetMode="External"/><Relationship Id="rId6417" Type="http://schemas.openxmlformats.org/officeDocument/2006/relationships/hyperlink" Target="mailto:=@if(I6%3c50,%220%22,if(I6%3e49,%221%22,if(I6%3e54,%221.5%22,if(I6%3c59,%222%22))))" TargetMode="External"/><Relationship Id="rId4175" Type="http://schemas.openxmlformats.org/officeDocument/2006/relationships/hyperlink" Target="mailto:=@if(I6%3c50,%220%22,if(I6%3e49,%221%22,if(I6%3e54,%221.5%22,if(I6%3c59,%222%22))))" TargetMode="External"/><Relationship Id="rId4382" Type="http://schemas.openxmlformats.org/officeDocument/2006/relationships/hyperlink" Target="mailto:=@if(I6%3c50,%220%22,if(I6%3e49,%221%22,if(I6%3e54,%221.5%22,if(I6%3c59,%222%22))))" TargetMode="External"/><Relationship Id="rId5019" Type="http://schemas.openxmlformats.org/officeDocument/2006/relationships/hyperlink" Target="mailto:=@if(I6%3c50,%220%22,if(I6%3e49,%221%22,if(I6%3e54,%221.5%22,if(I6%3c59,%222%22))))" TargetMode="External"/><Relationship Id="rId5226" Type="http://schemas.openxmlformats.org/officeDocument/2006/relationships/hyperlink" Target="mailto:=@if(I6%3c50,%220%22,if(I6%3e49,%221%22,if(I6%3e54,%221.5%22,if(I6%3c59,%222%22))))" TargetMode="External"/><Relationship Id="rId5433" Type="http://schemas.openxmlformats.org/officeDocument/2006/relationships/hyperlink" Target="mailto:=@if(I6%3c50,%220%22,if(I6%3e49,%221%22,if(I6%3e54,%221.5%22,if(I6%3c59,%222%22))))" TargetMode="External"/><Relationship Id="rId5780" Type="http://schemas.openxmlformats.org/officeDocument/2006/relationships/hyperlink" Target="mailto:=@if(I6%3c50,%220%22,if(I6%3e49,%221%22,if(I6%3e54,%221.5%22,if(I6%3c59,%222%22))))" TargetMode="External"/><Relationship Id="rId1769" Type="http://schemas.openxmlformats.org/officeDocument/2006/relationships/hyperlink" Target="mailto:=@if(I6%3c50,%220%22,if(I6%3e49,%221%22,if(I6%3e54,%221.5%22,if(I6%3c59,%222%22))))" TargetMode="External"/><Relationship Id="rId1976" Type="http://schemas.openxmlformats.org/officeDocument/2006/relationships/hyperlink" Target="mailto:=@if(I6%3c50,%220%22,if(I6%3e49,%221%22,if(I6%3e54,%221.5%22,if(I6%3c59,%222%22))))" TargetMode="External"/><Relationship Id="rId3191" Type="http://schemas.openxmlformats.org/officeDocument/2006/relationships/hyperlink" Target="mailto:=@if(I6%3c50,%220%22,if(I6%3e49,%221%22,if(I6%3e54,%221.5%22,if(I6%3c59,%222%22))))" TargetMode="External"/><Relationship Id="rId4035" Type="http://schemas.openxmlformats.org/officeDocument/2006/relationships/hyperlink" Target="mailto:=@if(I6%3c50,%220%22,if(I6%3e49,%221%22,if(I6%3e54,%221.5%22,if(I6%3c59,%222%22))))" TargetMode="External"/><Relationship Id="rId4242" Type="http://schemas.openxmlformats.org/officeDocument/2006/relationships/hyperlink" Target="mailto:=@if(I6%3c50,%220%22,if(I6%3e49,%221%22,if(I6%3e54,%221.5%22,if(I6%3c59,%222%22))))" TargetMode="External"/><Relationship Id="rId5640" Type="http://schemas.openxmlformats.org/officeDocument/2006/relationships/hyperlink" Target="mailto:=@if(I6%3c50,%220%22,if(I6%3e49,%221%22,if(I6%3e54,%221.5%22,if(I6%3c59,%222%22))))" TargetMode="External"/><Relationship Id="rId1629" Type="http://schemas.openxmlformats.org/officeDocument/2006/relationships/hyperlink" Target="mailto:=@if(I6%3c50,%220%22,if(I6%3e49,%221%22,if(I6%3e54,%221.5%22,if(I6%3c59,%222%22))))" TargetMode="External"/><Relationship Id="rId1836" Type="http://schemas.openxmlformats.org/officeDocument/2006/relationships/hyperlink" Target="mailto:=@if(I6%3c50,%220%22,if(I6%3e49,%221%22,if(I6%3e54,%221.5%22,if(I6%3c59,%222%22))))" TargetMode="External"/><Relationship Id="rId5500" Type="http://schemas.openxmlformats.org/officeDocument/2006/relationships/hyperlink" Target="mailto:=@if(I6%3c50,%220%22,if(I6%3e49,%221%22,if(I6%3e54,%221.5%22,if(I6%3c59,%222%22))))" TargetMode="External"/><Relationship Id="rId1903" Type="http://schemas.openxmlformats.org/officeDocument/2006/relationships/hyperlink" Target="mailto:=@if(I6%3c50,%220%22,if(I6%3e49,%221%22,if(I6%3e54,%221.5%22,if(I6%3c59,%222%22))))" TargetMode="External"/><Relationship Id="rId3051" Type="http://schemas.openxmlformats.org/officeDocument/2006/relationships/hyperlink" Target="mailto:=@if(I6%3c50,%220%22,if(I6%3e49,%221%22,if(I6%3e54,%221.5%22,if(I6%3c59,%222%22))))" TargetMode="External"/><Relationship Id="rId4102" Type="http://schemas.openxmlformats.org/officeDocument/2006/relationships/hyperlink" Target="mailto:=@if(I6%3c50,%220%22,if(I6%3e49,%221%22,if(I6%3e54,%221.5%22,if(I6%3c59,%222%22))))" TargetMode="External"/><Relationship Id="rId3868" Type="http://schemas.openxmlformats.org/officeDocument/2006/relationships/hyperlink" Target="mailto:=@if(I6%3c50,%220%22,if(I6%3e49,%221%22,if(I6%3e54,%221.5%22,if(I6%3c59,%222%22))))" TargetMode="External"/><Relationship Id="rId4919" Type="http://schemas.openxmlformats.org/officeDocument/2006/relationships/hyperlink" Target="mailto:=@if(I6%3c50,%220%22,if(I6%3e49,%221%22,if(I6%3e54,%221.5%22,if(I6%3c59,%222%22))))" TargetMode="External"/><Relationship Id="rId6067" Type="http://schemas.openxmlformats.org/officeDocument/2006/relationships/hyperlink" Target="mailto:=@if(I6%3c50,%220%22,if(I6%3e49,%221%22,if(I6%3e54,%221.5%22,if(I6%3c59,%222%22))))" TargetMode="External"/><Relationship Id="rId6274" Type="http://schemas.openxmlformats.org/officeDocument/2006/relationships/hyperlink" Target="mailto:=@if(I6%3c50,%220%22,if(I6%3e49,%221%22,if(I6%3e54,%221.5%22,if(I6%3c59,%222%22))))" TargetMode="External"/><Relationship Id="rId6481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2677" Type="http://schemas.openxmlformats.org/officeDocument/2006/relationships/hyperlink" Target="mailto:=@if(I6%3c50,%220%22,if(I6%3e49,%221%22,if(I6%3e54,%221.5%22,if(I6%3c59,%222%22))))" TargetMode="External"/><Relationship Id="rId2884" Type="http://schemas.openxmlformats.org/officeDocument/2006/relationships/hyperlink" Target="mailto:=@if(I6%3c50,%220%22,if(I6%3e49,%221%22,if(I6%3e54,%221.5%22,if(I6%3c59,%222%22))))" TargetMode="External"/><Relationship Id="rId3728" Type="http://schemas.openxmlformats.org/officeDocument/2006/relationships/hyperlink" Target="mailto:=@if(I6%3c50,%220%22,if(I6%3e49,%221%22,if(I6%3e54,%221.5%22,if(I6%3c59,%222%22))))" TargetMode="External"/><Relationship Id="rId5083" Type="http://schemas.openxmlformats.org/officeDocument/2006/relationships/hyperlink" Target="mailto:=@if(I6%3c50,%220%22,if(I6%3e49,%221%22,if(I6%3e54,%221.5%22,if(I6%3c59,%222%22))))" TargetMode="External"/><Relationship Id="rId5290" Type="http://schemas.openxmlformats.org/officeDocument/2006/relationships/hyperlink" Target="mailto:=@if(I6%3c50,%220%22,if(I6%3e49,%221%22,if(I6%3e54,%221.5%22,if(I6%3c59,%222%22))))" TargetMode="External"/><Relationship Id="rId6134" Type="http://schemas.openxmlformats.org/officeDocument/2006/relationships/hyperlink" Target="mailto:=@if(I6%3c50,%220%22,if(I6%3e49,%221%22,if(I6%3e54,%221.5%22,if(I6%3c59,%222%22))))" TargetMode="External"/><Relationship Id="rId6341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1486" Type="http://schemas.openxmlformats.org/officeDocument/2006/relationships/hyperlink" Target="mailto:=@if(I6%3c50,%220%22,if(I6%3e49,%221%22,if(I6%3e54,%221.5%22,if(I6%3c59,%222%22))))" TargetMode="External"/><Relationship Id="rId2537" Type="http://schemas.openxmlformats.org/officeDocument/2006/relationships/hyperlink" Target="mailto:=@if(I6%3c50,%220%22,if(I6%3e49,%221%22,if(I6%3e54,%221.5%22,if(I6%3c59,%222%22))))" TargetMode="External"/><Relationship Id="rId3935" Type="http://schemas.openxmlformats.org/officeDocument/2006/relationships/hyperlink" Target="mailto:=@if(I6%3c50,%220%22,if(I6%3e49,%221%22,if(I6%3e54,%221.5%22,if(I6%3c59,%222%22))))" TargetMode="External"/><Relationship Id="rId5150" Type="http://schemas.openxmlformats.org/officeDocument/2006/relationships/hyperlink" Target="mailto:=@if(I6%3c50,%220%22,if(I6%3e49,%221%22,if(I6%3e54,%221.5%22,if(I6%3c59,%222%22))))" TargetMode="External"/><Relationship Id="rId6201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346" Type="http://schemas.openxmlformats.org/officeDocument/2006/relationships/hyperlink" Target="mailto:=@if(I6%3c50,%220%22,if(I6%3e49,%221%22,if(I6%3e54,%221.5%22,if(I6%3c59,%222%22))))" TargetMode="External"/><Relationship Id="rId1693" Type="http://schemas.openxmlformats.org/officeDocument/2006/relationships/hyperlink" Target="mailto:=@if(I6%3c50,%220%22,if(I6%3e49,%221%22,if(I6%3e54,%221.5%22,if(I6%3c59,%222%22))))" TargetMode="External"/><Relationship Id="rId2744" Type="http://schemas.openxmlformats.org/officeDocument/2006/relationships/hyperlink" Target="mailto:=@if(I6%3c50,%220%22,if(I6%3e49,%221%22,if(I6%3e54,%221.5%22,if(I6%3c59,%222%22))))" TargetMode="External"/><Relationship Id="rId2951" Type="http://schemas.openxmlformats.org/officeDocument/2006/relationships/hyperlink" Target="mailto:=@if(I6%3c50,%220%22,if(I6%3e49,%221%22,if(I6%3e54,%221.5%22,if(I6%3c59,%222%22))))" TargetMode="External"/><Relationship Id="rId5010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1553" Type="http://schemas.openxmlformats.org/officeDocument/2006/relationships/hyperlink" Target="mailto:=@if(I6%3c50,%220%22,if(I6%3e49,%221%22,if(I6%3e54,%221.5%22,if(I6%3c59,%222%22))))" TargetMode="External"/><Relationship Id="rId1760" Type="http://schemas.openxmlformats.org/officeDocument/2006/relationships/hyperlink" Target="mailto:=@if(I6%3c50,%220%22,if(I6%3e49,%221%22,if(I6%3e54,%221.5%22,if(I6%3c59,%222%22))))" TargetMode="External"/><Relationship Id="rId2604" Type="http://schemas.openxmlformats.org/officeDocument/2006/relationships/hyperlink" Target="mailto:=@if(I6%3c50,%220%22,if(I6%3e49,%221%22,if(I6%3e54,%221.5%22,if(I6%3c59,%222%22))))" TargetMode="External"/><Relationship Id="rId2811" Type="http://schemas.openxmlformats.org/officeDocument/2006/relationships/hyperlink" Target="mailto:=@if(I6%3c50,%220%22,if(I6%3e49,%221%22,if(I6%3e54,%221.5%22,if(I6%3c59,%222%22))))" TargetMode="External"/><Relationship Id="rId5967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413" Type="http://schemas.openxmlformats.org/officeDocument/2006/relationships/hyperlink" Target="mailto:=@if(I6%3c50,%220%22,if(I6%3e49,%221%22,if(I6%3e54,%221.5%22,if(I6%3c59,%222%22))))" TargetMode="External"/><Relationship Id="rId1620" Type="http://schemas.openxmlformats.org/officeDocument/2006/relationships/hyperlink" Target="mailto:=@if(I6%3c50,%220%22,if(I6%3e49,%221%22,if(I6%3e54,%221.5%22,if(I6%3c59,%222%22))))" TargetMode="External"/><Relationship Id="rId4569" Type="http://schemas.openxmlformats.org/officeDocument/2006/relationships/hyperlink" Target="mailto:=@if(I6%3c50,%220%22,if(I6%3e49,%221%22,if(I6%3e54,%221.5%22,if(I6%3c59,%222%22))))" TargetMode="External"/><Relationship Id="rId4776" Type="http://schemas.openxmlformats.org/officeDocument/2006/relationships/hyperlink" Target="mailto:=@if(I6%3c50,%220%22,if(I6%3e49,%221%22,if(I6%3e54,%221.5%22,if(I6%3c59,%222%22))))" TargetMode="External"/><Relationship Id="rId4983" Type="http://schemas.openxmlformats.org/officeDocument/2006/relationships/hyperlink" Target="mailto:=@if(I6%3c50,%220%22,if(I6%3e49,%221%22,if(I6%3e54,%221.5%22,if(I6%3c59,%222%22))))" TargetMode="External"/><Relationship Id="rId5827" Type="http://schemas.openxmlformats.org/officeDocument/2006/relationships/hyperlink" Target="mailto:=@if(I6%3c50,%220%22,if(I6%3e49,%221%22,if(I6%3e54,%221.5%22,if(I6%3c59,%222%22))))" TargetMode="External"/><Relationship Id="rId3378" Type="http://schemas.openxmlformats.org/officeDocument/2006/relationships/hyperlink" Target="mailto:=@if(I6%3c50,%220%22,if(I6%3e49,%221%22,if(I6%3e54,%221.5%22,if(I6%3c59,%222%22))))" TargetMode="External"/><Relationship Id="rId3585" Type="http://schemas.openxmlformats.org/officeDocument/2006/relationships/hyperlink" Target="mailto:=@if(I6%3c50,%220%22,if(I6%3e49,%221%22,if(I6%3e54,%221.5%22,if(I6%3c59,%222%22))))" TargetMode="External"/><Relationship Id="rId3792" Type="http://schemas.openxmlformats.org/officeDocument/2006/relationships/hyperlink" Target="mailto:=@if(I6%3c50,%220%22,if(I6%3e49,%221%22,if(I6%3e54,%221.5%22,if(I6%3c59,%222%22))))" TargetMode="External"/><Relationship Id="rId4429" Type="http://schemas.openxmlformats.org/officeDocument/2006/relationships/hyperlink" Target="mailto:=@if(I6%3c50,%220%22,if(I6%3e49,%221%22,if(I6%3e54,%221.5%22,if(I6%3c59,%222%22))))" TargetMode="External"/><Relationship Id="rId4636" Type="http://schemas.openxmlformats.org/officeDocument/2006/relationships/hyperlink" Target="mailto:=@if(I6%3c50,%220%22,if(I6%3e49,%221%22,if(I6%3e54,%221.5%22,if(I6%3c59,%222%22))))" TargetMode="External"/><Relationship Id="rId4843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2187" Type="http://schemas.openxmlformats.org/officeDocument/2006/relationships/hyperlink" Target="mailto:=@if(I6%3c50,%220%22,if(I6%3e49,%221%22,if(I6%3e54,%221.5%22,if(I6%3c59,%222%22))))" TargetMode="External"/><Relationship Id="rId2394" Type="http://schemas.openxmlformats.org/officeDocument/2006/relationships/hyperlink" Target="mailto:=@if(I6%3c50,%220%22,if(I6%3e49,%221%22,if(I6%3e54,%221.5%22,if(I6%3c59,%222%22))))" TargetMode="External"/><Relationship Id="rId3238" Type="http://schemas.openxmlformats.org/officeDocument/2006/relationships/hyperlink" Target="mailto:=@if(I6%3c50,%220%22,if(I6%3e49,%221%22,if(I6%3e54,%221.5%22,if(I6%3c59,%222%22))))" TargetMode="External"/><Relationship Id="rId3445" Type="http://schemas.openxmlformats.org/officeDocument/2006/relationships/hyperlink" Target="mailto:=@if(I6%3c50,%220%22,if(I6%3e49,%221%22,if(I6%3e54,%221.5%22,if(I6%3c59,%222%22))))" TargetMode="External"/><Relationship Id="rId3652" Type="http://schemas.openxmlformats.org/officeDocument/2006/relationships/hyperlink" Target="mailto:=@if(I6%3c50,%220%22,if(I6%3e49,%221%22,if(I6%3e54,%221.5%22,if(I6%3c59,%222%22))))" TargetMode="External"/><Relationship Id="rId470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2047" Type="http://schemas.openxmlformats.org/officeDocument/2006/relationships/hyperlink" Target="mailto:=@if(I6%3c50,%220%22,if(I6%3e49,%221%22,if(I6%3e54,%221.5%22,if(I6%3c59,%222%22))))" TargetMode="External"/><Relationship Id="rId2254" Type="http://schemas.openxmlformats.org/officeDocument/2006/relationships/hyperlink" Target="mailto:=@if(I6%3c50,%220%22,if(I6%3e49,%221%22,if(I6%3e54,%221.5%22,if(I6%3c59,%222%22))))" TargetMode="External"/><Relationship Id="rId2461" Type="http://schemas.openxmlformats.org/officeDocument/2006/relationships/hyperlink" Target="mailto:=@if(I6%3c50,%220%22,if(I6%3e49,%221%22,if(I6%3e54,%221.5%22,if(I6%3c59,%222%22))))" TargetMode="External"/><Relationship Id="rId3305" Type="http://schemas.openxmlformats.org/officeDocument/2006/relationships/hyperlink" Target="mailto:=@if(I6%3c50,%220%22,if(I6%3e49,%221%22,if(I6%3e54,%221.5%22,if(I6%3c59,%222%22))))" TargetMode="External"/><Relationship Id="rId3512" Type="http://schemas.openxmlformats.org/officeDocument/2006/relationships/hyperlink" Target="mailto:=@if(I6%3c50,%220%22,if(I6%3e49,%221%22,if(I6%3e54,%221.5%22,if(I6%3c59,%222%22))))" TargetMode="External"/><Relationship Id="rId4910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2114" Type="http://schemas.openxmlformats.org/officeDocument/2006/relationships/hyperlink" Target="mailto:=@if(I6%3c50,%220%22,if(I6%3e49,%221%22,if(I6%3e54,%221.5%22,if(I6%3c59,%222%22))))" TargetMode="External"/><Relationship Id="rId5477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2321" Type="http://schemas.openxmlformats.org/officeDocument/2006/relationships/hyperlink" Target="mailto:=@if(I6%3c50,%220%22,if(I6%3e49,%221%22,if(I6%3e54,%221.5%22,if(I6%3c59,%222%22))))" TargetMode="External"/><Relationship Id="rId4079" Type="http://schemas.openxmlformats.org/officeDocument/2006/relationships/hyperlink" Target="mailto:=@if(I6%3c50,%220%22,if(I6%3e49,%221%22,if(I6%3e54,%221.5%22,if(I6%3c59,%222%22))))" TargetMode="External"/><Relationship Id="rId4286" Type="http://schemas.openxmlformats.org/officeDocument/2006/relationships/hyperlink" Target="mailto:=@if(I6%3c50,%220%22,if(I6%3e49,%221%22,if(I6%3e54,%221.5%22,if(I6%3c59,%222%22))))" TargetMode="External"/><Relationship Id="rId5684" Type="http://schemas.openxmlformats.org/officeDocument/2006/relationships/hyperlink" Target="mailto:=@if(I6%3c50,%220%22,if(I6%3e49,%221%22,if(I6%3e54,%221.5%22,if(I6%3c59,%222%22))))" TargetMode="External"/><Relationship Id="rId5891" Type="http://schemas.openxmlformats.org/officeDocument/2006/relationships/hyperlink" Target="mailto:=@if(I6%3c50,%220%22,if(I6%3e49,%221%22,if(I6%3e54,%221.5%22,if(I6%3c59,%222%22))))" TargetMode="External"/><Relationship Id="rId6528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4493" Type="http://schemas.openxmlformats.org/officeDocument/2006/relationships/hyperlink" Target="mailto:=@if(I6%3c50,%220%22,if(I6%3e49,%221%22,if(I6%3e54,%221.5%22,if(I6%3c59,%222%22))))" TargetMode="External"/><Relationship Id="rId5337" Type="http://schemas.openxmlformats.org/officeDocument/2006/relationships/hyperlink" Target="mailto:=@if(I6%3c50,%220%22,if(I6%3e49,%221%22,if(I6%3e54,%221.5%22,if(I6%3c59,%222%22))))" TargetMode="External"/><Relationship Id="rId5544" Type="http://schemas.openxmlformats.org/officeDocument/2006/relationships/hyperlink" Target="mailto:=@if(I6%3c50,%220%22,if(I6%3e49,%221%22,if(I6%3e54,%221.5%22,if(I6%3c59,%222%22))))" TargetMode="External"/><Relationship Id="rId5751" Type="http://schemas.openxmlformats.org/officeDocument/2006/relationships/hyperlink" Target="mailto:=@if(I6%3c50,%220%22,if(I6%3e49,%221%22,if(I6%3e54,%221.5%22,if(I6%3c59,%222%22))))" TargetMode="External"/><Relationship Id="rId1947" Type="http://schemas.openxmlformats.org/officeDocument/2006/relationships/hyperlink" Target="mailto:=@if(I6%3c50,%220%22,if(I6%3e49,%221%22,if(I6%3e54,%221.5%22,if(I6%3c59,%222%22))))" TargetMode="External"/><Relationship Id="rId3095" Type="http://schemas.openxmlformats.org/officeDocument/2006/relationships/hyperlink" Target="mailto:=@if(I6%3c50,%220%22,if(I6%3e49,%221%22,if(I6%3e54,%221.5%22,if(I6%3c59,%222%22))))" TargetMode="External"/><Relationship Id="rId4146" Type="http://schemas.openxmlformats.org/officeDocument/2006/relationships/hyperlink" Target="mailto:=@if(I6%3c50,%220%22,if(I6%3e49,%221%22,if(I6%3e54,%221.5%22,if(I6%3c59,%222%22))))" TargetMode="External"/><Relationship Id="rId4353" Type="http://schemas.openxmlformats.org/officeDocument/2006/relationships/hyperlink" Target="mailto:=@if(I6%3c50,%220%22,if(I6%3e49,%221%22,if(I6%3e54,%221.5%22,if(I6%3c59,%222%22))))" TargetMode="External"/><Relationship Id="rId4560" Type="http://schemas.openxmlformats.org/officeDocument/2006/relationships/hyperlink" Target="mailto:=@if(I6%3c50,%220%22,if(I6%3e49,%221%22,if(I6%3e54,%221.5%22,if(I6%3c59,%222%22))))" TargetMode="External"/><Relationship Id="rId5404" Type="http://schemas.openxmlformats.org/officeDocument/2006/relationships/hyperlink" Target="mailto:=@if(I6%3c50,%220%22,if(I6%3e49,%221%22,if(I6%3e54,%221.5%22,if(I6%3c59,%222%22))))" TargetMode="External"/><Relationship Id="rId5611" Type="http://schemas.openxmlformats.org/officeDocument/2006/relationships/hyperlink" Target="mailto:=@if(I6%3c50,%220%22,if(I6%3e49,%221%22,if(I6%3e54,%221.5%22,if(I6%3c59,%222%22))))" TargetMode="External"/><Relationship Id="rId1807" Type="http://schemas.openxmlformats.org/officeDocument/2006/relationships/hyperlink" Target="mailto:=@if(I6%3c50,%220%22,if(I6%3e49,%221%22,if(I6%3e54,%221.5%22,if(I6%3c59,%222%22))))" TargetMode="External"/><Relationship Id="rId3162" Type="http://schemas.openxmlformats.org/officeDocument/2006/relationships/hyperlink" Target="mailto:=@if(I6%3c50,%220%22,if(I6%3e49,%221%22,if(I6%3e54,%221.5%22,if(I6%3c59,%222%22))))" TargetMode="External"/><Relationship Id="rId4006" Type="http://schemas.openxmlformats.org/officeDocument/2006/relationships/hyperlink" Target="mailto:=@if(I6%3c50,%220%22,if(I6%3e49,%221%22,if(I6%3e54,%221.5%22,if(I6%3c59,%222%22))))" TargetMode="External"/><Relationship Id="rId4213" Type="http://schemas.openxmlformats.org/officeDocument/2006/relationships/hyperlink" Target="mailto:=@if(I6%3c50,%220%22,if(I6%3e49,%221%22,if(I6%3e54,%221.5%22,if(I6%3c59,%222%22))))" TargetMode="External"/><Relationship Id="rId4420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22" Type="http://schemas.openxmlformats.org/officeDocument/2006/relationships/hyperlink" Target="mailto:=@if(I6%3c50,%220%22,if(I6%3e49,%221%22,if(I6%3e54,%221.5%22,if(I6%3c59,%222%22))))" TargetMode="External"/><Relationship Id="rId6178" Type="http://schemas.openxmlformats.org/officeDocument/2006/relationships/hyperlink" Target="mailto:=@if(I6%3c50,%220%22,if(I6%3e49,%221%22,if(I6%3e54,%221.5%22,if(I6%3c59,%222%22))))" TargetMode="External"/><Relationship Id="rId63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3979" Type="http://schemas.openxmlformats.org/officeDocument/2006/relationships/hyperlink" Target="mailto:=@if(I6%3c50,%220%22,if(I6%3e49,%221%22,if(I6%3e54,%221.5%22,if(I6%3c59,%222%22))))" TargetMode="External"/><Relationship Id="rId5194" Type="http://schemas.openxmlformats.org/officeDocument/2006/relationships/hyperlink" Target="mailto:=@if(I6%3c50,%220%22,if(I6%3e49,%221%22,if(I6%3e54,%221.5%22,if(I6%3c59,%222%22))))" TargetMode="External"/><Relationship Id="rId6038" Type="http://schemas.openxmlformats.org/officeDocument/2006/relationships/hyperlink" Target="mailto:=@if(I6%3c50,%220%22,if(I6%3e49,%221%22,if(I6%3e54,%221.5%22,if(I6%3c59,%222%22))))" TargetMode="External"/><Relationship Id="rId6245" Type="http://schemas.openxmlformats.org/officeDocument/2006/relationships/hyperlink" Target="mailto:=@if(I6%3c50,%220%22,if(I6%3e49,%221%22,if(I6%3e54,%221.5%22,if(I6%3c59,%222%22))))" TargetMode="External"/><Relationship Id="rId6452" Type="http://schemas.openxmlformats.org/officeDocument/2006/relationships/hyperlink" Target="mailto:=@if(I6%3c50,%220%22,if(I6%3e49,%221%22,if(I6%3e54,%221.5%22,if(I6%3c59,%222%22))))" TargetMode="External"/><Relationship Id="rId2788" Type="http://schemas.openxmlformats.org/officeDocument/2006/relationships/hyperlink" Target="mailto:=@if(I6%3c50,%220%22,if(I6%3e49,%221%22,if(I6%3e54,%221.5%22,if(I6%3c59,%222%22))))" TargetMode="External"/><Relationship Id="rId2995" Type="http://schemas.openxmlformats.org/officeDocument/2006/relationships/hyperlink" Target="mailto:=@if(I6%3c50,%220%22,if(I6%3e49,%221%22,if(I6%3e54,%221.5%22,if(I6%3c59,%222%22))))" TargetMode="External"/><Relationship Id="rId3839" Type="http://schemas.openxmlformats.org/officeDocument/2006/relationships/hyperlink" Target="mailto:=@if(I6%3c50,%220%22,if(I6%3e49,%221%22,if(I6%3e54,%221.5%22,if(I6%3c59,%222%22))))" TargetMode="External"/><Relationship Id="rId5054" Type="http://schemas.openxmlformats.org/officeDocument/2006/relationships/hyperlink" Target="mailto:=@if(I6%3c50,%220%22,if(I6%3e49,%221%22,if(I6%3e54,%221.5%22,if(I6%3c59,%222%22))))" TargetMode="External"/><Relationship Id="rId6105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597" Type="http://schemas.openxmlformats.org/officeDocument/2006/relationships/hyperlink" Target="mailto:=@if(I6%3c50,%220%22,if(I6%3e49,%221%22,if(I6%3e54,%221.5%22,if(I6%3c59,%222%22))))" TargetMode="External"/><Relationship Id="rId2648" Type="http://schemas.openxmlformats.org/officeDocument/2006/relationships/hyperlink" Target="mailto:=@if(I6%3c50,%220%22,if(I6%3e49,%221%22,if(I6%3e54,%221.5%22,if(I6%3c59,%222%22))))" TargetMode="External"/><Relationship Id="rId2855" Type="http://schemas.openxmlformats.org/officeDocument/2006/relationships/hyperlink" Target="mailto:=@if(I6%3c50,%220%22,if(I6%3e49,%221%22,if(I6%3e54,%221.5%22,if(I6%3c59,%222%22))))" TargetMode="External"/><Relationship Id="rId3906" Type="http://schemas.openxmlformats.org/officeDocument/2006/relationships/hyperlink" Target="mailto:=@if(I6%3c50,%220%22,if(I6%3e49,%221%22,if(I6%3e54,%221.5%22,if(I6%3c59,%222%22))))" TargetMode="External"/><Relationship Id="rId5261" Type="http://schemas.openxmlformats.org/officeDocument/2006/relationships/hyperlink" Target="mailto:=@if(I6%3c50,%220%22,if(I6%3e49,%221%22,if(I6%3e54,%221.5%22,if(I6%3c59,%222%22))))" TargetMode="External"/><Relationship Id="rId6312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457" Type="http://schemas.openxmlformats.org/officeDocument/2006/relationships/hyperlink" Target="mailto:=@if(I6%3c50,%220%22,if(I6%3e49,%221%22,if(I6%3e54,%221.5%22,if(I6%3c59,%222%22))))" TargetMode="External"/><Relationship Id="rId1664" Type="http://schemas.openxmlformats.org/officeDocument/2006/relationships/hyperlink" Target="mailto:=@if(I6%3c50,%220%22,if(I6%3e49,%221%22,if(I6%3e54,%221.5%22,if(I6%3c59,%222%22))))" TargetMode="External"/><Relationship Id="rId1871" Type="http://schemas.openxmlformats.org/officeDocument/2006/relationships/hyperlink" Target="mailto:=@if(I6%3c50,%220%22,if(I6%3e49,%221%22,if(I6%3e54,%221.5%22,if(I6%3c59,%222%22))))" TargetMode="External"/><Relationship Id="rId2508" Type="http://schemas.openxmlformats.org/officeDocument/2006/relationships/hyperlink" Target="mailto:=@if(I6%3c50,%220%22,if(I6%3e49,%221%22,if(I6%3e54,%221.5%22,if(I6%3c59,%222%22))))" TargetMode="External"/><Relationship Id="rId2715" Type="http://schemas.openxmlformats.org/officeDocument/2006/relationships/hyperlink" Target="mailto:=@if(I6%3c50,%220%22,if(I6%3e49,%221%22,if(I6%3e54,%221.5%22,if(I6%3c59,%222%22))))" TargetMode="External"/><Relationship Id="rId2922" Type="http://schemas.openxmlformats.org/officeDocument/2006/relationships/hyperlink" Target="mailto:=@if(I6%3c50,%220%22,if(I6%3e49,%221%22,if(I6%3e54,%221.5%22,if(I6%3c59,%222%22))))" TargetMode="External"/><Relationship Id="rId4070" Type="http://schemas.openxmlformats.org/officeDocument/2006/relationships/hyperlink" Target="mailto:=@if(I6%3c50,%220%22,if(I6%3e49,%221%22,if(I6%3e54,%221.5%22,if(I6%3c59,%222%22))))" TargetMode="External"/><Relationship Id="rId5121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1524" Type="http://schemas.openxmlformats.org/officeDocument/2006/relationships/hyperlink" Target="mailto:=@if(I6%3c50,%220%22,if(I6%3e49,%221%22,if(I6%3e54,%221.5%22,if(I6%3c59,%222%22))))" TargetMode="External"/><Relationship Id="rId1731" Type="http://schemas.openxmlformats.org/officeDocument/2006/relationships/hyperlink" Target="mailto:=@if(I6%3c50,%220%22,if(I6%3e49,%221%22,if(I6%3e54,%221.5%22,if(I6%3c59,%222%22))))" TargetMode="External"/><Relationship Id="rId4887" Type="http://schemas.openxmlformats.org/officeDocument/2006/relationships/hyperlink" Target="mailto:=@if(I6%3c50,%220%22,if(I6%3e49,%221%22,if(I6%3e54,%221.5%22,if(I6%3c59,%222%22))))" TargetMode="External"/><Relationship Id="rId5938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3489" Type="http://schemas.openxmlformats.org/officeDocument/2006/relationships/hyperlink" Target="mailto:=@if(I6%3c50,%220%22,if(I6%3e49,%221%22,if(I6%3e54,%221.5%22,if(I6%3c59,%222%22))))" TargetMode="External"/><Relationship Id="rId3696" Type="http://schemas.openxmlformats.org/officeDocument/2006/relationships/hyperlink" Target="mailto:=@if(I6%3c50,%220%22,if(I6%3e49,%221%22,if(I6%3e54,%221.5%22,if(I6%3c59,%222%22))))" TargetMode="External"/><Relationship Id="rId4747" Type="http://schemas.openxmlformats.org/officeDocument/2006/relationships/hyperlink" Target="mailto:=@if(I6%3c50,%220%22,if(I6%3e49,%221%22,if(I6%3e54,%221.5%22,if(I6%3c59,%222%22))))" TargetMode="External"/><Relationship Id="rId2298" Type="http://schemas.openxmlformats.org/officeDocument/2006/relationships/hyperlink" Target="mailto:=@if(I6%3c50,%220%22,if(I6%3e49,%221%22,if(I6%3e54,%221.5%22,if(I6%3c59,%222%22))))" TargetMode="External"/><Relationship Id="rId3349" Type="http://schemas.openxmlformats.org/officeDocument/2006/relationships/hyperlink" Target="mailto:=@if(I6%3c50,%220%22,if(I6%3e49,%221%22,if(I6%3e54,%221.5%22,if(I6%3c59,%222%22))))" TargetMode="External"/><Relationship Id="rId3556" Type="http://schemas.openxmlformats.org/officeDocument/2006/relationships/hyperlink" Target="mailto:=@if(I6%3c50,%220%22,if(I6%3e49,%221%22,if(I6%3e54,%221.5%22,if(I6%3c59,%222%22))))" TargetMode="External"/><Relationship Id="rId4954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2158" Type="http://schemas.openxmlformats.org/officeDocument/2006/relationships/hyperlink" Target="mailto:=@if(I6%3c50,%220%22,if(I6%3e49,%221%22,if(I6%3e54,%221.5%22,if(I6%3c59,%222%22))))" TargetMode="External"/><Relationship Id="rId2365" Type="http://schemas.openxmlformats.org/officeDocument/2006/relationships/hyperlink" Target="mailto:=@if(I6%3c50,%220%22,if(I6%3e49,%221%22,if(I6%3e54,%221.5%22,if(I6%3c59,%222%22))))" TargetMode="External"/><Relationship Id="rId3209" Type="http://schemas.openxmlformats.org/officeDocument/2006/relationships/hyperlink" Target="mailto:=@if(I6%3c50,%220%22,if(I6%3e49,%221%22,if(I6%3e54,%221.5%22,if(I6%3c59,%222%22))))" TargetMode="External"/><Relationship Id="rId3763" Type="http://schemas.openxmlformats.org/officeDocument/2006/relationships/hyperlink" Target="mailto:=@if(I6%3c50,%220%22,if(I6%3e49,%221%22,if(I6%3e54,%221.5%22,if(I6%3c59,%222%22))))" TargetMode="External"/><Relationship Id="rId3970" Type="http://schemas.openxmlformats.org/officeDocument/2006/relationships/hyperlink" Target="mailto:=@if(I6%3c50,%220%22,if(I6%3e49,%221%22,if(I6%3e54,%221.5%22,if(I6%3c59,%222%22))))" TargetMode="External"/><Relationship Id="rId4607" Type="http://schemas.openxmlformats.org/officeDocument/2006/relationships/hyperlink" Target="mailto:=@if(I6%3c50,%220%22,if(I6%3e49,%221%22,if(I6%3e54,%221.5%22,if(I6%3c59,%222%22))))" TargetMode="External"/><Relationship Id="rId4814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2018" Type="http://schemas.openxmlformats.org/officeDocument/2006/relationships/hyperlink" Target="mailto:=@if(I6%3c50,%220%22,if(I6%3e49,%221%22,if(I6%3e54,%221.5%22,if(I6%3c59,%222%22))))" TargetMode="External"/><Relationship Id="rId2572" Type="http://schemas.openxmlformats.org/officeDocument/2006/relationships/hyperlink" Target="mailto:=@if(I6%3c50,%220%22,if(I6%3e49,%221%22,if(I6%3e54,%221.5%22,if(I6%3c59,%222%22))))" TargetMode="External"/><Relationship Id="rId3416" Type="http://schemas.openxmlformats.org/officeDocument/2006/relationships/hyperlink" Target="mailto:=@if(I6%3c50,%220%22,if(I6%3e49,%221%22,if(I6%3e54,%221.5%22,if(I6%3c59,%222%22))))" TargetMode="External"/><Relationship Id="rId3623" Type="http://schemas.openxmlformats.org/officeDocument/2006/relationships/hyperlink" Target="mailto:=@if(I6%3c50,%220%22,if(I6%3e49,%221%22,if(I6%3e54,%221.5%22,if(I6%3c59,%222%22))))" TargetMode="External"/><Relationship Id="rId3830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381" Type="http://schemas.openxmlformats.org/officeDocument/2006/relationships/hyperlink" Target="mailto:=@if(I6%3c50,%220%22,if(I6%3e49,%221%22,if(I6%3e54,%221.5%22,if(I6%3c59,%222%22))))" TargetMode="External"/><Relationship Id="rId2225" Type="http://schemas.openxmlformats.org/officeDocument/2006/relationships/hyperlink" Target="mailto:=@if(I6%3c50,%220%22,if(I6%3e49,%221%22,if(I6%3e54,%221.5%22,if(I6%3c59,%222%22))))" TargetMode="External"/><Relationship Id="rId2432" Type="http://schemas.openxmlformats.org/officeDocument/2006/relationships/hyperlink" Target="mailto:=@if(I6%3c50,%220%22,if(I6%3e49,%221%22,if(I6%3e54,%221.5%22,if(I6%3c59,%222%22))))" TargetMode="External"/><Relationship Id="rId5588" Type="http://schemas.openxmlformats.org/officeDocument/2006/relationships/hyperlink" Target="mailto:=@if(I6%3c50,%220%22,if(I6%3e49,%221%22,if(I6%3e54,%221.5%22,if(I6%3c59,%222%22))))" TargetMode="External"/><Relationship Id="rId5795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4397" Type="http://schemas.openxmlformats.org/officeDocument/2006/relationships/hyperlink" Target="mailto:=@if(I6%3c50,%220%22,if(I6%3e49,%221%22,if(I6%3e54,%221.5%22,if(I6%3c59,%222%22))))" TargetMode="External"/><Relationship Id="rId5448" Type="http://schemas.openxmlformats.org/officeDocument/2006/relationships/hyperlink" Target="mailto:=@if(I6%3c50,%220%22,if(I6%3e49,%221%22,if(I6%3e54,%221.5%22,if(I6%3c59,%222%22))))" TargetMode="External"/><Relationship Id="rId5655" Type="http://schemas.openxmlformats.org/officeDocument/2006/relationships/hyperlink" Target="mailto:=@if(I6%3c50,%220%22,if(I6%3e49,%221%22,if(I6%3e54,%221.5%22,if(I6%3c59,%222%22))))" TargetMode="External"/><Relationship Id="rId5862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4257" Type="http://schemas.openxmlformats.org/officeDocument/2006/relationships/hyperlink" Target="mailto:=@if(I6%3c50,%220%22,if(I6%3e49,%221%22,if(I6%3e54,%221.5%22,if(I6%3c59,%222%22))))" TargetMode="External"/><Relationship Id="rId4464" Type="http://schemas.openxmlformats.org/officeDocument/2006/relationships/hyperlink" Target="mailto:=@if(I6%3c50,%220%22,if(I6%3e49,%221%22,if(I6%3e54,%221.5%22,if(I6%3c59,%222%22))))" TargetMode="External"/><Relationship Id="rId4671" Type="http://schemas.openxmlformats.org/officeDocument/2006/relationships/hyperlink" Target="mailto:=@if(I6%3c50,%220%22,if(I6%3e49,%221%22,if(I6%3e54,%221.5%22,if(I6%3c59,%222%22))))" TargetMode="External"/><Relationship Id="rId5308" Type="http://schemas.openxmlformats.org/officeDocument/2006/relationships/hyperlink" Target="mailto:=@if(I6%3c50,%220%22,if(I6%3e49,%221%22,if(I6%3e54,%221.5%22,if(I6%3c59,%222%22))))" TargetMode="External"/><Relationship Id="rId5515" Type="http://schemas.openxmlformats.org/officeDocument/2006/relationships/hyperlink" Target="mailto:=@if(I6%3c50,%220%22,if(I6%3e49,%221%22,if(I6%3e54,%221.5%22,if(I6%3c59,%222%22))))" TargetMode="External"/><Relationship Id="rId5722" Type="http://schemas.openxmlformats.org/officeDocument/2006/relationships/hyperlink" Target="mailto:=@if(I6%3c50,%220%22,if(I6%3e49,%221%22,if(I6%3e54,%221.5%22,if(I6%3c59,%222%22))))" TargetMode="External"/><Relationship Id="rId3066" Type="http://schemas.openxmlformats.org/officeDocument/2006/relationships/hyperlink" Target="mailto:=@if(I6%3c50,%220%22,if(I6%3e49,%221%22,if(I6%3e54,%221.5%22,if(I6%3c59,%222%22))))" TargetMode="External"/><Relationship Id="rId3273" Type="http://schemas.openxmlformats.org/officeDocument/2006/relationships/hyperlink" Target="mailto:=@if(I6%3c50,%220%22,if(I6%3e49,%221%22,if(I6%3e54,%221.5%22,if(I6%3c59,%222%22))))" TargetMode="External"/><Relationship Id="rId3480" Type="http://schemas.openxmlformats.org/officeDocument/2006/relationships/hyperlink" Target="mailto:=@if(I6%3c50,%220%22,if(I6%3e49,%221%22,if(I6%3e54,%221.5%22,if(I6%3c59,%222%22))))" TargetMode="External"/><Relationship Id="rId4117" Type="http://schemas.openxmlformats.org/officeDocument/2006/relationships/hyperlink" Target="mailto:=@if(I6%3c50,%220%22,if(I6%3e49,%221%22,if(I6%3e54,%221.5%22,if(I6%3c59,%222%22))))" TargetMode="External"/><Relationship Id="rId4324" Type="http://schemas.openxmlformats.org/officeDocument/2006/relationships/hyperlink" Target="mailto:=@if(I6%3c50,%220%22,if(I6%3e49,%221%22,if(I6%3e54,%221.5%22,if(I6%3c59,%222%22))))" TargetMode="External"/><Relationship Id="rId4531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1918" Type="http://schemas.openxmlformats.org/officeDocument/2006/relationships/hyperlink" Target="mailto:=@if(I6%3c50,%220%22,if(I6%3e49,%221%22,if(I6%3e54,%221.5%22,if(I6%3c59,%222%22))))" TargetMode="External"/><Relationship Id="rId2082" Type="http://schemas.openxmlformats.org/officeDocument/2006/relationships/hyperlink" Target="mailto:=@if(I6%3c50,%220%22,if(I6%3e49,%221%22,if(I6%3e54,%221.5%22,if(I6%3c59,%222%22))))" TargetMode="External"/><Relationship Id="rId3133" Type="http://schemas.openxmlformats.org/officeDocument/2006/relationships/hyperlink" Target="mailto:=@if(I6%3c50,%220%22,if(I6%3e49,%221%22,if(I6%3e54,%221.5%22,if(I6%3c59,%222%22))))" TargetMode="External"/><Relationship Id="rId6289" Type="http://schemas.openxmlformats.org/officeDocument/2006/relationships/hyperlink" Target="mailto:=@if(I6%3c50,%220%22,if(I6%3e49,%221%22,if(I6%3e54,%221.5%22,if(I6%3c59,%222%22))))" TargetMode="External"/><Relationship Id="rId6496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3340" Type="http://schemas.openxmlformats.org/officeDocument/2006/relationships/hyperlink" Target="mailto:=@if(I6%3c50,%220%22,if(I6%3e49,%221%22,if(I6%3e54,%221.5%22,if(I6%3c59,%222%22))))" TargetMode="External"/><Relationship Id="rId5098" Type="http://schemas.openxmlformats.org/officeDocument/2006/relationships/hyperlink" Target="mailto:=@if(I6%3c50,%220%22,if(I6%3e49,%221%22,if(I6%3e54,%221.5%22,if(I6%3c59,%222%22))))" TargetMode="External"/><Relationship Id="rId6149" Type="http://schemas.openxmlformats.org/officeDocument/2006/relationships/hyperlink" Target="mailto:=@if(I6%3c50,%220%22,if(I6%3e49,%221%22,if(I6%3e54,%221.5%22,if(I6%3c59,%222%22))))" TargetMode="External"/><Relationship Id="rId2899" Type="http://schemas.openxmlformats.org/officeDocument/2006/relationships/hyperlink" Target="mailto:=@if(I6%3c50,%220%22,if(I6%3e49,%221%22,if(I6%3e54,%221.5%22,if(I6%3c59,%222%22))))" TargetMode="External"/><Relationship Id="rId3200" Type="http://schemas.openxmlformats.org/officeDocument/2006/relationships/hyperlink" Target="mailto:=@if(I6%3c50,%220%22,if(I6%3e49,%221%22,if(I6%3e54,%221.5%22,if(I6%3c59,%222%22))))" TargetMode="External"/><Relationship Id="rId6356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759" Type="http://schemas.openxmlformats.org/officeDocument/2006/relationships/hyperlink" Target="mailto:=@if(I6%3c50,%220%22,if(I6%3e49,%221%22,if(I6%3e54,%221.5%22,if(I6%3c59,%222%22))))" TargetMode="External"/><Relationship Id="rId2966" Type="http://schemas.openxmlformats.org/officeDocument/2006/relationships/hyperlink" Target="mailto:=@if(I6%3c50,%220%22,if(I6%3e49,%221%22,if(I6%3e54,%221.5%22,if(I6%3c59,%222%22))))" TargetMode="External"/><Relationship Id="rId5165" Type="http://schemas.openxmlformats.org/officeDocument/2006/relationships/hyperlink" Target="mailto:=@if(I6%3c50,%220%22,if(I6%3e49,%221%22,if(I6%3e54,%221.5%22,if(I6%3c59,%222%22))))" TargetMode="External"/><Relationship Id="rId5372" Type="http://schemas.openxmlformats.org/officeDocument/2006/relationships/hyperlink" Target="mailto:=@if(I6%3c50,%220%22,if(I6%3e49,%221%22,if(I6%3e54,%221.5%22,if(I6%3c59,%222%22))))" TargetMode="External"/><Relationship Id="rId6009" Type="http://schemas.openxmlformats.org/officeDocument/2006/relationships/hyperlink" Target="mailto:=@if(I6%3c50,%220%22,if(I6%3e49,%221%22,if(I6%3e54,%221.5%22,if(I6%3c59,%222%22))))" TargetMode="External"/><Relationship Id="rId6216" Type="http://schemas.openxmlformats.org/officeDocument/2006/relationships/hyperlink" Target="mailto:=@if(I6%3c50,%220%22,if(I6%3e49,%221%22,if(I6%3e54,%221.5%22,if(I6%3c59,%222%22))))" TargetMode="External"/><Relationship Id="rId6423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1568" Type="http://schemas.openxmlformats.org/officeDocument/2006/relationships/hyperlink" Target="mailto:=@if(I6%3c50,%220%22,if(I6%3e49,%221%22,if(I6%3e54,%221.5%22,if(I6%3c59,%222%22))))" TargetMode="External"/><Relationship Id="rId1775" Type="http://schemas.openxmlformats.org/officeDocument/2006/relationships/hyperlink" Target="mailto:=@if(I6%3c50,%220%22,if(I6%3e49,%221%22,if(I6%3e54,%221.5%22,if(I6%3c59,%222%22))))" TargetMode="External"/><Relationship Id="rId2619" Type="http://schemas.openxmlformats.org/officeDocument/2006/relationships/hyperlink" Target="mailto:=@if(I6%3c50,%220%22,if(I6%3e49,%221%22,if(I6%3e54,%221.5%22,if(I6%3c59,%222%22))))" TargetMode="External"/><Relationship Id="rId2826" Type="http://schemas.openxmlformats.org/officeDocument/2006/relationships/hyperlink" Target="mailto:=@if(I6%3c50,%220%22,if(I6%3e49,%221%22,if(I6%3e54,%221.5%22,if(I6%3c59,%222%22))))" TargetMode="External"/><Relationship Id="rId4181" Type="http://schemas.openxmlformats.org/officeDocument/2006/relationships/hyperlink" Target="mailto:=@if(I6%3c50,%220%22,if(I6%3e49,%221%22,if(I6%3e54,%221.5%22,if(I6%3c59,%222%22))))" TargetMode="External"/><Relationship Id="rId5025" Type="http://schemas.openxmlformats.org/officeDocument/2006/relationships/hyperlink" Target="mailto:=@if(I6%3c50,%220%22,if(I6%3e49,%221%22,if(I6%3e54,%221.5%22,if(I6%3c59,%222%22))))" TargetMode="External"/><Relationship Id="rId5232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1428" Type="http://schemas.openxmlformats.org/officeDocument/2006/relationships/hyperlink" Target="mailto:=@if(I6%3c50,%220%22,if(I6%3e49,%221%22,if(I6%3e54,%221.5%22,if(I6%3c59,%222%22))))" TargetMode="External"/><Relationship Id="rId1635" Type="http://schemas.openxmlformats.org/officeDocument/2006/relationships/hyperlink" Target="mailto:=@if(I6%3c50,%220%22,if(I6%3e49,%221%22,if(I6%3e54,%221.5%22,if(I6%3c59,%222%22))))" TargetMode="External"/><Relationship Id="rId1982" Type="http://schemas.openxmlformats.org/officeDocument/2006/relationships/hyperlink" Target="mailto:=@if(I6%3c50,%220%22,if(I6%3e49,%221%22,if(I6%3e54,%221.5%22,if(I6%3c59,%222%22))))" TargetMode="External"/><Relationship Id="rId4041" Type="http://schemas.openxmlformats.org/officeDocument/2006/relationships/hyperlink" Target="mailto:=@if(I6%3c50,%220%22,if(I6%3e49,%221%22,if(I6%3e54,%221.5%22,if(I6%3c59,%222%22))))" TargetMode="External"/><Relationship Id="rId1842" Type="http://schemas.openxmlformats.org/officeDocument/2006/relationships/hyperlink" Target="mailto:=@if(I6%3c50,%220%22,if(I6%3e49,%221%22,if(I6%3e54,%221.5%22,if(I6%3c59,%222%22))))" TargetMode="External"/><Relationship Id="rId4998" Type="http://schemas.openxmlformats.org/officeDocument/2006/relationships/hyperlink" Target="mailto:=@if(I6%3c50,%220%22,if(I6%3e49,%221%22,if(I6%3e54,%221.5%22,if(I6%3c59,%222%22))))" TargetMode="External"/><Relationship Id="rId1702" Type="http://schemas.openxmlformats.org/officeDocument/2006/relationships/hyperlink" Target="mailto:=@if(I6%3c50,%220%22,if(I6%3e49,%221%22,if(I6%3e54,%221.5%22,if(I6%3c59,%222%22))))" TargetMode="External"/><Relationship Id="rId4858" Type="http://schemas.openxmlformats.org/officeDocument/2006/relationships/hyperlink" Target="mailto:=@if(I6%3c50,%220%22,if(I6%3e49,%221%22,if(I6%3e54,%221.5%22,if(I6%3c59,%222%22))))" TargetMode="External"/><Relationship Id="rId5909" Type="http://schemas.openxmlformats.org/officeDocument/2006/relationships/hyperlink" Target="mailto:=@if(I6%3c50,%220%22,if(I6%3e49,%221%22,if(I6%3e54,%221.5%22,if(I6%3c59,%222%22))))" TargetMode="External"/><Relationship Id="rId6073" Type="http://schemas.openxmlformats.org/officeDocument/2006/relationships/hyperlink" Target="mailto:=@if(I6%3c50,%220%22,if(I6%3e49,%221%22,if(I6%3e54,%221.5%22,if(I6%3c59,%222%22))))" TargetMode="External"/><Relationship Id="rId3667" Type="http://schemas.openxmlformats.org/officeDocument/2006/relationships/hyperlink" Target="mailto:=@if(I6%3c50,%220%22,if(I6%3e49,%221%22,if(I6%3e54,%221.5%22,if(I6%3c59,%222%22))))" TargetMode="External"/><Relationship Id="rId3874" Type="http://schemas.openxmlformats.org/officeDocument/2006/relationships/hyperlink" Target="mailto:=@if(I6%3c50,%220%22,if(I6%3e49,%221%22,if(I6%3e54,%221.5%22,if(I6%3c59,%222%22))))" TargetMode="External"/><Relationship Id="rId4718" Type="http://schemas.openxmlformats.org/officeDocument/2006/relationships/hyperlink" Target="mailto:=@if(I6%3c50,%220%22,if(I6%3e49,%221%22,if(I6%3e54,%221.5%22,if(I6%3c59,%222%22))))" TargetMode="External"/><Relationship Id="rId4925" Type="http://schemas.openxmlformats.org/officeDocument/2006/relationships/hyperlink" Target="mailto:=@if(I6%3c50,%220%22,if(I6%3e49,%221%22,if(I6%3e54,%221.5%22,if(I6%3c59,%222%22))))" TargetMode="External"/><Relationship Id="rId628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2269" Type="http://schemas.openxmlformats.org/officeDocument/2006/relationships/hyperlink" Target="mailto:=@if(I6%3c50,%220%22,if(I6%3e49,%221%22,if(I6%3e54,%221.5%22,if(I6%3c59,%222%22))))" TargetMode="External"/><Relationship Id="rId2476" Type="http://schemas.openxmlformats.org/officeDocument/2006/relationships/hyperlink" Target="mailto:=@if(I6%3c50,%220%22,if(I6%3e49,%221%22,if(I6%3e54,%221.5%22,if(I6%3c59,%222%22))))" TargetMode="External"/><Relationship Id="rId2683" Type="http://schemas.openxmlformats.org/officeDocument/2006/relationships/hyperlink" Target="mailto:=@if(I6%3c50,%220%22,if(I6%3e49,%221%22,if(I6%3e54,%221.5%22,if(I6%3c59,%222%22))))" TargetMode="External"/><Relationship Id="rId2890" Type="http://schemas.openxmlformats.org/officeDocument/2006/relationships/hyperlink" Target="mailto:=@if(I6%3c50,%220%22,if(I6%3e49,%221%22,if(I6%3e54,%221.5%22,if(I6%3c59,%222%22))))" TargetMode="External"/><Relationship Id="rId3527" Type="http://schemas.openxmlformats.org/officeDocument/2006/relationships/hyperlink" Target="mailto:=@if(I6%3c50,%220%22,if(I6%3e49,%221%22,if(I6%3e54,%221.5%22,if(I6%3c59,%222%22))))" TargetMode="External"/><Relationship Id="rId3734" Type="http://schemas.openxmlformats.org/officeDocument/2006/relationships/hyperlink" Target="mailto:=@if(I6%3c50,%220%22,if(I6%3e49,%221%22,if(I6%3e54,%221.5%22,if(I6%3c59,%222%22))))" TargetMode="External"/><Relationship Id="rId3941" Type="http://schemas.openxmlformats.org/officeDocument/2006/relationships/hyperlink" Target="mailto:=@if(I6%3c50,%220%22,if(I6%3e49,%221%22,if(I6%3e54,%221.5%22,if(I6%3c59,%222%22))))" TargetMode="External"/><Relationship Id="rId614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1492" Type="http://schemas.openxmlformats.org/officeDocument/2006/relationships/hyperlink" Target="mailto:=@if(I6%3c50,%220%22,if(I6%3e49,%221%22,if(I6%3e54,%221.5%22,if(I6%3c59,%222%22))))" TargetMode="External"/><Relationship Id="rId2129" Type="http://schemas.openxmlformats.org/officeDocument/2006/relationships/hyperlink" Target="mailto:=@if(I6%3c50,%220%22,if(I6%3e49,%221%22,if(I6%3e54,%221.5%22,if(I6%3c59,%222%22))))" TargetMode="External"/><Relationship Id="rId2336" Type="http://schemas.openxmlformats.org/officeDocument/2006/relationships/hyperlink" Target="mailto:=@if(I6%3c50,%220%22,if(I6%3e49,%221%22,if(I6%3e54,%221.5%22,if(I6%3c59,%222%22))))" TargetMode="External"/><Relationship Id="rId2543" Type="http://schemas.openxmlformats.org/officeDocument/2006/relationships/hyperlink" Target="mailto:=@if(I6%3c50,%220%22,if(I6%3e49,%221%22,if(I6%3e54,%221.5%22,if(I6%3c59,%222%22))))" TargetMode="External"/><Relationship Id="rId2750" Type="http://schemas.openxmlformats.org/officeDocument/2006/relationships/hyperlink" Target="mailto:=@if(I6%3c50,%220%22,if(I6%3e49,%221%22,if(I6%3e54,%221.5%22,if(I6%3c59,%222%22))))" TargetMode="External"/><Relationship Id="rId3801" Type="http://schemas.openxmlformats.org/officeDocument/2006/relationships/hyperlink" Target="mailto:=@if(I6%3c50,%220%22,if(I6%3e49,%221%22,if(I6%3e54,%221.5%22,if(I6%3c59,%222%22))))" TargetMode="External"/><Relationship Id="rId5699" Type="http://schemas.openxmlformats.org/officeDocument/2006/relationships/hyperlink" Target="mailto:=@if(I6%3c50,%220%22,if(I6%3e49,%221%22,if(I6%3e54,%221.5%22,if(I6%3c59,%222%22))))" TargetMode="External"/><Relationship Id="rId6000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1352" Type="http://schemas.openxmlformats.org/officeDocument/2006/relationships/hyperlink" Target="mailto:=@if(I6%3c50,%220%22,if(I6%3e49,%221%22,if(I6%3e54,%221.5%22,if(I6%3c59,%222%22))))" TargetMode="External"/><Relationship Id="rId2403" Type="http://schemas.openxmlformats.org/officeDocument/2006/relationships/hyperlink" Target="mailto:=@if(I6%3c50,%220%22,if(I6%3e49,%221%22,if(I6%3e54,%221.5%22,if(I6%3c59,%222%22))))" TargetMode="External"/><Relationship Id="rId5559" Type="http://schemas.openxmlformats.org/officeDocument/2006/relationships/hyperlink" Target="mailto:=@if(I6%3c50,%220%22,if(I6%3e49,%221%22,if(I6%3e54,%221.5%22,if(I6%3c59,%222%22))))" TargetMode="External"/><Relationship Id="rId5766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2610" Type="http://schemas.openxmlformats.org/officeDocument/2006/relationships/hyperlink" Target="mailto:=@if(I6%3c50,%220%22,if(I6%3e49,%221%22,if(I6%3e54,%221.5%22,if(I6%3c59,%222%22))))" TargetMode="External"/><Relationship Id="rId4368" Type="http://schemas.openxmlformats.org/officeDocument/2006/relationships/hyperlink" Target="mailto:=@if(I6%3c50,%220%22,if(I6%3e49,%221%22,if(I6%3e54,%221.5%22,if(I6%3c59,%222%22))))" TargetMode="External"/><Relationship Id="rId4575" Type="http://schemas.openxmlformats.org/officeDocument/2006/relationships/hyperlink" Target="mailto:=@if(I6%3c50,%220%22,if(I6%3e49,%221%22,if(I6%3e54,%221.5%22,if(I6%3c59,%222%22))))" TargetMode="External"/><Relationship Id="rId5419" Type="http://schemas.openxmlformats.org/officeDocument/2006/relationships/hyperlink" Target="mailto:=@if(I6%3c50,%220%22,if(I6%3e49,%221%22,if(I6%3e54,%221.5%22,if(I6%3c59,%222%22))))" TargetMode="External"/><Relationship Id="rId5973" Type="http://schemas.openxmlformats.org/officeDocument/2006/relationships/hyperlink" Target="mailto:=@if(I6%3c50,%220%22,if(I6%3e49,%221%22,if(I6%3e54,%221.5%22,if(I6%3c59,%222%22))))" TargetMode="External"/><Relationship Id="rId3177" Type="http://schemas.openxmlformats.org/officeDocument/2006/relationships/hyperlink" Target="mailto:=@if(I6%3c50,%220%22,if(I6%3e49,%221%22,if(I6%3e54,%221.5%22,if(I6%3c59,%222%22))))" TargetMode="External"/><Relationship Id="rId4228" Type="http://schemas.openxmlformats.org/officeDocument/2006/relationships/hyperlink" Target="mailto:=@if(I6%3c50,%220%22,if(I6%3e49,%221%22,if(I6%3e54,%221.5%22,if(I6%3c59,%222%22))))" TargetMode="External"/><Relationship Id="rId4782" Type="http://schemas.openxmlformats.org/officeDocument/2006/relationships/hyperlink" Target="mailto:=@if(I6%3c50,%220%22,if(I6%3e49,%221%22,if(I6%3e54,%221.5%22,if(I6%3c59,%222%22))))" TargetMode="External"/><Relationship Id="rId5626" Type="http://schemas.openxmlformats.org/officeDocument/2006/relationships/hyperlink" Target="mailto:=@if(I6%3c50,%220%22,if(I6%3e49,%221%22,if(I6%3e54,%221.5%22,if(I6%3c59,%222%22))))" TargetMode="External"/><Relationship Id="rId5833" Type="http://schemas.openxmlformats.org/officeDocument/2006/relationships/hyperlink" Target="mailto:=@if(I6%3c50,%220%22,if(I6%3e49,%221%22,if(I6%3e54,%221.5%22,if(I6%3c59,%222%22))))" TargetMode="External"/><Relationship Id="rId3037" Type="http://schemas.openxmlformats.org/officeDocument/2006/relationships/hyperlink" Target="mailto:=@if(I6%3c50,%220%22,if(I6%3e49,%221%22,if(I6%3e54,%221.5%22,if(I6%3c59,%222%22))))" TargetMode="External"/><Relationship Id="rId3384" Type="http://schemas.openxmlformats.org/officeDocument/2006/relationships/hyperlink" Target="mailto:=@if(I6%3c50,%220%22,if(I6%3e49,%221%22,if(I6%3e54,%221.5%22,if(I6%3c59,%222%22))))" TargetMode="External"/><Relationship Id="rId3591" Type="http://schemas.openxmlformats.org/officeDocument/2006/relationships/hyperlink" Target="mailto:=@if(I6%3c50,%220%22,if(I6%3e49,%221%22,if(I6%3e54,%221.5%22,if(I6%3c59,%222%22))))" TargetMode="External"/><Relationship Id="rId4435" Type="http://schemas.openxmlformats.org/officeDocument/2006/relationships/hyperlink" Target="mailto:=@if(I6%3c50,%220%22,if(I6%3e49,%221%22,if(I6%3e54,%221.5%22,if(I6%3c59,%222%22))))" TargetMode="External"/><Relationship Id="rId4642" Type="http://schemas.openxmlformats.org/officeDocument/2006/relationships/hyperlink" Target="mailto:=@if(I6%3c50,%220%22,if(I6%3e49,%221%22,if(I6%3e54,%221.5%22,if(I6%3c59,%222%22))))" TargetMode="External"/><Relationship Id="rId5900" Type="http://schemas.openxmlformats.org/officeDocument/2006/relationships/hyperlink" Target="mailto:=@if(I6%3c50,%220%22,if(I6%3e49,%221%22,if(I6%3e54,%221.5%22,if(I6%3c59,%222%22))))" TargetMode="External"/><Relationship Id="rId2193" Type="http://schemas.openxmlformats.org/officeDocument/2006/relationships/hyperlink" Target="mailto:=@if(I6%3c50,%220%22,if(I6%3e49,%221%22,if(I6%3e54,%221.5%22,if(I6%3c59,%222%22))))" TargetMode="External"/><Relationship Id="rId3244" Type="http://schemas.openxmlformats.org/officeDocument/2006/relationships/hyperlink" Target="mailto:=@if(I6%3c50,%220%22,if(I6%3e49,%221%22,if(I6%3e54,%221.5%22,if(I6%3c59,%222%22))))" TargetMode="External"/><Relationship Id="rId3451" Type="http://schemas.openxmlformats.org/officeDocument/2006/relationships/hyperlink" Target="mailto:=@if(I6%3c50,%220%22,if(I6%3e49,%221%22,if(I6%3e54,%221.5%22,if(I6%3c59,%222%22))))" TargetMode="External"/><Relationship Id="rId4502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2053" Type="http://schemas.openxmlformats.org/officeDocument/2006/relationships/hyperlink" Target="mailto:=@if(I6%3c50,%220%22,if(I6%3e49,%221%22,if(I6%3e54,%221.5%22,if(I6%3c59,%222%22))))" TargetMode="External"/><Relationship Id="rId2260" Type="http://schemas.openxmlformats.org/officeDocument/2006/relationships/hyperlink" Target="mailto:=@if(I6%3c50,%220%22,if(I6%3e49,%221%22,if(I6%3e54,%221.5%22,if(I6%3c59,%222%22))))" TargetMode="External"/><Relationship Id="rId3104" Type="http://schemas.openxmlformats.org/officeDocument/2006/relationships/hyperlink" Target="mailto:=@if(I6%3c50,%220%22,if(I6%3e49,%221%22,if(I6%3e54,%221.5%22,if(I6%3c59,%222%22))))" TargetMode="External"/><Relationship Id="rId3311" Type="http://schemas.openxmlformats.org/officeDocument/2006/relationships/hyperlink" Target="mailto:=@if(I6%3c50,%220%22,if(I6%3e49,%221%22,if(I6%3e54,%221.5%22,if(I6%3c59,%222%22))))" TargetMode="External"/><Relationship Id="rId6467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2120" Type="http://schemas.openxmlformats.org/officeDocument/2006/relationships/hyperlink" Target="mailto:=@if(I6%3c50,%220%22,if(I6%3e49,%221%22,if(I6%3e54,%221.5%22,if(I6%3c59,%222%22))))" TargetMode="External"/><Relationship Id="rId5069" Type="http://schemas.openxmlformats.org/officeDocument/2006/relationships/hyperlink" Target="mailto:=@if(I6%3c50,%220%22,if(I6%3e49,%221%22,if(I6%3e54,%221.5%22,if(I6%3c59,%222%22))))" TargetMode="External"/><Relationship Id="rId5276" Type="http://schemas.openxmlformats.org/officeDocument/2006/relationships/hyperlink" Target="mailto:=@if(I6%3c50,%220%22,if(I6%3e49,%221%22,if(I6%3e54,%221.5%22,if(I6%3c59,%222%22))))" TargetMode="External"/><Relationship Id="rId5483" Type="http://schemas.openxmlformats.org/officeDocument/2006/relationships/hyperlink" Target="mailto:=@if(I6%3c50,%220%22,if(I6%3e49,%221%22,if(I6%3e54,%221.5%22,if(I6%3c59,%222%22))))" TargetMode="External"/><Relationship Id="rId5690" Type="http://schemas.openxmlformats.org/officeDocument/2006/relationships/hyperlink" Target="mailto:=@if(I6%3c50,%220%22,if(I6%3e49,%221%22,if(I6%3e54,%221.5%22,if(I6%3c59,%222%22))))" TargetMode="External"/><Relationship Id="rId6327" Type="http://schemas.openxmlformats.org/officeDocument/2006/relationships/hyperlink" Target="mailto:=@if(I6%3c50,%220%22,if(I6%3e49,%221%22,if(I6%3e54,%221.5%22,if(I6%3c59,%222%22))))" TargetMode="External"/><Relationship Id="rId6534" Type="http://schemas.openxmlformats.org/officeDocument/2006/relationships/hyperlink" Target="mailto:=@if(I6%3c50,%220%22,if(I6%3e49,%221%22,if(I6%3e54,%221.5%22,if(I6%3c59,%222%22))))" TargetMode="External"/><Relationship Id="rId1679" Type="http://schemas.openxmlformats.org/officeDocument/2006/relationships/hyperlink" Target="mailto:=@if(I6%3c50,%220%22,if(I6%3e49,%221%22,if(I6%3e54,%221.5%22,if(I6%3c59,%222%22))))" TargetMode="External"/><Relationship Id="rId4085" Type="http://schemas.openxmlformats.org/officeDocument/2006/relationships/hyperlink" Target="mailto:=@if(I6%3c50,%220%22,if(I6%3e49,%221%22,if(I6%3e54,%221.5%22,if(I6%3c59,%222%22))))" TargetMode="External"/><Relationship Id="rId4292" Type="http://schemas.openxmlformats.org/officeDocument/2006/relationships/hyperlink" Target="mailto:=@if(I6%3c50,%220%22,if(I6%3e49,%221%22,if(I6%3e54,%221.5%22,if(I6%3c59,%222%22))))" TargetMode="External"/><Relationship Id="rId5136" Type="http://schemas.openxmlformats.org/officeDocument/2006/relationships/hyperlink" Target="mailto:=@if(I6%3c50,%220%22,if(I6%3e49,%221%22,if(I6%3e54,%221.5%22,if(I6%3c59,%222%22))))" TargetMode="External"/><Relationship Id="rId5343" Type="http://schemas.openxmlformats.org/officeDocument/2006/relationships/hyperlink" Target="mailto:=@if(I6%3c50,%220%22,if(I6%3e49,%221%22,if(I6%3e54,%221.5%22,if(I6%3c59,%222%22))))" TargetMode="External"/><Relationship Id="rId1886" Type="http://schemas.openxmlformats.org/officeDocument/2006/relationships/hyperlink" Target="mailto:=@if(I6%3c50,%220%22,if(I6%3e49,%221%22,if(I6%3e54,%221.5%22,if(I6%3c59,%222%22))))" TargetMode="External"/><Relationship Id="rId2937" Type="http://schemas.openxmlformats.org/officeDocument/2006/relationships/hyperlink" Target="mailto:=@if(I6%3c50,%220%22,if(I6%3e49,%221%22,if(I6%3e54,%221.5%22,if(I6%3c59,%222%22))))" TargetMode="External"/><Relationship Id="rId4152" Type="http://schemas.openxmlformats.org/officeDocument/2006/relationships/hyperlink" Target="mailto:=@if(I6%3c50,%220%22,if(I6%3e49,%221%22,if(I6%3e54,%221.5%22,if(I6%3c59,%222%22))))" TargetMode="External"/><Relationship Id="rId5203" Type="http://schemas.openxmlformats.org/officeDocument/2006/relationships/hyperlink" Target="mailto:=@if(I6%3c50,%220%22,if(I6%3e49,%221%22,if(I6%3e54,%221.5%22,if(I6%3c59,%222%22))))" TargetMode="External"/><Relationship Id="rId5550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539" Type="http://schemas.openxmlformats.org/officeDocument/2006/relationships/hyperlink" Target="mailto:=@if(I6%3c50,%220%22,if(I6%3e49,%221%22,if(I6%3e54,%221.5%22,if(I6%3c59,%222%22))))" TargetMode="External"/><Relationship Id="rId1746" Type="http://schemas.openxmlformats.org/officeDocument/2006/relationships/hyperlink" Target="mailto:=@if(I6%3c50,%220%22,if(I6%3e49,%221%22,if(I6%3e54,%221.5%22,if(I6%3c59,%222%22))))" TargetMode="External"/><Relationship Id="rId1953" Type="http://schemas.openxmlformats.org/officeDocument/2006/relationships/hyperlink" Target="mailto:=@if(I6%3c50,%220%22,if(I6%3e49,%221%22,if(I6%3e54,%221.5%22,if(I6%3c59,%222%22))))" TargetMode="External"/><Relationship Id="rId5410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606" Type="http://schemas.openxmlformats.org/officeDocument/2006/relationships/hyperlink" Target="mailto:=@if(I6%3c50,%220%22,if(I6%3e49,%221%22,if(I6%3e54,%221.5%22,if(I6%3c59,%222%22))))" TargetMode="External"/><Relationship Id="rId1813" Type="http://schemas.openxmlformats.org/officeDocument/2006/relationships/hyperlink" Target="mailto:=@if(I6%3c50,%220%22,if(I6%3e49,%221%22,if(I6%3e54,%221.5%22,if(I6%3c59,%222%22))))" TargetMode="External"/><Relationship Id="rId4012" Type="http://schemas.openxmlformats.org/officeDocument/2006/relationships/hyperlink" Target="mailto:=@if(I6%3c50,%220%22,if(I6%3e49,%221%22,if(I6%3e54,%221.5%22,if(I6%3c59,%222%22))))" TargetMode="External"/><Relationship Id="rId4969" Type="http://schemas.openxmlformats.org/officeDocument/2006/relationships/hyperlink" Target="mailto:=@if(I6%3c50,%220%22,if(I6%3e49,%221%22,if(I6%3e54,%221.5%22,if(I6%3c59,%222%22))))" TargetMode="External"/><Relationship Id="rId3778" Type="http://schemas.openxmlformats.org/officeDocument/2006/relationships/hyperlink" Target="mailto:=@if(I6%3c50,%220%22,if(I6%3e49,%221%22,if(I6%3e54,%221.5%22,if(I6%3c59,%222%22))))" TargetMode="External"/><Relationship Id="rId3985" Type="http://schemas.openxmlformats.org/officeDocument/2006/relationships/hyperlink" Target="mailto:=@if(I6%3c50,%220%22,if(I6%3e49,%221%22,if(I6%3e54,%221.5%22,if(I6%3c59,%222%22))))" TargetMode="External"/><Relationship Id="rId4829" Type="http://schemas.openxmlformats.org/officeDocument/2006/relationships/hyperlink" Target="mailto:=@if(I6%3c50,%220%22,if(I6%3e49,%221%22,if(I6%3e54,%221.5%22,if(I6%3c59,%222%22))))" TargetMode="External"/><Relationship Id="rId6184" Type="http://schemas.openxmlformats.org/officeDocument/2006/relationships/hyperlink" Target="mailto:=@if(I6%3c50,%220%22,if(I6%3e49,%221%22,if(I6%3e54,%221.5%22,if(I6%3c59,%222%22))))" TargetMode="External"/><Relationship Id="rId6391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2587" Type="http://schemas.openxmlformats.org/officeDocument/2006/relationships/hyperlink" Target="mailto:=@if(I6%3c50,%220%22,if(I6%3e49,%221%22,if(I6%3e54,%221.5%22,if(I6%3c59,%222%22))))" TargetMode="External"/><Relationship Id="rId2794" Type="http://schemas.openxmlformats.org/officeDocument/2006/relationships/hyperlink" Target="mailto:=@if(I6%3c50,%220%22,if(I6%3e49,%221%22,if(I6%3e54,%221.5%22,if(I6%3c59,%222%22))))" TargetMode="External"/><Relationship Id="rId3638" Type="http://schemas.openxmlformats.org/officeDocument/2006/relationships/hyperlink" Target="mailto:=@if(I6%3c50,%220%22,if(I6%3e49,%221%22,if(I6%3e54,%221.5%22,if(I6%3c59,%222%22))))" TargetMode="External"/><Relationship Id="rId3845" Type="http://schemas.openxmlformats.org/officeDocument/2006/relationships/hyperlink" Target="mailto:=@if(I6%3c50,%220%22,if(I6%3e49,%221%22,if(I6%3e54,%221.5%22,if(I6%3c59,%222%22))))" TargetMode="External"/><Relationship Id="rId6044" Type="http://schemas.openxmlformats.org/officeDocument/2006/relationships/hyperlink" Target="mailto:=@if(I6%3c50,%220%22,if(I6%3e49,%221%22,if(I6%3e54,%221.5%22,if(I6%3c59,%222%22))))" TargetMode="External"/><Relationship Id="rId625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1396" Type="http://schemas.openxmlformats.org/officeDocument/2006/relationships/hyperlink" Target="mailto:=@if(I6%3c50,%220%22,if(I6%3e49,%221%22,if(I6%3e54,%221.5%22,if(I6%3c59,%222%22))))" TargetMode="External"/><Relationship Id="rId2447" Type="http://schemas.openxmlformats.org/officeDocument/2006/relationships/hyperlink" Target="mailto:=@if(I6%3c50,%220%22,if(I6%3e49,%221%22,if(I6%3e54,%221.5%22,if(I6%3c59,%222%22))))" TargetMode="External"/><Relationship Id="rId5060" Type="http://schemas.openxmlformats.org/officeDocument/2006/relationships/hyperlink" Target="mailto:=@if(I6%3c50,%220%22,if(I6%3e49,%221%22,if(I6%3e54,%221.5%22,if(I6%3c59,%222%22))))" TargetMode="External"/><Relationship Id="rId611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2307" Type="http://schemas.openxmlformats.org/officeDocument/2006/relationships/hyperlink" Target="mailto:=@if(I6%3c50,%220%22,if(I6%3e49,%221%22,if(I6%3e54,%221.5%22,if(I6%3c59,%222%22))))" TargetMode="External"/><Relationship Id="rId2654" Type="http://schemas.openxmlformats.org/officeDocument/2006/relationships/hyperlink" Target="mailto:=@if(I6%3c50,%220%22,if(I6%3e49,%221%22,if(I6%3e54,%221.5%22,if(I6%3c59,%222%22))))" TargetMode="External"/><Relationship Id="rId2861" Type="http://schemas.openxmlformats.org/officeDocument/2006/relationships/hyperlink" Target="mailto:=@if(I6%3c50,%220%22,if(I6%3e49,%221%22,if(I6%3e54,%221.5%22,if(I6%3c59,%222%22))))" TargetMode="External"/><Relationship Id="rId3705" Type="http://schemas.openxmlformats.org/officeDocument/2006/relationships/hyperlink" Target="mailto:=@if(I6%3c50,%220%22,if(I6%3e49,%221%22,if(I6%3e54,%221.5%22,if(I6%3c59,%222%22))))" TargetMode="External"/><Relationship Id="rId3912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1463" Type="http://schemas.openxmlformats.org/officeDocument/2006/relationships/hyperlink" Target="mailto:=@if(I6%3c50,%220%22,if(I6%3e49,%221%22,if(I6%3e54,%221.5%22,if(I6%3c59,%222%22))))" TargetMode="External"/><Relationship Id="rId1670" Type="http://schemas.openxmlformats.org/officeDocument/2006/relationships/hyperlink" Target="mailto:=@if(I6%3c50,%220%22,if(I6%3e49,%221%22,if(I6%3e54,%221.5%22,if(I6%3c59,%222%22))))" TargetMode="External"/><Relationship Id="rId2514" Type="http://schemas.openxmlformats.org/officeDocument/2006/relationships/hyperlink" Target="mailto:=@if(I6%3c50,%220%22,if(I6%3e49,%221%22,if(I6%3e54,%221.5%22,if(I6%3c59,%222%22))))" TargetMode="External"/><Relationship Id="rId2721" Type="http://schemas.openxmlformats.org/officeDocument/2006/relationships/hyperlink" Target="mailto:=@if(I6%3c50,%220%22,if(I6%3e49,%221%22,if(I6%3e54,%221.5%22,if(I6%3c59,%222%22))))" TargetMode="External"/><Relationship Id="rId5877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1530" Type="http://schemas.openxmlformats.org/officeDocument/2006/relationships/hyperlink" Target="mailto:=@if(I6%3c50,%220%22,if(I6%3e49,%221%22,if(I6%3e54,%221.5%22,if(I6%3c59,%222%22))))" TargetMode="External"/><Relationship Id="rId4479" Type="http://schemas.openxmlformats.org/officeDocument/2006/relationships/hyperlink" Target="mailto:=@if(I6%3c50,%220%22,if(I6%3e49,%221%22,if(I6%3e54,%221.5%22,if(I6%3c59,%222%22))))" TargetMode="External"/><Relationship Id="rId4686" Type="http://schemas.openxmlformats.org/officeDocument/2006/relationships/hyperlink" Target="mailto:=@if(I6%3c50,%220%22,if(I6%3e49,%221%22,if(I6%3e54,%221.5%22,if(I6%3c59,%222%22))))" TargetMode="External"/><Relationship Id="rId4893" Type="http://schemas.openxmlformats.org/officeDocument/2006/relationships/hyperlink" Target="mailto:=@if(I6%3c50,%220%22,if(I6%3e49,%221%22,if(I6%3e54,%221.5%22,if(I6%3c59,%222%22))))" TargetMode="External"/><Relationship Id="rId5737" Type="http://schemas.openxmlformats.org/officeDocument/2006/relationships/hyperlink" Target="mailto:=@if(I6%3c50,%220%22,if(I6%3e49,%221%22,if(I6%3e54,%221.5%22,if(I6%3c59,%222%22))))" TargetMode="External"/><Relationship Id="rId5944" Type="http://schemas.openxmlformats.org/officeDocument/2006/relationships/hyperlink" Target="mailto:=@if(I6%3c50,%220%22,if(I6%3e49,%221%22,if(I6%3e54,%221.5%22,if(I6%3c59,%222%22))))" TargetMode="External"/><Relationship Id="rId3288" Type="http://schemas.openxmlformats.org/officeDocument/2006/relationships/hyperlink" Target="mailto:=@if(I6%3c50,%220%22,if(I6%3e49,%221%22,if(I6%3e54,%221.5%22,if(I6%3c59,%222%22))))" TargetMode="External"/><Relationship Id="rId3495" Type="http://schemas.openxmlformats.org/officeDocument/2006/relationships/hyperlink" Target="mailto:=@if(I6%3c50,%220%22,if(I6%3e49,%221%22,if(I6%3e54,%221.5%22,if(I6%3c59,%222%22))))" TargetMode="External"/><Relationship Id="rId4339" Type="http://schemas.openxmlformats.org/officeDocument/2006/relationships/hyperlink" Target="mailto:=@if(I6%3c50,%220%22,if(I6%3e49,%221%22,if(I6%3e54,%221.5%22,if(I6%3c59,%222%22))))" TargetMode="External"/><Relationship Id="rId4546" Type="http://schemas.openxmlformats.org/officeDocument/2006/relationships/hyperlink" Target="mailto:=@if(I6%3c50,%220%22,if(I6%3e49,%221%22,if(I6%3e54,%221.5%22,if(I6%3c59,%222%22))))" TargetMode="External"/><Relationship Id="rId4753" Type="http://schemas.openxmlformats.org/officeDocument/2006/relationships/hyperlink" Target="mailto:=@if(I6%3c50,%220%22,if(I6%3e49,%221%22,if(I6%3e54,%221.5%22,if(I6%3c59,%222%22))))" TargetMode="External"/><Relationship Id="rId4960" Type="http://schemas.openxmlformats.org/officeDocument/2006/relationships/hyperlink" Target="mailto:=@if(I6%3c50,%220%22,if(I6%3e49,%221%22,if(I6%3e54,%221.5%22,if(I6%3c59,%222%22))))" TargetMode="External"/><Relationship Id="rId5804" Type="http://schemas.openxmlformats.org/officeDocument/2006/relationships/hyperlink" Target="mailto:=@if(I6%3c50,%220%22,if(I6%3e49,%221%22,if(I6%3e54,%221.5%22,if(I6%3c59,%222%22))))" TargetMode="External"/><Relationship Id="rId2097" Type="http://schemas.openxmlformats.org/officeDocument/2006/relationships/hyperlink" Target="mailto:=@if(I6%3c50,%220%22,if(I6%3e49,%221%22,if(I6%3e54,%221.5%22,if(I6%3c59,%222%22))))" TargetMode="External"/><Relationship Id="rId3148" Type="http://schemas.openxmlformats.org/officeDocument/2006/relationships/hyperlink" Target="mailto:=@if(I6%3c50,%220%22,if(I6%3e49,%221%22,if(I6%3e54,%221.5%22,if(I6%3c59,%222%22))))" TargetMode="External"/><Relationship Id="rId3355" Type="http://schemas.openxmlformats.org/officeDocument/2006/relationships/hyperlink" Target="mailto:=@if(I6%3c50,%220%22,if(I6%3e49,%221%22,if(I6%3e54,%221.5%22,if(I6%3c59,%222%22))))" TargetMode="External"/><Relationship Id="rId3562" Type="http://schemas.openxmlformats.org/officeDocument/2006/relationships/hyperlink" Target="mailto:=@if(I6%3c50,%220%22,if(I6%3e49,%221%22,if(I6%3e54,%221.5%22,if(I6%3c59,%222%22))))" TargetMode="External"/><Relationship Id="rId4406" Type="http://schemas.openxmlformats.org/officeDocument/2006/relationships/hyperlink" Target="mailto:=@if(I6%3c50,%220%22,if(I6%3e49,%221%22,if(I6%3e54,%221.5%22,if(I6%3c59,%222%22))))" TargetMode="External"/><Relationship Id="rId4613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2164" Type="http://schemas.openxmlformats.org/officeDocument/2006/relationships/hyperlink" Target="mailto:=@if(I6%3c50,%220%22,if(I6%3e49,%221%22,if(I6%3e54,%221.5%22,if(I6%3c59,%222%22))))" TargetMode="External"/><Relationship Id="rId2371" Type="http://schemas.openxmlformats.org/officeDocument/2006/relationships/hyperlink" Target="mailto:=@if(I6%3c50,%220%22,if(I6%3e49,%221%22,if(I6%3e54,%221.5%22,if(I6%3c59,%222%22))))" TargetMode="External"/><Relationship Id="rId3008" Type="http://schemas.openxmlformats.org/officeDocument/2006/relationships/hyperlink" Target="mailto:=@if(I6%3c50,%220%22,if(I6%3e49,%221%22,if(I6%3e54,%221.5%22,if(I6%3c59,%222%22))))" TargetMode="External"/><Relationship Id="rId3215" Type="http://schemas.openxmlformats.org/officeDocument/2006/relationships/hyperlink" Target="mailto:=@if(I6%3c50,%220%22,if(I6%3e49,%221%22,if(I6%3e54,%221.5%22,if(I6%3c59,%222%22))))" TargetMode="External"/><Relationship Id="rId3422" Type="http://schemas.openxmlformats.org/officeDocument/2006/relationships/hyperlink" Target="mailto:=@if(I6%3c50,%220%22,if(I6%3e49,%221%22,if(I6%3e54,%221.5%22,if(I6%3c59,%222%22))))" TargetMode="External"/><Relationship Id="rId482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2024" Type="http://schemas.openxmlformats.org/officeDocument/2006/relationships/hyperlink" Target="mailto:=@if(I6%3c50,%220%22,if(I6%3e49,%221%22,if(I6%3e54,%221.5%22,if(I6%3c59,%222%22))))" TargetMode="External"/><Relationship Id="rId2231" Type="http://schemas.openxmlformats.org/officeDocument/2006/relationships/hyperlink" Target="mailto:=@if(I6%3c50,%220%22,if(I6%3e49,%221%22,if(I6%3e54,%221.5%22,if(I6%3c59,%222%22))))" TargetMode="External"/><Relationship Id="rId5387" Type="http://schemas.openxmlformats.org/officeDocument/2006/relationships/hyperlink" Target="mailto:=@if(I6%3c50,%220%22,if(I6%3e49,%221%22,if(I6%3e54,%221.5%22,if(I6%3c59,%222%22))))" TargetMode="External"/><Relationship Id="rId6438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4196" Type="http://schemas.openxmlformats.org/officeDocument/2006/relationships/hyperlink" Target="mailto:=@if(I6%3c50,%220%22,if(I6%3e49,%221%22,if(I6%3e54,%221.5%22,if(I6%3c59,%222%22))))" TargetMode="External"/><Relationship Id="rId5247" Type="http://schemas.openxmlformats.org/officeDocument/2006/relationships/hyperlink" Target="mailto:=@if(I6%3c50,%220%22,if(I6%3e49,%221%22,if(I6%3e54,%221.5%22,if(I6%3c59,%222%22))))" TargetMode="External"/><Relationship Id="rId5594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1997" Type="http://schemas.openxmlformats.org/officeDocument/2006/relationships/hyperlink" Target="mailto:=@if(I6%3c50,%220%22,if(I6%3e49,%221%22,if(I6%3e54,%221.5%22,if(I6%3c59,%222%22))))" TargetMode="External"/><Relationship Id="rId4056" Type="http://schemas.openxmlformats.org/officeDocument/2006/relationships/hyperlink" Target="mailto:=@if(I6%3c50,%220%22,if(I6%3e49,%221%22,if(I6%3e54,%221.5%22,if(I6%3c59,%222%22))))" TargetMode="External"/><Relationship Id="rId5454" Type="http://schemas.openxmlformats.org/officeDocument/2006/relationships/hyperlink" Target="mailto:=@if(I6%3c50,%220%22,if(I6%3e49,%221%22,if(I6%3e54,%221.5%22,if(I6%3c59,%222%22))))" TargetMode="External"/><Relationship Id="rId5661" Type="http://schemas.openxmlformats.org/officeDocument/2006/relationships/hyperlink" Target="mailto:=@if(I6%3c50,%220%22,if(I6%3e49,%221%22,if(I6%3e54,%221.5%22,if(I6%3c59,%222%22))))" TargetMode="External"/><Relationship Id="rId6505" Type="http://schemas.openxmlformats.org/officeDocument/2006/relationships/hyperlink" Target="mailto:=@if(I6%3c50,%220%22,if(I6%3e49,%221%22,if(I6%3e54,%221.5%22,if(I6%3c59,%222%22))))" TargetMode="External"/><Relationship Id="rId1857" Type="http://schemas.openxmlformats.org/officeDocument/2006/relationships/hyperlink" Target="mailto:=@if(I6%3c50,%220%22,if(I6%3e49,%221%22,if(I6%3e54,%221.5%22,if(I6%3c59,%222%22))))" TargetMode="External"/><Relationship Id="rId2908" Type="http://schemas.openxmlformats.org/officeDocument/2006/relationships/hyperlink" Target="mailto:=@if(I6%3c50,%220%22,if(I6%3e49,%221%22,if(I6%3e54,%221.5%22,if(I6%3c59,%222%22))))" TargetMode="External"/><Relationship Id="rId4263" Type="http://schemas.openxmlformats.org/officeDocument/2006/relationships/hyperlink" Target="mailto:=@if(I6%3c50,%220%22,if(I6%3e49,%221%22,if(I6%3e54,%221.5%22,if(I6%3c59,%222%22))))" TargetMode="External"/><Relationship Id="rId4470" Type="http://schemas.openxmlformats.org/officeDocument/2006/relationships/hyperlink" Target="mailto:=@if(I6%3c50,%220%22,if(I6%3e49,%221%22,if(I6%3e54,%221.5%22,if(I6%3c59,%222%22))))" TargetMode="External"/><Relationship Id="rId5107" Type="http://schemas.openxmlformats.org/officeDocument/2006/relationships/hyperlink" Target="mailto:=@if(I6%3c50,%220%22,if(I6%3e49,%221%22,if(I6%3e54,%221.5%22,if(I6%3c59,%222%22))))" TargetMode="External"/><Relationship Id="rId5314" Type="http://schemas.openxmlformats.org/officeDocument/2006/relationships/hyperlink" Target="mailto:=@if(I6%3c50,%220%22,if(I6%3e49,%221%22,if(I6%3e54,%221.5%22,if(I6%3c59,%222%22))))" TargetMode="External"/><Relationship Id="rId5521" Type="http://schemas.openxmlformats.org/officeDocument/2006/relationships/hyperlink" Target="mailto:=@if(I6%3c50,%220%22,if(I6%3e49,%221%22,if(I6%3e54,%221.5%22,if(I6%3c59,%222%22))))" TargetMode="External"/><Relationship Id="rId1717" Type="http://schemas.openxmlformats.org/officeDocument/2006/relationships/hyperlink" Target="mailto:=@if(I6%3c50,%220%22,if(I6%3e49,%221%22,if(I6%3e54,%221.5%22,if(I6%3c59,%222%22))))" TargetMode="External"/><Relationship Id="rId1924" Type="http://schemas.openxmlformats.org/officeDocument/2006/relationships/hyperlink" Target="mailto:=@if(I6%3c50,%220%22,if(I6%3e49,%221%22,if(I6%3e54,%221.5%22,if(I6%3c59,%222%22))))" TargetMode="External"/><Relationship Id="rId3072" Type="http://schemas.openxmlformats.org/officeDocument/2006/relationships/hyperlink" Target="mailto:=@if(I6%3c50,%220%22,if(I6%3e49,%221%22,if(I6%3e54,%221.5%22,if(I6%3c59,%222%22))))" TargetMode="External"/><Relationship Id="rId4123" Type="http://schemas.openxmlformats.org/officeDocument/2006/relationships/hyperlink" Target="mailto:=@if(I6%3c50,%220%22,if(I6%3e49,%221%22,if(I6%3e54,%221.5%22,if(I6%3c59,%222%22))))" TargetMode="External"/><Relationship Id="rId4330" Type="http://schemas.openxmlformats.org/officeDocument/2006/relationships/hyperlink" Target="mailto:=@if(I6%3c50,%220%22,if(I6%3e49,%221%22,if(I6%3e54,%221.5%22,if(I6%3c59,%222%22))))" TargetMode="External"/><Relationship Id="rId3889" Type="http://schemas.openxmlformats.org/officeDocument/2006/relationships/hyperlink" Target="mailto:=@if(I6%3c50,%220%22,if(I6%3e49,%221%22,if(I6%3e54,%221.5%22,if(I6%3c59,%222%22))))" TargetMode="External"/><Relationship Id="rId6088" Type="http://schemas.openxmlformats.org/officeDocument/2006/relationships/hyperlink" Target="mailto:=@if(I6%3c50,%220%22,if(I6%3e49,%221%22,if(I6%3e54,%221.5%22,if(I6%3c59,%222%22))))" TargetMode="External"/><Relationship Id="rId6295" Type="http://schemas.openxmlformats.org/officeDocument/2006/relationships/hyperlink" Target="mailto:=@if(I6%3c50,%220%22,if(I6%3e49,%221%22,if(I6%3e54,%221.5%22,if(I6%3c59,%222%22))))" TargetMode="External"/><Relationship Id="rId2698" Type="http://schemas.openxmlformats.org/officeDocument/2006/relationships/hyperlink" Target="mailto:=@if(I6%3c50,%220%22,if(I6%3e49,%221%22,if(I6%3e54,%221.5%22,if(I6%3c59,%222%22))))" TargetMode="External"/><Relationship Id="rId6155" Type="http://schemas.openxmlformats.org/officeDocument/2006/relationships/hyperlink" Target="mailto:=@if(I6%3c50,%220%22,if(I6%3e49,%221%22,if(I6%3e54,%221.5%22,if(I6%3c59,%222%22))))" TargetMode="External"/><Relationship Id="rId6362" Type="http://schemas.openxmlformats.org/officeDocument/2006/relationships/hyperlink" Target="mailto:=@if(I6%3c50,%220%22,if(I6%3e49,%221%22,if(I6%3e54,%221.5%22,if(I6%3c59,%222%22))))" TargetMode="External"/><Relationship Id="rId3749" Type="http://schemas.openxmlformats.org/officeDocument/2006/relationships/hyperlink" Target="mailto:=@if(I6%3c50,%220%22,if(I6%3e49,%221%22,if(I6%3e54,%221.5%22,if(I6%3c59,%222%22))))" TargetMode="External"/><Relationship Id="rId3956" Type="http://schemas.openxmlformats.org/officeDocument/2006/relationships/hyperlink" Target="mailto:=@if(I6%3c50,%220%22,if(I6%3e49,%221%22,if(I6%3e54,%221.5%22,if(I6%3c59,%222%22))))" TargetMode="External"/><Relationship Id="rId5171" Type="http://schemas.openxmlformats.org/officeDocument/2006/relationships/hyperlink" Target="mailto:=@if(I6%3c50,%220%22,if(I6%3e49,%221%22,if(I6%3e54,%221.5%22,if(I6%3c59,%222%22))))" TargetMode="External"/><Relationship Id="rId6015" Type="http://schemas.openxmlformats.org/officeDocument/2006/relationships/hyperlink" Target="mailto:=@if(I6%3c50,%220%22,if(I6%3e49,%221%22,if(I6%3e54,%221.5%22,if(I6%3c59,%222%22))))" TargetMode="External"/><Relationship Id="rId622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2558" Type="http://schemas.openxmlformats.org/officeDocument/2006/relationships/hyperlink" Target="mailto:=@if(I6%3c50,%220%22,if(I6%3e49,%221%22,if(I6%3e54,%221.5%22,if(I6%3c59,%222%22))))" TargetMode="External"/><Relationship Id="rId2765" Type="http://schemas.openxmlformats.org/officeDocument/2006/relationships/hyperlink" Target="mailto:=@if(I6%3c50,%220%22,if(I6%3e49,%221%22,if(I6%3e54,%221.5%22,if(I6%3c59,%222%22))))" TargetMode="External"/><Relationship Id="rId2972" Type="http://schemas.openxmlformats.org/officeDocument/2006/relationships/hyperlink" Target="mailto:=@if(I6%3c50,%220%22,if(I6%3e49,%221%22,if(I6%3e54,%221.5%22,if(I6%3c59,%222%22))))" TargetMode="External"/><Relationship Id="rId3609" Type="http://schemas.openxmlformats.org/officeDocument/2006/relationships/hyperlink" Target="mailto:=@if(I6%3c50,%220%22,if(I6%3e49,%221%22,if(I6%3e54,%221.5%22,if(I6%3c59,%222%22))))" TargetMode="External"/><Relationship Id="rId3816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1367" Type="http://schemas.openxmlformats.org/officeDocument/2006/relationships/hyperlink" Target="mailto:=@if(I6%3c50,%220%22,if(I6%3e49,%221%22,if(I6%3e54,%221.5%22,if(I6%3c59,%222%22))))" TargetMode="External"/><Relationship Id="rId1574" Type="http://schemas.openxmlformats.org/officeDocument/2006/relationships/hyperlink" Target="mailto:=@if(I6%3c50,%220%22,if(I6%3e49,%221%22,if(I6%3e54,%221.5%22,if(I6%3c59,%222%22))))" TargetMode="External"/><Relationship Id="rId1781" Type="http://schemas.openxmlformats.org/officeDocument/2006/relationships/hyperlink" Target="mailto:=@if(I6%3c50,%220%22,if(I6%3e49,%221%22,if(I6%3e54,%221.5%22,if(I6%3c59,%222%22))))" TargetMode="External"/><Relationship Id="rId2418" Type="http://schemas.openxmlformats.org/officeDocument/2006/relationships/hyperlink" Target="mailto:=@if(I6%3c50,%220%22,if(I6%3e49,%221%22,if(I6%3e54,%221.5%22,if(I6%3c59,%222%22))))" TargetMode="External"/><Relationship Id="rId2625" Type="http://schemas.openxmlformats.org/officeDocument/2006/relationships/hyperlink" Target="mailto:=@if(I6%3c50,%220%22,if(I6%3e49,%221%22,if(I6%3e54,%221.5%22,if(I6%3c59,%222%22))))" TargetMode="External"/><Relationship Id="rId2832" Type="http://schemas.openxmlformats.org/officeDocument/2006/relationships/hyperlink" Target="mailto:=@if(I6%3c50,%220%22,if(I6%3e49,%221%22,if(I6%3e54,%221.5%22,if(I6%3c59,%222%22))))" TargetMode="External"/><Relationship Id="rId5031" Type="http://schemas.openxmlformats.org/officeDocument/2006/relationships/hyperlink" Target="mailto:=@if(I6%3c50,%220%22,if(I6%3e49,%221%22,if(I6%3e54,%221.5%22,if(I6%3c59,%222%22))))" TargetMode="External"/><Relationship Id="rId5988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1434" Type="http://schemas.openxmlformats.org/officeDocument/2006/relationships/hyperlink" Target="mailto:=@if(I6%3c50,%220%22,if(I6%3e49,%221%22,if(I6%3e54,%221.5%22,if(I6%3c59,%222%22))))" TargetMode="External"/><Relationship Id="rId1641" Type="http://schemas.openxmlformats.org/officeDocument/2006/relationships/hyperlink" Target="mailto:=@if(I6%3c50,%220%22,if(I6%3e49,%221%22,if(I6%3e54,%221.5%22,if(I6%3c59,%222%22))))" TargetMode="External"/><Relationship Id="rId4797" Type="http://schemas.openxmlformats.org/officeDocument/2006/relationships/hyperlink" Target="mailto:=@if(I6%3c50,%220%22,if(I6%3e49,%221%22,if(I6%3e54,%221.5%22,if(I6%3c59,%222%22))))" TargetMode="External"/><Relationship Id="rId5848" Type="http://schemas.openxmlformats.org/officeDocument/2006/relationships/hyperlink" Target="mailto:=@if(I6%3c50,%220%22,if(I6%3e49,%221%22,if(I6%3e54,%221.5%22,if(I6%3c59,%222%22))))" TargetMode="External"/><Relationship Id="rId1501" Type="http://schemas.openxmlformats.org/officeDocument/2006/relationships/hyperlink" Target="mailto:=@if(I6%3c50,%220%22,if(I6%3e49,%221%22,if(I6%3e54,%221.5%22,if(I6%3c59,%222%22))))" TargetMode="External"/><Relationship Id="rId3399" Type="http://schemas.openxmlformats.org/officeDocument/2006/relationships/hyperlink" Target="mailto:=@if(I6%3c50,%220%22,if(I6%3e49,%221%22,if(I6%3e54,%221.5%22,if(I6%3c59,%222%22))))" TargetMode="External"/><Relationship Id="rId4657" Type="http://schemas.openxmlformats.org/officeDocument/2006/relationships/hyperlink" Target="mailto:=@if(I6%3c50,%220%22,if(I6%3e49,%221%22,if(I6%3e54,%221.5%22,if(I6%3c59,%222%22))))" TargetMode="External"/><Relationship Id="rId4864" Type="http://schemas.openxmlformats.org/officeDocument/2006/relationships/hyperlink" Target="mailto:=@if(I6%3c50,%220%22,if(I6%3e49,%221%22,if(I6%3e54,%221.5%22,if(I6%3c59,%222%22))))" TargetMode="External"/><Relationship Id="rId5708" Type="http://schemas.openxmlformats.org/officeDocument/2006/relationships/hyperlink" Target="mailto:=@if(I6%3c50,%220%22,if(I6%3e49,%221%22,if(I6%3e54,%221.5%22,if(I6%3c59,%222%22))))" TargetMode="External"/><Relationship Id="rId3259" Type="http://schemas.openxmlformats.org/officeDocument/2006/relationships/hyperlink" Target="mailto:=@if(I6%3c50,%220%22,if(I6%3e49,%221%22,if(I6%3e54,%221.5%22,if(I6%3c59,%222%22))))" TargetMode="External"/><Relationship Id="rId3466" Type="http://schemas.openxmlformats.org/officeDocument/2006/relationships/hyperlink" Target="mailto:=@if(I6%3c50,%220%22,if(I6%3e49,%221%22,if(I6%3e54,%221.5%22,if(I6%3c59,%222%22))))" TargetMode="External"/><Relationship Id="rId4517" Type="http://schemas.openxmlformats.org/officeDocument/2006/relationships/hyperlink" Target="mailto:=@if(I6%3c50,%220%22,if(I6%3e49,%221%22,if(I6%3e54,%221.5%22,if(I6%3c59,%222%22))))" TargetMode="External"/><Relationship Id="rId5915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2068" Type="http://schemas.openxmlformats.org/officeDocument/2006/relationships/hyperlink" Target="mailto:=@if(I6%3c50,%220%22,if(I6%3e49,%221%22,if(I6%3e54,%221.5%22,if(I6%3c59,%222%22))))" TargetMode="External"/><Relationship Id="rId2275" Type="http://schemas.openxmlformats.org/officeDocument/2006/relationships/hyperlink" Target="mailto:=@if(I6%3c50,%220%22,if(I6%3e49,%221%22,if(I6%3e54,%221.5%22,if(I6%3c59,%222%22))))" TargetMode="External"/><Relationship Id="rId3119" Type="http://schemas.openxmlformats.org/officeDocument/2006/relationships/hyperlink" Target="mailto:=@if(I6%3c50,%220%22,if(I6%3e49,%221%22,if(I6%3e54,%221.5%22,if(I6%3c59,%222%22))))" TargetMode="External"/><Relationship Id="rId3326" Type="http://schemas.openxmlformats.org/officeDocument/2006/relationships/hyperlink" Target="mailto:=@if(I6%3c50,%220%22,if(I6%3e49,%221%22,if(I6%3e54,%221.5%22,if(I6%3c59,%222%22))))" TargetMode="External"/><Relationship Id="rId3673" Type="http://schemas.openxmlformats.org/officeDocument/2006/relationships/hyperlink" Target="mailto:=@if(I6%3c50,%220%22,if(I6%3e49,%221%22,if(I6%3e54,%221.5%22,if(I6%3c59,%222%22))))" TargetMode="External"/><Relationship Id="rId3880" Type="http://schemas.openxmlformats.org/officeDocument/2006/relationships/hyperlink" Target="mailto:=@if(I6%3c50,%220%22,if(I6%3e49,%221%22,if(I6%3e54,%221.5%22,if(I6%3c59,%222%22))))" TargetMode="External"/><Relationship Id="rId4724" Type="http://schemas.openxmlformats.org/officeDocument/2006/relationships/hyperlink" Target="mailto:=@if(I6%3c50,%220%22,if(I6%3e49,%221%22,if(I6%3e54,%221.5%22,if(I6%3c59,%222%22))))" TargetMode="External"/><Relationship Id="rId4931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2482" Type="http://schemas.openxmlformats.org/officeDocument/2006/relationships/hyperlink" Target="mailto:=@if(I6%3c50,%220%22,if(I6%3e49,%221%22,if(I6%3e54,%221.5%22,if(I6%3c59,%222%22))))" TargetMode="External"/><Relationship Id="rId3533" Type="http://schemas.openxmlformats.org/officeDocument/2006/relationships/hyperlink" Target="mailto:=@if(I6%3c50,%220%22,if(I6%3e49,%221%22,if(I6%3e54,%221.5%22,if(I6%3c59,%222%22))))" TargetMode="External"/><Relationship Id="rId3740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2135" Type="http://schemas.openxmlformats.org/officeDocument/2006/relationships/hyperlink" Target="mailto:=@if(I6%3c50,%220%22,if(I6%3e49,%221%22,if(I6%3e54,%221.5%22,if(I6%3c59,%222%22))))" TargetMode="External"/><Relationship Id="rId2342" Type="http://schemas.openxmlformats.org/officeDocument/2006/relationships/hyperlink" Target="mailto:=@if(I6%3c50,%220%22,if(I6%3e49,%221%22,if(I6%3e54,%221.5%22,if(I6%3c59,%222%22))))" TargetMode="External"/><Relationship Id="rId3600" Type="http://schemas.openxmlformats.org/officeDocument/2006/relationships/hyperlink" Target="mailto:=@if(I6%3c50,%220%22,if(I6%3e49,%221%22,if(I6%3e54,%221.5%22,if(I6%3c59,%222%22))))" TargetMode="External"/><Relationship Id="rId5498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2202" Type="http://schemas.openxmlformats.org/officeDocument/2006/relationships/hyperlink" Target="mailto:=@if(I6%3c50,%220%22,if(I6%3e49,%221%22,if(I6%3e54,%221.5%22,if(I6%3c59,%222%22))))" TargetMode="External"/><Relationship Id="rId5358" Type="http://schemas.openxmlformats.org/officeDocument/2006/relationships/hyperlink" Target="mailto:=@if(I6%3c50,%220%22,if(I6%3e49,%221%22,if(I6%3e54,%221.5%22,if(I6%3c59,%222%22))))" TargetMode="External"/><Relationship Id="rId5565" Type="http://schemas.openxmlformats.org/officeDocument/2006/relationships/hyperlink" Target="mailto:=@if(I6%3c50,%220%22,if(I6%3e49,%221%22,if(I6%3e54,%221.5%22,if(I6%3c59,%222%22))))" TargetMode="External"/><Relationship Id="rId5772" Type="http://schemas.openxmlformats.org/officeDocument/2006/relationships/hyperlink" Target="mailto:=@if(I6%3c50,%220%22,if(I6%3e49,%221%22,if(I6%3e54,%221.5%22,if(I6%3c59,%222%22))))" TargetMode="External"/><Relationship Id="rId6409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968" Type="http://schemas.openxmlformats.org/officeDocument/2006/relationships/hyperlink" Target="mailto:=@if(I6%3c50,%220%22,if(I6%3e49,%221%22,if(I6%3e54,%221.5%22,if(I6%3c59,%222%22))))" TargetMode="External"/><Relationship Id="rId4167" Type="http://schemas.openxmlformats.org/officeDocument/2006/relationships/hyperlink" Target="mailto:=@if(I6%3c50,%220%22,if(I6%3e49,%221%22,if(I6%3e54,%221.5%22,if(I6%3c59,%222%22))))" TargetMode="External"/><Relationship Id="rId4374" Type="http://schemas.openxmlformats.org/officeDocument/2006/relationships/hyperlink" Target="mailto:=@if(I6%3c50,%220%22,if(I6%3e49,%221%22,if(I6%3e54,%221.5%22,if(I6%3c59,%222%22))))" TargetMode="External"/><Relationship Id="rId4581" Type="http://schemas.openxmlformats.org/officeDocument/2006/relationships/hyperlink" Target="mailto:=@if(I6%3c50,%220%22,if(I6%3e49,%221%22,if(I6%3e54,%221.5%22,if(I6%3c59,%222%22))))" TargetMode="External"/><Relationship Id="rId5218" Type="http://schemas.openxmlformats.org/officeDocument/2006/relationships/hyperlink" Target="mailto:=@if(I6%3c50,%220%22,if(I6%3e49,%221%22,if(I6%3e54,%221.5%22,if(I6%3c59,%222%22))))" TargetMode="External"/><Relationship Id="rId5425" Type="http://schemas.openxmlformats.org/officeDocument/2006/relationships/hyperlink" Target="mailto:=@if(I6%3c50,%220%22,if(I6%3e49,%221%22,if(I6%3e54,%221.5%22,if(I6%3c59,%222%22))))" TargetMode="External"/><Relationship Id="rId5632" Type="http://schemas.openxmlformats.org/officeDocument/2006/relationships/hyperlink" Target="mailto:=@if(I6%3c50,%220%22,if(I6%3e49,%221%22,if(I6%3e54,%221.5%22,if(I6%3c59,%222%22))))" TargetMode="External"/><Relationship Id="rId3183" Type="http://schemas.openxmlformats.org/officeDocument/2006/relationships/hyperlink" Target="mailto:=@if(I6%3c50,%220%22,if(I6%3e49,%221%22,if(I6%3e54,%221.5%22,if(I6%3c59,%222%22))))" TargetMode="External"/><Relationship Id="rId3390" Type="http://schemas.openxmlformats.org/officeDocument/2006/relationships/hyperlink" Target="mailto:=@if(I6%3c50,%220%22,if(I6%3e49,%221%22,if(I6%3e54,%221.5%22,if(I6%3c59,%222%22))))" TargetMode="External"/><Relationship Id="rId4027" Type="http://schemas.openxmlformats.org/officeDocument/2006/relationships/hyperlink" Target="mailto:=@if(I6%3c50,%220%22,if(I6%3e49,%221%22,if(I6%3e54,%221.5%22,if(I6%3c59,%222%22))))" TargetMode="External"/><Relationship Id="rId4234" Type="http://schemas.openxmlformats.org/officeDocument/2006/relationships/hyperlink" Target="mailto:=@if(I6%3c50,%220%22,if(I6%3e49,%221%22,if(I6%3e54,%221.5%22,if(I6%3c59,%222%22))))" TargetMode="External"/><Relationship Id="rId4441" Type="http://schemas.openxmlformats.org/officeDocument/2006/relationships/hyperlink" Target="mailto:=@if(I6%3c50,%220%22,if(I6%3e49,%221%22,if(I6%3e54,%221.5%22,if(I6%3c59,%222%22))))" TargetMode="External"/><Relationship Id="rId1828" Type="http://schemas.openxmlformats.org/officeDocument/2006/relationships/hyperlink" Target="mailto:=@if(I6%3c50,%220%22,if(I6%3e49,%221%22,if(I6%3e54,%221.5%22,if(I6%3c59,%222%22))))" TargetMode="External"/><Relationship Id="rId3043" Type="http://schemas.openxmlformats.org/officeDocument/2006/relationships/hyperlink" Target="mailto:=@if(I6%3c50,%220%22,if(I6%3e49,%221%22,if(I6%3e54,%221.5%22,if(I6%3c59,%222%22))))" TargetMode="External"/><Relationship Id="rId3250" Type="http://schemas.openxmlformats.org/officeDocument/2006/relationships/hyperlink" Target="mailto:=@if(I6%3c50,%220%22,if(I6%3e49,%221%22,if(I6%3e54,%221.5%22,if(I6%3c59,%222%22))))" TargetMode="External"/><Relationship Id="rId6199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4301" Type="http://schemas.openxmlformats.org/officeDocument/2006/relationships/hyperlink" Target="mailto:=@if(I6%3c50,%220%22,if(I6%3e49,%221%22,if(I6%3e54,%221.5%22,if(I6%3c59,%222%22))))" TargetMode="External"/><Relationship Id="rId6059" Type="http://schemas.openxmlformats.org/officeDocument/2006/relationships/hyperlink" Target="mailto:=@if(I6%3c50,%220%22,if(I6%3e49,%221%22,if(I6%3e54,%221.5%22,if(I6%3c59,%222%22))))" TargetMode="External"/><Relationship Id="rId6266" Type="http://schemas.openxmlformats.org/officeDocument/2006/relationships/hyperlink" Target="mailto:=@if(I6%3c50,%220%22,if(I6%3e49,%221%22,if(I6%3e54,%221.5%22,if(I6%3c59,%222%22))))" TargetMode="External"/><Relationship Id="rId3110" Type="http://schemas.openxmlformats.org/officeDocument/2006/relationships/hyperlink" Target="mailto:=@if(I6%3c50,%220%22,if(I6%3e49,%221%22,if(I6%3e54,%221.5%22,if(I6%3c59,%222%22))))" TargetMode="External"/><Relationship Id="rId6473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2669" Type="http://schemas.openxmlformats.org/officeDocument/2006/relationships/hyperlink" Target="mailto:=@if(I6%3c50,%220%22,if(I6%3e49,%221%22,if(I6%3e54,%221.5%22,if(I6%3c59,%222%22))))" TargetMode="External"/><Relationship Id="rId2876" Type="http://schemas.openxmlformats.org/officeDocument/2006/relationships/hyperlink" Target="mailto:=@if(I6%3c50,%220%22,if(I6%3e49,%221%22,if(I6%3e54,%221.5%22,if(I6%3c59,%222%22))))" TargetMode="External"/><Relationship Id="rId3927" Type="http://schemas.openxmlformats.org/officeDocument/2006/relationships/hyperlink" Target="mailto:=@if(I6%3c50,%220%22,if(I6%3e49,%221%22,if(I6%3e54,%221.5%22,if(I6%3c59,%222%22))))" TargetMode="External"/><Relationship Id="rId5075" Type="http://schemas.openxmlformats.org/officeDocument/2006/relationships/hyperlink" Target="mailto:=@if(I6%3c50,%220%22,if(I6%3e49,%221%22,if(I6%3e54,%221.5%22,if(I6%3c59,%222%22))))" TargetMode="External"/><Relationship Id="rId5282" Type="http://schemas.openxmlformats.org/officeDocument/2006/relationships/hyperlink" Target="mailto:=@if(I6%3c50,%220%22,if(I6%3e49,%221%22,if(I6%3e54,%221.5%22,if(I6%3c59,%222%22))))" TargetMode="External"/><Relationship Id="rId6126" Type="http://schemas.openxmlformats.org/officeDocument/2006/relationships/hyperlink" Target="mailto:=@if(I6%3c50,%220%22,if(I6%3e49,%221%22,if(I6%3e54,%221.5%22,if(I6%3c59,%222%22))))" TargetMode="External"/><Relationship Id="rId6333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478" Type="http://schemas.openxmlformats.org/officeDocument/2006/relationships/hyperlink" Target="mailto:=@if(I6%3c50,%220%22,if(I6%3e49,%221%22,if(I6%3e54,%221.5%22,if(I6%3c59,%222%22))))" TargetMode="External"/><Relationship Id="rId1685" Type="http://schemas.openxmlformats.org/officeDocument/2006/relationships/hyperlink" Target="mailto:=@if(I6%3c50,%220%22,if(I6%3e49,%221%22,if(I6%3e54,%221.5%22,if(I6%3c59,%222%22))))" TargetMode="External"/><Relationship Id="rId1892" Type="http://schemas.openxmlformats.org/officeDocument/2006/relationships/hyperlink" Target="mailto:=@if(I6%3c50,%220%22,if(I6%3e49,%221%22,if(I6%3e54,%221.5%22,if(I6%3c59,%222%22))))" TargetMode="External"/><Relationship Id="rId2529" Type="http://schemas.openxmlformats.org/officeDocument/2006/relationships/hyperlink" Target="mailto:=@if(I6%3c50,%220%22,if(I6%3e49,%221%22,if(I6%3e54,%221.5%22,if(I6%3c59,%222%22))))" TargetMode="External"/><Relationship Id="rId2736" Type="http://schemas.openxmlformats.org/officeDocument/2006/relationships/hyperlink" Target="mailto:=@if(I6%3c50,%220%22,if(I6%3e49,%221%22,if(I6%3e54,%221.5%22,if(I6%3c59,%222%22))))" TargetMode="External"/><Relationship Id="rId4091" Type="http://schemas.openxmlformats.org/officeDocument/2006/relationships/hyperlink" Target="mailto:=@if(I6%3c50,%220%22,if(I6%3e49,%221%22,if(I6%3e54,%221.5%22,if(I6%3c59,%222%22))))" TargetMode="External"/><Relationship Id="rId5142" Type="http://schemas.openxmlformats.org/officeDocument/2006/relationships/hyperlink" Target="mailto:=@if(I6%3c50,%220%22,if(I6%3e49,%221%22,if(I6%3e54,%221.5%22,if(I6%3c59,%222%22))))" TargetMode="External"/><Relationship Id="rId6400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hyperlink" Target="mailto:=@if(I6%3c50,%220%22,if(I6%3e49,%221%22,if(I6%3e54,%221.5%22,if(I6%3c59,%222%22))))" TargetMode="External"/><Relationship Id="rId1545" Type="http://schemas.openxmlformats.org/officeDocument/2006/relationships/hyperlink" Target="mailto:=@if(I6%3c50,%220%22,if(I6%3e49,%221%22,if(I6%3e54,%221.5%22,if(I6%3c59,%222%22))))" TargetMode="External"/><Relationship Id="rId2943" Type="http://schemas.openxmlformats.org/officeDocument/2006/relationships/hyperlink" Target="mailto:=@if(I6%3c50,%220%22,if(I6%3e49,%221%22,if(I6%3e54,%221.5%22,if(I6%3c59,%222%22))))" TargetMode="External"/><Relationship Id="rId5002" Type="http://schemas.openxmlformats.org/officeDocument/2006/relationships/hyperlink" Target="mailto:=@if(I6%3c50,%220%22,if(I6%3e49,%221%22,if(I6%3e54,%221.5%22,if(I6%3c59,%222%22))))" TargetMode="External"/><Relationship Id="rId1405" Type="http://schemas.openxmlformats.org/officeDocument/2006/relationships/hyperlink" Target="mailto:=@if(I6%3c50,%220%22,if(I6%3e49,%221%22,if(I6%3e54,%221.5%22,if(I6%3c59,%222%22))))" TargetMode="External"/><Relationship Id="rId1752" Type="http://schemas.openxmlformats.org/officeDocument/2006/relationships/hyperlink" Target="mailto:=@if(I6%3c50,%220%22,if(I6%3e49,%221%22,if(I6%3e54,%221.5%22,if(I6%3c59,%222%22))))" TargetMode="External"/><Relationship Id="rId2803" Type="http://schemas.openxmlformats.org/officeDocument/2006/relationships/hyperlink" Target="mailto:=@if(I6%3c50,%220%22,if(I6%3e49,%221%22,if(I6%3e54,%221.5%22,if(I6%3c59,%222%22))))" TargetMode="External"/><Relationship Id="rId5959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1612" Type="http://schemas.openxmlformats.org/officeDocument/2006/relationships/hyperlink" Target="mailto:=@if(I6%3c50,%220%22,if(I6%3e49,%221%22,if(I6%3e54,%221.5%22,if(I6%3c59,%222%22))))" TargetMode="External"/><Relationship Id="rId4768" Type="http://schemas.openxmlformats.org/officeDocument/2006/relationships/hyperlink" Target="mailto:=@if(I6%3c50,%220%22,if(I6%3e49,%221%22,if(I6%3e54,%221.5%22,if(I6%3c59,%222%22))))" TargetMode="External"/><Relationship Id="rId4975" Type="http://schemas.openxmlformats.org/officeDocument/2006/relationships/hyperlink" Target="mailto:=@if(I6%3c50,%220%22,if(I6%3e49,%221%22,if(I6%3e54,%221.5%22,if(I6%3c59,%222%22))))" TargetMode="External"/><Relationship Id="rId5819" Type="http://schemas.openxmlformats.org/officeDocument/2006/relationships/hyperlink" Target="mailto:=@if(I6%3c50,%220%22,if(I6%3e49,%221%22,if(I6%3e54,%221.5%22,if(I6%3c59,%222%22))))" TargetMode="External"/><Relationship Id="rId6190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2179" Type="http://schemas.openxmlformats.org/officeDocument/2006/relationships/hyperlink" Target="mailto:=@if(I6%3c50,%220%22,if(I6%3e49,%221%22,if(I6%3e54,%221.5%22,if(I6%3c59,%222%22))))" TargetMode="External"/><Relationship Id="rId3577" Type="http://schemas.openxmlformats.org/officeDocument/2006/relationships/hyperlink" Target="mailto:=@if(I6%3c50,%220%22,if(I6%3e49,%221%22,if(I6%3e54,%221.5%22,if(I6%3c59,%222%22))))" TargetMode="External"/><Relationship Id="rId3784" Type="http://schemas.openxmlformats.org/officeDocument/2006/relationships/hyperlink" Target="mailto:=@if(I6%3c50,%220%22,if(I6%3e49,%221%22,if(I6%3e54,%221.5%22,if(I6%3c59,%222%22))))" TargetMode="External"/><Relationship Id="rId3991" Type="http://schemas.openxmlformats.org/officeDocument/2006/relationships/hyperlink" Target="mailto:=@if(I6%3c50,%220%22,if(I6%3e49,%221%22,if(I6%3e54,%221.5%22,if(I6%3c59,%222%22))))" TargetMode="External"/><Relationship Id="rId4628" Type="http://schemas.openxmlformats.org/officeDocument/2006/relationships/hyperlink" Target="mailto:=@if(I6%3c50,%220%22,if(I6%3e49,%221%22,if(I6%3e54,%221.5%22,if(I6%3c59,%222%22))))" TargetMode="External"/><Relationship Id="rId4835" Type="http://schemas.openxmlformats.org/officeDocument/2006/relationships/hyperlink" Target="mailto:=@if(I6%3c50,%220%22,if(I6%3e49,%221%22,if(I6%3e54,%221.5%22,if(I6%3c59,%222%22))))" TargetMode="External"/><Relationship Id="rId2386" Type="http://schemas.openxmlformats.org/officeDocument/2006/relationships/hyperlink" Target="mailto:=@if(I6%3c50,%220%22,if(I6%3e49,%221%22,if(I6%3e54,%221.5%22,if(I6%3c59,%222%22))))" TargetMode="External"/><Relationship Id="rId2593" Type="http://schemas.openxmlformats.org/officeDocument/2006/relationships/hyperlink" Target="mailto:=@if(I6%3c50,%220%22,if(I6%3e49,%221%22,if(I6%3e54,%221.5%22,if(I6%3c59,%222%22))))" TargetMode="External"/><Relationship Id="rId3437" Type="http://schemas.openxmlformats.org/officeDocument/2006/relationships/hyperlink" Target="mailto:=@if(I6%3c50,%220%22,if(I6%3e49,%221%22,if(I6%3e54,%221.5%22,if(I6%3c59,%222%22))))" TargetMode="External"/><Relationship Id="rId3644" Type="http://schemas.openxmlformats.org/officeDocument/2006/relationships/hyperlink" Target="mailto:=@if(I6%3c50,%220%22,if(I6%3e49,%221%22,if(I6%3e54,%221.5%22,if(I6%3c59,%222%22))))" TargetMode="External"/><Relationship Id="rId3851" Type="http://schemas.openxmlformats.org/officeDocument/2006/relationships/hyperlink" Target="mailto:=@if(I6%3c50,%220%22,if(I6%3e49,%221%22,if(I6%3e54,%221.5%22,if(I6%3c59,%222%22))))" TargetMode="External"/><Relationship Id="rId4902" Type="http://schemas.openxmlformats.org/officeDocument/2006/relationships/hyperlink" Target="mailto:=@if(I6%3c50,%220%22,if(I6%3e49,%221%22,if(I6%3e54,%221.5%22,if(I6%3c59,%222%22))))" TargetMode="External"/><Relationship Id="rId605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2039" Type="http://schemas.openxmlformats.org/officeDocument/2006/relationships/hyperlink" Target="mailto:=@if(I6%3c50,%220%22,if(I6%3e49,%221%22,if(I6%3e54,%221.5%22,if(I6%3c59,%222%22))))" TargetMode="External"/><Relationship Id="rId2246" Type="http://schemas.openxmlformats.org/officeDocument/2006/relationships/hyperlink" Target="mailto:=@if(I6%3c50,%220%22,if(I6%3e49,%221%22,if(I6%3e54,%221.5%22,if(I6%3c59,%222%22))))" TargetMode="External"/><Relationship Id="rId2453" Type="http://schemas.openxmlformats.org/officeDocument/2006/relationships/hyperlink" Target="mailto:=@if(I6%3c50,%220%22,if(I6%3e49,%221%22,if(I6%3e54,%221.5%22,if(I6%3c59,%222%22))))" TargetMode="External"/><Relationship Id="rId2660" Type="http://schemas.openxmlformats.org/officeDocument/2006/relationships/hyperlink" Target="mailto:=@if(I6%3c50,%220%22,if(I6%3e49,%221%22,if(I6%3e54,%221.5%22,if(I6%3c59,%222%22))))" TargetMode="External"/><Relationship Id="rId3504" Type="http://schemas.openxmlformats.org/officeDocument/2006/relationships/hyperlink" Target="mailto:=@if(I6%3c50,%220%22,if(I6%3e49,%221%22,if(I6%3e54,%221.5%22,if(I6%3c59,%222%22))))" TargetMode="External"/><Relationship Id="rId3711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2106" Type="http://schemas.openxmlformats.org/officeDocument/2006/relationships/hyperlink" Target="mailto:=@if(I6%3c50,%220%22,if(I6%3e49,%221%22,if(I6%3e54,%221.5%22,if(I6%3c59,%222%22))))" TargetMode="External"/><Relationship Id="rId2313" Type="http://schemas.openxmlformats.org/officeDocument/2006/relationships/hyperlink" Target="mailto:=@if(I6%3c50,%220%22,if(I6%3e49,%221%22,if(I6%3e54,%221.5%22,if(I6%3c59,%222%22))))" TargetMode="External"/><Relationship Id="rId2520" Type="http://schemas.openxmlformats.org/officeDocument/2006/relationships/hyperlink" Target="mailto:=@if(I6%3c50,%220%22,if(I6%3e49,%221%22,if(I6%3e54,%221.5%22,if(I6%3c59,%222%22))))" TargetMode="External"/><Relationship Id="rId5469" Type="http://schemas.openxmlformats.org/officeDocument/2006/relationships/hyperlink" Target="mailto:=@if(I6%3c50,%220%22,if(I6%3e49,%221%22,if(I6%3e54,%221.5%22,if(I6%3c59,%222%22))))" TargetMode="External"/><Relationship Id="rId5676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4278" Type="http://schemas.openxmlformats.org/officeDocument/2006/relationships/hyperlink" Target="mailto:=@if(I6%3c50,%220%22,if(I6%3e49,%221%22,if(I6%3e54,%221.5%22,if(I6%3c59,%222%22))))" TargetMode="External"/><Relationship Id="rId4485" Type="http://schemas.openxmlformats.org/officeDocument/2006/relationships/hyperlink" Target="mailto:=@if(I6%3c50,%220%22,if(I6%3e49,%221%22,if(I6%3e54,%221.5%22,if(I6%3c59,%222%22))))" TargetMode="External"/><Relationship Id="rId5329" Type="http://schemas.openxmlformats.org/officeDocument/2006/relationships/hyperlink" Target="mailto:=@if(I6%3c50,%220%22,if(I6%3e49,%221%22,if(I6%3e54,%221.5%22,if(I6%3c59,%222%22))))" TargetMode="External"/><Relationship Id="rId5536" Type="http://schemas.openxmlformats.org/officeDocument/2006/relationships/hyperlink" Target="mailto:=@if(I6%3c50,%220%22,if(I6%3e49,%221%22,if(I6%3e54,%221.5%22,if(I6%3c59,%222%22))))" TargetMode="External"/><Relationship Id="rId5883" Type="http://schemas.openxmlformats.org/officeDocument/2006/relationships/hyperlink" Target="mailto:=@if(I6%3c50,%220%22,if(I6%3e49,%221%22,if(I6%3e54,%221.5%22,if(I6%3c59,%222%22))))" TargetMode="External"/><Relationship Id="rId3087" Type="http://schemas.openxmlformats.org/officeDocument/2006/relationships/hyperlink" Target="mailto:=@if(I6%3c50,%220%22,if(I6%3e49,%221%22,if(I6%3e54,%221.5%22,if(I6%3c59,%222%22))))" TargetMode="External"/><Relationship Id="rId3294" Type="http://schemas.openxmlformats.org/officeDocument/2006/relationships/hyperlink" Target="mailto:=@if(I6%3c50,%220%22,if(I6%3e49,%221%22,if(I6%3e54,%221.5%22,if(I6%3c59,%222%22))))" TargetMode="External"/><Relationship Id="rId4138" Type="http://schemas.openxmlformats.org/officeDocument/2006/relationships/hyperlink" Target="mailto:=@if(I6%3c50,%220%22,if(I6%3e49,%221%22,if(I6%3e54,%221.5%22,if(I6%3c59,%222%22))))" TargetMode="External"/><Relationship Id="rId4345" Type="http://schemas.openxmlformats.org/officeDocument/2006/relationships/hyperlink" Target="mailto:=@if(I6%3c50,%220%22,if(I6%3e49,%221%22,if(I6%3e54,%221.5%22,if(I6%3c59,%222%22))))" TargetMode="External"/><Relationship Id="rId4692" Type="http://schemas.openxmlformats.org/officeDocument/2006/relationships/hyperlink" Target="mailto:=@if(I6%3c50,%220%22,if(I6%3e49,%221%22,if(I6%3e54,%221.5%22,if(I6%3c59,%222%22))))" TargetMode="External"/><Relationship Id="rId5743" Type="http://schemas.openxmlformats.org/officeDocument/2006/relationships/hyperlink" Target="mailto:=@if(I6%3c50,%220%22,if(I6%3e49,%221%22,if(I6%3e54,%221.5%22,if(I6%3c59,%222%22))))" TargetMode="External"/><Relationship Id="rId5950" Type="http://schemas.openxmlformats.org/officeDocument/2006/relationships/hyperlink" Target="mailto:=@if(I6%3c50,%220%22,if(I6%3e49,%221%22,if(I6%3e54,%221.5%22,if(I6%3c59,%222%22))))" TargetMode="External"/><Relationship Id="rId1939" Type="http://schemas.openxmlformats.org/officeDocument/2006/relationships/hyperlink" Target="mailto:=@if(I6%3c50,%220%22,if(I6%3e49,%221%22,if(I6%3e54,%221.5%22,if(I6%3c59,%222%22))))" TargetMode="External"/><Relationship Id="rId4552" Type="http://schemas.openxmlformats.org/officeDocument/2006/relationships/hyperlink" Target="mailto:=@if(I6%3c50,%220%22,if(I6%3e49,%221%22,if(I6%3e54,%221.5%22,if(I6%3c59,%222%22))))" TargetMode="External"/><Relationship Id="rId5603" Type="http://schemas.openxmlformats.org/officeDocument/2006/relationships/hyperlink" Target="mailto:=@if(I6%3c50,%220%22,if(I6%3e49,%221%22,if(I6%3e54,%221.5%22,if(I6%3c59,%222%22))))" TargetMode="External"/><Relationship Id="rId5810" Type="http://schemas.openxmlformats.org/officeDocument/2006/relationships/hyperlink" Target="mailto:=@if(I6%3c50,%220%22,if(I6%3e49,%221%22,if(I6%3e54,%221.5%22,if(I6%3c59,%222%22))))" TargetMode="External"/><Relationship Id="rId3154" Type="http://schemas.openxmlformats.org/officeDocument/2006/relationships/hyperlink" Target="mailto:=@if(I6%3c50,%220%22,if(I6%3e49,%221%22,if(I6%3e54,%221.5%22,if(I6%3c59,%222%22))))" TargetMode="External"/><Relationship Id="rId3361" Type="http://schemas.openxmlformats.org/officeDocument/2006/relationships/hyperlink" Target="mailto:=@if(I6%3c50,%220%22,if(I6%3e49,%221%22,if(I6%3e54,%221.5%22,if(I6%3c59,%222%22))))" TargetMode="External"/><Relationship Id="rId4205" Type="http://schemas.openxmlformats.org/officeDocument/2006/relationships/hyperlink" Target="mailto:=@if(I6%3c50,%220%22,if(I6%3e49,%221%22,if(I6%3e54,%221.5%22,if(I6%3c59,%222%22))))" TargetMode="External"/><Relationship Id="rId4412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2170" Type="http://schemas.openxmlformats.org/officeDocument/2006/relationships/hyperlink" Target="mailto:=@if(I6%3c50,%220%22,if(I6%3e49,%221%22,if(I6%3e54,%221.5%22,if(I6%3c59,%222%22))))" TargetMode="External"/><Relationship Id="rId3014" Type="http://schemas.openxmlformats.org/officeDocument/2006/relationships/hyperlink" Target="mailto:=@if(I6%3c50,%220%22,if(I6%3e49,%221%22,if(I6%3e54,%221.5%22,if(I6%3c59,%222%22))))" TargetMode="External"/><Relationship Id="rId3221" Type="http://schemas.openxmlformats.org/officeDocument/2006/relationships/hyperlink" Target="mailto:=@if(I6%3c50,%220%22,if(I6%3e49,%221%22,if(I6%3e54,%221.5%22,if(I6%3c59,%222%22))))" TargetMode="External"/><Relationship Id="rId6377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2030" Type="http://schemas.openxmlformats.org/officeDocument/2006/relationships/hyperlink" Target="mailto:=@if(I6%3c50,%220%22,if(I6%3e49,%221%22,if(I6%3e54,%221.5%22,if(I6%3c59,%222%22))))" TargetMode="External"/><Relationship Id="rId2987" Type="http://schemas.openxmlformats.org/officeDocument/2006/relationships/hyperlink" Target="mailto:=@if(I6%3c50,%220%22,if(I6%3e49,%221%22,if(I6%3e54,%221.5%22,if(I6%3c59,%222%22))))" TargetMode="External"/><Relationship Id="rId5186" Type="http://schemas.openxmlformats.org/officeDocument/2006/relationships/hyperlink" Target="mailto:=@if(I6%3c50,%220%22,if(I6%3e49,%221%22,if(I6%3e54,%221.5%22,if(I6%3c59,%222%22))))" TargetMode="External"/><Relationship Id="rId5393" Type="http://schemas.openxmlformats.org/officeDocument/2006/relationships/hyperlink" Target="mailto:=@if(I6%3c50,%220%22,if(I6%3e49,%221%22,if(I6%3e54,%221.5%22,if(I6%3c59,%222%22))))" TargetMode="External"/><Relationship Id="rId6237" Type="http://schemas.openxmlformats.org/officeDocument/2006/relationships/hyperlink" Target="mailto:=@if(I6%3c50,%220%22,if(I6%3e49,%221%22,if(I6%3e54,%221.5%22,if(I6%3c59,%222%22))))" TargetMode="External"/><Relationship Id="rId6444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589" Type="http://schemas.openxmlformats.org/officeDocument/2006/relationships/hyperlink" Target="mailto:=@if(I6%3c50,%220%22,if(I6%3e49,%221%22,if(I6%3e54,%221.5%22,if(I6%3c59,%222%22))))" TargetMode="External"/><Relationship Id="rId5046" Type="http://schemas.openxmlformats.org/officeDocument/2006/relationships/hyperlink" Target="mailto:=@if(I6%3c50,%220%22,if(I6%3e49,%221%22,if(I6%3e54,%221.5%22,if(I6%3c59,%222%22))))" TargetMode="External"/><Relationship Id="rId5253" Type="http://schemas.openxmlformats.org/officeDocument/2006/relationships/hyperlink" Target="mailto:=@if(I6%3c50,%220%22,if(I6%3e49,%221%22,if(I6%3e54,%221.5%22,if(I6%3c59,%222%22))))" TargetMode="External"/><Relationship Id="rId5460" Type="http://schemas.openxmlformats.org/officeDocument/2006/relationships/hyperlink" Target="mailto:=@if(I6%3c50,%220%22,if(I6%3e49,%221%22,if(I6%3e54,%221.5%22,if(I6%3c59,%222%22))))" TargetMode="External"/><Relationship Id="rId6304" Type="http://schemas.openxmlformats.org/officeDocument/2006/relationships/hyperlink" Target="mailto:=@if(I6%3c50,%220%22,if(I6%3e49,%221%22,if(I6%3e54,%221.5%22,if(I6%3c59,%222%22))))" TargetMode="External"/><Relationship Id="rId6511" Type="http://schemas.openxmlformats.org/officeDocument/2006/relationships/hyperlink" Target="mailto:=@if(I6%3c50,%220%22,if(I6%3e49,%221%22,if(I6%3e54,%221.5%22,if(I6%3c59,%222%22))))" TargetMode="External"/><Relationship Id="rId1449" Type="http://schemas.openxmlformats.org/officeDocument/2006/relationships/hyperlink" Target="mailto:=@if(I6%3c50,%220%22,if(I6%3e49,%221%22,if(I6%3e54,%221.5%22,if(I6%3c59,%222%22))))" TargetMode="External"/><Relationship Id="rId1796" Type="http://schemas.openxmlformats.org/officeDocument/2006/relationships/hyperlink" Target="mailto:=@if(I6%3c50,%220%22,if(I6%3e49,%221%22,if(I6%3e54,%221.5%22,if(I6%3c59,%222%22))))" TargetMode="External"/><Relationship Id="rId2847" Type="http://schemas.openxmlformats.org/officeDocument/2006/relationships/hyperlink" Target="mailto:=@if(I6%3c50,%220%22,if(I6%3e49,%221%22,if(I6%3e54,%221.5%22,if(I6%3c59,%222%22))))" TargetMode="External"/><Relationship Id="rId4062" Type="http://schemas.openxmlformats.org/officeDocument/2006/relationships/hyperlink" Target="mailto:=@if(I6%3c50,%220%22,if(I6%3e49,%221%22,if(I6%3e54,%221.5%22,if(I6%3c59,%222%22))))" TargetMode="External"/><Relationship Id="rId5113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656" Type="http://schemas.openxmlformats.org/officeDocument/2006/relationships/hyperlink" Target="mailto:=@if(I6%3c50,%220%22,if(I6%3e49,%221%22,if(I6%3e54,%221.5%22,if(I6%3c59,%222%22))))" TargetMode="External"/><Relationship Id="rId1863" Type="http://schemas.openxmlformats.org/officeDocument/2006/relationships/hyperlink" Target="mailto:=@if(I6%3c50,%220%22,if(I6%3e49,%221%22,if(I6%3e54,%221.5%22,if(I6%3c59,%222%22))))" TargetMode="External"/><Relationship Id="rId2707" Type="http://schemas.openxmlformats.org/officeDocument/2006/relationships/hyperlink" Target="mailto:=@if(I6%3c50,%220%22,if(I6%3e49,%221%22,if(I6%3e54,%221.5%22,if(I6%3c59,%222%22))))" TargetMode="External"/><Relationship Id="rId2914" Type="http://schemas.openxmlformats.org/officeDocument/2006/relationships/hyperlink" Target="mailto:=@if(I6%3c50,%220%22,if(I6%3e49,%221%22,if(I6%3e54,%221.5%22,if(I6%3c59,%222%22))))" TargetMode="External"/><Relationship Id="rId5320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516" Type="http://schemas.openxmlformats.org/officeDocument/2006/relationships/hyperlink" Target="mailto:=@if(I6%3c50,%220%22,if(I6%3e49,%221%22,if(I6%3e54,%221.5%22,if(I6%3c59,%222%22))))" TargetMode="External"/><Relationship Id="rId1723" Type="http://schemas.openxmlformats.org/officeDocument/2006/relationships/hyperlink" Target="mailto:=@if(I6%3c50,%220%22,if(I6%3e49,%221%22,if(I6%3e54,%221.5%22,if(I6%3c59,%222%22))))" TargetMode="External"/><Relationship Id="rId1930" Type="http://schemas.openxmlformats.org/officeDocument/2006/relationships/hyperlink" Target="mailto:=@if(I6%3c50,%220%22,if(I6%3e49,%221%22,if(I6%3e54,%221.5%22,if(I6%3c59,%222%22))))" TargetMode="External"/><Relationship Id="rId4879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3688" Type="http://schemas.openxmlformats.org/officeDocument/2006/relationships/hyperlink" Target="mailto:=@if(I6%3c50,%220%22,if(I6%3e49,%221%22,if(I6%3e54,%221.5%22,if(I6%3c59,%222%22))))" TargetMode="External"/><Relationship Id="rId3895" Type="http://schemas.openxmlformats.org/officeDocument/2006/relationships/hyperlink" Target="mailto:=@if(I6%3c50,%220%22,if(I6%3e49,%221%22,if(I6%3e54,%221.5%22,if(I6%3c59,%222%22))))" TargetMode="External"/><Relationship Id="rId4739" Type="http://schemas.openxmlformats.org/officeDocument/2006/relationships/hyperlink" Target="mailto:=@if(I6%3c50,%220%22,if(I6%3e49,%221%22,if(I6%3e54,%221.5%22,if(I6%3c59,%222%22))))" TargetMode="External"/><Relationship Id="rId4946" Type="http://schemas.openxmlformats.org/officeDocument/2006/relationships/hyperlink" Target="mailto:=@if(I6%3c50,%220%22,if(I6%3e49,%221%22,if(I6%3e54,%221.5%22,if(I6%3c59,%222%22))))" TargetMode="External"/><Relationship Id="rId6094" Type="http://schemas.openxmlformats.org/officeDocument/2006/relationships/hyperlink" Target="mailto:=@if(I6%3c50,%220%22,if(I6%3e49,%221%22,if(I6%3e54,%221.5%22,if(I6%3c59,%222%22))))" TargetMode="External"/><Relationship Id="rId2497" Type="http://schemas.openxmlformats.org/officeDocument/2006/relationships/hyperlink" Target="mailto:=@if(I6%3c50,%220%22,if(I6%3e49,%221%22,if(I6%3e54,%221.5%22,if(I6%3c59,%222%22))))" TargetMode="External"/><Relationship Id="rId3548" Type="http://schemas.openxmlformats.org/officeDocument/2006/relationships/hyperlink" Target="mailto:=@if(I6%3c50,%220%22,if(I6%3e49,%221%22,if(I6%3e54,%221.5%22,if(I6%3c59,%222%22))))" TargetMode="External"/><Relationship Id="rId3755" Type="http://schemas.openxmlformats.org/officeDocument/2006/relationships/hyperlink" Target="mailto:=@if(I6%3c50,%220%22,if(I6%3e49,%221%22,if(I6%3e54,%221.5%22,if(I6%3c59,%222%22))))" TargetMode="External"/><Relationship Id="rId4806" Type="http://schemas.openxmlformats.org/officeDocument/2006/relationships/hyperlink" Target="mailto:=@if(I6%3c50,%220%22,if(I6%3e49,%221%22,if(I6%3e54,%221.5%22,if(I6%3c59,%222%22))))" TargetMode="External"/><Relationship Id="rId6161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2357" Type="http://schemas.openxmlformats.org/officeDocument/2006/relationships/hyperlink" Target="mailto:=@if(I6%3c50,%220%22,if(I6%3e49,%221%22,if(I6%3e54,%221.5%22,if(I6%3c59,%222%22))))" TargetMode="External"/><Relationship Id="rId2564" Type="http://schemas.openxmlformats.org/officeDocument/2006/relationships/hyperlink" Target="mailto:=@if(I6%3c50,%220%22,if(I6%3e49,%221%22,if(I6%3e54,%221.5%22,if(I6%3c59,%222%22))))" TargetMode="External"/><Relationship Id="rId3408" Type="http://schemas.openxmlformats.org/officeDocument/2006/relationships/hyperlink" Target="mailto:=@if(I6%3c50,%220%22,if(I6%3e49,%221%22,if(I6%3e54,%221.5%22,if(I6%3c59,%222%22))))" TargetMode="External"/><Relationship Id="rId3615" Type="http://schemas.openxmlformats.org/officeDocument/2006/relationships/hyperlink" Target="mailto:=@if(I6%3c50,%220%22,if(I6%3e49,%221%22,if(I6%3e54,%221.5%22,if(I6%3c59,%222%22))))" TargetMode="External"/><Relationship Id="rId3962" Type="http://schemas.openxmlformats.org/officeDocument/2006/relationships/hyperlink" Target="mailto:=@if(I6%3c50,%220%22,if(I6%3e49,%221%22,if(I6%3e54,%221.5%22,if(I6%3c59,%222%22))))" TargetMode="External"/><Relationship Id="rId6021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1373" Type="http://schemas.openxmlformats.org/officeDocument/2006/relationships/hyperlink" Target="mailto:=@if(I6%3c50,%220%22,if(I6%3e49,%221%22,if(I6%3e54,%221.5%22,if(I6%3c59,%222%22))))" TargetMode="External"/><Relationship Id="rId2217" Type="http://schemas.openxmlformats.org/officeDocument/2006/relationships/hyperlink" Target="mailto:=@if(I6%3c50,%220%22,if(I6%3e49,%221%22,if(I6%3e54,%221.5%22,if(I6%3c59,%222%22))))" TargetMode="External"/><Relationship Id="rId2771" Type="http://schemas.openxmlformats.org/officeDocument/2006/relationships/hyperlink" Target="mailto:=@if(I6%3c50,%220%22,if(I6%3e49,%221%22,if(I6%3e54,%221.5%22,if(I6%3c59,%222%22))))" TargetMode="External"/><Relationship Id="rId3822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1580" Type="http://schemas.openxmlformats.org/officeDocument/2006/relationships/hyperlink" Target="mailto:=@if(I6%3c50,%220%22,if(I6%3e49,%221%22,if(I6%3e54,%221.5%22,if(I6%3c59,%222%22))))" TargetMode="External"/><Relationship Id="rId2424" Type="http://schemas.openxmlformats.org/officeDocument/2006/relationships/hyperlink" Target="mailto:=@if(I6%3c50,%220%22,if(I6%3e49,%221%22,if(I6%3e54,%221.5%22,if(I6%3c59,%222%22))))" TargetMode="External"/><Relationship Id="rId2631" Type="http://schemas.openxmlformats.org/officeDocument/2006/relationships/hyperlink" Target="mailto:=@if(I6%3c50,%220%22,if(I6%3e49,%221%22,if(I6%3e54,%221.5%22,if(I6%3c59,%222%22))))" TargetMode="External"/><Relationship Id="rId4389" Type="http://schemas.openxmlformats.org/officeDocument/2006/relationships/hyperlink" Target="mailto:=@if(I6%3c50,%220%22,if(I6%3e49,%221%22,if(I6%3e54,%221.5%22,if(I6%3c59,%222%22))))" TargetMode="External"/><Relationship Id="rId5787" Type="http://schemas.openxmlformats.org/officeDocument/2006/relationships/hyperlink" Target="mailto:=@if(I6%3c50,%220%22,if(I6%3e49,%221%22,if(I6%3e54,%221.5%22,if(I6%3c59,%222%22))))" TargetMode="External"/><Relationship Id="rId5994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1440" Type="http://schemas.openxmlformats.org/officeDocument/2006/relationships/hyperlink" Target="mailto:=@if(I6%3c50,%220%22,if(I6%3e49,%221%22,if(I6%3e54,%221.5%22,if(I6%3c59,%222%22))))" TargetMode="External"/><Relationship Id="rId4596" Type="http://schemas.openxmlformats.org/officeDocument/2006/relationships/hyperlink" Target="mailto:=@if(I6%3c50,%220%22,if(I6%3e49,%221%22,if(I6%3e54,%221.5%22,if(I6%3c59,%222%22))))" TargetMode="External"/><Relationship Id="rId5647" Type="http://schemas.openxmlformats.org/officeDocument/2006/relationships/hyperlink" Target="mailto:=@if(I6%3c50,%220%22,if(I6%3e49,%221%22,if(I6%3e54,%221.5%22,if(I6%3c59,%222%22))))" TargetMode="External"/><Relationship Id="rId5854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3198" Type="http://schemas.openxmlformats.org/officeDocument/2006/relationships/hyperlink" Target="mailto:=@if(I6%3c50,%220%22,if(I6%3e49,%221%22,if(I6%3e54,%221.5%22,if(I6%3c59,%222%22))))" TargetMode="External"/><Relationship Id="rId4249" Type="http://schemas.openxmlformats.org/officeDocument/2006/relationships/hyperlink" Target="mailto:=@if(I6%3c50,%220%22,if(I6%3e49,%221%22,if(I6%3e54,%221.5%22,if(I6%3c59,%222%22))))" TargetMode="External"/><Relationship Id="rId4456" Type="http://schemas.openxmlformats.org/officeDocument/2006/relationships/hyperlink" Target="mailto:=@if(I6%3c50,%220%22,if(I6%3e49,%221%22,if(I6%3e54,%221.5%22,if(I6%3c59,%222%22))))" TargetMode="External"/><Relationship Id="rId4663" Type="http://schemas.openxmlformats.org/officeDocument/2006/relationships/hyperlink" Target="mailto:=@if(I6%3c50,%220%22,if(I6%3e49,%221%22,if(I6%3e54,%221.5%22,if(I6%3c59,%222%22))))" TargetMode="External"/><Relationship Id="rId4870" Type="http://schemas.openxmlformats.org/officeDocument/2006/relationships/hyperlink" Target="mailto:=@if(I6%3c50,%220%22,if(I6%3e49,%221%22,if(I6%3e54,%221.5%22,if(I6%3c59,%222%22))))" TargetMode="External"/><Relationship Id="rId5507" Type="http://schemas.openxmlformats.org/officeDocument/2006/relationships/hyperlink" Target="mailto:=@if(I6%3c50,%220%22,if(I6%3e49,%221%22,if(I6%3e54,%221.5%22,if(I6%3c59,%222%22))))" TargetMode="External"/><Relationship Id="rId5714" Type="http://schemas.openxmlformats.org/officeDocument/2006/relationships/hyperlink" Target="mailto:=@if(I6%3c50,%220%22,if(I6%3e49,%221%22,if(I6%3e54,%221.5%22,if(I6%3c59,%222%22))))" TargetMode="External"/><Relationship Id="rId5921" Type="http://schemas.openxmlformats.org/officeDocument/2006/relationships/hyperlink" Target="mailto:=@if(I6%3c50,%220%22,if(I6%3e49,%221%22,if(I6%3e54,%221.5%22,if(I6%3c59,%222%22))))" TargetMode="External"/><Relationship Id="rId3058" Type="http://schemas.openxmlformats.org/officeDocument/2006/relationships/hyperlink" Target="mailto:=@if(I6%3c50,%220%22,if(I6%3e49,%221%22,if(I6%3e54,%221.5%22,if(I6%3c59,%222%22))))" TargetMode="External"/><Relationship Id="rId3265" Type="http://schemas.openxmlformats.org/officeDocument/2006/relationships/hyperlink" Target="mailto:=@if(I6%3c50,%220%22,if(I6%3e49,%221%22,if(I6%3e54,%221.5%22,if(I6%3c59,%222%22))))" TargetMode="External"/><Relationship Id="rId3472" Type="http://schemas.openxmlformats.org/officeDocument/2006/relationships/hyperlink" Target="mailto:=@if(I6%3c50,%220%22,if(I6%3e49,%221%22,if(I6%3e54,%221.5%22,if(I6%3c59,%222%22))))" TargetMode="External"/><Relationship Id="rId4109" Type="http://schemas.openxmlformats.org/officeDocument/2006/relationships/hyperlink" Target="mailto:=@if(I6%3c50,%220%22,if(I6%3e49,%221%22,if(I6%3e54,%221.5%22,if(I6%3c59,%222%22))))" TargetMode="External"/><Relationship Id="rId4316" Type="http://schemas.openxmlformats.org/officeDocument/2006/relationships/hyperlink" Target="mailto:=@if(I6%3c50,%220%22,if(I6%3e49,%221%22,if(I6%3e54,%221.5%22,if(I6%3c59,%222%22))))" TargetMode="External"/><Relationship Id="rId4523" Type="http://schemas.openxmlformats.org/officeDocument/2006/relationships/hyperlink" Target="mailto:=@if(I6%3c50,%220%22,if(I6%3e49,%221%22,if(I6%3e54,%221.5%22,if(I6%3c59,%222%22))))" TargetMode="External"/><Relationship Id="rId473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2074" Type="http://schemas.openxmlformats.org/officeDocument/2006/relationships/hyperlink" Target="mailto:=@if(I6%3c50,%220%22,if(I6%3e49,%221%22,if(I6%3e54,%221.5%22,if(I6%3c59,%222%22))))" TargetMode="External"/><Relationship Id="rId2281" Type="http://schemas.openxmlformats.org/officeDocument/2006/relationships/hyperlink" Target="mailto:=@if(I6%3c50,%220%22,if(I6%3e49,%221%22,if(I6%3e54,%221.5%22,if(I6%3c59,%222%22))))" TargetMode="External"/><Relationship Id="rId3125" Type="http://schemas.openxmlformats.org/officeDocument/2006/relationships/hyperlink" Target="mailto:=@if(I6%3c50,%220%22,if(I6%3e49,%221%22,if(I6%3e54,%221.5%22,if(I6%3c59,%222%22))))" TargetMode="External"/><Relationship Id="rId3332" Type="http://schemas.openxmlformats.org/officeDocument/2006/relationships/hyperlink" Target="mailto:=@if(I6%3c50,%220%22,if(I6%3e49,%221%22,if(I6%3e54,%221.5%22,if(I6%3c59,%222%22))))" TargetMode="External"/><Relationship Id="rId6488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2141" Type="http://schemas.openxmlformats.org/officeDocument/2006/relationships/hyperlink" Target="mailto:=@if(I6%3c50,%220%22,if(I6%3e49,%221%22,if(I6%3e54,%221.5%22,if(I6%3c59,%222%22))))" TargetMode="External"/><Relationship Id="rId5297" Type="http://schemas.openxmlformats.org/officeDocument/2006/relationships/hyperlink" Target="mailto:=@if(I6%3c50,%220%22,if(I6%3e49,%221%22,if(I6%3e54,%221.5%22,if(I6%3c59,%222%22))))" TargetMode="External"/><Relationship Id="rId63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2001" Type="http://schemas.openxmlformats.org/officeDocument/2006/relationships/hyperlink" Target="mailto:=@if(I6%3c50,%220%22,if(I6%3e49,%221%22,if(I6%3e54,%221.5%22,if(I6%3c59,%222%22))))" TargetMode="External"/><Relationship Id="rId5157" Type="http://schemas.openxmlformats.org/officeDocument/2006/relationships/hyperlink" Target="mailto:=@if(I6%3c50,%220%22,if(I6%3e49,%221%22,if(I6%3e54,%221.5%22,if(I6%3c59,%222%22))))" TargetMode="External"/><Relationship Id="rId6208" Type="http://schemas.openxmlformats.org/officeDocument/2006/relationships/hyperlink" Target="mailto:=@if(I6%3c50,%220%22,if(I6%3e49,%221%22,if(I6%3e54,%221.5%22,if(I6%3c59,%222%22))))" TargetMode="External"/><Relationship Id="rId2958" Type="http://schemas.openxmlformats.org/officeDocument/2006/relationships/hyperlink" Target="mailto:=@if(I6%3c50,%220%22,if(I6%3e49,%221%22,if(I6%3e54,%221.5%22,if(I6%3c59,%222%22))))" TargetMode="External"/><Relationship Id="rId5017" Type="http://schemas.openxmlformats.org/officeDocument/2006/relationships/hyperlink" Target="mailto:=@if(I6%3c50,%220%22,if(I6%3e49,%221%22,if(I6%3e54,%221.5%22,if(I6%3c59,%222%22))))" TargetMode="External"/><Relationship Id="rId5364" Type="http://schemas.openxmlformats.org/officeDocument/2006/relationships/hyperlink" Target="mailto:=@if(I6%3c50,%220%22,if(I6%3e49,%221%22,if(I6%3e54,%221.5%22,if(I6%3c59,%222%22))))" TargetMode="External"/><Relationship Id="rId5571" Type="http://schemas.openxmlformats.org/officeDocument/2006/relationships/hyperlink" Target="mailto:=@if(I6%3c50,%220%22,if(I6%3e49,%221%22,if(I6%3e54,%221.5%22,if(I6%3c59,%222%22))))" TargetMode="External"/><Relationship Id="rId6415" Type="http://schemas.openxmlformats.org/officeDocument/2006/relationships/hyperlink" Target="mailto:=@if(I6%3c50,%220%22,if(I6%3e49,%221%22,if(I6%3e54,%221.5%22,if(I6%3c59,%222%22))))" TargetMode="External"/><Relationship Id="rId1767" Type="http://schemas.openxmlformats.org/officeDocument/2006/relationships/hyperlink" Target="mailto:=@if(I6%3c50,%220%22,if(I6%3e49,%221%22,if(I6%3e54,%221.5%22,if(I6%3c59,%222%22))))" TargetMode="External"/><Relationship Id="rId1974" Type="http://schemas.openxmlformats.org/officeDocument/2006/relationships/hyperlink" Target="mailto:=@if(I6%3c50,%220%22,if(I6%3e49,%221%22,if(I6%3e54,%221.5%22,if(I6%3c59,%222%22))))" TargetMode="External"/><Relationship Id="rId2818" Type="http://schemas.openxmlformats.org/officeDocument/2006/relationships/hyperlink" Target="mailto:=@if(I6%3c50,%220%22,if(I6%3e49,%221%22,if(I6%3e54,%221.5%22,if(I6%3c59,%222%22))))" TargetMode="External"/><Relationship Id="rId4173" Type="http://schemas.openxmlformats.org/officeDocument/2006/relationships/hyperlink" Target="mailto:=@if(I6%3c50,%220%22,if(I6%3e49,%221%22,if(I6%3e54,%221.5%22,if(I6%3c59,%222%22))))" TargetMode="External"/><Relationship Id="rId4380" Type="http://schemas.openxmlformats.org/officeDocument/2006/relationships/hyperlink" Target="mailto:=@if(I6%3c50,%220%22,if(I6%3e49,%221%22,if(I6%3e54,%221.5%22,if(I6%3c59,%222%22))))" TargetMode="External"/><Relationship Id="rId5224" Type="http://schemas.openxmlformats.org/officeDocument/2006/relationships/hyperlink" Target="mailto:=@if(I6%3c50,%220%22,if(I6%3e49,%221%22,if(I6%3e54,%221.5%22,if(I6%3c59,%222%22))))" TargetMode="External"/><Relationship Id="rId5431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627" Type="http://schemas.openxmlformats.org/officeDocument/2006/relationships/hyperlink" Target="mailto:=@if(I6%3c50,%220%22,if(I6%3e49,%221%22,if(I6%3e54,%221.5%22,if(I6%3c59,%222%22))))" TargetMode="External"/><Relationship Id="rId1834" Type="http://schemas.openxmlformats.org/officeDocument/2006/relationships/hyperlink" Target="mailto:=@if(I6%3c50,%220%22,if(I6%3e49,%221%22,if(I6%3e54,%221.5%22,if(I6%3c59,%222%22))))" TargetMode="External"/><Relationship Id="rId4033" Type="http://schemas.openxmlformats.org/officeDocument/2006/relationships/hyperlink" Target="mailto:=@if(I6%3c50,%220%22,if(I6%3e49,%221%22,if(I6%3e54,%221.5%22,if(I6%3c59,%222%22))))" TargetMode="External"/><Relationship Id="rId4240" Type="http://schemas.openxmlformats.org/officeDocument/2006/relationships/hyperlink" Target="mailto:=@if(I6%3c50,%220%22,if(I6%3e49,%221%22,if(I6%3e54,%221.5%22,if(I6%3c59,%222%22))))" TargetMode="External"/><Relationship Id="rId3799" Type="http://schemas.openxmlformats.org/officeDocument/2006/relationships/hyperlink" Target="mailto:=@if(I6%3c50,%220%22,if(I6%3e49,%221%22,if(I6%3e54,%221.5%22,if(I6%3c59,%222%22))))" TargetMode="External"/><Relationship Id="rId4100" Type="http://schemas.openxmlformats.org/officeDocument/2006/relationships/hyperlink" Target="mailto:=@if(I6%3c50,%220%22,if(I6%3e49,%221%22,if(I6%3e54,%221.5%22,if(I6%3c59,%222%22))))" TargetMode="External"/><Relationship Id="rId1901" Type="http://schemas.openxmlformats.org/officeDocument/2006/relationships/hyperlink" Target="mailto:=@if(I6%3c50,%220%22,if(I6%3e49,%221%22,if(I6%3e54,%221.5%22,if(I6%3c59,%222%22))))" TargetMode="External"/><Relationship Id="rId3659" Type="http://schemas.openxmlformats.org/officeDocument/2006/relationships/hyperlink" Target="mailto:=@if(I6%3c50,%220%22,if(I6%3e49,%221%22,if(I6%3e54,%221.5%22,if(I6%3c59,%222%22))))" TargetMode="External"/><Relationship Id="rId6065" Type="http://schemas.openxmlformats.org/officeDocument/2006/relationships/hyperlink" Target="mailto:=@if(I6%3c50,%220%22,if(I6%3e49,%221%22,if(I6%3e54,%221.5%22,if(I6%3c59,%222%22))))" TargetMode="External"/><Relationship Id="rId6272" Type="http://schemas.openxmlformats.org/officeDocument/2006/relationships/hyperlink" Target="mailto:=@if(I6%3c50,%220%22,if(I6%3e49,%221%22,if(I6%3e54,%221.5%22,if(I6%3c59,%222%22))))" TargetMode="External"/><Relationship Id="rId3866" Type="http://schemas.openxmlformats.org/officeDocument/2006/relationships/hyperlink" Target="mailto:=@if(I6%3c50,%220%22,if(I6%3e49,%221%22,if(I6%3e54,%221.5%22,if(I6%3c59,%222%22))))" TargetMode="External"/><Relationship Id="rId4917" Type="http://schemas.openxmlformats.org/officeDocument/2006/relationships/hyperlink" Target="mailto:=@if(I6%3c50,%220%22,if(I6%3e49,%221%22,if(I6%3e54,%221.5%22,if(I6%3c59,%222%22))))" TargetMode="External"/><Relationship Id="rId5081" Type="http://schemas.openxmlformats.org/officeDocument/2006/relationships/hyperlink" Target="mailto:=@if(I6%3c50,%220%22,if(I6%3e49,%221%22,if(I6%3e54,%221.5%22,if(I6%3c59,%222%22))))" TargetMode="External"/><Relationship Id="rId6132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2468" Type="http://schemas.openxmlformats.org/officeDocument/2006/relationships/hyperlink" Target="mailto:=@if(I6%3c50,%220%22,if(I6%3e49,%221%22,if(I6%3e54,%221.5%22,if(I6%3c59,%222%22))))" TargetMode="External"/><Relationship Id="rId2675" Type="http://schemas.openxmlformats.org/officeDocument/2006/relationships/hyperlink" Target="mailto:=@if(I6%3c50,%220%22,if(I6%3e49,%221%22,if(I6%3e54,%221.5%22,if(I6%3c59,%222%22))))" TargetMode="External"/><Relationship Id="rId2882" Type="http://schemas.openxmlformats.org/officeDocument/2006/relationships/hyperlink" Target="mailto:=@if(I6%3c50,%220%22,if(I6%3e49,%221%22,if(I6%3e54,%221.5%22,if(I6%3c59,%222%22))))" TargetMode="External"/><Relationship Id="rId3519" Type="http://schemas.openxmlformats.org/officeDocument/2006/relationships/hyperlink" Target="mailto:=@if(I6%3c50,%220%22,if(I6%3e49,%221%22,if(I6%3e54,%221.5%22,if(I6%3c59,%222%22))))" TargetMode="External"/><Relationship Id="rId3726" Type="http://schemas.openxmlformats.org/officeDocument/2006/relationships/hyperlink" Target="mailto:=@if(I6%3c50,%220%22,if(I6%3e49,%221%22,if(I6%3e54,%221.5%22,if(I6%3c59,%222%22))))" TargetMode="External"/><Relationship Id="rId3933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484" Type="http://schemas.openxmlformats.org/officeDocument/2006/relationships/hyperlink" Target="mailto:=@if(I6%3c50,%220%22,if(I6%3e49,%221%22,if(I6%3e54,%221.5%22,if(I6%3c59,%222%22))))" TargetMode="External"/><Relationship Id="rId1691" Type="http://schemas.openxmlformats.org/officeDocument/2006/relationships/hyperlink" Target="mailto:=@if(I6%3c50,%220%22,if(I6%3e49,%221%22,if(I6%3e54,%221.5%22,if(I6%3c59,%222%22))))" TargetMode="External"/><Relationship Id="rId2328" Type="http://schemas.openxmlformats.org/officeDocument/2006/relationships/hyperlink" Target="mailto:=@if(I6%3c50,%220%22,if(I6%3e49,%221%22,if(I6%3e54,%221.5%22,if(I6%3c59,%222%22))))" TargetMode="External"/><Relationship Id="rId2535" Type="http://schemas.openxmlformats.org/officeDocument/2006/relationships/hyperlink" Target="mailto:=@if(I6%3c50,%220%22,if(I6%3e49,%221%22,if(I6%3e54,%221.5%22,if(I6%3c59,%222%22))))" TargetMode="External"/><Relationship Id="rId2742" Type="http://schemas.openxmlformats.org/officeDocument/2006/relationships/hyperlink" Target="mailto:=@if(I6%3c50,%220%22,if(I6%3e49,%221%22,if(I6%3e54,%221.5%22,if(I6%3c59,%222%22))))" TargetMode="External"/><Relationship Id="rId5898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344" Type="http://schemas.openxmlformats.org/officeDocument/2006/relationships/hyperlink" Target="mailto:=@if(I6%3c50,%220%22,if(I6%3e49,%221%22,if(I6%3e54,%221.5%22,if(I6%3c59,%222%22))))" TargetMode="External"/><Relationship Id="rId1551" Type="http://schemas.openxmlformats.org/officeDocument/2006/relationships/hyperlink" Target="mailto:=@if(I6%3c50,%220%22,if(I6%3e49,%221%22,if(I6%3e54,%221.5%22,if(I6%3c59,%222%22))))" TargetMode="External"/><Relationship Id="rId2602" Type="http://schemas.openxmlformats.org/officeDocument/2006/relationships/hyperlink" Target="mailto:=@if(I6%3c50,%220%22,if(I6%3e49,%221%22,if(I6%3e54,%221.5%22,if(I6%3c59,%222%22))))" TargetMode="External"/><Relationship Id="rId5758" Type="http://schemas.openxmlformats.org/officeDocument/2006/relationships/hyperlink" Target="mailto:=@if(I6%3c50,%220%22,if(I6%3e49,%221%22,if(I6%3e54,%221.5%22,if(I6%3c59,%222%22))))" TargetMode="External"/><Relationship Id="rId5965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1411" Type="http://schemas.openxmlformats.org/officeDocument/2006/relationships/hyperlink" Target="mailto:=@if(I6%3c50,%220%22,if(I6%3e49,%221%22,if(I6%3e54,%221.5%22,if(I6%3c59,%222%22))))" TargetMode="External"/><Relationship Id="rId4567" Type="http://schemas.openxmlformats.org/officeDocument/2006/relationships/hyperlink" Target="mailto:=@if(I6%3c50,%220%22,if(I6%3e49,%221%22,if(I6%3e54,%221.5%22,if(I6%3c59,%222%22))))" TargetMode="External"/><Relationship Id="rId4774" Type="http://schemas.openxmlformats.org/officeDocument/2006/relationships/hyperlink" Target="mailto:=@if(I6%3c50,%220%22,if(I6%3e49,%221%22,if(I6%3e54,%221.5%22,if(I6%3c59,%222%22))))" TargetMode="External"/><Relationship Id="rId5618" Type="http://schemas.openxmlformats.org/officeDocument/2006/relationships/hyperlink" Target="mailto:=@if(I6%3c50,%220%22,if(I6%3e49,%221%22,if(I6%3e54,%221.5%22,if(I6%3c59,%222%22))))" TargetMode="External"/><Relationship Id="rId5825" Type="http://schemas.openxmlformats.org/officeDocument/2006/relationships/hyperlink" Target="mailto:=@if(I6%3c50,%220%22,if(I6%3e49,%221%22,if(I6%3e54,%221.5%22,if(I6%3c59,%222%22))))" TargetMode="External"/><Relationship Id="rId3169" Type="http://schemas.openxmlformats.org/officeDocument/2006/relationships/hyperlink" Target="mailto:=@if(I6%3c50,%220%22,if(I6%3e49,%221%22,if(I6%3e54,%221.5%22,if(I6%3c59,%222%22))))" TargetMode="External"/><Relationship Id="rId3376" Type="http://schemas.openxmlformats.org/officeDocument/2006/relationships/hyperlink" Target="mailto:=@if(I6%3c50,%220%22,if(I6%3e49,%221%22,if(I6%3e54,%221.5%22,if(I6%3c59,%222%22))))" TargetMode="External"/><Relationship Id="rId3583" Type="http://schemas.openxmlformats.org/officeDocument/2006/relationships/hyperlink" Target="mailto:=@if(I6%3c50,%220%22,if(I6%3e49,%221%22,if(I6%3e54,%221.5%22,if(I6%3c59,%222%22))))" TargetMode="External"/><Relationship Id="rId4427" Type="http://schemas.openxmlformats.org/officeDocument/2006/relationships/hyperlink" Target="mailto:=@if(I6%3c50,%220%22,if(I6%3e49,%221%22,if(I6%3e54,%221.5%22,if(I6%3c59,%222%22))))" TargetMode="External"/><Relationship Id="rId4981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2185" Type="http://schemas.openxmlformats.org/officeDocument/2006/relationships/hyperlink" Target="mailto:=@if(I6%3c50,%220%22,if(I6%3e49,%221%22,if(I6%3e54,%221.5%22,if(I6%3c59,%222%22))))" TargetMode="External"/><Relationship Id="rId2392" Type="http://schemas.openxmlformats.org/officeDocument/2006/relationships/hyperlink" Target="mailto:=@if(I6%3c50,%220%22,if(I6%3e49,%221%22,if(I6%3e54,%221.5%22,if(I6%3c59,%222%22))))" TargetMode="External"/><Relationship Id="rId3029" Type="http://schemas.openxmlformats.org/officeDocument/2006/relationships/hyperlink" Target="mailto:=@if(I6%3c50,%220%22,if(I6%3e49,%221%22,if(I6%3e54,%221.5%22,if(I6%3c59,%222%22))))" TargetMode="External"/><Relationship Id="rId3236" Type="http://schemas.openxmlformats.org/officeDocument/2006/relationships/hyperlink" Target="mailto:=@if(I6%3c50,%220%22,if(I6%3e49,%221%22,if(I6%3e54,%221.5%22,if(I6%3c59,%222%22))))" TargetMode="External"/><Relationship Id="rId3790" Type="http://schemas.openxmlformats.org/officeDocument/2006/relationships/hyperlink" Target="mailto:=@if(I6%3c50,%220%22,if(I6%3e49,%221%22,if(I6%3e54,%221.5%22,if(I6%3c59,%222%22))))" TargetMode="External"/><Relationship Id="rId4634" Type="http://schemas.openxmlformats.org/officeDocument/2006/relationships/hyperlink" Target="mailto:=@if(I6%3c50,%220%22,if(I6%3e49,%221%22,if(I6%3e54,%221.5%22,if(I6%3c59,%222%22))))" TargetMode="External"/><Relationship Id="rId4841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2045" Type="http://schemas.openxmlformats.org/officeDocument/2006/relationships/hyperlink" Target="mailto:=@if(I6%3c50,%220%22,if(I6%3e49,%221%22,if(I6%3e54,%221.5%22,if(I6%3c59,%222%22))))" TargetMode="External"/><Relationship Id="rId3443" Type="http://schemas.openxmlformats.org/officeDocument/2006/relationships/hyperlink" Target="mailto:=@if(I6%3c50,%220%22,if(I6%3e49,%221%22,if(I6%3e54,%221.5%22,if(I6%3c59,%222%22))))" TargetMode="External"/><Relationship Id="rId3650" Type="http://schemas.openxmlformats.org/officeDocument/2006/relationships/hyperlink" Target="mailto:=@if(I6%3c50,%220%22,if(I6%3e49,%221%22,if(I6%3e54,%221.5%22,if(I6%3c59,%222%22))))" TargetMode="External"/><Relationship Id="rId4701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2252" Type="http://schemas.openxmlformats.org/officeDocument/2006/relationships/hyperlink" Target="mailto:=@if(I6%3c50,%220%22,if(I6%3e49,%221%22,if(I6%3e54,%221.5%22,if(I6%3c59,%222%22))))" TargetMode="External"/><Relationship Id="rId3303" Type="http://schemas.openxmlformats.org/officeDocument/2006/relationships/hyperlink" Target="mailto:=@if(I6%3c50,%220%22,if(I6%3e49,%221%22,if(I6%3e54,%221.5%22,if(I6%3c59,%222%22))))" TargetMode="External"/><Relationship Id="rId3510" Type="http://schemas.openxmlformats.org/officeDocument/2006/relationships/hyperlink" Target="mailto:=@if(I6%3c50,%220%22,if(I6%3e49,%221%22,if(I6%3e54,%221.5%22,if(I6%3c59,%222%22))))" TargetMode="External"/><Relationship Id="rId645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2112" Type="http://schemas.openxmlformats.org/officeDocument/2006/relationships/hyperlink" Target="mailto:=@if(I6%3c50,%220%22,if(I6%3e49,%221%22,if(I6%3e54,%221.5%22,if(I6%3c59,%222%22))))" TargetMode="External"/><Relationship Id="rId5268" Type="http://schemas.openxmlformats.org/officeDocument/2006/relationships/hyperlink" Target="mailto:=@if(I6%3c50,%220%22,if(I6%3e49,%221%22,if(I6%3e54,%221.5%22,if(I6%3c59,%222%22))))" TargetMode="External"/><Relationship Id="rId5475" Type="http://schemas.openxmlformats.org/officeDocument/2006/relationships/hyperlink" Target="mailto:=@if(I6%3c50,%220%22,if(I6%3e49,%221%22,if(I6%3e54,%221.5%22,if(I6%3c59,%222%22))))" TargetMode="External"/><Relationship Id="rId5682" Type="http://schemas.openxmlformats.org/officeDocument/2006/relationships/hyperlink" Target="mailto:=@if(I6%3c50,%220%22,if(I6%3e49,%221%22,if(I6%3e54,%221.5%22,if(I6%3c59,%222%22))))" TargetMode="External"/><Relationship Id="rId6319" Type="http://schemas.openxmlformats.org/officeDocument/2006/relationships/hyperlink" Target="mailto:=@if(I6%3c50,%220%22,if(I6%3e49,%221%22,if(I6%3e54,%221.5%22,if(I6%3c59,%222%22))))" TargetMode="External"/><Relationship Id="rId6526" Type="http://schemas.openxmlformats.org/officeDocument/2006/relationships/hyperlink" Target="mailto:=@if(I6%3c50,%220%22,if(I6%3e49,%221%22,if(I6%3e54,%221.5%22,if(I6%3c59,%222%22))))" TargetMode="External"/><Relationship Id="rId1878" Type="http://schemas.openxmlformats.org/officeDocument/2006/relationships/hyperlink" Target="mailto:=@if(I6%3c50,%220%22,if(I6%3e49,%221%22,if(I6%3e54,%221.5%22,if(I6%3c59,%222%22))))" TargetMode="External"/><Relationship Id="rId2929" Type="http://schemas.openxmlformats.org/officeDocument/2006/relationships/hyperlink" Target="mailto:=@if(I6%3c50,%220%22,if(I6%3e49,%221%22,if(I6%3e54,%221.5%22,if(I6%3c59,%222%22))))" TargetMode="External"/><Relationship Id="rId4077" Type="http://schemas.openxmlformats.org/officeDocument/2006/relationships/hyperlink" Target="mailto:=@if(I6%3c50,%220%22,if(I6%3e49,%221%22,if(I6%3e54,%221.5%22,if(I6%3c59,%222%22))))" TargetMode="External"/><Relationship Id="rId4284" Type="http://schemas.openxmlformats.org/officeDocument/2006/relationships/hyperlink" Target="mailto:=@if(I6%3c50,%220%22,if(I6%3e49,%221%22,if(I6%3e54,%221.5%22,if(I6%3c59,%222%22))))" TargetMode="External"/><Relationship Id="rId4491" Type="http://schemas.openxmlformats.org/officeDocument/2006/relationships/hyperlink" Target="mailto:=@if(I6%3c50,%220%22,if(I6%3e49,%221%22,if(I6%3e54,%221.5%22,if(I6%3c59,%222%22))))" TargetMode="External"/><Relationship Id="rId5128" Type="http://schemas.openxmlformats.org/officeDocument/2006/relationships/hyperlink" Target="mailto:=@if(I6%3c50,%220%22,if(I6%3e49,%221%22,if(I6%3e54,%221.5%22,if(I6%3c59,%222%22))))" TargetMode="External"/><Relationship Id="rId5335" Type="http://schemas.openxmlformats.org/officeDocument/2006/relationships/hyperlink" Target="mailto:=@if(I6%3c50,%220%22,if(I6%3e49,%221%22,if(I6%3e54,%221.5%22,if(I6%3c59,%222%22))))" TargetMode="External"/><Relationship Id="rId5542" Type="http://schemas.openxmlformats.org/officeDocument/2006/relationships/hyperlink" Target="mailto:=@if(I6%3c50,%220%22,if(I6%3e49,%221%22,if(I6%3e54,%221.5%22,if(I6%3c59,%222%22))))" TargetMode="External"/><Relationship Id="rId1738" Type="http://schemas.openxmlformats.org/officeDocument/2006/relationships/hyperlink" Target="mailto:=@if(I6%3c50,%220%22,if(I6%3e49,%221%22,if(I6%3e54,%221.5%22,if(I6%3c59,%222%22))))" TargetMode="External"/><Relationship Id="rId3093" Type="http://schemas.openxmlformats.org/officeDocument/2006/relationships/hyperlink" Target="mailto:=@if(I6%3c50,%220%22,if(I6%3e49,%221%22,if(I6%3e54,%221.5%22,if(I6%3c59,%222%22))))" TargetMode="External"/><Relationship Id="rId4144" Type="http://schemas.openxmlformats.org/officeDocument/2006/relationships/hyperlink" Target="mailto:=@if(I6%3c50,%220%22,if(I6%3e49,%221%22,if(I6%3e54,%221.5%22,if(I6%3c59,%222%22))))" TargetMode="External"/><Relationship Id="rId4351" Type="http://schemas.openxmlformats.org/officeDocument/2006/relationships/hyperlink" Target="mailto:=@if(I6%3c50,%220%22,if(I6%3e49,%221%22,if(I6%3e54,%221.5%22,if(I6%3c59,%222%22))))" TargetMode="External"/><Relationship Id="rId5402" Type="http://schemas.openxmlformats.org/officeDocument/2006/relationships/hyperlink" Target="mailto:=@if(I6%3c50,%220%22,if(I6%3e49,%221%22,if(I6%3e54,%221.5%22,if(I6%3c59,%222%22))))" TargetMode="External"/><Relationship Id="rId1945" Type="http://schemas.openxmlformats.org/officeDocument/2006/relationships/hyperlink" Target="mailto:=@if(I6%3c50,%220%22,if(I6%3e49,%221%22,if(I6%3e54,%221.5%22,if(I6%3c59,%222%22))))" TargetMode="External"/><Relationship Id="rId3160" Type="http://schemas.openxmlformats.org/officeDocument/2006/relationships/hyperlink" Target="mailto:=@if(I6%3c50,%220%22,if(I6%3e49,%221%22,if(I6%3e54,%221.5%22,if(I6%3c59,%222%22))))" TargetMode="External"/><Relationship Id="rId4004" Type="http://schemas.openxmlformats.org/officeDocument/2006/relationships/hyperlink" Target="mailto:=@if(I6%3c50,%220%22,if(I6%3e49,%221%22,if(I6%3e54,%221.5%22,if(I6%3c59,%222%22))))" TargetMode="External"/><Relationship Id="rId4211" Type="http://schemas.openxmlformats.org/officeDocument/2006/relationships/hyperlink" Target="mailto:=@if(I6%3c50,%220%22,if(I6%3e49,%221%22,if(I6%3e54,%221.5%22,if(I6%3c59,%222%22))))" TargetMode="External"/><Relationship Id="rId1805" Type="http://schemas.openxmlformats.org/officeDocument/2006/relationships/hyperlink" Target="mailto:=@if(I6%3c50,%220%22,if(I6%3e49,%221%22,if(I6%3e54,%221.5%22,if(I6%3c59,%222%22))))" TargetMode="External"/><Relationship Id="rId3020" Type="http://schemas.openxmlformats.org/officeDocument/2006/relationships/hyperlink" Target="mailto:=@if(I6%3c50,%220%22,if(I6%3e49,%221%22,if(I6%3e54,%221.5%22,if(I6%3c59,%222%22))))" TargetMode="External"/><Relationship Id="rId6176" Type="http://schemas.openxmlformats.org/officeDocument/2006/relationships/hyperlink" Target="mailto:=@if(I6%3c50,%220%22,if(I6%3e49,%221%22,if(I6%3e54,%221.5%22,if(I6%3c59,%222%22))))" TargetMode="External"/><Relationship Id="rId3977" Type="http://schemas.openxmlformats.org/officeDocument/2006/relationships/hyperlink" Target="mailto:=@if(I6%3c50,%220%22,if(I6%3e49,%221%22,if(I6%3e54,%221.5%22,if(I6%3c59,%222%22))))" TargetMode="External"/><Relationship Id="rId6036" Type="http://schemas.openxmlformats.org/officeDocument/2006/relationships/hyperlink" Target="mailto:=@if(I6%3c50,%220%22,if(I6%3e49,%221%22,if(I6%3e54,%221.5%22,if(I6%3c59,%222%22))))" TargetMode="External"/><Relationship Id="rId6383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2579" Type="http://schemas.openxmlformats.org/officeDocument/2006/relationships/hyperlink" Target="mailto:=@if(I6%3c50,%220%22,if(I6%3e49,%221%22,if(I6%3e54,%221.5%22,if(I6%3c59,%222%22))))" TargetMode="External"/><Relationship Id="rId2786" Type="http://schemas.openxmlformats.org/officeDocument/2006/relationships/hyperlink" Target="mailto:=@if(I6%3c50,%220%22,if(I6%3e49,%221%22,if(I6%3e54,%221.5%22,if(I6%3c59,%222%22))))" TargetMode="External"/><Relationship Id="rId2993" Type="http://schemas.openxmlformats.org/officeDocument/2006/relationships/hyperlink" Target="mailto:=@if(I6%3c50,%220%22,if(I6%3e49,%221%22,if(I6%3e54,%221.5%22,if(I6%3c59,%222%22))))" TargetMode="External"/><Relationship Id="rId3837" Type="http://schemas.openxmlformats.org/officeDocument/2006/relationships/hyperlink" Target="mailto:=@if(I6%3c50,%220%22,if(I6%3e49,%221%22,if(I6%3e54,%221.5%22,if(I6%3c59,%222%22))))" TargetMode="External"/><Relationship Id="rId5192" Type="http://schemas.openxmlformats.org/officeDocument/2006/relationships/hyperlink" Target="mailto:=@if(I6%3c50,%220%22,if(I6%3e49,%221%22,if(I6%3e54,%221.5%22,if(I6%3c59,%222%22))))" TargetMode="External"/><Relationship Id="rId6243" Type="http://schemas.openxmlformats.org/officeDocument/2006/relationships/hyperlink" Target="mailto:=@if(I6%3c50,%220%22,if(I6%3e49,%221%22,if(I6%3e54,%221.5%22,if(I6%3c59,%222%22))))" TargetMode="External"/><Relationship Id="rId6450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388" Type="http://schemas.openxmlformats.org/officeDocument/2006/relationships/hyperlink" Target="mailto:=@if(I6%3c50,%220%22,if(I6%3e49,%221%22,if(I6%3e54,%221.5%22,if(I6%3c59,%222%22))))" TargetMode="External"/><Relationship Id="rId1595" Type="http://schemas.openxmlformats.org/officeDocument/2006/relationships/hyperlink" Target="mailto:=@if(I6%3c50,%220%22,if(I6%3e49,%221%22,if(I6%3e54,%221.5%22,if(I6%3c59,%222%22))))" TargetMode="External"/><Relationship Id="rId2439" Type="http://schemas.openxmlformats.org/officeDocument/2006/relationships/hyperlink" Target="mailto:=@if(I6%3c50,%220%22,if(I6%3e49,%221%22,if(I6%3e54,%221.5%22,if(I6%3c59,%222%22))))" TargetMode="External"/><Relationship Id="rId2646" Type="http://schemas.openxmlformats.org/officeDocument/2006/relationships/hyperlink" Target="mailto:=@if(I6%3c50,%220%22,if(I6%3e49,%221%22,if(I6%3e54,%221.5%22,if(I6%3c59,%222%22))))" TargetMode="External"/><Relationship Id="rId2853" Type="http://schemas.openxmlformats.org/officeDocument/2006/relationships/hyperlink" Target="mailto:=@if(I6%3c50,%220%22,if(I6%3e49,%221%22,if(I6%3e54,%221.5%22,if(I6%3c59,%222%22))))" TargetMode="External"/><Relationship Id="rId3904" Type="http://schemas.openxmlformats.org/officeDocument/2006/relationships/hyperlink" Target="mailto:=@if(I6%3c50,%220%22,if(I6%3e49,%221%22,if(I6%3e54,%221.5%22,if(I6%3c59,%222%22))))" TargetMode="External"/><Relationship Id="rId5052" Type="http://schemas.openxmlformats.org/officeDocument/2006/relationships/hyperlink" Target="mailto:=@if(I6%3c50,%220%22,if(I6%3e49,%221%22,if(I6%3e54,%221.5%22,if(I6%3c59,%222%22))))" TargetMode="External"/><Relationship Id="rId6103" Type="http://schemas.openxmlformats.org/officeDocument/2006/relationships/hyperlink" Target="mailto:=@if(I6%3c50,%220%22,if(I6%3e49,%221%22,if(I6%3e54,%221.5%22,if(I6%3c59,%222%22))))" TargetMode="External"/><Relationship Id="rId6310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1455" Type="http://schemas.openxmlformats.org/officeDocument/2006/relationships/hyperlink" Target="mailto:=@if(I6%3c50,%220%22,if(I6%3e49,%221%22,if(I6%3e54,%221.5%22,if(I6%3c59,%222%22))))" TargetMode="External"/><Relationship Id="rId1662" Type="http://schemas.openxmlformats.org/officeDocument/2006/relationships/hyperlink" Target="mailto:=@if(I6%3c50,%220%22,if(I6%3e49,%221%22,if(I6%3e54,%221.5%22,if(I6%3c59,%222%22))))" TargetMode="External"/><Relationship Id="rId2506" Type="http://schemas.openxmlformats.org/officeDocument/2006/relationships/hyperlink" Target="mailto:=@if(I6%3c50,%220%22,if(I6%3e49,%221%22,if(I6%3e54,%221.5%22,if(I6%3c59,%222%22))))" TargetMode="External"/><Relationship Id="rId5869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Relationship Id="rId2713" Type="http://schemas.openxmlformats.org/officeDocument/2006/relationships/hyperlink" Target="mailto:=@if(I6%3c50,%220%22,if(I6%3e49,%221%22,if(I6%3e54,%221.5%22,if(I6%3c59,%222%22))))" TargetMode="External"/><Relationship Id="rId2920" Type="http://schemas.openxmlformats.org/officeDocument/2006/relationships/hyperlink" Target="mailto:=@if(I6%3c50,%220%22,if(I6%3e49,%221%22,if(I6%3e54,%221.5%22,if(I6%3c59,%222%22))))" TargetMode="External"/><Relationship Id="rId4678" Type="http://schemas.openxmlformats.org/officeDocument/2006/relationships/hyperlink" Target="mailto:=@if(I6%3c50,%220%22,if(I6%3e49,%221%22,if(I6%3e54,%221.5%22,if(I6%3c59,%222%22))))" TargetMode="External"/><Relationship Id="rId1522" Type="http://schemas.openxmlformats.org/officeDocument/2006/relationships/hyperlink" Target="mailto:=@if(I6%3c50,%220%22,if(I6%3e49,%221%22,if(I6%3e54,%221.5%22,if(I6%3c59,%222%22))))" TargetMode="External"/><Relationship Id="rId4885" Type="http://schemas.openxmlformats.org/officeDocument/2006/relationships/hyperlink" Target="mailto:=@if(I6%3c50,%220%22,if(I6%3e49,%221%22,if(I6%3e54,%221.5%22,if(I6%3c59,%222%22))))" TargetMode="External"/><Relationship Id="rId5729" Type="http://schemas.openxmlformats.org/officeDocument/2006/relationships/hyperlink" Target="mailto:=@if(I6%3c50,%220%22,if(I6%3e49,%221%22,if(I6%3e54,%221.5%22,if(I6%3c59,%222%22))))" TargetMode="External"/><Relationship Id="rId5936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2089" Type="http://schemas.openxmlformats.org/officeDocument/2006/relationships/hyperlink" Target="mailto:=@if(I6%3c50,%220%22,if(I6%3e49,%221%22,if(I6%3e54,%221.5%22,if(I6%3c59,%222%22))))" TargetMode="External"/><Relationship Id="rId3487" Type="http://schemas.openxmlformats.org/officeDocument/2006/relationships/hyperlink" Target="mailto:=@if(I6%3c50,%220%22,if(I6%3e49,%221%22,if(I6%3e54,%221.5%22,if(I6%3c59,%222%22))))" TargetMode="External"/><Relationship Id="rId3694" Type="http://schemas.openxmlformats.org/officeDocument/2006/relationships/hyperlink" Target="mailto:=@if(I6%3c50,%220%22,if(I6%3e49,%221%22,if(I6%3e54,%221.5%22,if(I6%3c59,%222%22))))" TargetMode="External"/><Relationship Id="rId4538" Type="http://schemas.openxmlformats.org/officeDocument/2006/relationships/hyperlink" Target="mailto:=@if(I6%3c50,%220%22,if(I6%3e49,%221%22,if(I6%3e54,%221.5%22,if(I6%3c59,%222%22))))" TargetMode="External"/><Relationship Id="rId4745" Type="http://schemas.openxmlformats.org/officeDocument/2006/relationships/hyperlink" Target="mailto:=@if(I6%3c50,%220%22,if(I6%3e49,%221%22,if(I6%3e54,%221.5%22,if(I6%3c59,%222%22))))" TargetMode="External"/><Relationship Id="rId4952" Type="http://schemas.openxmlformats.org/officeDocument/2006/relationships/hyperlink" Target="mailto:=@if(I6%3c50,%220%22,if(I6%3e49,%221%22,if(I6%3e54,%221.5%22,if(I6%3c59,%222%22))))" TargetMode="External"/><Relationship Id="rId2296" Type="http://schemas.openxmlformats.org/officeDocument/2006/relationships/hyperlink" Target="mailto:=@if(I6%3c50,%220%22,if(I6%3e49,%221%22,if(I6%3e54,%221.5%22,if(I6%3c59,%222%22))))" TargetMode="External"/><Relationship Id="rId3347" Type="http://schemas.openxmlformats.org/officeDocument/2006/relationships/hyperlink" Target="mailto:=@if(I6%3c50,%220%22,if(I6%3e49,%221%22,if(I6%3e54,%221.5%22,if(I6%3c59,%222%22))))" TargetMode="External"/><Relationship Id="rId3554" Type="http://schemas.openxmlformats.org/officeDocument/2006/relationships/hyperlink" Target="mailto:=@if(I6%3c50,%220%22,if(I6%3e49,%221%22,if(I6%3e54,%221.5%22,if(I6%3c59,%222%22))))" TargetMode="External"/><Relationship Id="rId3761" Type="http://schemas.openxmlformats.org/officeDocument/2006/relationships/hyperlink" Target="mailto:=@if(I6%3c50,%220%22,if(I6%3e49,%221%22,if(I6%3e54,%221.5%22,if(I6%3c59,%222%22))))" TargetMode="External"/><Relationship Id="rId4605" Type="http://schemas.openxmlformats.org/officeDocument/2006/relationships/hyperlink" Target="mailto:=@if(I6%3c50,%220%22,if(I6%3e49,%221%22,if(I6%3e54,%221.5%22,if(I6%3c59,%222%22))))" TargetMode="External"/><Relationship Id="rId4812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2156" Type="http://schemas.openxmlformats.org/officeDocument/2006/relationships/hyperlink" Target="mailto:=@if(I6%3c50,%220%22,if(I6%3e49,%221%22,if(I6%3e54,%221.5%22,if(I6%3c59,%222%22))))" TargetMode="External"/><Relationship Id="rId2363" Type="http://schemas.openxmlformats.org/officeDocument/2006/relationships/hyperlink" Target="mailto:=@if(I6%3c50,%220%22,if(I6%3e49,%221%22,if(I6%3e54,%221.5%22,if(I6%3c59,%222%22))))" TargetMode="External"/><Relationship Id="rId2570" Type="http://schemas.openxmlformats.org/officeDocument/2006/relationships/hyperlink" Target="mailto:=@if(I6%3c50,%220%22,if(I6%3e49,%221%22,if(I6%3e54,%221.5%22,if(I6%3c59,%222%22))))" TargetMode="External"/><Relationship Id="rId3207" Type="http://schemas.openxmlformats.org/officeDocument/2006/relationships/hyperlink" Target="mailto:=@if(I6%3c50,%220%22,if(I6%3e49,%221%22,if(I6%3e54,%221.5%22,if(I6%3c59,%222%22))))" TargetMode="External"/><Relationship Id="rId3414" Type="http://schemas.openxmlformats.org/officeDocument/2006/relationships/hyperlink" Target="mailto:=@if(I6%3c50,%220%22,if(I6%3e49,%221%22,if(I6%3e54,%221.5%22,if(I6%3c59,%222%22))))" TargetMode="External"/><Relationship Id="rId3621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2016" Type="http://schemas.openxmlformats.org/officeDocument/2006/relationships/hyperlink" Target="mailto:=@if(I6%3c50,%220%22,if(I6%3e49,%221%22,if(I6%3e54,%221.5%22,if(I6%3c59,%222%22))))" TargetMode="External"/><Relationship Id="rId2223" Type="http://schemas.openxmlformats.org/officeDocument/2006/relationships/hyperlink" Target="mailto:=@if(I6%3c50,%220%22,if(I6%3e49,%221%22,if(I6%3e54,%221.5%22,if(I6%3c59,%222%22))))" TargetMode="External"/><Relationship Id="rId2430" Type="http://schemas.openxmlformats.org/officeDocument/2006/relationships/hyperlink" Target="mailto:=@if(I6%3c50,%220%22,if(I6%3e49,%221%22,if(I6%3e54,%221.5%22,if(I6%3c59,%222%22))))" TargetMode="External"/><Relationship Id="rId5379" Type="http://schemas.openxmlformats.org/officeDocument/2006/relationships/hyperlink" Target="mailto:=@if(I6%3c50,%220%22,if(I6%3e49,%221%22,if(I6%3e54,%221.5%22,if(I6%3c59,%222%22))))" TargetMode="External"/><Relationship Id="rId5586" Type="http://schemas.openxmlformats.org/officeDocument/2006/relationships/hyperlink" Target="mailto:=@if(I6%3c50,%220%22,if(I6%3e49,%221%22,if(I6%3e54,%221.5%22,if(I6%3c59,%222%22))))" TargetMode="External"/><Relationship Id="rId5793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4188" Type="http://schemas.openxmlformats.org/officeDocument/2006/relationships/hyperlink" Target="mailto:=@if(I6%3c50,%220%22,if(I6%3e49,%221%22,if(I6%3e54,%221.5%22,if(I6%3c59,%222%22))))" TargetMode="External"/><Relationship Id="rId4395" Type="http://schemas.openxmlformats.org/officeDocument/2006/relationships/hyperlink" Target="mailto:=@if(I6%3c50,%220%22,if(I6%3e49,%221%22,if(I6%3e54,%221.5%22,if(I6%3c59,%222%22))))" TargetMode="External"/><Relationship Id="rId5239" Type="http://schemas.openxmlformats.org/officeDocument/2006/relationships/hyperlink" Target="mailto:=@if(I6%3c50,%220%22,if(I6%3e49,%221%22,if(I6%3e54,%221.5%22,if(I6%3c59,%222%22))))" TargetMode="External"/><Relationship Id="rId5446" Type="http://schemas.openxmlformats.org/officeDocument/2006/relationships/hyperlink" Target="mailto:=@if(I6%3c50,%220%22,if(I6%3e49,%221%22,if(I6%3e54,%221.5%22,if(I6%3c59,%222%22))))" TargetMode="External"/><Relationship Id="rId1989" Type="http://schemas.openxmlformats.org/officeDocument/2006/relationships/hyperlink" Target="mailto:=@if(I6%3c50,%220%22,if(I6%3e49,%221%22,if(I6%3e54,%221.5%22,if(I6%3c59,%222%22))))" TargetMode="External"/><Relationship Id="rId4048" Type="http://schemas.openxmlformats.org/officeDocument/2006/relationships/hyperlink" Target="mailto:=@if(I6%3c50,%220%22,if(I6%3e49,%221%22,if(I6%3e54,%221.5%22,if(I6%3c59,%222%22))))" TargetMode="External"/><Relationship Id="rId4255" Type="http://schemas.openxmlformats.org/officeDocument/2006/relationships/hyperlink" Target="mailto:=@if(I6%3c50,%220%22,if(I6%3e49,%221%22,if(I6%3e54,%221.5%22,if(I6%3c59,%222%22))))" TargetMode="External"/><Relationship Id="rId5306" Type="http://schemas.openxmlformats.org/officeDocument/2006/relationships/hyperlink" Target="mailto:=@if(I6%3c50,%220%22,if(I6%3e49,%221%22,if(I6%3e54,%221.5%22,if(I6%3c59,%222%22))))" TargetMode="External"/><Relationship Id="rId5653" Type="http://schemas.openxmlformats.org/officeDocument/2006/relationships/hyperlink" Target="mailto:=@if(I6%3c50,%220%22,if(I6%3e49,%221%22,if(I6%3e54,%221.5%22,if(I6%3c59,%222%22))))" TargetMode="External"/><Relationship Id="rId5860" Type="http://schemas.openxmlformats.org/officeDocument/2006/relationships/hyperlink" Target="mailto:=@if(I6%3c50,%220%22,if(I6%3e49,%221%22,if(I6%3e54,%221.5%22,if(I6%3c59,%222%22))))" TargetMode="External"/><Relationship Id="rId1849" Type="http://schemas.openxmlformats.org/officeDocument/2006/relationships/hyperlink" Target="mailto:=@if(I6%3c50,%220%22,if(I6%3e49,%221%22,if(I6%3e54,%221.5%22,if(I6%3c59,%222%22))))" TargetMode="External"/><Relationship Id="rId3064" Type="http://schemas.openxmlformats.org/officeDocument/2006/relationships/hyperlink" Target="mailto:=@if(I6%3c50,%220%22,if(I6%3e49,%221%22,if(I6%3e54,%221.5%22,if(I6%3c59,%222%22))))" TargetMode="External"/><Relationship Id="rId4462" Type="http://schemas.openxmlformats.org/officeDocument/2006/relationships/hyperlink" Target="mailto:=@if(I6%3c50,%220%22,if(I6%3e49,%221%22,if(I6%3e54,%221.5%22,if(I6%3c59,%222%22))))" TargetMode="External"/><Relationship Id="rId5513" Type="http://schemas.openxmlformats.org/officeDocument/2006/relationships/hyperlink" Target="mailto:=@if(I6%3c50,%220%22,if(I6%3e49,%221%22,if(I6%3e54,%221.5%22,if(I6%3c59,%222%22))))" TargetMode="External"/><Relationship Id="rId5720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1709" Type="http://schemas.openxmlformats.org/officeDocument/2006/relationships/hyperlink" Target="mailto:=@if(I6%3c50,%220%22,if(I6%3e49,%221%22,if(I6%3e54,%221.5%22,if(I6%3c59,%222%22))))" TargetMode="External"/><Relationship Id="rId1916" Type="http://schemas.openxmlformats.org/officeDocument/2006/relationships/hyperlink" Target="mailto:=@if(I6%3c50,%220%22,if(I6%3e49,%221%22,if(I6%3e54,%221.5%22,if(I6%3c59,%222%22))))" TargetMode="External"/><Relationship Id="rId3271" Type="http://schemas.openxmlformats.org/officeDocument/2006/relationships/hyperlink" Target="mailto:=@if(I6%3c50,%220%22,if(I6%3e49,%221%22,if(I6%3e54,%221.5%22,if(I6%3c59,%222%22))))" TargetMode="External"/><Relationship Id="rId4115" Type="http://schemas.openxmlformats.org/officeDocument/2006/relationships/hyperlink" Target="mailto:=@if(I6%3c50,%220%22,if(I6%3e49,%221%22,if(I6%3e54,%221.5%22,if(I6%3c59,%222%22))))" TargetMode="External"/><Relationship Id="rId4322" Type="http://schemas.openxmlformats.org/officeDocument/2006/relationships/hyperlink" Target="mailto:=@if(I6%3c50,%220%22,if(I6%3e49,%221%22,if(I6%3e54,%221.5%22,if(I6%3c59,%222%22))))" TargetMode="External"/><Relationship Id="rId2080" Type="http://schemas.openxmlformats.org/officeDocument/2006/relationships/hyperlink" Target="mailto:=@if(I6%3c50,%220%22,if(I6%3e49,%221%22,if(I6%3e54,%221.5%22,if(I6%3c59,%222%22))))" TargetMode="External"/><Relationship Id="rId3131" Type="http://schemas.openxmlformats.org/officeDocument/2006/relationships/hyperlink" Target="mailto:=@if(I6%3c50,%220%22,if(I6%3e49,%221%22,if(I6%3e54,%221.5%22,if(I6%3c59,%222%22))))" TargetMode="External"/><Relationship Id="rId6287" Type="http://schemas.openxmlformats.org/officeDocument/2006/relationships/hyperlink" Target="mailto:=@if(I6%3c50,%220%22,if(I6%3e49,%221%22,if(I6%3e54,%221.5%22,if(I6%3c59,%222%22))))" TargetMode="External"/><Relationship Id="rId6494" Type="http://schemas.openxmlformats.org/officeDocument/2006/relationships/hyperlink" Target="mailto:=@if(I6%3c50,%220%22,if(I6%3e49,%221%22,if(I6%3e54,%221.5%22,if(I6%3c59,%222%22))))" TargetMode="External"/><Relationship Id="rId2897" Type="http://schemas.openxmlformats.org/officeDocument/2006/relationships/hyperlink" Target="mailto:=@if(I6%3c50,%220%22,if(I6%3e49,%221%22,if(I6%3e54,%221.5%22,if(I6%3c59,%222%22))))" TargetMode="External"/><Relationship Id="rId3948" Type="http://schemas.openxmlformats.org/officeDocument/2006/relationships/hyperlink" Target="mailto:=@if(I6%3c50,%220%22,if(I6%3e49,%221%22,if(I6%3e54,%221.5%22,if(I6%3c59,%222%22))))" TargetMode="External"/><Relationship Id="rId5096" Type="http://schemas.openxmlformats.org/officeDocument/2006/relationships/hyperlink" Target="mailto:=@if(I6%3c50,%220%22,if(I6%3e49,%221%22,if(I6%3e54,%221.5%22,if(I6%3c59,%222%22))))" TargetMode="External"/><Relationship Id="rId6147" Type="http://schemas.openxmlformats.org/officeDocument/2006/relationships/hyperlink" Target="mailto:=@if(I6%3c50,%220%22,if(I6%3e49,%221%22,if(I6%3e54,%221.5%22,if(I6%3c59,%222%22))))" TargetMode="External"/><Relationship Id="rId6354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1499" Type="http://schemas.openxmlformats.org/officeDocument/2006/relationships/hyperlink" Target="mailto:=@if(I6%3c50,%220%22,if(I6%3e49,%221%22,if(I6%3e54,%221.5%22,if(I6%3c59,%222%22))))" TargetMode="External"/><Relationship Id="rId5163" Type="http://schemas.openxmlformats.org/officeDocument/2006/relationships/hyperlink" Target="mailto:=@if(I6%3c50,%220%22,if(I6%3e49,%221%22,if(I6%3e54,%221.5%22,if(I6%3c59,%222%22))))" TargetMode="External"/><Relationship Id="rId5370" Type="http://schemas.openxmlformats.org/officeDocument/2006/relationships/hyperlink" Target="mailto:=@if(I6%3c50,%220%22,if(I6%3e49,%221%22,if(I6%3e54,%221.5%22,if(I6%3c59,%222%22))))" TargetMode="External"/><Relationship Id="rId6007" Type="http://schemas.openxmlformats.org/officeDocument/2006/relationships/hyperlink" Target="mailto:=@if(I6%3c50,%220%22,if(I6%3e49,%221%22,if(I6%3e54,%221.5%22,if(I6%3c59,%222%22))))" TargetMode="External"/><Relationship Id="rId6214" Type="http://schemas.openxmlformats.org/officeDocument/2006/relationships/hyperlink" Target="mailto:=@if(I6%3c50,%220%22,if(I6%3e49,%221%22,if(I6%3e54,%221.5%22,if(I6%3c59,%222%22))))" TargetMode="External"/><Relationship Id="rId642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359" Type="http://schemas.openxmlformats.org/officeDocument/2006/relationships/hyperlink" Target="mailto:=@if(I6%3c50,%220%22,if(I6%3e49,%221%22,if(I6%3e54,%221.5%22,if(I6%3c59,%222%22))))" TargetMode="External"/><Relationship Id="rId2757" Type="http://schemas.openxmlformats.org/officeDocument/2006/relationships/hyperlink" Target="mailto:=@if(I6%3c50,%220%22,if(I6%3e49,%221%22,if(I6%3e54,%221.5%22,if(I6%3c59,%222%22))))" TargetMode="External"/><Relationship Id="rId2964" Type="http://schemas.openxmlformats.org/officeDocument/2006/relationships/hyperlink" Target="mailto:=@if(I6%3c50,%220%22,if(I6%3e49,%221%22,if(I6%3e54,%221.5%22,if(I6%3c59,%222%22))))" TargetMode="External"/><Relationship Id="rId3808" Type="http://schemas.openxmlformats.org/officeDocument/2006/relationships/hyperlink" Target="mailto:=@if(I6%3c50,%220%22,if(I6%3e49,%221%22,if(I6%3e54,%221.5%22,if(I6%3c59,%222%22))))" TargetMode="External"/><Relationship Id="rId5023" Type="http://schemas.openxmlformats.org/officeDocument/2006/relationships/hyperlink" Target="mailto:=@if(I6%3c50,%220%22,if(I6%3e49,%221%22,if(I6%3e54,%221.5%22,if(I6%3c59,%222%22))))" TargetMode="External"/><Relationship Id="rId5230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1566" Type="http://schemas.openxmlformats.org/officeDocument/2006/relationships/hyperlink" Target="mailto:=@if(I6%3c50,%220%22,if(I6%3e49,%221%22,if(I6%3e54,%221.5%22,if(I6%3c59,%222%22))))" TargetMode="External"/><Relationship Id="rId1773" Type="http://schemas.openxmlformats.org/officeDocument/2006/relationships/hyperlink" Target="mailto:=@if(I6%3c50,%220%22,if(I6%3e49,%221%22,if(I6%3e54,%221.5%22,if(I6%3c59,%222%22))))" TargetMode="External"/><Relationship Id="rId1980" Type="http://schemas.openxmlformats.org/officeDocument/2006/relationships/hyperlink" Target="mailto:=@if(I6%3c50,%220%22,if(I6%3e49,%221%22,if(I6%3e54,%221.5%22,if(I6%3c59,%222%22))))" TargetMode="External"/><Relationship Id="rId2617" Type="http://schemas.openxmlformats.org/officeDocument/2006/relationships/hyperlink" Target="mailto:=@if(I6%3c50,%220%22,if(I6%3e49,%221%22,if(I6%3e54,%221.5%22,if(I6%3c59,%222%22))))" TargetMode="External"/><Relationship Id="rId2824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426" Type="http://schemas.openxmlformats.org/officeDocument/2006/relationships/hyperlink" Target="mailto:=@if(I6%3c50,%220%22,if(I6%3e49,%221%22,if(I6%3e54,%221.5%22,if(I6%3c59,%222%22))))" TargetMode="External"/><Relationship Id="rId1633" Type="http://schemas.openxmlformats.org/officeDocument/2006/relationships/hyperlink" Target="mailto:=@if(I6%3c50,%220%22,if(I6%3e49,%221%22,if(I6%3e54,%221.5%22,if(I6%3c59,%222%22))))" TargetMode="External"/><Relationship Id="rId1840" Type="http://schemas.openxmlformats.org/officeDocument/2006/relationships/hyperlink" Target="mailto:=@if(I6%3c50,%220%22,if(I6%3e49,%221%22,if(I6%3e54,%221.5%22,if(I6%3c59,%222%22))))" TargetMode="External"/><Relationship Id="rId4789" Type="http://schemas.openxmlformats.org/officeDocument/2006/relationships/hyperlink" Target="mailto:=@if(I6%3c50,%220%22,if(I6%3e49,%221%22,if(I6%3e54,%221.5%22,if(I6%3c59,%222%22))))" TargetMode="External"/><Relationship Id="rId4996" Type="http://schemas.openxmlformats.org/officeDocument/2006/relationships/hyperlink" Target="mailto:=@if(I6%3c50,%220%22,if(I6%3e49,%221%22,if(I6%3e54,%221.5%22,if(I6%3c59,%222%22))))" TargetMode="External"/><Relationship Id="rId1700" Type="http://schemas.openxmlformats.org/officeDocument/2006/relationships/hyperlink" Target="mailto:=@if(I6%3c50,%220%22,if(I6%3e49,%221%22,if(I6%3e54,%221.5%22,if(I6%3c59,%222%22))))" TargetMode="External"/><Relationship Id="rId3598" Type="http://schemas.openxmlformats.org/officeDocument/2006/relationships/hyperlink" Target="mailto:=@if(I6%3c50,%220%22,if(I6%3e49,%221%22,if(I6%3e54,%221.5%22,if(I6%3c59,%222%22))))" TargetMode="External"/><Relationship Id="rId4649" Type="http://schemas.openxmlformats.org/officeDocument/2006/relationships/hyperlink" Target="mailto:=@if(I6%3c50,%220%22,if(I6%3e49,%221%22,if(I6%3e54,%221.5%22,if(I6%3c59,%222%22))))" TargetMode="External"/><Relationship Id="rId4856" Type="http://schemas.openxmlformats.org/officeDocument/2006/relationships/hyperlink" Target="mailto:=@if(I6%3c50,%220%22,if(I6%3e49,%221%22,if(I6%3e54,%221.5%22,if(I6%3c59,%222%22))))" TargetMode="External"/><Relationship Id="rId5907" Type="http://schemas.openxmlformats.org/officeDocument/2006/relationships/hyperlink" Target="mailto:=@if(I6%3c50,%220%22,if(I6%3e49,%221%22,if(I6%3e54,%221.5%22,if(I6%3c59,%222%22))))" TargetMode="External"/><Relationship Id="rId3458" Type="http://schemas.openxmlformats.org/officeDocument/2006/relationships/hyperlink" Target="mailto:=@if(I6%3c50,%220%22,if(I6%3e49,%221%22,if(I6%3e54,%221.5%22,if(I6%3c59,%222%22))))" TargetMode="External"/><Relationship Id="rId3665" Type="http://schemas.openxmlformats.org/officeDocument/2006/relationships/hyperlink" Target="mailto:=@if(I6%3c50,%220%22,if(I6%3e49,%221%22,if(I6%3e54,%221.5%22,if(I6%3c59,%222%22))))" TargetMode="External"/><Relationship Id="rId3872" Type="http://schemas.openxmlformats.org/officeDocument/2006/relationships/hyperlink" Target="mailto:=@if(I6%3c50,%220%22,if(I6%3e49,%221%22,if(I6%3e54,%221.5%22,if(I6%3c59,%222%22))))" TargetMode="External"/><Relationship Id="rId4509" Type="http://schemas.openxmlformats.org/officeDocument/2006/relationships/hyperlink" Target="mailto:=@if(I6%3c50,%220%22,if(I6%3e49,%221%22,if(I6%3e54,%221.5%22,if(I6%3c59,%222%22))))" TargetMode="External"/><Relationship Id="rId4716" Type="http://schemas.openxmlformats.org/officeDocument/2006/relationships/hyperlink" Target="mailto:=@if(I6%3c50,%220%22,if(I6%3e49,%221%22,if(I6%3e54,%221.5%22,if(I6%3c59,%222%22))))" TargetMode="External"/><Relationship Id="rId607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2267" Type="http://schemas.openxmlformats.org/officeDocument/2006/relationships/hyperlink" Target="mailto:=@if(I6%3c50,%220%22,if(I6%3e49,%221%22,if(I6%3e54,%221.5%22,if(I6%3c59,%222%22))))" TargetMode="External"/><Relationship Id="rId2474" Type="http://schemas.openxmlformats.org/officeDocument/2006/relationships/hyperlink" Target="mailto:=@if(I6%3c50,%220%22,if(I6%3e49,%221%22,if(I6%3e54,%221.5%22,if(I6%3c59,%222%22))))" TargetMode="External"/><Relationship Id="rId2681" Type="http://schemas.openxmlformats.org/officeDocument/2006/relationships/hyperlink" Target="mailto:=@if(I6%3c50,%220%22,if(I6%3e49,%221%22,if(I6%3e54,%221.5%22,if(I6%3c59,%222%22))))" TargetMode="External"/><Relationship Id="rId3318" Type="http://schemas.openxmlformats.org/officeDocument/2006/relationships/hyperlink" Target="mailto:=@if(I6%3c50,%220%22,if(I6%3e49,%221%22,if(I6%3e54,%221.5%22,if(I6%3c59,%222%22))))" TargetMode="External"/><Relationship Id="rId3525" Type="http://schemas.openxmlformats.org/officeDocument/2006/relationships/hyperlink" Target="mailto:=@if(I6%3c50,%220%22,if(I6%3e49,%221%22,if(I6%3e54,%221.5%22,if(I6%3c59,%222%22))))" TargetMode="External"/><Relationship Id="rId4923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1490" Type="http://schemas.openxmlformats.org/officeDocument/2006/relationships/hyperlink" Target="mailto:=@if(I6%3c50,%220%22,if(I6%3e49,%221%22,if(I6%3e54,%221.5%22,if(I6%3c59,%222%22))))" TargetMode="External"/><Relationship Id="rId2127" Type="http://schemas.openxmlformats.org/officeDocument/2006/relationships/hyperlink" Target="mailto:=@if(I6%3c50,%220%22,if(I6%3e49,%221%22,if(I6%3e54,%221.5%22,if(I6%3c59,%222%22))))" TargetMode="External"/><Relationship Id="rId2334" Type="http://schemas.openxmlformats.org/officeDocument/2006/relationships/hyperlink" Target="mailto:=@if(I6%3c50,%220%22,if(I6%3e49,%221%22,if(I6%3e54,%221.5%22,if(I6%3c59,%222%22))))" TargetMode="External"/><Relationship Id="rId373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2541" Type="http://schemas.openxmlformats.org/officeDocument/2006/relationships/hyperlink" Target="mailto:=@if(I6%3c50,%220%22,if(I6%3e49,%221%22,if(I6%3e54,%221.5%22,if(I6%3c59,%222%22))))" TargetMode="External"/><Relationship Id="rId4299" Type="http://schemas.openxmlformats.org/officeDocument/2006/relationships/hyperlink" Target="mailto:=@if(I6%3c50,%220%22,if(I6%3e49,%221%22,if(I6%3e54,%221.5%22,if(I6%3c59,%222%22))))" TargetMode="External"/><Relationship Id="rId569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1350" Type="http://schemas.openxmlformats.org/officeDocument/2006/relationships/hyperlink" Target="mailto:=@if(I6%3c50,%220%22,if(I6%3e49,%221%22,if(I6%3e54,%221.5%22,if(I6%3c59,%222%22))))" TargetMode="External"/><Relationship Id="rId2401" Type="http://schemas.openxmlformats.org/officeDocument/2006/relationships/hyperlink" Target="mailto:=@if(I6%3c50,%220%22,if(I6%3e49,%221%22,if(I6%3e54,%221.5%22,if(I6%3c59,%222%22))))" TargetMode="External"/><Relationship Id="rId4159" Type="http://schemas.openxmlformats.org/officeDocument/2006/relationships/hyperlink" Target="mailto:=@if(I6%3c50,%220%22,if(I6%3e49,%221%22,if(I6%3e54,%221.5%22,if(I6%3c59,%222%22))))" TargetMode="External"/><Relationship Id="rId5557" Type="http://schemas.openxmlformats.org/officeDocument/2006/relationships/hyperlink" Target="mailto:=@if(I6%3c50,%220%22,if(I6%3e49,%221%22,if(I6%3e54,%221.5%22,if(I6%3c59,%222%22))))" TargetMode="External"/><Relationship Id="rId5764" Type="http://schemas.openxmlformats.org/officeDocument/2006/relationships/hyperlink" Target="mailto:=@if(I6%3c50,%220%22,if(I6%3e49,%221%22,if(I6%3e54,%221.5%22,if(I6%3c59,%222%22))))" TargetMode="External"/><Relationship Id="rId5971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4366" Type="http://schemas.openxmlformats.org/officeDocument/2006/relationships/hyperlink" Target="mailto:=@if(I6%3c50,%220%22,if(I6%3e49,%221%22,if(I6%3e54,%221.5%22,if(I6%3c59,%222%22))))" TargetMode="External"/><Relationship Id="rId4573" Type="http://schemas.openxmlformats.org/officeDocument/2006/relationships/hyperlink" Target="mailto:=@if(I6%3c50,%220%22,if(I6%3e49,%221%22,if(I6%3e54,%221.5%22,if(I6%3c59,%222%22))))" TargetMode="External"/><Relationship Id="rId4780" Type="http://schemas.openxmlformats.org/officeDocument/2006/relationships/hyperlink" Target="mailto:=@if(I6%3c50,%220%22,if(I6%3e49,%221%22,if(I6%3e54,%221.5%22,if(I6%3c59,%222%22))))" TargetMode="External"/><Relationship Id="rId5417" Type="http://schemas.openxmlformats.org/officeDocument/2006/relationships/hyperlink" Target="mailto:=@if(I6%3c50,%220%22,if(I6%3e49,%221%22,if(I6%3e54,%221.5%22,if(I6%3c59,%222%22))))" TargetMode="External"/><Relationship Id="rId5624" Type="http://schemas.openxmlformats.org/officeDocument/2006/relationships/hyperlink" Target="mailto:=@if(I6%3c50,%220%22,if(I6%3e49,%221%22,if(I6%3e54,%221.5%22,if(I6%3c59,%222%22))))" TargetMode="External"/><Relationship Id="rId5831" Type="http://schemas.openxmlformats.org/officeDocument/2006/relationships/hyperlink" Target="mailto:=@if(I6%3c50,%220%22,if(I6%3e49,%221%22,if(I6%3e54,%221.5%22,if(I6%3c59,%222%22))))" TargetMode="External"/><Relationship Id="rId3175" Type="http://schemas.openxmlformats.org/officeDocument/2006/relationships/hyperlink" Target="mailto:=@if(I6%3c50,%220%22,if(I6%3e49,%221%22,if(I6%3e54,%221.5%22,if(I6%3c59,%222%22))))" TargetMode="External"/><Relationship Id="rId3382" Type="http://schemas.openxmlformats.org/officeDocument/2006/relationships/hyperlink" Target="mailto:=@if(I6%3c50,%220%22,if(I6%3e49,%221%22,if(I6%3e54,%221.5%22,if(I6%3c59,%222%22))))" TargetMode="External"/><Relationship Id="rId4019" Type="http://schemas.openxmlformats.org/officeDocument/2006/relationships/hyperlink" Target="mailto:=@if(I6%3c50,%220%22,if(I6%3e49,%221%22,if(I6%3e54,%221.5%22,if(I6%3c59,%222%22))))" TargetMode="External"/><Relationship Id="rId4226" Type="http://schemas.openxmlformats.org/officeDocument/2006/relationships/hyperlink" Target="mailto:=@if(I6%3c50,%220%22,if(I6%3e49,%221%22,if(I6%3e54,%221.5%22,if(I6%3c59,%222%22))))" TargetMode="External"/><Relationship Id="rId4433" Type="http://schemas.openxmlformats.org/officeDocument/2006/relationships/hyperlink" Target="mailto:=@if(I6%3c50,%220%22,if(I6%3e49,%221%22,if(I6%3e54,%221.5%22,if(I6%3c59,%222%22))))" TargetMode="External"/><Relationship Id="rId4640" Type="http://schemas.openxmlformats.org/officeDocument/2006/relationships/hyperlink" Target="mailto:=@if(I6%3c50,%220%22,if(I6%3e49,%221%22,if(I6%3e54,%221.5%22,if(I6%3c59,%222%22))))" TargetMode="External"/><Relationship Id="rId2191" Type="http://schemas.openxmlformats.org/officeDocument/2006/relationships/hyperlink" Target="mailto:=@if(I6%3c50,%220%22,if(I6%3e49,%221%22,if(I6%3e54,%221.5%22,if(I6%3c59,%222%22))))" TargetMode="External"/><Relationship Id="rId3035" Type="http://schemas.openxmlformats.org/officeDocument/2006/relationships/hyperlink" Target="mailto:=@if(I6%3c50,%220%22,if(I6%3e49,%221%22,if(I6%3e54,%221.5%22,if(I6%3c59,%222%22))))" TargetMode="External"/><Relationship Id="rId3242" Type="http://schemas.openxmlformats.org/officeDocument/2006/relationships/hyperlink" Target="mailto:=@if(I6%3c50,%220%22,if(I6%3e49,%221%22,if(I6%3e54,%221.5%22,if(I6%3c59,%222%22))))" TargetMode="External"/><Relationship Id="rId4500" Type="http://schemas.openxmlformats.org/officeDocument/2006/relationships/hyperlink" Target="mailto:=@if(I6%3c50,%220%22,if(I6%3e49,%221%22,if(I6%3e54,%221.5%22,if(I6%3c59,%222%22))))" TargetMode="External"/><Relationship Id="rId6398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2051" Type="http://schemas.openxmlformats.org/officeDocument/2006/relationships/hyperlink" Target="mailto:=@if(I6%3c50,%220%22,if(I6%3e49,%221%22,if(I6%3e54,%221.5%22,if(I6%3c59,%222%22))))" TargetMode="External"/><Relationship Id="rId3102" Type="http://schemas.openxmlformats.org/officeDocument/2006/relationships/hyperlink" Target="mailto:=@if(I6%3c50,%220%22,if(I6%3e49,%221%22,if(I6%3e54,%221.5%22,if(I6%3c59,%222%22))))" TargetMode="External"/><Relationship Id="rId6258" Type="http://schemas.openxmlformats.org/officeDocument/2006/relationships/hyperlink" Target="mailto:=@if(I6%3c50,%220%22,if(I6%3e49,%221%22,if(I6%3e54,%221.5%22,if(I6%3c59,%222%22))))" TargetMode="External"/><Relationship Id="rId6465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5067" Type="http://schemas.openxmlformats.org/officeDocument/2006/relationships/hyperlink" Target="mailto:=@if(I6%3c50,%220%22,if(I6%3e49,%221%22,if(I6%3e54,%221.5%22,if(I6%3c59,%222%22))))" TargetMode="External"/><Relationship Id="rId5274" Type="http://schemas.openxmlformats.org/officeDocument/2006/relationships/hyperlink" Target="mailto:=@if(I6%3c50,%220%22,if(I6%3e49,%221%22,if(I6%3e54,%221.5%22,if(I6%3c59,%222%22))))" TargetMode="External"/><Relationship Id="rId6118" Type="http://schemas.openxmlformats.org/officeDocument/2006/relationships/hyperlink" Target="mailto:=@if(I6%3c50,%220%22,if(I6%3e49,%221%22,if(I6%3e54,%221.5%22,if(I6%3c59,%222%22))))" TargetMode="External"/><Relationship Id="rId6325" Type="http://schemas.openxmlformats.org/officeDocument/2006/relationships/hyperlink" Target="mailto:=@if(I6%3c50,%220%22,if(I6%3e49,%221%22,if(I6%3e54,%221.5%22,if(I6%3c59,%222%22))))" TargetMode="External"/><Relationship Id="rId2868" Type="http://schemas.openxmlformats.org/officeDocument/2006/relationships/hyperlink" Target="mailto:=@if(I6%3c50,%220%22,if(I6%3e49,%221%22,if(I6%3e54,%221.5%22,if(I6%3c59,%222%22))))" TargetMode="External"/><Relationship Id="rId3919" Type="http://schemas.openxmlformats.org/officeDocument/2006/relationships/hyperlink" Target="mailto:=@if(I6%3c50,%220%22,if(I6%3e49,%221%22,if(I6%3e54,%221.5%22,if(I6%3c59,%222%22))))" TargetMode="External"/><Relationship Id="rId4083" Type="http://schemas.openxmlformats.org/officeDocument/2006/relationships/hyperlink" Target="mailto:=@if(I6%3c50,%220%22,if(I6%3e49,%221%22,if(I6%3e54,%221.5%22,if(I6%3c59,%222%22))))" TargetMode="External"/><Relationship Id="rId5481" Type="http://schemas.openxmlformats.org/officeDocument/2006/relationships/hyperlink" Target="mailto:=@if(I6%3c50,%220%22,if(I6%3e49,%221%22,if(I6%3e54,%221.5%22,if(I6%3c59,%222%22))))" TargetMode="External"/><Relationship Id="rId6532" Type="http://schemas.openxmlformats.org/officeDocument/2006/relationships/hyperlink" Target="mailto:=@if(I6%3c50,%220%22,if(I6%3e49,%221%22,if(I6%3e54,%221.5%22,if(I6%3c59,%222%22))))" TargetMode="External"/><Relationship Id="rId1677" Type="http://schemas.openxmlformats.org/officeDocument/2006/relationships/hyperlink" Target="mailto:=@if(I6%3c50,%220%22,if(I6%3e49,%221%22,if(I6%3e54,%221.5%22,if(I6%3c59,%222%22))))" TargetMode="External"/><Relationship Id="rId1884" Type="http://schemas.openxmlformats.org/officeDocument/2006/relationships/hyperlink" Target="mailto:=@if(I6%3c50,%220%22,if(I6%3e49,%221%22,if(I6%3e54,%221.5%22,if(I6%3c59,%222%22))))" TargetMode="External"/><Relationship Id="rId2728" Type="http://schemas.openxmlformats.org/officeDocument/2006/relationships/hyperlink" Target="mailto:=@if(I6%3c50,%220%22,if(I6%3e49,%221%22,if(I6%3e54,%221.5%22,if(I6%3c59,%222%22))))" TargetMode="External"/><Relationship Id="rId2935" Type="http://schemas.openxmlformats.org/officeDocument/2006/relationships/hyperlink" Target="mailto:=@if(I6%3c50,%220%22,if(I6%3e49,%221%22,if(I6%3e54,%221.5%22,if(I6%3c59,%222%22))))" TargetMode="External"/><Relationship Id="rId4290" Type="http://schemas.openxmlformats.org/officeDocument/2006/relationships/hyperlink" Target="mailto:=@if(I6%3c50,%220%22,if(I6%3e49,%221%22,if(I6%3e54,%221.5%22,if(I6%3c59,%222%22))))" TargetMode="External"/><Relationship Id="rId5134" Type="http://schemas.openxmlformats.org/officeDocument/2006/relationships/hyperlink" Target="mailto:=@if(I6%3c50,%220%22,if(I6%3e49,%221%22,if(I6%3e54,%221.5%22,if(I6%3c59,%222%22))))" TargetMode="External"/><Relationship Id="rId5341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1537" Type="http://schemas.openxmlformats.org/officeDocument/2006/relationships/hyperlink" Target="mailto:=@if(I6%3c50,%220%22,if(I6%3e49,%221%22,if(I6%3e54,%221.5%22,if(I6%3c59,%222%22))))" TargetMode="External"/><Relationship Id="rId1744" Type="http://schemas.openxmlformats.org/officeDocument/2006/relationships/hyperlink" Target="mailto:=@if(I6%3c50,%220%22,if(I6%3e49,%221%22,if(I6%3e54,%221.5%22,if(I6%3c59,%222%22))))" TargetMode="External"/><Relationship Id="rId1951" Type="http://schemas.openxmlformats.org/officeDocument/2006/relationships/hyperlink" Target="mailto:=@if(I6%3c50,%220%22,if(I6%3e49,%221%22,if(I6%3e54,%221.5%22,if(I6%3c59,%222%22))))" TargetMode="External"/><Relationship Id="rId4150" Type="http://schemas.openxmlformats.org/officeDocument/2006/relationships/hyperlink" Target="mailto:=@if(I6%3c50,%220%22,if(I6%3e49,%221%22,if(I6%3e54,%221.5%22,if(I6%3c59,%222%22))))" TargetMode="External"/><Relationship Id="rId5201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1604" Type="http://schemas.openxmlformats.org/officeDocument/2006/relationships/hyperlink" Target="mailto:=@if(I6%3c50,%220%22,if(I6%3e49,%221%22,if(I6%3e54,%221.5%22,if(I6%3c59,%222%22))))" TargetMode="External"/><Relationship Id="rId4010" Type="http://schemas.openxmlformats.org/officeDocument/2006/relationships/hyperlink" Target="mailto:=@if(I6%3c50,%220%22,if(I6%3e49,%221%22,if(I6%3e54,%221.5%22,if(I6%3c59,%222%22))))" TargetMode="External"/><Relationship Id="rId4967" Type="http://schemas.openxmlformats.org/officeDocument/2006/relationships/hyperlink" Target="mailto:=@if(I6%3c50,%220%22,if(I6%3e49,%221%22,if(I6%3e54,%221.5%22,if(I6%3c59,%222%22))))" TargetMode="External"/><Relationship Id="rId1811" Type="http://schemas.openxmlformats.org/officeDocument/2006/relationships/hyperlink" Target="mailto:=@if(I6%3c50,%220%22,if(I6%3e49,%221%22,if(I6%3e54,%221.5%22,if(I6%3c59,%222%22))))" TargetMode="External"/><Relationship Id="rId3569" Type="http://schemas.openxmlformats.org/officeDocument/2006/relationships/hyperlink" Target="mailto:=@if(I6%3c50,%220%22,if(I6%3e49,%221%22,if(I6%3e54,%221.5%22,if(I6%3c59,%222%22))))" TargetMode="External"/><Relationship Id="rId6182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2378" Type="http://schemas.openxmlformats.org/officeDocument/2006/relationships/hyperlink" Target="mailto:=@if(I6%3c50,%220%22,if(I6%3e49,%221%22,if(I6%3e54,%221.5%22,if(I6%3c59,%222%22))))" TargetMode="External"/><Relationship Id="rId3429" Type="http://schemas.openxmlformats.org/officeDocument/2006/relationships/hyperlink" Target="mailto:=@if(I6%3c50,%220%22,if(I6%3e49,%221%22,if(I6%3e54,%221.5%22,if(I6%3c59,%222%22))))" TargetMode="External"/><Relationship Id="rId3776" Type="http://schemas.openxmlformats.org/officeDocument/2006/relationships/hyperlink" Target="mailto:=@if(I6%3c50,%220%22,if(I6%3e49,%221%22,if(I6%3e54,%221.5%22,if(I6%3c59,%222%22))))" TargetMode="External"/><Relationship Id="rId3983" Type="http://schemas.openxmlformats.org/officeDocument/2006/relationships/hyperlink" Target="mailto:=@if(I6%3c50,%220%22,if(I6%3e49,%221%22,if(I6%3e54,%221.5%22,if(I6%3c59,%222%22))))" TargetMode="External"/><Relationship Id="rId4827" Type="http://schemas.openxmlformats.org/officeDocument/2006/relationships/hyperlink" Target="mailto:=@if(I6%3c50,%220%22,if(I6%3e49,%221%22,if(I6%3e54,%221.5%22,if(I6%3c59,%222%22))))" TargetMode="External"/><Relationship Id="rId6042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2585" Type="http://schemas.openxmlformats.org/officeDocument/2006/relationships/hyperlink" Target="mailto:=@if(I6%3c50,%220%22,if(I6%3e49,%221%22,if(I6%3e54,%221.5%22,if(I6%3c59,%222%22))))" TargetMode="External"/><Relationship Id="rId2792" Type="http://schemas.openxmlformats.org/officeDocument/2006/relationships/hyperlink" Target="mailto:=@if(I6%3c50,%220%22,if(I6%3e49,%221%22,if(I6%3e54,%221.5%22,if(I6%3c59,%222%22))))" TargetMode="External"/><Relationship Id="rId3636" Type="http://schemas.openxmlformats.org/officeDocument/2006/relationships/hyperlink" Target="mailto:=@if(I6%3c50,%220%22,if(I6%3e49,%221%22,if(I6%3e54,%221.5%22,if(I6%3c59,%222%22))))" TargetMode="External"/><Relationship Id="rId3843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394" Type="http://schemas.openxmlformats.org/officeDocument/2006/relationships/hyperlink" Target="mailto:=@if(I6%3c50,%220%22,if(I6%3e49,%221%22,if(I6%3e54,%221.5%22,if(I6%3c59,%222%22))))" TargetMode="External"/><Relationship Id="rId2238" Type="http://schemas.openxmlformats.org/officeDocument/2006/relationships/hyperlink" Target="mailto:=@if(I6%3c50,%220%22,if(I6%3e49,%221%22,if(I6%3e54,%221.5%22,if(I6%3c59,%222%22))))" TargetMode="External"/><Relationship Id="rId2445" Type="http://schemas.openxmlformats.org/officeDocument/2006/relationships/hyperlink" Target="mailto:=@if(I6%3c50,%220%22,if(I6%3e49,%221%22,if(I6%3e54,%221.5%22,if(I6%3c59,%222%22))))" TargetMode="External"/><Relationship Id="rId2652" Type="http://schemas.openxmlformats.org/officeDocument/2006/relationships/hyperlink" Target="mailto:=@if(I6%3c50,%220%22,if(I6%3e49,%221%22,if(I6%3e54,%221.5%22,if(I6%3c59,%222%22))))" TargetMode="External"/><Relationship Id="rId3703" Type="http://schemas.openxmlformats.org/officeDocument/2006/relationships/hyperlink" Target="mailto:=@if(I6%3c50,%220%22,if(I6%3e49,%221%22,if(I6%3e54,%221.5%22,if(I6%3c59,%222%22))))" TargetMode="External"/><Relationship Id="rId3910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1461" Type="http://schemas.openxmlformats.org/officeDocument/2006/relationships/hyperlink" Target="mailto:=@if(I6%3c50,%220%22,if(I6%3e49,%221%22,if(I6%3e54,%221.5%22,if(I6%3c59,%222%22))))" TargetMode="External"/><Relationship Id="rId2305" Type="http://schemas.openxmlformats.org/officeDocument/2006/relationships/hyperlink" Target="mailto:=@if(I6%3c50,%220%22,if(I6%3e49,%221%22,if(I6%3e54,%221.5%22,if(I6%3c59,%222%22))))" TargetMode="External"/><Relationship Id="rId2512" Type="http://schemas.openxmlformats.org/officeDocument/2006/relationships/hyperlink" Target="mailto:=@if(I6%3c50,%220%22,if(I6%3e49,%221%22,if(I6%3e54,%221.5%22,if(I6%3c59,%222%22))))" TargetMode="External"/><Relationship Id="rId5668" Type="http://schemas.openxmlformats.org/officeDocument/2006/relationships/hyperlink" Target="mailto:=@if(I6%3c50,%220%22,if(I6%3e49,%221%22,if(I6%3e54,%221.5%22,if(I6%3c59,%222%22))))" TargetMode="External"/><Relationship Id="rId5875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4477" Type="http://schemas.openxmlformats.org/officeDocument/2006/relationships/hyperlink" Target="mailto:=@if(I6%3c50,%220%22,if(I6%3e49,%221%22,if(I6%3e54,%221.5%22,if(I6%3c59,%222%22))))" TargetMode="External"/><Relationship Id="rId4684" Type="http://schemas.openxmlformats.org/officeDocument/2006/relationships/hyperlink" Target="mailto:=@if(I6%3c50,%220%22,if(I6%3e49,%221%22,if(I6%3e54,%221.5%22,if(I6%3c59,%222%22))))" TargetMode="External"/><Relationship Id="rId4891" Type="http://schemas.openxmlformats.org/officeDocument/2006/relationships/hyperlink" Target="mailto:=@if(I6%3c50,%220%22,if(I6%3e49,%221%22,if(I6%3e54,%221.5%22,if(I6%3c59,%222%22))))" TargetMode="External"/><Relationship Id="rId5528" Type="http://schemas.openxmlformats.org/officeDocument/2006/relationships/hyperlink" Target="mailto:=@if(I6%3c50,%220%22,if(I6%3e49,%221%22,if(I6%3e54,%221.5%22,if(I6%3c59,%222%22))))" TargetMode="External"/><Relationship Id="rId5735" Type="http://schemas.openxmlformats.org/officeDocument/2006/relationships/hyperlink" Target="mailto:=@if(I6%3c50,%220%22,if(I6%3e49,%221%22,if(I6%3e54,%221.5%22,if(I6%3c59,%222%22))))" TargetMode="External"/><Relationship Id="rId3079" Type="http://schemas.openxmlformats.org/officeDocument/2006/relationships/hyperlink" Target="mailto:=@if(I6%3c50,%220%22,if(I6%3e49,%221%22,if(I6%3e54,%221.5%22,if(I6%3c59,%222%22))))" TargetMode="External"/><Relationship Id="rId3286" Type="http://schemas.openxmlformats.org/officeDocument/2006/relationships/hyperlink" Target="mailto:=@if(I6%3c50,%220%22,if(I6%3e49,%221%22,if(I6%3e54,%221.5%22,if(I6%3c59,%222%22))))" TargetMode="External"/><Relationship Id="rId3493" Type="http://schemas.openxmlformats.org/officeDocument/2006/relationships/hyperlink" Target="mailto:=@if(I6%3c50,%220%22,if(I6%3e49,%221%22,if(I6%3e54,%221.5%22,if(I6%3c59,%222%22))))" TargetMode="External"/><Relationship Id="rId4337" Type="http://schemas.openxmlformats.org/officeDocument/2006/relationships/hyperlink" Target="mailto:=@if(I6%3c50,%220%22,if(I6%3e49,%221%22,if(I6%3e54,%221.5%22,if(I6%3c59,%222%22))))" TargetMode="External"/><Relationship Id="rId4544" Type="http://schemas.openxmlformats.org/officeDocument/2006/relationships/hyperlink" Target="mailto:=@if(I6%3c50,%220%22,if(I6%3e49,%221%22,if(I6%3e54,%221.5%22,if(I6%3c59,%222%22))))" TargetMode="External"/><Relationship Id="rId5942" Type="http://schemas.openxmlformats.org/officeDocument/2006/relationships/hyperlink" Target="mailto:=@if(I6%3c50,%220%22,if(I6%3e49,%221%22,if(I6%3e54,%221.5%22,if(I6%3c59,%222%22))))" TargetMode="External"/><Relationship Id="rId2095" Type="http://schemas.openxmlformats.org/officeDocument/2006/relationships/hyperlink" Target="mailto:=@if(I6%3c50,%220%22,if(I6%3e49,%221%22,if(I6%3e54,%221.5%22,if(I6%3c59,%222%22))))" TargetMode="External"/><Relationship Id="rId3146" Type="http://schemas.openxmlformats.org/officeDocument/2006/relationships/hyperlink" Target="mailto:=@if(I6%3c50,%220%22,if(I6%3e49,%221%22,if(I6%3e54,%221.5%22,if(I6%3c59,%222%22))))" TargetMode="External"/><Relationship Id="rId3353" Type="http://schemas.openxmlformats.org/officeDocument/2006/relationships/hyperlink" Target="mailto:=@if(I6%3c50,%220%22,if(I6%3e49,%221%22,if(I6%3e54,%221.5%22,if(I6%3c59,%222%22))))" TargetMode="External"/><Relationship Id="rId4751" Type="http://schemas.openxmlformats.org/officeDocument/2006/relationships/hyperlink" Target="mailto:=@if(I6%3c50,%220%22,if(I6%3e49,%221%22,if(I6%3e54,%221.5%22,if(I6%3c59,%222%22))))" TargetMode="External"/><Relationship Id="rId5802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2162" Type="http://schemas.openxmlformats.org/officeDocument/2006/relationships/hyperlink" Target="mailto:=@if(I6%3c50,%220%22,if(I6%3e49,%221%22,if(I6%3e54,%221.5%22,if(I6%3c59,%222%22))))" TargetMode="External"/><Relationship Id="rId3006" Type="http://schemas.openxmlformats.org/officeDocument/2006/relationships/hyperlink" Target="mailto:=@if(I6%3c50,%220%22,if(I6%3e49,%221%22,if(I6%3e54,%221.5%22,if(I6%3c59,%222%22))))" TargetMode="External"/><Relationship Id="rId3560" Type="http://schemas.openxmlformats.org/officeDocument/2006/relationships/hyperlink" Target="mailto:=@if(I6%3c50,%220%22,if(I6%3e49,%221%22,if(I6%3e54,%221.5%22,if(I6%3c59,%222%22))))" TargetMode="External"/><Relationship Id="rId4404" Type="http://schemas.openxmlformats.org/officeDocument/2006/relationships/hyperlink" Target="mailto:=@if(I6%3c50,%220%22,if(I6%3e49,%221%22,if(I6%3e54,%221.5%22,if(I6%3c59,%222%22))))" TargetMode="External"/><Relationship Id="rId4611" Type="http://schemas.openxmlformats.org/officeDocument/2006/relationships/hyperlink" Target="mailto:=@if(I6%3c50,%220%22,if(I6%3e49,%221%22,if(I6%3e54,%221.5%22,if(I6%3c59,%222%22))))" TargetMode="External"/><Relationship Id="rId63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3213" Type="http://schemas.openxmlformats.org/officeDocument/2006/relationships/hyperlink" Target="mailto:=@if(I6%3c50,%220%22,if(I6%3e49,%221%22,if(I6%3e54,%221.5%22,if(I6%3c59,%222%22))))" TargetMode="External"/><Relationship Id="rId3420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2022" Type="http://schemas.openxmlformats.org/officeDocument/2006/relationships/hyperlink" Target="mailto:=@if(I6%3c50,%220%22,if(I6%3e49,%221%22,if(I6%3e54,%221.5%22,if(I6%3c59,%222%22))))" TargetMode="External"/><Relationship Id="rId2979" Type="http://schemas.openxmlformats.org/officeDocument/2006/relationships/hyperlink" Target="mailto:=@if(I6%3c50,%220%22,if(I6%3e49,%221%22,if(I6%3e54,%221.5%22,if(I6%3c59,%222%22))))" TargetMode="External"/><Relationship Id="rId5178" Type="http://schemas.openxmlformats.org/officeDocument/2006/relationships/hyperlink" Target="mailto:=@if(I6%3c50,%220%22,if(I6%3e49,%221%22,if(I6%3e54,%221.5%22,if(I6%3c59,%222%22))))" TargetMode="External"/><Relationship Id="rId5385" Type="http://schemas.openxmlformats.org/officeDocument/2006/relationships/hyperlink" Target="mailto:=@if(I6%3c50,%220%22,if(I6%3e49,%221%22,if(I6%3e54,%221.5%22,if(I6%3c59,%222%22))))" TargetMode="External"/><Relationship Id="rId5592" Type="http://schemas.openxmlformats.org/officeDocument/2006/relationships/hyperlink" Target="mailto:=@if(I6%3c50,%220%22,if(I6%3e49,%221%22,if(I6%3e54,%221.5%22,if(I6%3c59,%222%22))))" TargetMode="External"/><Relationship Id="rId6229" Type="http://schemas.openxmlformats.org/officeDocument/2006/relationships/hyperlink" Target="mailto:=@if(I6%3c50,%220%22,if(I6%3e49,%221%22,if(I6%3e54,%221.5%22,if(I6%3c59,%222%22))))" TargetMode="External"/><Relationship Id="rId6436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1788" Type="http://schemas.openxmlformats.org/officeDocument/2006/relationships/hyperlink" Target="mailto:=@if(I6%3c50,%220%22,if(I6%3e49,%221%22,if(I6%3e54,%221.5%22,if(I6%3c59,%222%22))))" TargetMode="External"/><Relationship Id="rId1995" Type="http://schemas.openxmlformats.org/officeDocument/2006/relationships/hyperlink" Target="mailto:=@if(I6%3c50,%220%22,if(I6%3e49,%221%22,if(I6%3e54,%221.5%22,if(I6%3c59,%222%22))))" TargetMode="External"/><Relationship Id="rId2839" Type="http://schemas.openxmlformats.org/officeDocument/2006/relationships/hyperlink" Target="mailto:=@if(I6%3c50,%220%22,if(I6%3e49,%221%22,if(I6%3e54,%221.5%22,if(I6%3c59,%222%22))))" TargetMode="External"/><Relationship Id="rId4194" Type="http://schemas.openxmlformats.org/officeDocument/2006/relationships/hyperlink" Target="mailto:=@if(I6%3c50,%220%22,if(I6%3e49,%221%22,if(I6%3e54,%221.5%22,if(I6%3c59,%222%22))))" TargetMode="External"/><Relationship Id="rId5038" Type="http://schemas.openxmlformats.org/officeDocument/2006/relationships/hyperlink" Target="mailto:=@if(I6%3c50,%220%22,if(I6%3e49,%221%22,if(I6%3e54,%221.5%22,if(I6%3c59,%222%22))))" TargetMode="External"/><Relationship Id="rId5245" Type="http://schemas.openxmlformats.org/officeDocument/2006/relationships/hyperlink" Target="mailto:=@if(I6%3c50,%220%22,if(I6%3e49,%221%22,if(I6%3e54,%221.5%22,if(I6%3c59,%222%22))))" TargetMode="External"/><Relationship Id="rId5452" Type="http://schemas.openxmlformats.org/officeDocument/2006/relationships/hyperlink" Target="mailto:=@if(I6%3c50,%220%22,if(I6%3e49,%221%22,if(I6%3e54,%221.5%22,if(I6%3c59,%222%22))))" TargetMode="External"/><Relationship Id="rId6503" Type="http://schemas.openxmlformats.org/officeDocument/2006/relationships/hyperlink" Target="mailto:=@if(I6%3c50,%220%22,if(I6%3e49,%221%22,if(I6%3e54,%221.5%22,if(I6%3c59,%222%22))))" TargetMode="External"/><Relationship Id="rId1648" Type="http://schemas.openxmlformats.org/officeDocument/2006/relationships/hyperlink" Target="mailto:=@if(I6%3c50,%220%22,if(I6%3e49,%221%22,if(I6%3e54,%221.5%22,if(I6%3c59,%222%22))))" TargetMode="External"/><Relationship Id="rId4054" Type="http://schemas.openxmlformats.org/officeDocument/2006/relationships/hyperlink" Target="mailto:=@if(I6%3c50,%220%22,if(I6%3e49,%221%22,if(I6%3e54,%221.5%22,if(I6%3c59,%222%22))))" TargetMode="External"/><Relationship Id="rId4261" Type="http://schemas.openxmlformats.org/officeDocument/2006/relationships/hyperlink" Target="mailto:=@if(I6%3c50,%220%22,if(I6%3e49,%221%22,if(I6%3e54,%221.5%22,if(I6%3c59,%222%22))))" TargetMode="External"/><Relationship Id="rId5105" Type="http://schemas.openxmlformats.org/officeDocument/2006/relationships/hyperlink" Target="mailto:=@if(I6%3c50,%220%22,if(I6%3e49,%221%22,if(I6%3e54,%221.5%22,if(I6%3c59,%222%22))))" TargetMode="External"/><Relationship Id="rId5312" Type="http://schemas.openxmlformats.org/officeDocument/2006/relationships/hyperlink" Target="mailto:=@if(I6%3c50,%220%22,if(I6%3e49,%221%22,if(I6%3e54,%221.5%22,if(I6%3c59,%222%22))))" TargetMode="External"/><Relationship Id="rId1508" Type="http://schemas.openxmlformats.org/officeDocument/2006/relationships/hyperlink" Target="mailto:=@if(I6%3c50,%220%22,if(I6%3e49,%221%22,if(I6%3e54,%221.5%22,if(I6%3c59,%222%22))))" TargetMode="External"/><Relationship Id="rId1855" Type="http://schemas.openxmlformats.org/officeDocument/2006/relationships/hyperlink" Target="mailto:=@if(I6%3c50,%220%22,if(I6%3e49,%221%22,if(I6%3e54,%221.5%22,if(I6%3c59,%222%22))))" TargetMode="External"/><Relationship Id="rId2906" Type="http://schemas.openxmlformats.org/officeDocument/2006/relationships/hyperlink" Target="mailto:=@if(I6%3c50,%220%22,if(I6%3e49,%221%22,if(I6%3e54,%221.5%22,if(I6%3c59,%222%22))))" TargetMode="External"/><Relationship Id="rId3070" Type="http://schemas.openxmlformats.org/officeDocument/2006/relationships/hyperlink" Target="mailto:=@if(I6%3c50,%220%22,if(I6%3e49,%221%22,if(I6%3e54,%221.5%22,if(I6%3c59,%222%22))))" TargetMode="External"/><Relationship Id="rId4121" Type="http://schemas.openxmlformats.org/officeDocument/2006/relationships/hyperlink" Target="mailto:=@if(I6%3c50,%220%22,if(I6%3e49,%221%22,if(I6%3e54,%221.5%22,if(I6%3c59,%222%22))))" TargetMode="External"/><Relationship Id="rId1715" Type="http://schemas.openxmlformats.org/officeDocument/2006/relationships/hyperlink" Target="mailto:=@if(I6%3c50,%220%22,if(I6%3e49,%221%22,if(I6%3e54,%221.5%22,if(I6%3c59,%222%22))))" TargetMode="External"/><Relationship Id="rId1922" Type="http://schemas.openxmlformats.org/officeDocument/2006/relationships/hyperlink" Target="mailto:=@if(I6%3c50,%220%22,if(I6%3e49,%221%22,if(I6%3e54,%221.5%22,if(I6%3c59,%222%22))))" TargetMode="External"/><Relationship Id="rId6086" Type="http://schemas.openxmlformats.org/officeDocument/2006/relationships/hyperlink" Target="mailto:=@if(I6%3c50,%220%22,if(I6%3e49,%221%22,if(I6%3e54,%221.5%22,if(I6%3c59,%222%22))))" TargetMode="External"/><Relationship Id="rId6293" Type="http://schemas.openxmlformats.org/officeDocument/2006/relationships/hyperlink" Target="mailto:=@if(I6%3c50,%220%22,if(I6%3e49,%221%22,if(I6%3e54,%221.5%22,if(I6%3c59,%222%22))))" TargetMode="External"/><Relationship Id="rId3887" Type="http://schemas.openxmlformats.org/officeDocument/2006/relationships/hyperlink" Target="mailto:=@if(I6%3c50,%220%22,if(I6%3e49,%221%22,if(I6%3e54,%221.5%22,if(I6%3c59,%222%22))))" TargetMode="External"/><Relationship Id="rId4938" Type="http://schemas.openxmlformats.org/officeDocument/2006/relationships/hyperlink" Target="mailto:=@if(I6%3c50,%220%22,if(I6%3e49,%221%22,if(I6%3e54,%221.5%22,if(I6%3c59,%222%22))))" TargetMode="External"/><Relationship Id="rId2489" Type="http://schemas.openxmlformats.org/officeDocument/2006/relationships/hyperlink" Target="mailto:=@if(I6%3c50,%220%22,if(I6%3e49,%221%22,if(I6%3e54,%221.5%22,if(I6%3c59,%222%22))))" TargetMode="External"/><Relationship Id="rId2696" Type="http://schemas.openxmlformats.org/officeDocument/2006/relationships/hyperlink" Target="mailto:=@if(I6%3c50,%220%22,if(I6%3e49,%221%22,if(I6%3e54,%221.5%22,if(I6%3c59,%222%22))))" TargetMode="External"/><Relationship Id="rId3747" Type="http://schemas.openxmlformats.org/officeDocument/2006/relationships/hyperlink" Target="mailto:=@if(I6%3c50,%220%22,if(I6%3e49,%221%22,if(I6%3e54,%221.5%22,if(I6%3c59,%222%22))))" TargetMode="External"/><Relationship Id="rId3954" Type="http://schemas.openxmlformats.org/officeDocument/2006/relationships/hyperlink" Target="mailto:=@if(I6%3c50,%220%22,if(I6%3e49,%221%22,if(I6%3e54,%221.5%22,if(I6%3c59,%222%22))))" TargetMode="External"/><Relationship Id="rId6153" Type="http://schemas.openxmlformats.org/officeDocument/2006/relationships/hyperlink" Target="mailto:=@if(I6%3c50,%220%22,if(I6%3e49,%221%22,if(I6%3e54,%221.5%22,if(I6%3c59,%222%22))))" TargetMode="External"/><Relationship Id="rId636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2349" Type="http://schemas.openxmlformats.org/officeDocument/2006/relationships/hyperlink" Target="mailto:=@if(I6%3c50,%220%22,if(I6%3e49,%221%22,if(I6%3e54,%221.5%22,if(I6%3c59,%222%22))))" TargetMode="External"/><Relationship Id="rId2556" Type="http://schemas.openxmlformats.org/officeDocument/2006/relationships/hyperlink" Target="mailto:=@if(I6%3c50,%220%22,if(I6%3e49,%221%22,if(I6%3e54,%221.5%22,if(I6%3c59,%222%22))))" TargetMode="External"/><Relationship Id="rId2763" Type="http://schemas.openxmlformats.org/officeDocument/2006/relationships/hyperlink" Target="mailto:=@if(I6%3c50,%220%22,if(I6%3e49,%221%22,if(I6%3e54,%221.5%22,if(I6%3c59,%222%22))))" TargetMode="External"/><Relationship Id="rId2970" Type="http://schemas.openxmlformats.org/officeDocument/2006/relationships/hyperlink" Target="mailto:=@if(I6%3c50,%220%22,if(I6%3e49,%221%22,if(I6%3e54,%221.5%22,if(I6%3c59,%222%22))))" TargetMode="External"/><Relationship Id="rId3607" Type="http://schemas.openxmlformats.org/officeDocument/2006/relationships/hyperlink" Target="mailto:=@if(I6%3c50,%220%22,if(I6%3e49,%221%22,if(I6%3e54,%221.5%22,if(I6%3c59,%222%22))))" TargetMode="External"/><Relationship Id="rId3814" Type="http://schemas.openxmlformats.org/officeDocument/2006/relationships/hyperlink" Target="mailto:=@if(I6%3c50,%220%22,if(I6%3e49,%221%22,if(I6%3e54,%221.5%22,if(I6%3c59,%222%22))))" TargetMode="External"/><Relationship Id="rId6013" Type="http://schemas.openxmlformats.org/officeDocument/2006/relationships/hyperlink" Target="mailto:=@if(I6%3c50,%220%22,if(I6%3e49,%221%22,if(I6%3e54,%221.5%22,if(I6%3c59,%222%22))))" TargetMode="External"/><Relationship Id="rId6220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365" Type="http://schemas.openxmlformats.org/officeDocument/2006/relationships/hyperlink" Target="mailto:=@if(I6%3c50,%220%22,if(I6%3e49,%221%22,if(I6%3e54,%221.5%22,if(I6%3c59,%222%22))))" TargetMode="External"/><Relationship Id="rId1572" Type="http://schemas.openxmlformats.org/officeDocument/2006/relationships/hyperlink" Target="mailto:=@if(I6%3c50,%220%22,if(I6%3e49,%221%22,if(I6%3e54,%221.5%22,if(I6%3c59,%222%22))))" TargetMode="External"/><Relationship Id="rId2209" Type="http://schemas.openxmlformats.org/officeDocument/2006/relationships/hyperlink" Target="mailto:=@if(I6%3c50,%220%22,if(I6%3e49,%221%22,if(I6%3e54,%221.5%22,if(I6%3c59,%222%22))))" TargetMode="External"/><Relationship Id="rId2416" Type="http://schemas.openxmlformats.org/officeDocument/2006/relationships/hyperlink" Target="mailto:=@if(I6%3c50,%220%22,if(I6%3e49,%221%22,if(I6%3e54,%221.5%22,if(I6%3c59,%222%22))))" TargetMode="External"/><Relationship Id="rId2623" Type="http://schemas.openxmlformats.org/officeDocument/2006/relationships/hyperlink" Target="mailto:=@if(I6%3c50,%220%22,if(I6%3e49,%221%22,if(I6%3e54,%221.5%22,if(I6%3c59,%222%22))))" TargetMode="External"/><Relationship Id="rId5779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1432" Type="http://schemas.openxmlformats.org/officeDocument/2006/relationships/hyperlink" Target="mailto:=@if(I6%3c50,%220%22,if(I6%3e49,%221%22,if(I6%3e54,%221.5%22,if(I6%3c59,%222%22))))" TargetMode="External"/><Relationship Id="rId2830" Type="http://schemas.openxmlformats.org/officeDocument/2006/relationships/hyperlink" Target="mailto:=@if(I6%3c50,%220%22,if(I6%3e49,%221%22,if(I6%3e54,%221.5%22,if(I6%3c59,%222%22))))" TargetMode="External"/><Relationship Id="rId4588" Type="http://schemas.openxmlformats.org/officeDocument/2006/relationships/hyperlink" Target="mailto:=@if(I6%3c50,%220%22,if(I6%3e49,%221%22,if(I6%3e54,%221.5%22,if(I6%3c59,%222%22))))" TargetMode="External"/><Relationship Id="rId5639" Type="http://schemas.openxmlformats.org/officeDocument/2006/relationships/hyperlink" Target="mailto:=@if(I6%3c50,%220%22,if(I6%3e49,%221%22,if(I6%3e54,%221.5%22,if(I6%3c59,%222%22))))" TargetMode="External"/><Relationship Id="rId5986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3397" Type="http://schemas.openxmlformats.org/officeDocument/2006/relationships/hyperlink" Target="mailto:=@if(I6%3c50,%220%22,if(I6%3e49,%221%22,if(I6%3e54,%221.5%22,if(I6%3c59,%222%22))))" TargetMode="External"/><Relationship Id="rId4795" Type="http://schemas.openxmlformats.org/officeDocument/2006/relationships/hyperlink" Target="mailto:=@if(I6%3c50,%220%22,if(I6%3e49,%221%22,if(I6%3e54,%221.5%22,if(I6%3c59,%222%22))))" TargetMode="External"/><Relationship Id="rId5846" Type="http://schemas.openxmlformats.org/officeDocument/2006/relationships/hyperlink" Target="mailto:=@if(I6%3c50,%220%22,if(I6%3e49,%221%22,if(I6%3e54,%221.5%22,if(I6%3c59,%222%22))))" TargetMode="External"/><Relationship Id="rId4448" Type="http://schemas.openxmlformats.org/officeDocument/2006/relationships/hyperlink" Target="mailto:=@if(I6%3c50,%220%22,if(I6%3e49,%221%22,if(I6%3e54,%221.5%22,if(I6%3c59,%222%22))))" TargetMode="External"/><Relationship Id="rId4655" Type="http://schemas.openxmlformats.org/officeDocument/2006/relationships/hyperlink" Target="mailto:=@if(I6%3c50,%220%22,if(I6%3e49,%221%22,if(I6%3e54,%221.5%22,if(I6%3c59,%222%22))))" TargetMode="External"/><Relationship Id="rId4862" Type="http://schemas.openxmlformats.org/officeDocument/2006/relationships/hyperlink" Target="mailto:=@if(I6%3c50,%220%22,if(I6%3e49,%221%22,if(I6%3e54,%221.5%22,if(I6%3c59,%222%22))))" TargetMode="External"/><Relationship Id="rId5706" Type="http://schemas.openxmlformats.org/officeDocument/2006/relationships/hyperlink" Target="mailto:=@if(I6%3c50,%220%22,if(I6%3e49,%221%22,if(I6%3e54,%221.5%22,if(I6%3c59,%222%22))))" TargetMode="External"/><Relationship Id="rId5913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257" Type="http://schemas.openxmlformats.org/officeDocument/2006/relationships/hyperlink" Target="mailto:=@if(I6%3c50,%220%22,if(I6%3e49,%221%22,if(I6%3e54,%221.5%22,if(I6%3c59,%222%22))))" TargetMode="External"/><Relationship Id="rId3464" Type="http://schemas.openxmlformats.org/officeDocument/2006/relationships/hyperlink" Target="mailto:=@if(I6%3c50,%220%22,if(I6%3e49,%221%22,if(I6%3e54,%221.5%22,if(I6%3c59,%222%22))))" TargetMode="External"/><Relationship Id="rId3671" Type="http://schemas.openxmlformats.org/officeDocument/2006/relationships/hyperlink" Target="mailto:=@if(I6%3c50,%220%22,if(I6%3e49,%221%22,if(I6%3e54,%221.5%22,if(I6%3c59,%222%22))))" TargetMode="External"/><Relationship Id="rId4308" Type="http://schemas.openxmlformats.org/officeDocument/2006/relationships/hyperlink" Target="mailto:=@if(I6%3c50,%220%22,if(I6%3e49,%221%22,if(I6%3e54,%221.5%22,if(I6%3c59,%222%22))))" TargetMode="External"/><Relationship Id="rId4515" Type="http://schemas.openxmlformats.org/officeDocument/2006/relationships/hyperlink" Target="mailto:=@if(I6%3c50,%220%22,if(I6%3e49,%221%22,if(I6%3e54,%221.5%22,if(I6%3c59,%222%22))))" TargetMode="External"/><Relationship Id="rId4722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2066" Type="http://schemas.openxmlformats.org/officeDocument/2006/relationships/hyperlink" Target="mailto:=@if(I6%3c50,%220%22,if(I6%3e49,%221%22,if(I6%3e54,%221.5%22,if(I6%3c59,%222%22))))" TargetMode="External"/><Relationship Id="rId2273" Type="http://schemas.openxmlformats.org/officeDocument/2006/relationships/hyperlink" Target="mailto:=@if(I6%3c50,%220%22,if(I6%3e49,%221%22,if(I6%3e54,%221.5%22,if(I6%3c59,%222%22))))" TargetMode="External"/><Relationship Id="rId2480" Type="http://schemas.openxmlformats.org/officeDocument/2006/relationships/hyperlink" Target="mailto:=@if(I6%3c50,%220%22,if(I6%3e49,%221%22,if(I6%3e54,%221.5%22,if(I6%3c59,%222%22))))" TargetMode="External"/><Relationship Id="rId3117" Type="http://schemas.openxmlformats.org/officeDocument/2006/relationships/hyperlink" Target="mailto:=@if(I6%3c50,%220%22,if(I6%3e49,%221%22,if(I6%3e54,%221.5%22,if(I6%3c59,%222%22))))" TargetMode="External"/><Relationship Id="rId3324" Type="http://schemas.openxmlformats.org/officeDocument/2006/relationships/hyperlink" Target="mailto:=@if(I6%3c50,%220%22,if(I6%3e49,%221%22,if(I6%3e54,%221.5%22,if(I6%3c59,%222%22))))" TargetMode="External"/><Relationship Id="rId3531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2133" Type="http://schemas.openxmlformats.org/officeDocument/2006/relationships/hyperlink" Target="mailto:=@if(I6%3c50,%220%22,if(I6%3e49,%221%22,if(I6%3e54,%221.5%22,if(I6%3c59,%222%22))))" TargetMode="External"/><Relationship Id="rId2340" Type="http://schemas.openxmlformats.org/officeDocument/2006/relationships/hyperlink" Target="mailto:=@if(I6%3c50,%220%22,if(I6%3e49,%221%22,if(I6%3e54,%221.5%22,if(I6%3c59,%222%22))))" TargetMode="External"/><Relationship Id="rId5289" Type="http://schemas.openxmlformats.org/officeDocument/2006/relationships/hyperlink" Target="mailto:=@if(I6%3c50,%220%22,if(I6%3e49,%221%22,if(I6%3e54,%221.5%22,if(I6%3c59,%222%22))))" TargetMode="External"/><Relationship Id="rId5496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2200" Type="http://schemas.openxmlformats.org/officeDocument/2006/relationships/hyperlink" Target="mailto:=@if(I6%3c50,%220%22,if(I6%3e49,%221%22,if(I6%3e54,%221.5%22,if(I6%3c59,%222%22))))" TargetMode="External"/><Relationship Id="rId4098" Type="http://schemas.openxmlformats.org/officeDocument/2006/relationships/hyperlink" Target="mailto:=@if(I6%3c50,%220%22,if(I6%3e49,%221%22,if(I6%3e54,%221.5%22,if(I6%3c59,%222%22))))" TargetMode="External"/><Relationship Id="rId5149" Type="http://schemas.openxmlformats.org/officeDocument/2006/relationships/hyperlink" Target="mailto:=@if(I6%3c50,%220%22,if(I6%3e49,%221%22,if(I6%3e54,%221.5%22,if(I6%3c59,%222%22))))" TargetMode="External"/><Relationship Id="rId5356" Type="http://schemas.openxmlformats.org/officeDocument/2006/relationships/hyperlink" Target="mailto:=@if(I6%3c50,%220%22,if(I6%3e49,%221%22,if(I6%3e54,%221.5%22,if(I6%3c59,%222%22))))" TargetMode="External"/><Relationship Id="rId5563" Type="http://schemas.openxmlformats.org/officeDocument/2006/relationships/hyperlink" Target="mailto:=@if(I6%3c50,%220%22,if(I6%3e49,%221%22,if(I6%3e54,%221.5%22,if(I6%3c59,%222%22))))" TargetMode="External"/><Relationship Id="rId6407" Type="http://schemas.openxmlformats.org/officeDocument/2006/relationships/hyperlink" Target="mailto:=@if(I6%3c50,%220%22,if(I6%3e49,%221%22,if(I6%3e54,%221.5%22,if(I6%3c59,%222%22))))" TargetMode="External"/><Relationship Id="rId1899" Type="http://schemas.openxmlformats.org/officeDocument/2006/relationships/hyperlink" Target="mailto:=@if(I6%3c50,%220%22,if(I6%3e49,%221%22,if(I6%3e54,%221.5%22,if(I6%3c59,%222%22))))" TargetMode="External"/><Relationship Id="rId4165" Type="http://schemas.openxmlformats.org/officeDocument/2006/relationships/hyperlink" Target="mailto:=@if(I6%3c50,%220%22,if(I6%3e49,%221%22,if(I6%3e54,%221.5%22,if(I6%3c59,%222%22))))" TargetMode="External"/><Relationship Id="rId4372" Type="http://schemas.openxmlformats.org/officeDocument/2006/relationships/hyperlink" Target="mailto:=@if(I6%3c50,%220%22,if(I6%3e49,%221%22,if(I6%3e54,%221.5%22,if(I6%3c59,%222%22))))" TargetMode="External"/><Relationship Id="rId5009" Type="http://schemas.openxmlformats.org/officeDocument/2006/relationships/hyperlink" Target="mailto:=@if(I6%3c50,%220%22,if(I6%3e49,%221%22,if(I6%3e54,%221.5%22,if(I6%3c59,%222%22))))" TargetMode="External"/><Relationship Id="rId5216" Type="http://schemas.openxmlformats.org/officeDocument/2006/relationships/hyperlink" Target="mailto:=@if(I6%3c50,%220%22,if(I6%3e49,%221%22,if(I6%3e54,%221.5%22,if(I6%3c59,%222%22))))" TargetMode="External"/><Relationship Id="rId5770" Type="http://schemas.openxmlformats.org/officeDocument/2006/relationships/hyperlink" Target="mailto:=@if(I6%3c50,%220%22,if(I6%3e49,%221%22,if(I6%3e54,%221.5%22,if(I6%3c59,%222%22))))" TargetMode="External"/><Relationship Id="rId1759" Type="http://schemas.openxmlformats.org/officeDocument/2006/relationships/hyperlink" Target="mailto:=@if(I6%3c50,%220%22,if(I6%3e49,%221%22,if(I6%3e54,%221.5%22,if(I6%3c59,%222%22))))" TargetMode="External"/><Relationship Id="rId1966" Type="http://schemas.openxmlformats.org/officeDocument/2006/relationships/hyperlink" Target="mailto:=@if(I6%3c50,%220%22,if(I6%3e49,%221%22,if(I6%3e54,%221.5%22,if(I6%3c59,%222%22))))" TargetMode="External"/><Relationship Id="rId3181" Type="http://schemas.openxmlformats.org/officeDocument/2006/relationships/hyperlink" Target="mailto:=@if(I6%3c50,%220%22,if(I6%3e49,%221%22,if(I6%3e54,%221.5%22,if(I6%3c59,%222%22))))" TargetMode="External"/><Relationship Id="rId4025" Type="http://schemas.openxmlformats.org/officeDocument/2006/relationships/hyperlink" Target="mailto:=@if(I6%3c50,%220%22,if(I6%3e49,%221%22,if(I6%3e54,%221.5%22,if(I6%3c59,%222%22))))" TargetMode="External"/><Relationship Id="rId5423" Type="http://schemas.openxmlformats.org/officeDocument/2006/relationships/hyperlink" Target="mailto:=@if(I6%3c50,%220%22,if(I6%3e49,%221%22,if(I6%3e54,%221.5%22,if(I6%3c59,%222%22))))" TargetMode="External"/><Relationship Id="rId5630" Type="http://schemas.openxmlformats.org/officeDocument/2006/relationships/hyperlink" Target="mailto:=@if(I6%3c50,%220%22,if(I6%3e49,%221%22,if(I6%3e54,%221.5%22,if(I6%3c59,%222%22))))" TargetMode="External"/><Relationship Id="rId1619" Type="http://schemas.openxmlformats.org/officeDocument/2006/relationships/hyperlink" Target="mailto:=@if(I6%3c50,%220%22,if(I6%3e49,%221%22,if(I6%3e54,%221.5%22,if(I6%3c59,%222%22))))" TargetMode="External"/><Relationship Id="rId1826" Type="http://schemas.openxmlformats.org/officeDocument/2006/relationships/hyperlink" Target="mailto:=@if(I6%3c50,%220%22,if(I6%3e49,%221%22,if(I6%3e54,%221.5%22,if(I6%3c59,%222%22))))" TargetMode="External"/><Relationship Id="rId4232" Type="http://schemas.openxmlformats.org/officeDocument/2006/relationships/hyperlink" Target="mailto:=@if(I6%3c50,%220%22,if(I6%3e49,%221%22,if(I6%3e54,%221.5%22,if(I6%3c59,%222%22))))" TargetMode="External"/><Relationship Id="rId3041" Type="http://schemas.openxmlformats.org/officeDocument/2006/relationships/hyperlink" Target="mailto:=@if(I6%3c50,%220%22,if(I6%3e49,%221%22,if(I6%3e54,%221.5%22,if(I6%3c59,%222%22))))" TargetMode="External"/><Relationship Id="rId3998" Type="http://schemas.openxmlformats.org/officeDocument/2006/relationships/hyperlink" Target="mailto:=@if(I6%3c50,%220%22,if(I6%3e49,%221%22,if(I6%3e54,%221.5%22,if(I6%3c59,%222%22))))" TargetMode="External"/><Relationship Id="rId6197" Type="http://schemas.openxmlformats.org/officeDocument/2006/relationships/hyperlink" Target="mailto:=@if(I6%3c50,%220%22,if(I6%3e49,%221%22,if(I6%3e54,%221.5%22,if(I6%3c59,%222%22))))" TargetMode="External"/><Relationship Id="rId3858" Type="http://schemas.openxmlformats.org/officeDocument/2006/relationships/hyperlink" Target="mailto:=@if(I6%3c50,%220%22,if(I6%3e49,%221%22,if(I6%3e54,%221.5%22,if(I6%3c59,%222%22))))" TargetMode="External"/><Relationship Id="rId4909" Type="http://schemas.openxmlformats.org/officeDocument/2006/relationships/hyperlink" Target="mailto:=@if(I6%3c50,%220%22,if(I6%3e49,%221%22,if(I6%3e54,%221.5%22,if(I6%3c59,%222%22))))" TargetMode="External"/><Relationship Id="rId6057" Type="http://schemas.openxmlformats.org/officeDocument/2006/relationships/hyperlink" Target="mailto:=@if(I6%3c50,%220%22,if(I6%3e49,%221%22,if(I6%3e54,%221.5%22,if(I6%3c59,%222%22))))" TargetMode="External"/><Relationship Id="rId6264" Type="http://schemas.openxmlformats.org/officeDocument/2006/relationships/hyperlink" Target="mailto:=@if(I6%3c50,%220%22,if(I6%3e49,%221%22,if(I6%3e54,%221.5%22,if(I6%3c59,%222%22))))" TargetMode="External"/><Relationship Id="rId6471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2667" Type="http://schemas.openxmlformats.org/officeDocument/2006/relationships/hyperlink" Target="mailto:=@if(I6%3c50,%220%22,if(I6%3e49,%221%22,if(I6%3e54,%221.5%22,if(I6%3c59,%222%22))))" TargetMode="External"/><Relationship Id="rId3718" Type="http://schemas.openxmlformats.org/officeDocument/2006/relationships/hyperlink" Target="mailto:=@if(I6%3c50,%220%22,if(I6%3e49,%221%22,if(I6%3e54,%221.5%22,if(I6%3c59,%222%22))))" TargetMode="External"/><Relationship Id="rId5073" Type="http://schemas.openxmlformats.org/officeDocument/2006/relationships/hyperlink" Target="mailto:=@if(I6%3c50,%220%22,if(I6%3e49,%221%22,if(I6%3e54,%221.5%22,if(I6%3c59,%222%22))))" TargetMode="External"/><Relationship Id="rId5280" Type="http://schemas.openxmlformats.org/officeDocument/2006/relationships/hyperlink" Target="mailto:=@if(I6%3c50,%220%22,if(I6%3e49,%221%22,if(I6%3e54,%221.5%22,if(I6%3c59,%222%22))))" TargetMode="External"/><Relationship Id="rId6124" Type="http://schemas.openxmlformats.org/officeDocument/2006/relationships/hyperlink" Target="mailto:=@if(I6%3c50,%220%22,if(I6%3e49,%221%22,if(I6%3e54,%221.5%22,if(I6%3c59,%222%22))))" TargetMode="External"/><Relationship Id="rId6331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1476" Type="http://schemas.openxmlformats.org/officeDocument/2006/relationships/hyperlink" Target="mailto:=@if(I6%3c50,%220%22,if(I6%3e49,%221%22,if(I6%3e54,%221.5%22,if(I6%3c59,%222%22))))" TargetMode="External"/><Relationship Id="rId2874" Type="http://schemas.openxmlformats.org/officeDocument/2006/relationships/hyperlink" Target="mailto:=@if(I6%3c50,%220%22,if(I6%3e49,%221%22,if(I6%3e54,%221.5%22,if(I6%3c59,%222%22))))" TargetMode="External"/><Relationship Id="rId3925" Type="http://schemas.openxmlformats.org/officeDocument/2006/relationships/hyperlink" Target="mailto:=@if(I6%3c50,%220%22,if(I6%3e49,%221%22,if(I6%3e54,%221.5%22,if(I6%3c59,%222%22))))" TargetMode="External"/><Relationship Id="rId5140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1683" Type="http://schemas.openxmlformats.org/officeDocument/2006/relationships/hyperlink" Target="mailto:=@if(I6%3c50,%220%22,if(I6%3e49,%221%22,if(I6%3e54,%221.5%22,if(I6%3c59,%222%22))))" TargetMode="External"/><Relationship Id="rId1890" Type="http://schemas.openxmlformats.org/officeDocument/2006/relationships/hyperlink" Target="mailto:=@if(I6%3c50,%220%22,if(I6%3e49,%221%22,if(I6%3e54,%221.5%22,if(I6%3c59,%222%22))))" TargetMode="External"/><Relationship Id="rId2527" Type="http://schemas.openxmlformats.org/officeDocument/2006/relationships/hyperlink" Target="mailto:=@if(I6%3c50,%220%22,if(I6%3e49,%221%22,if(I6%3e54,%221.5%22,if(I6%3c59,%222%22))))" TargetMode="External"/><Relationship Id="rId2734" Type="http://schemas.openxmlformats.org/officeDocument/2006/relationships/hyperlink" Target="mailto:=@if(I6%3c50,%220%22,if(I6%3e49,%221%22,if(I6%3e54,%221.5%22,if(I6%3c59,%222%22))))" TargetMode="External"/><Relationship Id="rId2941" Type="http://schemas.openxmlformats.org/officeDocument/2006/relationships/hyperlink" Target="mailto:=@if(I6%3c50,%220%22,if(I6%3e49,%221%22,if(I6%3e54,%221.5%22,if(I6%3c59,%222%22))))" TargetMode="External"/><Relationship Id="rId5000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1543" Type="http://schemas.openxmlformats.org/officeDocument/2006/relationships/hyperlink" Target="mailto:=@if(I6%3c50,%220%22,if(I6%3e49,%221%22,if(I6%3e54,%221.5%22,if(I6%3c59,%222%22))))" TargetMode="External"/><Relationship Id="rId1750" Type="http://schemas.openxmlformats.org/officeDocument/2006/relationships/hyperlink" Target="mailto:=@if(I6%3c50,%220%22,if(I6%3e49,%221%22,if(I6%3e54,%221.5%22,if(I6%3c59,%222%22))))" TargetMode="External"/><Relationship Id="rId2801" Type="http://schemas.openxmlformats.org/officeDocument/2006/relationships/hyperlink" Target="mailto:=@if(I6%3c50,%220%22,if(I6%3e49,%221%22,if(I6%3e54,%221.5%22,if(I6%3c59,%222%22))))" TargetMode="External"/><Relationship Id="rId4699" Type="http://schemas.openxmlformats.org/officeDocument/2006/relationships/hyperlink" Target="mailto:=@if(I6%3c50,%220%22,if(I6%3e49,%221%22,if(I6%3e54,%221.5%22,if(I6%3c59,%222%22))))" TargetMode="External"/><Relationship Id="rId5957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403" Type="http://schemas.openxmlformats.org/officeDocument/2006/relationships/hyperlink" Target="mailto:=@if(I6%3c50,%220%22,if(I6%3e49,%221%22,if(I6%3e54,%221.5%22,if(I6%3c59,%222%22))))" TargetMode="External"/><Relationship Id="rId1610" Type="http://schemas.openxmlformats.org/officeDocument/2006/relationships/hyperlink" Target="mailto:=@if(I6%3c50,%220%22,if(I6%3e49,%221%22,if(I6%3e54,%221.5%22,if(I6%3c59,%222%22))))" TargetMode="External"/><Relationship Id="rId4559" Type="http://schemas.openxmlformats.org/officeDocument/2006/relationships/hyperlink" Target="mailto:=@if(I6%3c50,%220%22,if(I6%3e49,%221%22,if(I6%3e54,%221.5%22,if(I6%3c59,%222%22))))" TargetMode="External"/><Relationship Id="rId4766" Type="http://schemas.openxmlformats.org/officeDocument/2006/relationships/hyperlink" Target="mailto:=@if(I6%3c50,%220%22,if(I6%3e49,%221%22,if(I6%3e54,%221.5%22,if(I6%3c59,%222%22))))" TargetMode="External"/><Relationship Id="rId4973" Type="http://schemas.openxmlformats.org/officeDocument/2006/relationships/hyperlink" Target="mailto:=@if(I6%3c50,%220%22,if(I6%3e49,%221%22,if(I6%3e54,%221.5%22,if(I6%3c59,%222%22))))" TargetMode="External"/><Relationship Id="rId5817" Type="http://schemas.openxmlformats.org/officeDocument/2006/relationships/hyperlink" Target="mailto:=@if(I6%3c50,%220%22,if(I6%3e49,%221%22,if(I6%3e54,%221.5%22,if(I6%3c59,%222%22))))" TargetMode="External"/><Relationship Id="rId3368" Type="http://schemas.openxmlformats.org/officeDocument/2006/relationships/hyperlink" Target="mailto:=@if(I6%3c50,%220%22,if(I6%3e49,%221%22,if(I6%3e54,%221.5%22,if(I6%3c59,%222%22))))" TargetMode="External"/><Relationship Id="rId3575" Type="http://schemas.openxmlformats.org/officeDocument/2006/relationships/hyperlink" Target="mailto:=@if(I6%3c50,%220%22,if(I6%3e49,%221%22,if(I6%3e54,%221.5%22,if(I6%3c59,%222%22))))" TargetMode="External"/><Relationship Id="rId3782" Type="http://schemas.openxmlformats.org/officeDocument/2006/relationships/hyperlink" Target="mailto:=@if(I6%3c50,%220%22,if(I6%3e49,%221%22,if(I6%3e54,%221.5%22,if(I6%3c59,%222%22))))" TargetMode="External"/><Relationship Id="rId4419" Type="http://schemas.openxmlformats.org/officeDocument/2006/relationships/hyperlink" Target="mailto:=@if(I6%3c50,%220%22,if(I6%3e49,%221%22,if(I6%3e54,%221.5%22,if(I6%3c59,%222%22))))" TargetMode="External"/><Relationship Id="rId4626" Type="http://schemas.openxmlformats.org/officeDocument/2006/relationships/hyperlink" Target="mailto:=@if(I6%3c50,%220%22,if(I6%3e49,%221%22,if(I6%3e54,%221.5%22,if(I6%3c59,%222%22))))" TargetMode="External"/><Relationship Id="rId4833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2177" Type="http://schemas.openxmlformats.org/officeDocument/2006/relationships/hyperlink" Target="mailto:=@if(I6%3c50,%220%22,if(I6%3e49,%221%22,if(I6%3e54,%221.5%22,if(I6%3c59,%222%22))))" TargetMode="External"/><Relationship Id="rId2384" Type="http://schemas.openxmlformats.org/officeDocument/2006/relationships/hyperlink" Target="mailto:=@if(I6%3c50,%220%22,if(I6%3e49,%221%22,if(I6%3e54,%221.5%22,if(I6%3c59,%222%22))))" TargetMode="External"/><Relationship Id="rId2591" Type="http://schemas.openxmlformats.org/officeDocument/2006/relationships/hyperlink" Target="mailto:=@if(I6%3c50,%220%22,if(I6%3e49,%221%22,if(I6%3e54,%221.5%22,if(I6%3c59,%222%22))))" TargetMode="External"/><Relationship Id="rId3228" Type="http://schemas.openxmlformats.org/officeDocument/2006/relationships/hyperlink" Target="mailto:=@if(I6%3c50,%220%22,if(I6%3e49,%221%22,if(I6%3e54,%221.5%22,if(I6%3c59,%222%22))))" TargetMode="External"/><Relationship Id="rId3435" Type="http://schemas.openxmlformats.org/officeDocument/2006/relationships/hyperlink" Target="mailto:=@if(I6%3c50,%220%22,if(I6%3e49,%221%22,if(I6%3e54,%221.5%22,if(I6%3c59,%222%22))))" TargetMode="External"/><Relationship Id="rId3642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2037" Type="http://schemas.openxmlformats.org/officeDocument/2006/relationships/hyperlink" Target="mailto:=@if(I6%3c50,%220%22,if(I6%3e49,%221%22,if(I6%3e54,%221.5%22,if(I6%3c59,%222%22))))" TargetMode="External"/><Relationship Id="rId2244" Type="http://schemas.openxmlformats.org/officeDocument/2006/relationships/hyperlink" Target="mailto:=@if(I6%3c50,%220%22,if(I6%3e49,%221%22,if(I6%3e54,%221.5%22,if(I6%3c59,%222%22))))" TargetMode="External"/><Relationship Id="rId2451" Type="http://schemas.openxmlformats.org/officeDocument/2006/relationships/hyperlink" Target="mailto:=@if(I6%3c50,%220%22,if(I6%3e49,%221%22,if(I6%3e54,%221.5%22,if(I6%3c59,%222%22))))" TargetMode="External"/><Relationship Id="rId4900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2104" Type="http://schemas.openxmlformats.org/officeDocument/2006/relationships/hyperlink" Target="mailto:=@if(I6%3c50,%220%22,if(I6%3e49,%221%22,if(I6%3e54,%221.5%22,if(I6%3c59,%222%22))))" TargetMode="External"/><Relationship Id="rId3502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2311" Type="http://schemas.openxmlformats.org/officeDocument/2006/relationships/hyperlink" Target="mailto:=@if(I6%3c50,%220%22,if(I6%3e49,%221%22,if(I6%3e54,%221.5%22,if(I6%3c59,%222%22))))" TargetMode="External"/><Relationship Id="rId4069" Type="http://schemas.openxmlformats.org/officeDocument/2006/relationships/hyperlink" Target="mailto:=@if(I6%3c50,%220%22,if(I6%3e49,%221%22,if(I6%3e54,%221.5%22,if(I6%3c59,%222%22))))" TargetMode="External"/><Relationship Id="rId5467" Type="http://schemas.openxmlformats.org/officeDocument/2006/relationships/hyperlink" Target="mailto:=@if(I6%3c50,%220%22,if(I6%3e49,%221%22,if(I6%3e54,%221.5%22,if(I6%3c59,%222%22))))" TargetMode="External"/><Relationship Id="rId5674" Type="http://schemas.openxmlformats.org/officeDocument/2006/relationships/hyperlink" Target="mailto:=@if(I6%3c50,%220%22,if(I6%3e49,%221%22,if(I6%3e54,%221.5%22,if(I6%3c59,%222%22))))" TargetMode="External"/><Relationship Id="rId5881" Type="http://schemas.openxmlformats.org/officeDocument/2006/relationships/hyperlink" Target="mailto:=@if(I6%3c50,%220%22,if(I6%3e49,%221%22,if(I6%3e54,%221.5%22,if(I6%3c59,%222%22))))" TargetMode="External"/><Relationship Id="rId6518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4276" Type="http://schemas.openxmlformats.org/officeDocument/2006/relationships/hyperlink" Target="mailto:=@if(I6%3c50,%220%22,if(I6%3e49,%221%22,if(I6%3e54,%221.5%22,if(I6%3c59,%222%22))))" TargetMode="External"/><Relationship Id="rId4483" Type="http://schemas.openxmlformats.org/officeDocument/2006/relationships/hyperlink" Target="mailto:=@if(I6%3c50,%220%22,if(I6%3e49,%221%22,if(I6%3e54,%221.5%22,if(I6%3c59,%222%22))))" TargetMode="External"/><Relationship Id="rId4690" Type="http://schemas.openxmlformats.org/officeDocument/2006/relationships/hyperlink" Target="mailto:=@if(I6%3c50,%220%22,if(I6%3e49,%221%22,if(I6%3e54,%221.5%22,if(I6%3c59,%222%22))))" TargetMode="External"/><Relationship Id="rId5327" Type="http://schemas.openxmlformats.org/officeDocument/2006/relationships/hyperlink" Target="mailto:=@if(I6%3c50,%220%22,if(I6%3e49,%221%22,if(I6%3e54,%221.5%22,if(I6%3c59,%222%22))))" TargetMode="External"/><Relationship Id="rId5534" Type="http://schemas.openxmlformats.org/officeDocument/2006/relationships/hyperlink" Target="mailto:=@if(I6%3c50,%220%22,if(I6%3e49,%221%22,if(I6%3e54,%221.5%22,if(I6%3c59,%222%22))))" TargetMode="External"/><Relationship Id="rId5741" Type="http://schemas.openxmlformats.org/officeDocument/2006/relationships/hyperlink" Target="mailto:=@if(I6%3c50,%220%22,if(I6%3e49,%221%22,if(I6%3e54,%221.5%22,if(I6%3c59,%222%22))))" TargetMode="External"/><Relationship Id="rId1937" Type="http://schemas.openxmlformats.org/officeDocument/2006/relationships/hyperlink" Target="mailto:=@if(I6%3c50,%220%22,if(I6%3e49,%221%22,if(I6%3e54,%221.5%22,if(I6%3c59,%222%22))))" TargetMode="External"/><Relationship Id="rId3085" Type="http://schemas.openxmlformats.org/officeDocument/2006/relationships/hyperlink" Target="mailto:=@if(I6%3c50,%220%22,if(I6%3e49,%221%22,if(I6%3e54,%221.5%22,if(I6%3c59,%222%22))))" TargetMode="External"/><Relationship Id="rId3292" Type="http://schemas.openxmlformats.org/officeDocument/2006/relationships/hyperlink" Target="mailto:=@if(I6%3c50,%220%22,if(I6%3e49,%221%22,if(I6%3e54,%221.5%22,if(I6%3c59,%222%22))))" TargetMode="External"/><Relationship Id="rId4136" Type="http://schemas.openxmlformats.org/officeDocument/2006/relationships/hyperlink" Target="mailto:=@if(I6%3c50,%220%22,if(I6%3e49,%221%22,if(I6%3e54,%221.5%22,if(I6%3c59,%222%22))))" TargetMode="External"/><Relationship Id="rId4343" Type="http://schemas.openxmlformats.org/officeDocument/2006/relationships/hyperlink" Target="mailto:=@if(I6%3c50,%220%22,if(I6%3e49,%221%22,if(I6%3e54,%221.5%22,if(I6%3c59,%222%22))))" TargetMode="External"/><Relationship Id="rId4550" Type="http://schemas.openxmlformats.org/officeDocument/2006/relationships/hyperlink" Target="mailto:=@if(I6%3c50,%220%22,if(I6%3e49,%221%22,if(I6%3e54,%221.5%22,if(I6%3c59,%222%22))))" TargetMode="External"/><Relationship Id="rId5601" Type="http://schemas.openxmlformats.org/officeDocument/2006/relationships/hyperlink" Target="mailto:=@if(I6%3c50,%220%22,if(I6%3e49,%221%22,if(I6%3e54,%221.5%22,if(I6%3c59,%222%22))))" TargetMode="External"/><Relationship Id="rId3152" Type="http://schemas.openxmlformats.org/officeDocument/2006/relationships/hyperlink" Target="mailto:=@if(I6%3c50,%220%22,if(I6%3e49,%221%22,if(I6%3e54,%221.5%22,if(I6%3c59,%222%22))))" TargetMode="External"/><Relationship Id="rId4203" Type="http://schemas.openxmlformats.org/officeDocument/2006/relationships/hyperlink" Target="mailto:=@if(I6%3c50,%220%22,if(I6%3e49,%221%22,if(I6%3e54,%221.5%22,if(I6%3c59,%222%22))))" TargetMode="External"/><Relationship Id="rId4410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3012" Type="http://schemas.openxmlformats.org/officeDocument/2006/relationships/hyperlink" Target="mailto:=@if(I6%3c50,%220%22,if(I6%3e49,%221%22,if(I6%3e54,%221.5%22,if(I6%3c59,%222%22))))" TargetMode="External"/><Relationship Id="rId6168" Type="http://schemas.openxmlformats.org/officeDocument/2006/relationships/hyperlink" Target="mailto:=@if(I6%3c50,%220%22,if(I6%3e49,%221%22,if(I6%3e54,%221.5%22,if(I6%3c59,%222%22))))" TargetMode="External"/><Relationship Id="rId63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3969" Type="http://schemas.openxmlformats.org/officeDocument/2006/relationships/hyperlink" Target="mailto:=@if(I6%3c50,%220%22,if(I6%3e49,%221%22,if(I6%3e54,%221.5%22,if(I6%3c59,%222%22))))" TargetMode="External"/><Relationship Id="rId5184" Type="http://schemas.openxmlformats.org/officeDocument/2006/relationships/hyperlink" Target="mailto:=@if(I6%3c50,%220%22,if(I6%3e49,%221%22,if(I6%3e54,%221.5%22,if(I6%3c59,%222%22))))" TargetMode="External"/><Relationship Id="rId5391" Type="http://schemas.openxmlformats.org/officeDocument/2006/relationships/hyperlink" Target="mailto:=@if(I6%3c50,%220%22,if(I6%3e49,%221%22,if(I6%3e54,%221.5%22,if(I6%3c59,%222%22))))" TargetMode="External"/><Relationship Id="rId6028" Type="http://schemas.openxmlformats.org/officeDocument/2006/relationships/hyperlink" Target="mailto:=@if(I6%3c50,%220%22,if(I6%3e49,%221%22,if(I6%3e54,%221.5%22,if(I6%3c59,%222%22))))" TargetMode="External"/><Relationship Id="rId6235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778" Type="http://schemas.openxmlformats.org/officeDocument/2006/relationships/hyperlink" Target="mailto:=@if(I6%3c50,%220%22,if(I6%3e49,%221%22,if(I6%3e54,%221.5%22,if(I6%3c59,%222%22))))" TargetMode="External"/><Relationship Id="rId2985" Type="http://schemas.openxmlformats.org/officeDocument/2006/relationships/hyperlink" Target="mailto:=@if(I6%3c50,%220%22,if(I6%3e49,%221%22,if(I6%3e54,%221.5%22,if(I6%3c59,%222%22))))" TargetMode="External"/><Relationship Id="rId3829" Type="http://schemas.openxmlformats.org/officeDocument/2006/relationships/hyperlink" Target="mailto:=@if(I6%3c50,%220%22,if(I6%3e49,%221%22,if(I6%3e54,%221.5%22,if(I6%3c59,%222%22))))" TargetMode="External"/><Relationship Id="rId5044" Type="http://schemas.openxmlformats.org/officeDocument/2006/relationships/hyperlink" Target="mailto:=@if(I6%3c50,%220%22,if(I6%3e49,%221%22,if(I6%3e54,%221.5%22,if(I6%3c59,%222%22))))" TargetMode="External"/><Relationship Id="rId644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587" Type="http://schemas.openxmlformats.org/officeDocument/2006/relationships/hyperlink" Target="mailto:=@if(I6%3c50,%220%22,if(I6%3e49,%221%22,if(I6%3e54,%221.5%22,if(I6%3c59,%222%22))))" TargetMode="External"/><Relationship Id="rId1794" Type="http://schemas.openxmlformats.org/officeDocument/2006/relationships/hyperlink" Target="mailto:=@if(I6%3c50,%220%22,if(I6%3e49,%221%22,if(I6%3e54,%221.5%22,if(I6%3c59,%222%22))))" TargetMode="External"/><Relationship Id="rId2638" Type="http://schemas.openxmlformats.org/officeDocument/2006/relationships/hyperlink" Target="mailto:=@if(I6%3c50,%220%22,if(I6%3e49,%221%22,if(I6%3e54,%221.5%22,if(I6%3c59,%222%22))))" TargetMode="External"/><Relationship Id="rId2845" Type="http://schemas.openxmlformats.org/officeDocument/2006/relationships/hyperlink" Target="mailto:=@if(I6%3c50,%220%22,if(I6%3e49,%221%22,if(I6%3e54,%221.5%22,if(I6%3c59,%222%22))))" TargetMode="External"/><Relationship Id="rId5251" Type="http://schemas.openxmlformats.org/officeDocument/2006/relationships/hyperlink" Target="mailto:=@if(I6%3c50,%220%22,if(I6%3e49,%221%22,if(I6%3e54,%221.5%22,if(I6%3c59,%222%22))))" TargetMode="External"/><Relationship Id="rId6302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447" Type="http://schemas.openxmlformats.org/officeDocument/2006/relationships/hyperlink" Target="mailto:=@if(I6%3c50,%220%22,if(I6%3e49,%221%22,if(I6%3e54,%221.5%22,if(I6%3c59,%222%22))))" TargetMode="External"/><Relationship Id="rId1654" Type="http://schemas.openxmlformats.org/officeDocument/2006/relationships/hyperlink" Target="mailto:=@if(I6%3c50,%220%22,if(I6%3e49,%221%22,if(I6%3e54,%221.5%22,if(I6%3c59,%222%22))))" TargetMode="External"/><Relationship Id="rId1861" Type="http://schemas.openxmlformats.org/officeDocument/2006/relationships/hyperlink" Target="mailto:=@if(I6%3c50,%220%22,if(I6%3e49,%221%22,if(I6%3e54,%221.5%22,if(I6%3c59,%222%22))))" TargetMode="External"/><Relationship Id="rId2705" Type="http://schemas.openxmlformats.org/officeDocument/2006/relationships/hyperlink" Target="mailto:=@if(I6%3c50,%220%22,if(I6%3e49,%221%22,if(I6%3e54,%221.5%22,if(I6%3c59,%222%22))))" TargetMode="External"/><Relationship Id="rId2912" Type="http://schemas.openxmlformats.org/officeDocument/2006/relationships/hyperlink" Target="mailto:=@if(I6%3c50,%220%22,if(I6%3e49,%221%22,if(I6%3e54,%221.5%22,if(I6%3c59,%222%22))))" TargetMode="External"/><Relationship Id="rId4060" Type="http://schemas.openxmlformats.org/officeDocument/2006/relationships/hyperlink" Target="mailto:=@if(I6%3c50,%220%22,if(I6%3e49,%221%22,if(I6%3e54,%221.5%22,if(I6%3c59,%222%22))))" TargetMode="External"/><Relationship Id="rId5111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514" Type="http://schemas.openxmlformats.org/officeDocument/2006/relationships/hyperlink" Target="mailto:=@if(I6%3c50,%220%22,if(I6%3e49,%221%22,if(I6%3e54,%221.5%22,if(I6%3c59,%222%22))))" TargetMode="External"/><Relationship Id="rId1721" Type="http://schemas.openxmlformats.org/officeDocument/2006/relationships/hyperlink" Target="mailto:=@if(I6%3c50,%220%22,if(I6%3e49,%221%22,if(I6%3e54,%221.5%22,if(I6%3c59,%222%22))))" TargetMode="External"/><Relationship Id="rId4877" Type="http://schemas.openxmlformats.org/officeDocument/2006/relationships/hyperlink" Target="mailto:=@if(I6%3c50,%220%22,if(I6%3e49,%221%22,if(I6%3e54,%221.5%22,if(I6%3c59,%222%22))))" TargetMode="External"/><Relationship Id="rId5928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3479" Type="http://schemas.openxmlformats.org/officeDocument/2006/relationships/hyperlink" Target="mailto:=@if(I6%3c50,%220%22,if(I6%3e49,%221%22,if(I6%3e54,%221.5%22,if(I6%3c59,%222%22))))" TargetMode="External"/><Relationship Id="rId3686" Type="http://schemas.openxmlformats.org/officeDocument/2006/relationships/hyperlink" Target="mailto:=@if(I6%3c50,%220%22,if(I6%3e49,%221%22,if(I6%3e54,%221.5%22,if(I6%3c59,%222%22))))" TargetMode="External"/><Relationship Id="rId6092" Type="http://schemas.openxmlformats.org/officeDocument/2006/relationships/hyperlink" Target="mailto:=@if(I6%3c50,%220%22,if(I6%3e49,%221%22,if(I6%3e54,%221.5%22,if(I6%3c59,%222%22))))" TargetMode="External"/><Relationship Id="rId2288" Type="http://schemas.openxmlformats.org/officeDocument/2006/relationships/hyperlink" Target="mailto:=@if(I6%3c50,%220%22,if(I6%3e49,%221%22,if(I6%3e54,%221.5%22,if(I6%3c59,%222%22))))" TargetMode="External"/><Relationship Id="rId2495" Type="http://schemas.openxmlformats.org/officeDocument/2006/relationships/hyperlink" Target="mailto:=@if(I6%3c50,%220%22,if(I6%3e49,%221%22,if(I6%3e54,%221.5%22,if(I6%3c59,%222%22))))" TargetMode="External"/><Relationship Id="rId3339" Type="http://schemas.openxmlformats.org/officeDocument/2006/relationships/hyperlink" Target="mailto:=@if(I6%3c50,%220%22,if(I6%3e49,%221%22,if(I6%3e54,%221.5%22,if(I6%3c59,%222%22))))" TargetMode="External"/><Relationship Id="rId3893" Type="http://schemas.openxmlformats.org/officeDocument/2006/relationships/hyperlink" Target="mailto:=@if(I6%3c50,%220%22,if(I6%3e49,%221%22,if(I6%3e54,%221.5%22,if(I6%3c59,%222%22))))" TargetMode="External"/><Relationship Id="rId4737" Type="http://schemas.openxmlformats.org/officeDocument/2006/relationships/hyperlink" Target="mailto:=@if(I6%3c50,%220%22,if(I6%3e49,%221%22,if(I6%3e54,%221.5%22,if(I6%3c59,%222%22))))" TargetMode="External"/><Relationship Id="rId4944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2148" Type="http://schemas.openxmlformats.org/officeDocument/2006/relationships/hyperlink" Target="mailto:=@if(I6%3c50,%220%22,if(I6%3e49,%221%22,if(I6%3e54,%221.5%22,if(I6%3c59,%222%22))))" TargetMode="External"/><Relationship Id="rId3546" Type="http://schemas.openxmlformats.org/officeDocument/2006/relationships/hyperlink" Target="mailto:=@if(I6%3c50,%220%22,if(I6%3e49,%221%22,if(I6%3e54,%221.5%22,if(I6%3c59,%222%22))))" TargetMode="External"/><Relationship Id="rId3753" Type="http://schemas.openxmlformats.org/officeDocument/2006/relationships/hyperlink" Target="mailto:=@if(I6%3c50,%220%22,if(I6%3e49,%221%22,if(I6%3e54,%221.5%22,if(I6%3c59,%222%22))))" TargetMode="External"/><Relationship Id="rId3960" Type="http://schemas.openxmlformats.org/officeDocument/2006/relationships/hyperlink" Target="mailto:=@if(I6%3c50,%220%22,if(I6%3e49,%221%22,if(I6%3e54,%221.5%22,if(I6%3c59,%222%22))))" TargetMode="External"/><Relationship Id="rId4804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2355" Type="http://schemas.openxmlformats.org/officeDocument/2006/relationships/hyperlink" Target="mailto:=@if(I6%3c50,%220%22,if(I6%3e49,%221%22,if(I6%3e54,%221.5%22,if(I6%3c59,%222%22))))" TargetMode="External"/><Relationship Id="rId2562" Type="http://schemas.openxmlformats.org/officeDocument/2006/relationships/hyperlink" Target="mailto:=@if(I6%3c50,%220%22,if(I6%3e49,%221%22,if(I6%3e54,%221.5%22,if(I6%3c59,%222%22))))" TargetMode="External"/><Relationship Id="rId3406" Type="http://schemas.openxmlformats.org/officeDocument/2006/relationships/hyperlink" Target="mailto:=@if(I6%3c50,%220%22,if(I6%3e49,%221%22,if(I6%3e54,%221.5%22,if(I6%3c59,%222%22))))" TargetMode="External"/><Relationship Id="rId3613" Type="http://schemas.openxmlformats.org/officeDocument/2006/relationships/hyperlink" Target="mailto:=@if(I6%3c50,%220%22,if(I6%3e49,%221%22,if(I6%3e54,%221.5%22,if(I6%3c59,%222%22))))" TargetMode="External"/><Relationship Id="rId3820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371" Type="http://schemas.openxmlformats.org/officeDocument/2006/relationships/hyperlink" Target="mailto:=@if(I6%3c50,%220%22,if(I6%3e49,%221%22,if(I6%3e54,%221.5%22,if(I6%3c59,%222%22))))" TargetMode="External"/><Relationship Id="rId2008" Type="http://schemas.openxmlformats.org/officeDocument/2006/relationships/hyperlink" Target="mailto:=@if(I6%3c50,%220%22,if(I6%3e49,%221%22,if(I6%3e54,%221.5%22,if(I6%3c59,%222%22))))" TargetMode="External"/><Relationship Id="rId2215" Type="http://schemas.openxmlformats.org/officeDocument/2006/relationships/hyperlink" Target="mailto:=@if(I6%3c50,%220%22,if(I6%3e49,%221%22,if(I6%3e54,%221.5%22,if(I6%3c59,%222%22))))" TargetMode="External"/><Relationship Id="rId2422" Type="http://schemas.openxmlformats.org/officeDocument/2006/relationships/hyperlink" Target="mailto:=@if(I6%3c50,%220%22,if(I6%3e49,%221%22,if(I6%3e54,%221.5%22,if(I6%3c59,%222%22))))" TargetMode="External"/><Relationship Id="rId5578" Type="http://schemas.openxmlformats.org/officeDocument/2006/relationships/hyperlink" Target="mailto:=@if(I6%3c50,%220%22,if(I6%3e49,%221%22,if(I6%3e54,%221.5%22,if(I6%3c59,%222%22))))" TargetMode="External"/><Relationship Id="rId5785" Type="http://schemas.openxmlformats.org/officeDocument/2006/relationships/hyperlink" Target="mailto:=@if(I6%3c50,%220%22,if(I6%3e49,%221%22,if(I6%3e54,%221.5%22,if(I6%3c59,%222%22))))" TargetMode="External"/><Relationship Id="rId5992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4387" Type="http://schemas.openxmlformats.org/officeDocument/2006/relationships/hyperlink" Target="mailto:=@if(I6%3c50,%220%22,if(I6%3e49,%221%22,if(I6%3e54,%221.5%22,if(I6%3c59,%222%22))))" TargetMode="External"/><Relationship Id="rId4594" Type="http://schemas.openxmlformats.org/officeDocument/2006/relationships/hyperlink" Target="mailto:=@if(I6%3c50,%220%22,if(I6%3e49,%221%22,if(I6%3e54,%221.5%22,if(I6%3c59,%222%22))))" TargetMode="External"/><Relationship Id="rId5438" Type="http://schemas.openxmlformats.org/officeDocument/2006/relationships/hyperlink" Target="mailto:=@if(I6%3c50,%220%22,if(I6%3e49,%221%22,if(I6%3e54,%221.5%22,if(I6%3c59,%222%22))))" TargetMode="External"/><Relationship Id="rId5645" Type="http://schemas.openxmlformats.org/officeDocument/2006/relationships/hyperlink" Target="mailto:=@if(I6%3c50,%220%22,if(I6%3e49,%221%22,if(I6%3e54,%221.5%22,if(I6%3c59,%222%22))))" TargetMode="External"/><Relationship Id="rId5852" Type="http://schemas.openxmlformats.org/officeDocument/2006/relationships/hyperlink" Target="mailto:=@if(I6%3c50,%220%22,if(I6%3e49,%221%22,if(I6%3e54,%221.5%22,if(I6%3c59,%222%22))))" TargetMode="External"/><Relationship Id="rId3196" Type="http://schemas.openxmlformats.org/officeDocument/2006/relationships/hyperlink" Target="mailto:=@if(I6%3c50,%220%22,if(I6%3e49,%221%22,if(I6%3e54,%221.5%22,if(I6%3c59,%222%22))))" TargetMode="External"/><Relationship Id="rId4247" Type="http://schemas.openxmlformats.org/officeDocument/2006/relationships/hyperlink" Target="mailto:=@if(I6%3c50,%220%22,if(I6%3e49,%221%22,if(I6%3e54,%221.5%22,if(I6%3c59,%222%22))))" TargetMode="External"/><Relationship Id="rId4454" Type="http://schemas.openxmlformats.org/officeDocument/2006/relationships/hyperlink" Target="mailto:=@if(I6%3c50,%220%22,if(I6%3e49,%221%22,if(I6%3e54,%221.5%22,if(I6%3c59,%222%22))))" TargetMode="External"/><Relationship Id="rId4661" Type="http://schemas.openxmlformats.org/officeDocument/2006/relationships/hyperlink" Target="mailto:=@if(I6%3c50,%220%22,if(I6%3e49,%221%22,if(I6%3e54,%221.5%22,if(I6%3c59,%222%22))))" TargetMode="External"/><Relationship Id="rId5505" Type="http://schemas.openxmlformats.org/officeDocument/2006/relationships/hyperlink" Target="mailto:=@if(I6%3c50,%220%22,if(I6%3e49,%221%22,if(I6%3e54,%221.5%22,if(I6%3c59,%222%22))))" TargetMode="External"/><Relationship Id="rId3056" Type="http://schemas.openxmlformats.org/officeDocument/2006/relationships/hyperlink" Target="mailto:=@if(I6%3c50,%220%22,if(I6%3e49,%221%22,if(I6%3e54,%221.5%22,if(I6%3c59,%222%22))))" TargetMode="External"/><Relationship Id="rId3263" Type="http://schemas.openxmlformats.org/officeDocument/2006/relationships/hyperlink" Target="mailto:=@if(I6%3c50,%220%22,if(I6%3e49,%221%22,if(I6%3e54,%221.5%22,if(I6%3c59,%222%22))))" TargetMode="External"/><Relationship Id="rId3470" Type="http://schemas.openxmlformats.org/officeDocument/2006/relationships/hyperlink" Target="mailto:=@if(I6%3c50,%220%22,if(I6%3e49,%221%22,if(I6%3e54,%221.5%22,if(I6%3c59,%222%22))))" TargetMode="External"/><Relationship Id="rId4107" Type="http://schemas.openxmlformats.org/officeDocument/2006/relationships/hyperlink" Target="mailto:=@if(I6%3c50,%220%22,if(I6%3e49,%221%22,if(I6%3e54,%221.5%22,if(I6%3c59,%222%22))))" TargetMode="External"/><Relationship Id="rId4314" Type="http://schemas.openxmlformats.org/officeDocument/2006/relationships/hyperlink" Target="mailto:=@if(I6%3c50,%220%22,if(I6%3e49,%221%22,if(I6%3e54,%221.5%22,if(I6%3c59,%222%22))))" TargetMode="External"/><Relationship Id="rId5712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1908" Type="http://schemas.openxmlformats.org/officeDocument/2006/relationships/hyperlink" Target="mailto:=@if(I6%3c50,%220%22,if(I6%3e49,%221%22,if(I6%3e54,%221.5%22,if(I6%3c59,%222%22))))" TargetMode="External"/><Relationship Id="rId2072" Type="http://schemas.openxmlformats.org/officeDocument/2006/relationships/hyperlink" Target="mailto:=@if(I6%3c50,%220%22,if(I6%3e49,%221%22,if(I6%3e54,%221.5%22,if(I6%3c59,%222%22))))" TargetMode="External"/><Relationship Id="rId3123" Type="http://schemas.openxmlformats.org/officeDocument/2006/relationships/hyperlink" Target="mailto:=@if(I6%3c50,%220%22,if(I6%3e49,%221%22,if(I6%3e54,%221.5%22,if(I6%3c59,%222%22))))" TargetMode="External"/><Relationship Id="rId4521" Type="http://schemas.openxmlformats.org/officeDocument/2006/relationships/hyperlink" Target="mailto:=@if(I6%3c50,%220%22,if(I6%3e49,%221%22,if(I6%3e54,%221.5%22,if(I6%3c59,%222%22))))" TargetMode="External"/><Relationship Id="rId6279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3330" Type="http://schemas.openxmlformats.org/officeDocument/2006/relationships/hyperlink" Target="mailto:=@if(I6%3c50,%220%22,if(I6%3e49,%221%22,if(I6%3e54,%221.5%22,if(I6%3c59,%222%22))))" TargetMode="External"/><Relationship Id="rId5088" Type="http://schemas.openxmlformats.org/officeDocument/2006/relationships/hyperlink" Target="mailto:=@if(I6%3c50,%220%22,if(I6%3e49,%221%22,if(I6%3e54,%221.5%22,if(I6%3c59,%222%22))))" TargetMode="External"/><Relationship Id="rId6139" Type="http://schemas.openxmlformats.org/officeDocument/2006/relationships/hyperlink" Target="mailto:=@if(I6%3c50,%220%22,if(I6%3e49,%221%22,if(I6%3e54,%221.5%22,if(I6%3c59,%222%22))))" TargetMode="External"/><Relationship Id="rId6486" Type="http://schemas.openxmlformats.org/officeDocument/2006/relationships/hyperlink" Target="mailto:=@if(I6%3c50,%220%22,if(I6%3e49,%221%22,if(I6%3e54,%221.5%22,if(I6%3c59,%222%22))))" TargetMode="External"/><Relationship Id="rId2889" Type="http://schemas.openxmlformats.org/officeDocument/2006/relationships/hyperlink" Target="mailto:=@if(I6%3c50,%220%22,if(I6%3e49,%221%22,if(I6%3e54,%221.5%22,if(I6%3c59,%222%22))))" TargetMode="External"/><Relationship Id="rId5295" Type="http://schemas.openxmlformats.org/officeDocument/2006/relationships/hyperlink" Target="mailto:=@if(I6%3c50,%220%22,if(I6%3e49,%221%22,if(I6%3e54,%221.5%22,if(I6%3c59,%222%22))))" TargetMode="External"/><Relationship Id="rId6346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698" Type="http://schemas.openxmlformats.org/officeDocument/2006/relationships/hyperlink" Target="mailto:=@if(I6%3c50,%220%22,if(I6%3e49,%221%22,if(I6%3e54,%221.5%22,if(I6%3c59,%222%22))))" TargetMode="External"/><Relationship Id="rId2749" Type="http://schemas.openxmlformats.org/officeDocument/2006/relationships/hyperlink" Target="mailto:=@if(I6%3c50,%220%22,if(I6%3e49,%221%22,if(I6%3e54,%221.5%22,if(I6%3c59,%222%22))))" TargetMode="External"/><Relationship Id="rId2956" Type="http://schemas.openxmlformats.org/officeDocument/2006/relationships/hyperlink" Target="mailto:=@if(I6%3c50,%220%22,if(I6%3e49,%221%22,if(I6%3e54,%221.5%22,if(I6%3c59,%222%22))))" TargetMode="External"/><Relationship Id="rId5155" Type="http://schemas.openxmlformats.org/officeDocument/2006/relationships/hyperlink" Target="mailto:=@if(I6%3c50,%220%22,if(I6%3e49,%221%22,if(I6%3e54,%221.5%22,if(I6%3c59,%222%22))))" TargetMode="External"/><Relationship Id="rId5362" Type="http://schemas.openxmlformats.org/officeDocument/2006/relationships/hyperlink" Target="mailto:=@if(I6%3c50,%220%22,if(I6%3e49,%221%22,if(I6%3e54,%221.5%22,if(I6%3c59,%222%22))))" TargetMode="External"/><Relationship Id="rId6206" Type="http://schemas.openxmlformats.org/officeDocument/2006/relationships/hyperlink" Target="mailto:=@if(I6%3c50,%220%22,if(I6%3e49,%221%22,if(I6%3e54,%221.5%22,if(I6%3c59,%222%22))))" TargetMode="External"/><Relationship Id="rId6413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558" Type="http://schemas.openxmlformats.org/officeDocument/2006/relationships/hyperlink" Target="mailto:=@if(I6%3c50,%220%22,if(I6%3e49,%221%22,if(I6%3e54,%221.5%22,if(I6%3c59,%222%22))))" TargetMode="External"/><Relationship Id="rId1765" Type="http://schemas.openxmlformats.org/officeDocument/2006/relationships/hyperlink" Target="mailto:=@if(I6%3c50,%220%22,if(I6%3e49,%221%22,if(I6%3e54,%221.5%22,if(I6%3c59,%222%22))))" TargetMode="External"/><Relationship Id="rId2609" Type="http://schemas.openxmlformats.org/officeDocument/2006/relationships/hyperlink" Target="mailto:=@if(I6%3c50,%220%22,if(I6%3e49,%221%22,if(I6%3e54,%221.5%22,if(I6%3c59,%222%22))))" TargetMode="External"/><Relationship Id="rId4171" Type="http://schemas.openxmlformats.org/officeDocument/2006/relationships/hyperlink" Target="mailto:=@if(I6%3c50,%220%22,if(I6%3e49,%221%22,if(I6%3e54,%221.5%22,if(I6%3c59,%222%22))))" TargetMode="External"/><Relationship Id="rId5015" Type="http://schemas.openxmlformats.org/officeDocument/2006/relationships/hyperlink" Target="mailto:=@if(I6%3c50,%220%22,if(I6%3e49,%221%22,if(I6%3e54,%221.5%22,if(I6%3c59,%222%22))))" TargetMode="External"/><Relationship Id="rId5222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1418" Type="http://schemas.openxmlformats.org/officeDocument/2006/relationships/hyperlink" Target="mailto:=@if(I6%3c50,%220%22,if(I6%3e49,%221%22,if(I6%3e54,%221.5%22,if(I6%3c59,%222%22))))" TargetMode="External"/><Relationship Id="rId1972" Type="http://schemas.openxmlformats.org/officeDocument/2006/relationships/hyperlink" Target="mailto:=@if(I6%3c50,%220%22,if(I6%3e49,%221%22,if(I6%3e54,%221.5%22,if(I6%3c59,%222%22))))" TargetMode="External"/><Relationship Id="rId2816" Type="http://schemas.openxmlformats.org/officeDocument/2006/relationships/hyperlink" Target="mailto:=@if(I6%3c50,%220%22,if(I6%3e49,%221%22,if(I6%3e54,%221.5%22,if(I6%3c59,%222%22))))" TargetMode="External"/><Relationship Id="rId4031" Type="http://schemas.openxmlformats.org/officeDocument/2006/relationships/hyperlink" Target="mailto:=@if(I6%3c50,%220%22,if(I6%3e49,%221%22,if(I6%3e54,%221.5%22,if(I6%3c59,%222%22))))" TargetMode="External"/><Relationship Id="rId1625" Type="http://schemas.openxmlformats.org/officeDocument/2006/relationships/hyperlink" Target="mailto:=@if(I6%3c50,%220%22,if(I6%3e49,%221%22,if(I6%3e54,%221.5%22,if(I6%3c59,%222%22))))" TargetMode="External"/><Relationship Id="rId1832" Type="http://schemas.openxmlformats.org/officeDocument/2006/relationships/hyperlink" Target="mailto:=@if(I6%3c50,%220%22,if(I6%3e49,%221%22,if(I6%3e54,%221.5%22,if(I6%3c59,%222%22))))" TargetMode="External"/><Relationship Id="rId4988" Type="http://schemas.openxmlformats.org/officeDocument/2006/relationships/hyperlink" Target="mailto:=@if(I6%3c50,%220%22,if(I6%3e49,%221%22,if(I6%3e54,%221.5%22,if(I6%3c59,%222%22))))" TargetMode="External"/><Relationship Id="rId3797" Type="http://schemas.openxmlformats.org/officeDocument/2006/relationships/hyperlink" Target="mailto:=@if(I6%3c50,%220%22,if(I6%3e49,%221%22,if(I6%3e54,%221.5%22,if(I6%3c59,%222%22))))" TargetMode="External"/><Relationship Id="rId4848" Type="http://schemas.openxmlformats.org/officeDocument/2006/relationships/hyperlink" Target="mailto:=@if(I6%3c50,%220%22,if(I6%3e49,%221%22,if(I6%3e54,%221.5%22,if(I6%3c59,%222%22))))" TargetMode="External"/><Relationship Id="rId6063" Type="http://schemas.openxmlformats.org/officeDocument/2006/relationships/hyperlink" Target="mailto:=@if(I6%3c50,%220%22,if(I6%3e49,%221%22,if(I6%3e54,%221.5%22,if(I6%3c59,%222%22))))" TargetMode="External"/><Relationship Id="rId2399" Type="http://schemas.openxmlformats.org/officeDocument/2006/relationships/hyperlink" Target="mailto:=@if(I6%3c50,%220%22,if(I6%3e49,%221%22,if(I6%3e54,%221.5%22,if(I6%3c59,%222%22))))" TargetMode="External"/><Relationship Id="rId3657" Type="http://schemas.openxmlformats.org/officeDocument/2006/relationships/hyperlink" Target="mailto:=@if(I6%3c50,%220%22,if(I6%3e49,%221%22,if(I6%3e54,%221.5%22,if(I6%3c59,%222%22))))" TargetMode="External"/><Relationship Id="rId3864" Type="http://schemas.openxmlformats.org/officeDocument/2006/relationships/hyperlink" Target="mailto:=@if(I6%3c50,%220%22,if(I6%3e49,%221%22,if(I6%3e54,%221.5%22,if(I6%3c59,%222%22))))" TargetMode="External"/><Relationship Id="rId4708" Type="http://schemas.openxmlformats.org/officeDocument/2006/relationships/hyperlink" Target="mailto:=@if(I6%3c50,%220%22,if(I6%3e49,%221%22,if(I6%3e54,%221.5%22,if(I6%3c59,%222%22))))" TargetMode="External"/><Relationship Id="rId4915" Type="http://schemas.openxmlformats.org/officeDocument/2006/relationships/hyperlink" Target="mailto:=@if(I6%3c50,%220%22,if(I6%3e49,%221%22,if(I6%3e54,%221.5%22,if(I6%3c59,%222%22))))" TargetMode="External"/><Relationship Id="rId627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2259" Type="http://schemas.openxmlformats.org/officeDocument/2006/relationships/hyperlink" Target="mailto:=@if(I6%3c50,%220%22,if(I6%3e49,%221%22,if(I6%3e54,%221.5%22,if(I6%3c59,%222%22))))" TargetMode="External"/><Relationship Id="rId2466" Type="http://schemas.openxmlformats.org/officeDocument/2006/relationships/hyperlink" Target="mailto:=@if(I6%3c50,%220%22,if(I6%3e49,%221%22,if(I6%3e54,%221.5%22,if(I6%3c59,%222%22))))" TargetMode="External"/><Relationship Id="rId2673" Type="http://schemas.openxmlformats.org/officeDocument/2006/relationships/hyperlink" Target="mailto:=@if(I6%3c50,%220%22,if(I6%3e49,%221%22,if(I6%3e54,%221.5%22,if(I6%3c59,%222%22))))" TargetMode="External"/><Relationship Id="rId2880" Type="http://schemas.openxmlformats.org/officeDocument/2006/relationships/hyperlink" Target="mailto:=@if(I6%3c50,%220%22,if(I6%3e49,%221%22,if(I6%3e54,%221.5%22,if(I6%3c59,%222%22))))" TargetMode="External"/><Relationship Id="rId3517" Type="http://schemas.openxmlformats.org/officeDocument/2006/relationships/hyperlink" Target="mailto:=@if(I6%3c50,%220%22,if(I6%3e49,%221%22,if(I6%3e54,%221.5%22,if(I6%3c59,%222%22))))" TargetMode="External"/><Relationship Id="rId3724" Type="http://schemas.openxmlformats.org/officeDocument/2006/relationships/hyperlink" Target="mailto:=@if(I6%3c50,%220%22,if(I6%3e49,%221%22,if(I6%3e54,%221.5%22,if(I6%3c59,%222%22))))" TargetMode="External"/><Relationship Id="rId3931" Type="http://schemas.openxmlformats.org/officeDocument/2006/relationships/hyperlink" Target="mailto:=@if(I6%3c50,%220%22,if(I6%3e49,%221%22,if(I6%3e54,%221.5%22,if(I6%3c59,%222%22))))" TargetMode="External"/><Relationship Id="rId6130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1482" Type="http://schemas.openxmlformats.org/officeDocument/2006/relationships/hyperlink" Target="mailto:=@if(I6%3c50,%220%22,if(I6%3e49,%221%22,if(I6%3e54,%221.5%22,if(I6%3c59,%222%22))))" TargetMode="External"/><Relationship Id="rId2119" Type="http://schemas.openxmlformats.org/officeDocument/2006/relationships/hyperlink" Target="mailto:=@if(I6%3c50,%220%22,if(I6%3e49,%221%22,if(I6%3e54,%221.5%22,if(I6%3c59,%222%22))))" TargetMode="External"/><Relationship Id="rId2326" Type="http://schemas.openxmlformats.org/officeDocument/2006/relationships/hyperlink" Target="mailto:=@if(I6%3c50,%220%22,if(I6%3e49,%221%22,if(I6%3e54,%221.5%22,if(I6%3c59,%222%22))))" TargetMode="External"/><Relationship Id="rId2533" Type="http://schemas.openxmlformats.org/officeDocument/2006/relationships/hyperlink" Target="mailto:=@if(I6%3c50,%220%22,if(I6%3e49,%221%22,if(I6%3e54,%221.5%22,if(I6%3c59,%222%22))))" TargetMode="External"/><Relationship Id="rId2740" Type="http://schemas.openxmlformats.org/officeDocument/2006/relationships/hyperlink" Target="mailto:=@if(I6%3c50,%220%22,if(I6%3e49,%221%22,if(I6%3e54,%221.5%22,if(I6%3c59,%222%22))))" TargetMode="External"/><Relationship Id="rId5689" Type="http://schemas.openxmlformats.org/officeDocument/2006/relationships/hyperlink" Target="mailto:=@if(I6%3c50,%220%22,if(I6%3e49,%221%22,if(I6%3e54,%221.5%22,if(I6%3c59,%222%22))))" TargetMode="External"/><Relationship Id="rId5896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342" Type="http://schemas.openxmlformats.org/officeDocument/2006/relationships/hyperlink" Target="mailto:=@if(I6%3c50,%220%22,if(I6%3e49,%221%22,if(I6%3e54,%221.5%22,if(I6%3c59,%222%22))))" TargetMode="External"/><Relationship Id="rId4498" Type="http://schemas.openxmlformats.org/officeDocument/2006/relationships/hyperlink" Target="mailto:=@if(I6%3c50,%220%22,if(I6%3e49,%221%22,if(I6%3e54,%221.5%22,if(I6%3c59,%222%22))))" TargetMode="External"/><Relationship Id="rId5549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2600" Type="http://schemas.openxmlformats.org/officeDocument/2006/relationships/hyperlink" Target="mailto:=@if(I6%3c50,%220%22,if(I6%3e49,%221%22,if(I6%3e54,%221.5%22,if(I6%3c59,%222%22))))" TargetMode="External"/><Relationship Id="rId4358" Type="http://schemas.openxmlformats.org/officeDocument/2006/relationships/hyperlink" Target="mailto:=@if(I6%3c50,%220%22,if(I6%3e49,%221%22,if(I6%3e54,%221.5%22,if(I6%3c59,%222%22))))" TargetMode="External"/><Relationship Id="rId5409" Type="http://schemas.openxmlformats.org/officeDocument/2006/relationships/hyperlink" Target="mailto:=@if(I6%3c50,%220%22,if(I6%3e49,%221%22,if(I6%3e54,%221.5%22,if(I6%3c59,%222%22))))" TargetMode="External"/><Relationship Id="rId5756" Type="http://schemas.openxmlformats.org/officeDocument/2006/relationships/hyperlink" Target="mailto:=@if(I6%3c50,%220%22,if(I6%3e49,%221%22,if(I6%3e54,%221.5%22,if(I6%3c59,%222%22))))" TargetMode="External"/><Relationship Id="rId5963" Type="http://schemas.openxmlformats.org/officeDocument/2006/relationships/hyperlink" Target="mailto:=@if(I6%3c50,%220%22,if(I6%3e49,%221%22,if(I6%3e54,%221.5%22,if(I6%3c59,%222%22))))" TargetMode="External"/><Relationship Id="rId3167" Type="http://schemas.openxmlformats.org/officeDocument/2006/relationships/hyperlink" Target="mailto:=@if(I6%3c50,%220%22,if(I6%3e49,%221%22,if(I6%3e54,%221.5%22,if(I6%3c59,%222%22))))" TargetMode="External"/><Relationship Id="rId4565" Type="http://schemas.openxmlformats.org/officeDocument/2006/relationships/hyperlink" Target="mailto:=@if(I6%3c50,%220%22,if(I6%3e49,%221%22,if(I6%3e54,%221.5%22,if(I6%3c59,%222%22))))" TargetMode="External"/><Relationship Id="rId4772" Type="http://schemas.openxmlformats.org/officeDocument/2006/relationships/hyperlink" Target="mailto:=@if(I6%3c50,%220%22,if(I6%3e49,%221%22,if(I6%3e54,%221.5%22,if(I6%3c59,%222%22))))" TargetMode="External"/><Relationship Id="rId5616" Type="http://schemas.openxmlformats.org/officeDocument/2006/relationships/hyperlink" Target="mailto:=@if(I6%3c50,%220%22,if(I6%3e49,%221%22,if(I6%3e54,%221.5%22,if(I6%3c59,%222%22))))" TargetMode="External"/><Relationship Id="rId5823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374" Type="http://schemas.openxmlformats.org/officeDocument/2006/relationships/hyperlink" Target="mailto:=@if(I6%3c50,%220%22,if(I6%3e49,%221%22,if(I6%3e54,%221.5%22,if(I6%3c59,%222%22))))" TargetMode="External"/><Relationship Id="rId3581" Type="http://schemas.openxmlformats.org/officeDocument/2006/relationships/hyperlink" Target="mailto:=@if(I6%3c50,%220%22,if(I6%3e49,%221%22,if(I6%3e54,%221.5%22,if(I6%3c59,%222%22))))" TargetMode="External"/><Relationship Id="rId4218" Type="http://schemas.openxmlformats.org/officeDocument/2006/relationships/hyperlink" Target="mailto:=@if(I6%3c50,%220%22,if(I6%3e49,%221%22,if(I6%3e54,%221.5%22,if(I6%3c59,%222%22))))" TargetMode="External"/><Relationship Id="rId4425" Type="http://schemas.openxmlformats.org/officeDocument/2006/relationships/hyperlink" Target="mailto:=@if(I6%3c50,%220%22,if(I6%3e49,%221%22,if(I6%3e54,%221.5%22,if(I6%3c59,%222%22))))" TargetMode="External"/><Relationship Id="rId4632" Type="http://schemas.openxmlformats.org/officeDocument/2006/relationships/hyperlink" Target="mailto:=@if(I6%3c50,%220%22,if(I6%3e49,%221%22,if(I6%3e54,%221.5%22,if(I6%3c59,%222%22))))" TargetMode="External"/><Relationship Id="rId2183" Type="http://schemas.openxmlformats.org/officeDocument/2006/relationships/hyperlink" Target="mailto:=@if(I6%3c50,%220%22,if(I6%3e49,%221%22,if(I6%3e54,%221.5%22,if(I6%3c59,%222%22))))" TargetMode="External"/><Relationship Id="rId2390" Type="http://schemas.openxmlformats.org/officeDocument/2006/relationships/hyperlink" Target="mailto:=@if(I6%3c50,%220%22,if(I6%3e49,%221%22,if(I6%3e54,%221.5%22,if(I6%3c59,%222%22))))" TargetMode="External"/><Relationship Id="rId3027" Type="http://schemas.openxmlformats.org/officeDocument/2006/relationships/hyperlink" Target="mailto:=@if(I6%3c50,%220%22,if(I6%3e49,%221%22,if(I6%3e54,%221.5%22,if(I6%3c59,%222%22))))" TargetMode="External"/><Relationship Id="rId3234" Type="http://schemas.openxmlformats.org/officeDocument/2006/relationships/hyperlink" Target="mailto:=@if(I6%3c50,%220%22,if(I6%3e49,%221%22,if(I6%3e54,%221.5%22,if(I6%3c59,%222%22))))" TargetMode="External"/><Relationship Id="rId3441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2043" Type="http://schemas.openxmlformats.org/officeDocument/2006/relationships/hyperlink" Target="mailto:=@if(I6%3c50,%220%22,if(I6%3e49,%221%22,if(I6%3e54,%221.5%22,if(I6%3c59,%222%22))))" TargetMode="External"/><Relationship Id="rId2250" Type="http://schemas.openxmlformats.org/officeDocument/2006/relationships/hyperlink" Target="mailto:=@if(I6%3c50,%220%22,if(I6%3e49,%221%22,if(I6%3e54,%221.5%22,if(I6%3c59,%222%22))))" TargetMode="External"/><Relationship Id="rId3301" Type="http://schemas.openxmlformats.org/officeDocument/2006/relationships/hyperlink" Target="mailto:=@if(I6%3c50,%220%22,if(I6%3e49,%221%22,if(I6%3e54,%221.5%22,if(I6%3c59,%222%22))))" TargetMode="External"/><Relationship Id="rId5199" Type="http://schemas.openxmlformats.org/officeDocument/2006/relationships/hyperlink" Target="mailto:=@if(I6%3c50,%220%22,if(I6%3e49,%221%22,if(I6%3e54,%221.5%22,if(I6%3c59,%222%22))))" TargetMode="External"/><Relationship Id="rId6457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2110" Type="http://schemas.openxmlformats.org/officeDocument/2006/relationships/hyperlink" Target="mailto:=@if(I6%3c50,%220%22,if(I6%3e49,%221%22,if(I6%3e54,%221.5%22,if(I6%3c59,%222%22))))" TargetMode="External"/><Relationship Id="rId5059" Type="http://schemas.openxmlformats.org/officeDocument/2006/relationships/hyperlink" Target="mailto:=@if(I6%3c50,%220%22,if(I6%3e49,%221%22,if(I6%3e54,%221.5%22,if(I6%3c59,%222%22))))" TargetMode="External"/><Relationship Id="rId5266" Type="http://schemas.openxmlformats.org/officeDocument/2006/relationships/hyperlink" Target="mailto:=@if(I6%3c50,%220%22,if(I6%3e49,%221%22,if(I6%3e54,%221.5%22,if(I6%3c59,%222%22))))" TargetMode="External"/><Relationship Id="rId5473" Type="http://schemas.openxmlformats.org/officeDocument/2006/relationships/hyperlink" Target="mailto:=@if(I6%3c50,%220%22,if(I6%3e49,%221%22,if(I6%3e54,%221.5%22,if(I6%3c59,%222%22))))" TargetMode="External"/><Relationship Id="rId5680" Type="http://schemas.openxmlformats.org/officeDocument/2006/relationships/hyperlink" Target="mailto:=@if(I6%3c50,%220%22,if(I6%3e49,%221%22,if(I6%3e54,%221.5%22,if(I6%3c59,%222%22))))" TargetMode="External"/><Relationship Id="rId6317" Type="http://schemas.openxmlformats.org/officeDocument/2006/relationships/hyperlink" Target="mailto:=@if(I6%3c50,%220%22,if(I6%3e49,%221%22,if(I6%3e54,%221.5%22,if(I6%3c59,%222%22))))" TargetMode="External"/><Relationship Id="rId6524" Type="http://schemas.openxmlformats.org/officeDocument/2006/relationships/hyperlink" Target="mailto:=@if(I6%3c50,%220%22,if(I6%3e49,%221%22,if(I6%3e54,%221.5%22,if(I6%3c59,%222%22))))" TargetMode="External"/><Relationship Id="rId4075" Type="http://schemas.openxmlformats.org/officeDocument/2006/relationships/hyperlink" Target="mailto:=@if(I6%3c50,%220%22,if(I6%3e49,%221%22,if(I6%3e54,%221.5%22,if(I6%3c59,%222%22))))" TargetMode="External"/><Relationship Id="rId4282" Type="http://schemas.openxmlformats.org/officeDocument/2006/relationships/hyperlink" Target="mailto:=@if(I6%3c50,%220%22,if(I6%3e49,%221%22,if(I6%3e54,%221.5%22,if(I6%3c59,%222%22))))" TargetMode="External"/><Relationship Id="rId5126" Type="http://schemas.openxmlformats.org/officeDocument/2006/relationships/hyperlink" Target="mailto:=@if(I6%3c50,%220%22,if(I6%3e49,%221%22,if(I6%3e54,%221.5%22,if(I6%3c59,%222%22))))" TargetMode="External"/><Relationship Id="rId5333" Type="http://schemas.openxmlformats.org/officeDocument/2006/relationships/hyperlink" Target="mailto:=@if(I6%3c50,%220%22,if(I6%3e49,%221%22,if(I6%3e54,%221.5%22,if(I6%3c59,%222%22))))" TargetMode="External"/><Relationship Id="rId1669" Type="http://schemas.openxmlformats.org/officeDocument/2006/relationships/hyperlink" Target="mailto:=@if(I6%3c50,%220%22,if(I6%3e49,%221%22,if(I6%3e54,%221.5%22,if(I6%3c59,%222%22))))" TargetMode="External"/><Relationship Id="rId1876" Type="http://schemas.openxmlformats.org/officeDocument/2006/relationships/hyperlink" Target="mailto:=@if(I6%3c50,%220%22,if(I6%3e49,%221%22,if(I6%3e54,%221.5%22,if(I6%3c59,%222%22))))" TargetMode="External"/><Relationship Id="rId2927" Type="http://schemas.openxmlformats.org/officeDocument/2006/relationships/hyperlink" Target="mailto:=@if(I6%3c50,%220%22,if(I6%3e49,%221%22,if(I6%3e54,%221.5%22,if(I6%3c59,%222%22))))" TargetMode="External"/><Relationship Id="rId3091" Type="http://schemas.openxmlformats.org/officeDocument/2006/relationships/hyperlink" Target="mailto:=@if(I6%3c50,%220%22,if(I6%3e49,%221%22,if(I6%3e54,%221.5%22,if(I6%3c59,%222%22))))" TargetMode="External"/><Relationship Id="rId4142" Type="http://schemas.openxmlformats.org/officeDocument/2006/relationships/hyperlink" Target="mailto:=@if(I6%3c50,%220%22,if(I6%3e49,%221%22,if(I6%3e54,%221.5%22,if(I6%3c59,%222%22))))" TargetMode="External"/><Relationship Id="rId5540" Type="http://schemas.openxmlformats.org/officeDocument/2006/relationships/hyperlink" Target="mailto:=@if(I6%3c50,%220%22,if(I6%3e49,%221%22,if(I6%3e54,%221.5%22,if(I6%3c59,%222%22))))" TargetMode="External"/><Relationship Id="rId1529" Type="http://schemas.openxmlformats.org/officeDocument/2006/relationships/hyperlink" Target="mailto:=@if(I6%3c50,%220%22,if(I6%3e49,%221%22,if(I6%3e54,%221.5%22,if(I6%3c59,%222%22))))" TargetMode="External"/><Relationship Id="rId1736" Type="http://schemas.openxmlformats.org/officeDocument/2006/relationships/hyperlink" Target="mailto:=@if(I6%3c50,%220%22,if(I6%3e49,%221%22,if(I6%3e54,%221.5%22,if(I6%3c59,%222%22))))" TargetMode="External"/><Relationship Id="rId1943" Type="http://schemas.openxmlformats.org/officeDocument/2006/relationships/hyperlink" Target="mailto:=@if(I6%3c50,%220%22,if(I6%3e49,%221%22,if(I6%3e54,%221.5%22,if(I6%3c59,%222%22))))" TargetMode="External"/><Relationship Id="rId5400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1803" Type="http://schemas.openxmlformats.org/officeDocument/2006/relationships/hyperlink" Target="mailto:=@if(I6%3c50,%220%22,if(I6%3e49,%221%22,if(I6%3e54,%221.5%22,if(I6%3c59,%222%22))))" TargetMode="External"/><Relationship Id="rId4002" Type="http://schemas.openxmlformats.org/officeDocument/2006/relationships/hyperlink" Target="mailto:=@if(I6%3c50,%220%22,if(I6%3e49,%221%22,if(I6%3e54,%221.5%22,if(I6%3c59,%222%22))))" TargetMode="External"/><Relationship Id="rId4959" Type="http://schemas.openxmlformats.org/officeDocument/2006/relationships/hyperlink" Target="mailto:=@if(I6%3c50,%220%22,if(I6%3e49,%221%22,if(I6%3e54,%221.5%22,if(I6%3c59,%222%22))))" TargetMode="External"/><Relationship Id="rId3768" Type="http://schemas.openxmlformats.org/officeDocument/2006/relationships/hyperlink" Target="mailto:=@if(I6%3c50,%220%22,if(I6%3e49,%221%22,if(I6%3e54,%221.5%22,if(I6%3c59,%222%22))))" TargetMode="External"/><Relationship Id="rId3975" Type="http://schemas.openxmlformats.org/officeDocument/2006/relationships/hyperlink" Target="mailto:=@if(I6%3c50,%220%22,if(I6%3e49,%221%22,if(I6%3e54,%221.5%22,if(I6%3c59,%222%22))))" TargetMode="External"/><Relationship Id="rId4819" Type="http://schemas.openxmlformats.org/officeDocument/2006/relationships/hyperlink" Target="mailto:=@if(I6%3c50,%220%22,if(I6%3e49,%221%22,if(I6%3e54,%221.5%22,if(I6%3c59,%222%22))))" TargetMode="External"/><Relationship Id="rId6174" Type="http://schemas.openxmlformats.org/officeDocument/2006/relationships/hyperlink" Target="mailto:=@if(I6%3c50,%220%22,if(I6%3e49,%221%22,if(I6%3e54,%221.5%22,if(I6%3c59,%222%22))))" TargetMode="External"/><Relationship Id="rId6381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2577" Type="http://schemas.openxmlformats.org/officeDocument/2006/relationships/hyperlink" Target="mailto:=@if(I6%3c50,%220%22,if(I6%3e49,%221%22,if(I6%3e54,%221.5%22,if(I6%3c59,%222%22))))" TargetMode="External"/><Relationship Id="rId2784" Type="http://schemas.openxmlformats.org/officeDocument/2006/relationships/hyperlink" Target="mailto:=@if(I6%3c50,%220%22,if(I6%3e49,%221%22,if(I6%3e54,%221.5%22,if(I6%3c59,%222%22))))" TargetMode="External"/><Relationship Id="rId3628" Type="http://schemas.openxmlformats.org/officeDocument/2006/relationships/hyperlink" Target="mailto:=@if(I6%3c50,%220%22,if(I6%3e49,%221%22,if(I6%3e54,%221.5%22,if(I6%3c59,%222%22))))" TargetMode="External"/><Relationship Id="rId5190" Type="http://schemas.openxmlformats.org/officeDocument/2006/relationships/hyperlink" Target="mailto:=@if(I6%3c50,%220%22,if(I6%3e49,%221%22,if(I6%3e54,%221.5%22,if(I6%3c59,%222%22))))" TargetMode="External"/><Relationship Id="rId6034" Type="http://schemas.openxmlformats.org/officeDocument/2006/relationships/hyperlink" Target="mailto:=@if(I6%3c50,%220%22,if(I6%3e49,%221%22,if(I6%3e54,%221.5%22,if(I6%3c59,%222%22))))" TargetMode="External"/><Relationship Id="rId6241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1386" Type="http://schemas.openxmlformats.org/officeDocument/2006/relationships/hyperlink" Target="mailto:=@if(I6%3c50,%220%22,if(I6%3e49,%221%22,if(I6%3e54,%221.5%22,if(I6%3c59,%222%22))))" TargetMode="External"/><Relationship Id="rId1593" Type="http://schemas.openxmlformats.org/officeDocument/2006/relationships/hyperlink" Target="mailto:=@if(I6%3c50,%220%22,if(I6%3e49,%221%22,if(I6%3e54,%221.5%22,if(I6%3c59,%222%22))))" TargetMode="External"/><Relationship Id="rId2437" Type="http://schemas.openxmlformats.org/officeDocument/2006/relationships/hyperlink" Target="mailto:=@if(I6%3c50,%220%22,if(I6%3e49,%221%22,if(I6%3e54,%221.5%22,if(I6%3c59,%222%22))))" TargetMode="External"/><Relationship Id="rId2991" Type="http://schemas.openxmlformats.org/officeDocument/2006/relationships/hyperlink" Target="mailto:=@if(I6%3c50,%220%22,if(I6%3e49,%221%22,if(I6%3e54,%221.5%22,if(I6%3c59,%222%22))))" TargetMode="External"/><Relationship Id="rId3835" Type="http://schemas.openxmlformats.org/officeDocument/2006/relationships/hyperlink" Target="mailto:=@if(I6%3c50,%220%22,if(I6%3e49,%221%22,if(I6%3e54,%221.5%22,if(I6%3c59,%222%22))))" TargetMode="External"/><Relationship Id="rId5050" Type="http://schemas.openxmlformats.org/officeDocument/2006/relationships/hyperlink" Target="mailto:=@if(I6%3c50,%220%22,if(I6%3e49,%221%22,if(I6%3e54,%221.5%22,if(I6%3c59,%222%22))))" TargetMode="External"/><Relationship Id="rId6101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2644" Type="http://schemas.openxmlformats.org/officeDocument/2006/relationships/hyperlink" Target="mailto:=@if(I6%3c50,%220%22,if(I6%3e49,%221%22,if(I6%3e54,%221.5%22,if(I6%3c59,%222%22))))" TargetMode="External"/><Relationship Id="rId2851" Type="http://schemas.openxmlformats.org/officeDocument/2006/relationships/hyperlink" Target="mailto:=@if(I6%3c50,%220%22,if(I6%3e49,%221%22,if(I6%3e54,%221.5%22,if(I6%3c59,%222%22))))" TargetMode="External"/><Relationship Id="rId3902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1453" Type="http://schemas.openxmlformats.org/officeDocument/2006/relationships/hyperlink" Target="mailto:=@if(I6%3c50,%220%22,if(I6%3e49,%221%22,if(I6%3e54,%221.5%22,if(I6%3c59,%222%22))))" TargetMode="External"/><Relationship Id="rId1660" Type="http://schemas.openxmlformats.org/officeDocument/2006/relationships/hyperlink" Target="mailto:=@if(I6%3c50,%220%22,if(I6%3e49,%221%22,if(I6%3e54,%221.5%22,if(I6%3c59,%222%22))))" TargetMode="External"/><Relationship Id="rId2504" Type="http://schemas.openxmlformats.org/officeDocument/2006/relationships/hyperlink" Target="mailto:=@if(I6%3c50,%220%22,if(I6%3e49,%221%22,if(I6%3e54,%221.5%22,if(I6%3c59,%222%22))))" TargetMode="External"/><Relationship Id="rId2711" Type="http://schemas.openxmlformats.org/officeDocument/2006/relationships/hyperlink" Target="mailto:=@if(I6%3c50,%220%22,if(I6%3e49,%221%22,if(I6%3e54,%221.5%22,if(I6%3c59,%222%22))))" TargetMode="External"/><Relationship Id="rId5867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1520" Type="http://schemas.openxmlformats.org/officeDocument/2006/relationships/hyperlink" Target="mailto:=@if(I6%3c50,%220%22,if(I6%3e49,%221%22,if(I6%3e54,%221.5%22,if(I6%3c59,%222%22))))" TargetMode="External"/><Relationship Id="rId4469" Type="http://schemas.openxmlformats.org/officeDocument/2006/relationships/hyperlink" Target="mailto:=@if(I6%3c50,%220%22,if(I6%3e49,%221%22,if(I6%3e54,%221.5%22,if(I6%3c59,%222%22))))" TargetMode="External"/><Relationship Id="rId4676" Type="http://schemas.openxmlformats.org/officeDocument/2006/relationships/hyperlink" Target="mailto:=@if(I6%3c50,%220%22,if(I6%3e49,%221%22,if(I6%3e54,%221.5%22,if(I6%3c59,%222%22))))" TargetMode="External"/><Relationship Id="rId4883" Type="http://schemas.openxmlformats.org/officeDocument/2006/relationships/hyperlink" Target="mailto:=@if(I6%3c50,%220%22,if(I6%3e49,%221%22,if(I6%3e54,%221.5%22,if(I6%3c59,%222%22))))" TargetMode="External"/><Relationship Id="rId5727" Type="http://schemas.openxmlformats.org/officeDocument/2006/relationships/hyperlink" Target="mailto:=@if(I6%3c50,%220%22,if(I6%3e49,%221%22,if(I6%3e54,%221.5%22,if(I6%3c59,%222%22))))" TargetMode="External"/><Relationship Id="rId5934" Type="http://schemas.openxmlformats.org/officeDocument/2006/relationships/hyperlink" Target="mailto:=@if(I6%3c50,%220%22,if(I6%3e49,%221%22,if(I6%3e54,%221.5%22,if(I6%3c59,%222%22))))" TargetMode="External"/><Relationship Id="rId3278" Type="http://schemas.openxmlformats.org/officeDocument/2006/relationships/hyperlink" Target="mailto:=@if(I6%3c50,%220%22,if(I6%3e49,%221%22,if(I6%3e54,%221.5%22,if(I6%3c59,%222%22))))" TargetMode="External"/><Relationship Id="rId3485" Type="http://schemas.openxmlformats.org/officeDocument/2006/relationships/hyperlink" Target="mailto:=@if(I6%3c50,%220%22,if(I6%3e49,%221%22,if(I6%3e54,%221.5%22,if(I6%3c59,%222%22))))" TargetMode="External"/><Relationship Id="rId3692" Type="http://schemas.openxmlformats.org/officeDocument/2006/relationships/hyperlink" Target="mailto:=@if(I6%3c50,%220%22,if(I6%3e49,%221%22,if(I6%3e54,%221.5%22,if(I6%3c59,%222%22))))" TargetMode="External"/><Relationship Id="rId4329" Type="http://schemas.openxmlformats.org/officeDocument/2006/relationships/hyperlink" Target="mailto:=@if(I6%3c50,%220%22,if(I6%3e49,%221%22,if(I6%3e54,%221.5%22,if(I6%3c59,%222%22))))" TargetMode="External"/><Relationship Id="rId4536" Type="http://schemas.openxmlformats.org/officeDocument/2006/relationships/hyperlink" Target="mailto:=@if(I6%3c50,%220%22,if(I6%3e49,%221%22,if(I6%3e54,%221.5%22,if(I6%3c59,%222%22))))" TargetMode="External"/><Relationship Id="rId4743" Type="http://schemas.openxmlformats.org/officeDocument/2006/relationships/hyperlink" Target="mailto:=@if(I6%3c50,%220%22,if(I6%3e49,%221%22,if(I6%3e54,%221.5%22,if(I6%3c59,%222%22))))" TargetMode="External"/><Relationship Id="rId4950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2087" Type="http://schemas.openxmlformats.org/officeDocument/2006/relationships/hyperlink" Target="mailto:=@if(I6%3c50,%220%22,if(I6%3e49,%221%22,if(I6%3e54,%221.5%22,if(I6%3c59,%222%22))))" TargetMode="External"/><Relationship Id="rId2294" Type="http://schemas.openxmlformats.org/officeDocument/2006/relationships/hyperlink" Target="mailto:=@if(I6%3c50,%220%22,if(I6%3e49,%221%22,if(I6%3e54,%221.5%22,if(I6%3c59,%222%22))))" TargetMode="External"/><Relationship Id="rId3138" Type="http://schemas.openxmlformats.org/officeDocument/2006/relationships/hyperlink" Target="mailto:=@if(I6%3c50,%220%22,if(I6%3e49,%221%22,if(I6%3e54,%221.5%22,if(I6%3c59,%222%22))))" TargetMode="External"/><Relationship Id="rId3345" Type="http://schemas.openxmlformats.org/officeDocument/2006/relationships/hyperlink" Target="mailto:=@if(I6%3c50,%220%22,if(I6%3e49,%221%22,if(I6%3e54,%221.5%22,if(I6%3c59,%222%22))))" TargetMode="External"/><Relationship Id="rId3552" Type="http://schemas.openxmlformats.org/officeDocument/2006/relationships/hyperlink" Target="mailto:=@if(I6%3c50,%220%22,if(I6%3e49,%221%22,if(I6%3e54,%221.5%22,if(I6%3c59,%222%22))))" TargetMode="External"/><Relationship Id="rId4603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2154" Type="http://schemas.openxmlformats.org/officeDocument/2006/relationships/hyperlink" Target="mailto:=@if(I6%3c50,%220%22,if(I6%3e49,%221%22,if(I6%3e54,%221.5%22,if(I6%3c59,%222%22))))" TargetMode="External"/><Relationship Id="rId2361" Type="http://schemas.openxmlformats.org/officeDocument/2006/relationships/hyperlink" Target="mailto:=@if(I6%3c50,%220%22,if(I6%3e49,%221%22,if(I6%3e54,%221.5%22,if(I6%3c59,%222%22))))" TargetMode="External"/><Relationship Id="rId3205" Type="http://schemas.openxmlformats.org/officeDocument/2006/relationships/hyperlink" Target="mailto:=@if(I6%3c50,%220%22,if(I6%3e49,%221%22,if(I6%3e54,%221.5%22,if(I6%3c59,%222%22))))" TargetMode="External"/><Relationship Id="rId3412" Type="http://schemas.openxmlformats.org/officeDocument/2006/relationships/hyperlink" Target="mailto:=@if(I6%3c50,%220%22,if(I6%3e49,%221%22,if(I6%3e54,%221.5%22,if(I6%3c59,%222%22))))" TargetMode="External"/><Relationship Id="rId481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2014" Type="http://schemas.openxmlformats.org/officeDocument/2006/relationships/hyperlink" Target="mailto:=@if(I6%3c50,%220%22,if(I6%3e49,%221%22,if(I6%3e54,%221.5%22,if(I6%3c59,%222%22))))" TargetMode="External"/><Relationship Id="rId2221" Type="http://schemas.openxmlformats.org/officeDocument/2006/relationships/hyperlink" Target="mailto:=@if(I6%3c50,%220%22,if(I6%3e49,%221%22,if(I6%3e54,%221.5%22,if(I6%3c59,%222%22))))" TargetMode="External"/><Relationship Id="rId5377" Type="http://schemas.openxmlformats.org/officeDocument/2006/relationships/hyperlink" Target="mailto:=@if(I6%3c50,%220%22,if(I6%3e49,%221%22,if(I6%3e54,%221.5%22,if(I6%3c59,%222%22))))" TargetMode="External"/><Relationship Id="rId6428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4186" Type="http://schemas.openxmlformats.org/officeDocument/2006/relationships/hyperlink" Target="mailto:=@if(I6%3c50,%220%22,if(I6%3e49,%221%22,if(I6%3e54,%221.5%22,if(I6%3c59,%222%22))))" TargetMode="External"/><Relationship Id="rId5584" Type="http://schemas.openxmlformats.org/officeDocument/2006/relationships/hyperlink" Target="mailto:=@if(I6%3c50,%220%22,if(I6%3e49,%221%22,if(I6%3e54,%221.5%22,if(I6%3c59,%222%22))))" TargetMode="External"/><Relationship Id="rId5791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1987" Type="http://schemas.openxmlformats.org/officeDocument/2006/relationships/hyperlink" Target="mailto:=@if(I6%3c50,%220%22,if(I6%3e49,%221%22,if(I6%3e54,%221.5%22,if(I6%3c59,%222%22))))" TargetMode="External"/><Relationship Id="rId4393" Type="http://schemas.openxmlformats.org/officeDocument/2006/relationships/hyperlink" Target="mailto:=@if(I6%3c50,%220%22,if(I6%3e49,%221%22,if(I6%3e54,%221.5%22,if(I6%3c59,%222%22))))" TargetMode="External"/><Relationship Id="rId5237" Type="http://schemas.openxmlformats.org/officeDocument/2006/relationships/hyperlink" Target="mailto:=@if(I6%3c50,%220%22,if(I6%3e49,%221%22,if(I6%3e54,%221.5%22,if(I6%3c59,%222%22))))" TargetMode="External"/><Relationship Id="rId5444" Type="http://schemas.openxmlformats.org/officeDocument/2006/relationships/hyperlink" Target="mailto:=@if(I6%3c50,%220%22,if(I6%3e49,%221%22,if(I6%3e54,%221.5%22,if(I6%3c59,%222%22))))" TargetMode="External"/><Relationship Id="rId5651" Type="http://schemas.openxmlformats.org/officeDocument/2006/relationships/hyperlink" Target="mailto:=@if(I6%3c50,%220%22,if(I6%3e49,%221%22,if(I6%3e54,%221.5%22,if(I6%3c59,%222%22))))" TargetMode="External"/><Relationship Id="rId1847" Type="http://schemas.openxmlformats.org/officeDocument/2006/relationships/hyperlink" Target="mailto:=@if(I6%3c50,%220%22,if(I6%3e49,%221%22,if(I6%3e54,%221.5%22,if(I6%3c59,%222%22))))" TargetMode="External"/><Relationship Id="rId4046" Type="http://schemas.openxmlformats.org/officeDocument/2006/relationships/hyperlink" Target="mailto:=@if(I6%3c50,%220%22,if(I6%3e49,%221%22,if(I6%3e54,%221.5%22,if(I6%3c59,%222%22))))" TargetMode="External"/><Relationship Id="rId4253" Type="http://schemas.openxmlformats.org/officeDocument/2006/relationships/hyperlink" Target="mailto:=@if(I6%3c50,%220%22,if(I6%3e49,%221%22,if(I6%3e54,%221.5%22,if(I6%3c59,%222%22))))" TargetMode="External"/><Relationship Id="rId4460" Type="http://schemas.openxmlformats.org/officeDocument/2006/relationships/hyperlink" Target="mailto:=@if(I6%3c50,%220%22,if(I6%3e49,%221%22,if(I6%3e54,%221.5%22,if(I6%3c59,%222%22))))" TargetMode="External"/><Relationship Id="rId5304" Type="http://schemas.openxmlformats.org/officeDocument/2006/relationships/hyperlink" Target="mailto:=@if(I6%3c50,%220%22,if(I6%3e49,%221%22,if(I6%3e54,%221.5%22,if(I6%3c59,%222%22))))" TargetMode="External"/><Relationship Id="rId5511" Type="http://schemas.openxmlformats.org/officeDocument/2006/relationships/hyperlink" Target="mailto:=@if(I6%3c50,%220%22,if(I6%3e49,%221%22,if(I6%3e54,%221.5%22,if(I6%3c59,%222%22))))" TargetMode="External"/><Relationship Id="rId1707" Type="http://schemas.openxmlformats.org/officeDocument/2006/relationships/hyperlink" Target="mailto:=@if(I6%3c50,%220%22,if(I6%3e49,%221%22,if(I6%3e54,%221.5%22,if(I6%3c59,%222%22))))" TargetMode="External"/><Relationship Id="rId3062" Type="http://schemas.openxmlformats.org/officeDocument/2006/relationships/hyperlink" Target="mailto:=@if(I6%3c50,%220%22,if(I6%3e49,%221%22,if(I6%3e54,%221.5%22,if(I6%3c59,%222%22))))" TargetMode="External"/><Relationship Id="rId4113" Type="http://schemas.openxmlformats.org/officeDocument/2006/relationships/hyperlink" Target="mailto:=@if(I6%3c50,%220%22,if(I6%3e49,%221%22,if(I6%3e54,%221.5%22,if(I6%3c59,%222%22))))" TargetMode="External"/><Relationship Id="rId4320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1914" Type="http://schemas.openxmlformats.org/officeDocument/2006/relationships/hyperlink" Target="mailto:=@if(I6%3c50,%220%22,if(I6%3e49,%221%22,if(I6%3e54,%221.5%22,if(I6%3c59,%222%22))))" TargetMode="External"/><Relationship Id="rId6078" Type="http://schemas.openxmlformats.org/officeDocument/2006/relationships/hyperlink" Target="mailto:=@if(I6%3c50,%220%22,if(I6%3e49,%221%22,if(I6%3e54,%221.5%22,if(I6%3c59,%222%22))))" TargetMode="External"/><Relationship Id="rId6285" Type="http://schemas.openxmlformats.org/officeDocument/2006/relationships/hyperlink" Target="mailto:=@if(I6%3c50,%220%22,if(I6%3e49,%221%22,if(I6%3e54,%221.5%22,if(I6%3c59,%222%22))))" TargetMode="External"/><Relationship Id="rId6492" Type="http://schemas.openxmlformats.org/officeDocument/2006/relationships/hyperlink" Target="mailto:=@if(I6%3c50,%220%22,if(I6%3e49,%221%22,if(I6%3e54,%221.5%22,if(I6%3c59,%222%22))))" TargetMode="External"/><Relationship Id="rId3879" Type="http://schemas.openxmlformats.org/officeDocument/2006/relationships/hyperlink" Target="mailto:=@if(I6%3c50,%220%22,if(I6%3e49,%221%22,if(I6%3e54,%221.5%22,if(I6%3c59,%222%22))))" TargetMode="External"/><Relationship Id="rId5094" Type="http://schemas.openxmlformats.org/officeDocument/2006/relationships/hyperlink" Target="mailto:=@if(I6%3c50,%220%22,if(I6%3e49,%221%22,if(I6%3e54,%221.5%22,if(I6%3c59,%222%22))))" TargetMode="External"/><Relationship Id="rId6145" Type="http://schemas.openxmlformats.org/officeDocument/2006/relationships/hyperlink" Target="mailto:=@if(I6%3c50,%220%22,if(I6%3e49,%221%22,if(I6%3e54,%221.5%22,if(I6%3c59,%222%22))))" TargetMode="External"/><Relationship Id="rId6352" Type="http://schemas.openxmlformats.org/officeDocument/2006/relationships/hyperlink" Target="mailto:=@if(I6%3c50,%220%22,if(I6%3e49,%221%22,if(I6%3e54,%221.5%22,if(I6%3c59,%222%22))))" TargetMode="External"/><Relationship Id="rId2688" Type="http://schemas.openxmlformats.org/officeDocument/2006/relationships/hyperlink" Target="mailto:=@if(I6%3c50,%220%22,if(I6%3e49,%221%22,if(I6%3e54,%221.5%22,if(I6%3c59,%222%22))))" TargetMode="External"/><Relationship Id="rId2895" Type="http://schemas.openxmlformats.org/officeDocument/2006/relationships/hyperlink" Target="mailto:=@if(I6%3c50,%220%22,if(I6%3e49,%221%22,if(I6%3e54,%221.5%22,if(I6%3c59,%222%22))))" TargetMode="External"/><Relationship Id="rId3739" Type="http://schemas.openxmlformats.org/officeDocument/2006/relationships/hyperlink" Target="mailto:=@if(I6%3c50,%220%22,if(I6%3e49,%221%22,if(I6%3e54,%221.5%22,if(I6%3c59,%222%22))))" TargetMode="External"/><Relationship Id="rId3946" Type="http://schemas.openxmlformats.org/officeDocument/2006/relationships/hyperlink" Target="mailto:=@if(I6%3c50,%220%22,if(I6%3e49,%221%22,if(I6%3e54,%221.5%22,if(I6%3c59,%222%22))))" TargetMode="External"/><Relationship Id="rId5161" Type="http://schemas.openxmlformats.org/officeDocument/2006/relationships/hyperlink" Target="mailto:=@if(I6%3c50,%220%22,if(I6%3e49,%221%22,if(I6%3e54,%221.5%22,if(I6%3c59,%222%22))))" TargetMode="External"/><Relationship Id="rId6005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497" Type="http://schemas.openxmlformats.org/officeDocument/2006/relationships/hyperlink" Target="mailto:=@if(I6%3c50,%220%22,if(I6%3e49,%221%22,if(I6%3e54,%221.5%22,if(I6%3c59,%222%22))))" TargetMode="External"/><Relationship Id="rId2548" Type="http://schemas.openxmlformats.org/officeDocument/2006/relationships/hyperlink" Target="mailto:=@if(I6%3c50,%220%22,if(I6%3e49,%221%22,if(I6%3e54,%221.5%22,if(I6%3c59,%222%22))))" TargetMode="External"/><Relationship Id="rId2755" Type="http://schemas.openxmlformats.org/officeDocument/2006/relationships/hyperlink" Target="mailto:=@if(I6%3c50,%220%22,if(I6%3e49,%221%22,if(I6%3e54,%221.5%22,if(I6%3c59,%222%22))))" TargetMode="External"/><Relationship Id="rId2962" Type="http://schemas.openxmlformats.org/officeDocument/2006/relationships/hyperlink" Target="mailto:=@if(I6%3c50,%220%22,if(I6%3e49,%221%22,if(I6%3e54,%221.5%22,if(I6%3c59,%222%22))))" TargetMode="External"/><Relationship Id="rId3806" Type="http://schemas.openxmlformats.org/officeDocument/2006/relationships/hyperlink" Target="mailto:=@if(I6%3c50,%220%22,if(I6%3e49,%221%22,if(I6%3e54,%221.5%22,if(I6%3c59,%222%22))))" TargetMode="External"/><Relationship Id="rId6212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1357" Type="http://schemas.openxmlformats.org/officeDocument/2006/relationships/hyperlink" Target="mailto:=@if(I6%3c50,%220%22,if(I6%3e49,%221%22,if(I6%3e54,%221.5%22,if(I6%3c59,%222%22))))" TargetMode="External"/><Relationship Id="rId1564" Type="http://schemas.openxmlformats.org/officeDocument/2006/relationships/hyperlink" Target="mailto:=@if(I6%3c50,%220%22,if(I6%3e49,%221%22,if(I6%3e54,%221.5%22,if(I6%3c59,%222%22))))" TargetMode="External"/><Relationship Id="rId1771" Type="http://schemas.openxmlformats.org/officeDocument/2006/relationships/hyperlink" Target="mailto:=@if(I6%3c50,%220%22,if(I6%3e49,%221%22,if(I6%3e54,%221.5%22,if(I6%3c59,%222%22))))" TargetMode="External"/><Relationship Id="rId2408" Type="http://schemas.openxmlformats.org/officeDocument/2006/relationships/hyperlink" Target="mailto:=@if(I6%3c50,%220%22,if(I6%3e49,%221%22,if(I6%3e54,%221.5%22,if(I6%3c59,%222%22))))" TargetMode="External"/><Relationship Id="rId2615" Type="http://schemas.openxmlformats.org/officeDocument/2006/relationships/hyperlink" Target="mailto:=@if(I6%3c50,%220%22,if(I6%3e49,%221%22,if(I6%3e54,%221.5%22,if(I6%3c59,%222%22))))" TargetMode="External"/><Relationship Id="rId2822" Type="http://schemas.openxmlformats.org/officeDocument/2006/relationships/hyperlink" Target="mailto:=@if(I6%3c50,%220%22,if(I6%3e49,%221%22,if(I6%3e54,%221.5%22,if(I6%3c59,%222%22))))" TargetMode="External"/><Relationship Id="rId5021" Type="http://schemas.openxmlformats.org/officeDocument/2006/relationships/hyperlink" Target="mailto:=@if(I6%3c50,%220%22,if(I6%3e49,%221%22,if(I6%3e54,%221.5%22,if(I6%3c59,%222%22))))" TargetMode="External"/><Relationship Id="rId5978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1424" Type="http://schemas.openxmlformats.org/officeDocument/2006/relationships/hyperlink" Target="mailto:=@if(I6%3c50,%220%22,if(I6%3e49,%221%22,if(I6%3e54,%221.5%22,if(I6%3c59,%222%22))))" TargetMode="External"/><Relationship Id="rId1631" Type="http://schemas.openxmlformats.org/officeDocument/2006/relationships/hyperlink" Target="mailto:=@if(I6%3c50,%220%22,if(I6%3e49,%221%22,if(I6%3e54,%221.5%22,if(I6%3c59,%222%22))))" TargetMode="External"/><Relationship Id="rId4787" Type="http://schemas.openxmlformats.org/officeDocument/2006/relationships/hyperlink" Target="mailto:=@if(I6%3c50,%220%22,if(I6%3e49,%221%22,if(I6%3e54,%221.5%22,if(I6%3c59,%222%22))))" TargetMode="External"/><Relationship Id="rId4994" Type="http://schemas.openxmlformats.org/officeDocument/2006/relationships/hyperlink" Target="mailto:=@if(I6%3c50,%220%22,if(I6%3e49,%221%22,if(I6%3e54,%221.5%22,if(I6%3c59,%222%22))))" TargetMode="External"/><Relationship Id="rId5838" Type="http://schemas.openxmlformats.org/officeDocument/2006/relationships/hyperlink" Target="mailto:=@if(I6%3c50,%220%22,if(I6%3e49,%221%22,if(I6%3e54,%221.5%22,if(I6%3c59,%222%22))))" TargetMode="External"/><Relationship Id="rId3389" Type="http://schemas.openxmlformats.org/officeDocument/2006/relationships/hyperlink" Target="mailto:=@if(I6%3c50,%220%22,if(I6%3e49,%221%22,if(I6%3e54,%221.5%22,if(I6%3c59,%222%22))))" TargetMode="External"/><Relationship Id="rId3596" Type="http://schemas.openxmlformats.org/officeDocument/2006/relationships/hyperlink" Target="mailto:=@if(I6%3c50,%220%22,if(I6%3e49,%221%22,if(I6%3e54,%221.5%22,if(I6%3c59,%222%22))))" TargetMode="External"/><Relationship Id="rId4647" Type="http://schemas.openxmlformats.org/officeDocument/2006/relationships/hyperlink" Target="mailto:=@if(I6%3c50,%220%22,if(I6%3e49,%221%22,if(I6%3e54,%221.5%22,if(I6%3c59,%222%22))))" TargetMode="External"/><Relationship Id="rId2198" Type="http://schemas.openxmlformats.org/officeDocument/2006/relationships/hyperlink" Target="mailto:=@if(I6%3c50,%220%22,if(I6%3e49,%221%22,if(I6%3e54,%221.5%22,if(I6%3c59,%222%22))))" TargetMode="External"/><Relationship Id="rId3249" Type="http://schemas.openxmlformats.org/officeDocument/2006/relationships/hyperlink" Target="mailto:=@if(I6%3c50,%220%22,if(I6%3e49,%221%22,if(I6%3e54,%221.5%22,if(I6%3c59,%222%22))))" TargetMode="External"/><Relationship Id="rId3456" Type="http://schemas.openxmlformats.org/officeDocument/2006/relationships/hyperlink" Target="mailto:=@if(I6%3c50,%220%22,if(I6%3e49,%221%22,if(I6%3e54,%221.5%22,if(I6%3c59,%222%22))))" TargetMode="External"/><Relationship Id="rId4854" Type="http://schemas.openxmlformats.org/officeDocument/2006/relationships/hyperlink" Target="mailto:=@if(I6%3c50,%220%22,if(I6%3e49,%221%22,if(I6%3e54,%221.5%22,if(I6%3c59,%222%22))))" TargetMode="External"/><Relationship Id="rId5905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2058" Type="http://schemas.openxmlformats.org/officeDocument/2006/relationships/hyperlink" Target="mailto:=@if(I6%3c50,%220%22,if(I6%3e49,%221%22,if(I6%3e54,%221.5%22,if(I6%3c59,%222%22))))" TargetMode="External"/><Relationship Id="rId2265" Type="http://schemas.openxmlformats.org/officeDocument/2006/relationships/hyperlink" Target="mailto:=@if(I6%3c50,%220%22,if(I6%3e49,%221%22,if(I6%3e54,%221.5%22,if(I6%3c59,%222%22))))" TargetMode="External"/><Relationship Id="rId3109" Type="http://schemas.openxmlformats.org/officeDocument/2006/relationships/hyperlink" Target="mailto:=@if(I6%3c50,%220%22,if(I6%3e49,%221%22,if(I6%3e54,%221.5%22,if(I6%3c59,%222%22))))" TargetMode="External"/><Relationship Id="rId3663" Type="http://schemas.openxmlformats.org/officeDocument/2006/relationships/hyperlink" Target="mailto:=@if(I6%3c50,%220%22,if(I6%3e49,%221%22,if(I6%3e54,%221.5%22,if(I6%3c59,%222%22))))" TargetMode="External"/><Relationship Id="rId3870" Type="http://schemas.openxmlformats.org/officeDocument/2006/relationships/hyperlink" Target="mailto:=@if(I6%3c50,%220%22,if(I6%3e49,%221%22,if(I6%3e54,%221.5%22,if(I6%3c59,%222%22))))" TargetMode="External"/><Relationship Id="rId4507" Type="http://schemas.openxmlformats.org/officeDocument/2006/relationships/hyperlink" Target="mailto:=@if(I6%3c50,%220%22,if(I6%3e49,%221%22,if(I6%3e54,%221.5%22,if(I6%3c59,%222%22))))" TargetMode="External"/><Relationship Id="rId4714" Type="http://schemas.openxmlformats.org/officeDocument/2006/relationships/hyperlink" Target="mailto:=@if(I6%3c50,%220%22,if(I6%3e49,%221%22,if(I6%3e54,%221.5%22,if(I6%3c59,%222%22))))" TargetMode="External"/><Relationship Id="rId4921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2472" Type="http://schemas.openxmlformats.org/officeDocument/2006/relationships/hyperlink" Target="mailto:=@if(I6%3c50,%220%22,if(I6%3e49,%221%22,if(I6%3e54,%221.5%22,if(I6%3c59,%222%22))))" TargetMode="External"/><Relationship Id="rId3316" Type="http://schemas.openxmlformats.org/officeDocument/2006/relationships/hyperlink" Target="mailto:=@if(I6%3c50,%220%22,if(I6%3e49,%221%22,if(I6%3e54,%221.5%22,if(I6%3c59,%222%22))))" TargetMode="External"/><Relationship Id="rId3523" Type="http://schemas.openxmlformats.org/officeDocument/2006/relationships/hyperlink" Target="mailto:=@if(I6%3c50,%220%22,if(I6%3e49,%221%22,if(I6%3e54,%221.5%22,if(I6%3c59,%222%22))))" TargetMode="External"/><Relationship Id="rId3730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2125" Type="http://schemas.openxmlformats.org/officeDocument/2006/relationships/hyperlink" Target="mailto:=@if(I6%3c50,%220%22,if(I6%3e49,%221%22,if(I6%3e54,%221.5%22,if(I6%3c59,%222%22))))" TargetMode="External"/><Relationship Id="rId2332" Type="http://schemas.openxmlformats.org/officeDocument/2006/relationships/hyperlink" Target="mailto:=@if(I6%3c50,%220%22,if(I6%3e49,%221%22,if(I6%3e54,%221.5%22,if(I6%3c59,%222%22))))" TargetMode="External"/><Relationship Id="rId5488" Type="http://schemas.openxmlformats.org/officeDocument/2006/relationships/hyperlink" Target="mailto:=@if(I6%3c50,%220%22,if(I6%3e49,%221%22,if(I6%3e54,%221.5%22,if(I6%3c59,%222%22))))" TargetMode="External"/><Relationship Id="rId5695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4297" Type="http://schemas.openxmlformats.org/officeDocument/2006/relationships/hyperlink" Target="mailto:=@if(I6%3c50,%220%22,if(I6%3e49,%221%22,if(I6%3e54,%221.5%22,if(I6%3c59,%222%22))))" TargetMode="External"/><Relationship Id="rId5348" Type="http://schemas.openxmlformats.org/officeDocument/2006/relationships/hyperlink" Target="mailto:=@if(I6%3c50,%220%22,if(I6%3e49,%221%22,if(I6%3e54,%221.5%22,if(I6%3c59,%222%22))))" TargetMode="External"/><Relationship Id="rId5555" Type="http://schemas.openxmlformats.org/officeDocument/2006/relationships/hyperlink" Target="mailto:=@if(I6%3c50,%220%22,if(I6%3e49,%221%22,if(I6%3e54,%221.5%22,if(I6%3c59,%222%22))))" TargetMode="External"/><Relationship Id="rId5762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4157" Type="http://schemas.openxmlformats.org/officeDocument/2006/relationships/hyperlink" Target="mailto:=@if(I6%3c50,%220%22,if(I6%3e49,%221%22,if(I6%3e54,%221.5%22,if(I6%3c59,%222%22))))" TargetMode="External"/><Relationship Id="rId4364" Type="http://schemas.openxmlformats.org/officeDocument/2006/relationships/hyperlink" Target="mailto:=@if(I6%3c50,%220%22,if(I6%3e49,%221%22,if(I6%3e54,%221.5%22,if(I6%3c59,%222%22))))" TargetMode="External"/><Relationship Id="rId4571" Type="http://schemas.openxmlformats.org/officeDocument/2006/relationships/hyperlink" Target="mailto:=@if(I6%3c50,%220%22,if(I6%3e49,%221%22,if(I6%3e54,%221.5%22,if(I6%3c59,%222%22))))" TargetMode="External"/><Relationship Id="rId5208" Type="http://schemas.openxmlformats.org/officeDocument/2006/relationships/hyperlink" Target="mailto:=@if(I6%3c50,%220%22,if(I6%3e49,%221%22,if(I6%3e54,%221.5%22,if(I6%3c59,%222%22))))" TargetMode="External"/><Relationship Id="rId5415" Type="http://schemas.openxmlformats.org/officeDocument/2006/relationships/hyperlink" Target="mailto:=@if(I6%3c50,%220%22,if(I6%3e49,%221%22,if(I6%3e54,%221.5%22,if(I6%3c59,%222%22))))" TargetMode="External"/><Relationship Id="rId5622" Type="http://schemas.openxmlformats.org/officeDocument/2006/relationships/hyperlink" Target="mailto:=@if(I6%3c50,%220%22,if(I6%3e49,%221%22,if(I6%3e54,%221.5%22,if(I6%3c59,%222%22))))" TargetMode="External"/><Relationship Id="rId1958" Type="http://schemas.openxmlformats.org/officeDocument/2006/relationships/hyperlink" Target="mailto:=@if(I6%3c50,%220%22,if(I6%3e49,%221%22,if(I6%3e54,%221.5%22,if(I6%3c59,%222%22))))" TargetMode="External"/><Relationship Id="rId3173" Type="http://schemas.openxmlformats.org/officeDocument/2006/relationships/hyperlink" Target="mailto:=@if(I6%3c50,%220%22,if(I6%3e49,%221%22,if(I6%3e54,%221.5%22,if(I6%3c59,%222%22))))" TargetMode="External"/><Relationship Id="rId3380" Type="http://schemas.openxmlformats.org/officeDocument/2006/relationships/hyperlink" Target="mailto:=@if(I6%3c50,%220%22,if(I6%3e49,%221%22,if(I6%3e54,%221.5%22,if(I6%3c59,%222%22))))" TargetMode="External"/><Relationship Id="rId4017" Type="http://schemas.openxmlformats.org/officeDocument/2006/relationships/hyperlink" Target="mailto:=@if(I6%3c50,%220%22,if(I6%3e49,%221%22,if(I6%3e54,%221.5%22,if(I6%3c59,%222%22))))" TargetMode="External"/><Relationship Id="rId4224" Type="http://schemas.openxmlformats.org/officeDocument/2006/relationships/hyperlink" Target="mailto:=@if(I6%3c50,%220%22,if(I6%3e49,%221%22,if(I6%3e54,%221.5%22,if(I6%3c59,%222%22))))" TargetMode="External"/><Relationship Id="rId4431" Type="http://schemas.openxmlformats.org/officeDocument/2006/relationships/hyperlink" Target="mailto:=@if(I6%3c50,%220%22,if(I6%3e49,%221%22,if(I6%3e54,%221.5%22,if(I6%3c59,%222%22))))" TargetMode="External"/><Relationship Id="rId1818" Type="http://schemas.openxmlformats.org/officeDocument/2006/relationships/hyperlink" Target="mailto:=@if(I6%3c50,%220%22,if(I6%3e49,%221%22,if(I6%3e54,%221.5%22,if(I6%3c59,%222%22))))" TargetMode="External"/><Relationship Id="rId3033" Type="http://schemas.openxmlformats.org/officeDocument/2006/relationships/hyperlink" Target="mailto:=@if(I6%3c50,%220%22,if(I6%3e49,%221%22,if(I6%3e54,%221.5%22,if(I6%3c59,%222%22))))" TargetMode="External"/><Relationship Id="rId3240" Type="http://schemas.openxmlformats.org/officeDocument/2006/relationships/hyperlink" Target="mailto:=@if(I6%3c50,%220%22,if(I6%3e49,%221%22,if(I6%3e54,%221.5%22,if(I6%3c59,%222%22))))" TargetMode="External"/><Relationship Id="rId6189" Type="http://schemas.openxmlformats.org/officeDocument/2006/relationships/hyperlink" Target="mailto:=@if(I6%3c50,%220%22,if(I6%3e49,%221%22,if(I6%3e54,%221.5%22,if(I6%3c59,%222%22))))" TargetMode="External"/><Relationship Id="rId63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6049" Type="http://schemas.openxmlformats.org/officeDocument/2006/relationships/hyperlink" Target="mailto:=@if(I6%3c50,%220%22,if(I6%3e49,%221%22,if(I6%3e54,%221.5%22,if(I6%3c59,%222%22))))" TargetMode="External"/><Relationship Id="rId2799" Type="http://schemas.openxmlformats.org/officeDocument/2006/relationships/hyperlink" Target="mailto:=@if(I6%3c50,%220%22,if(I6%3e49,%221%22,if(I6%3e54,%221.5%22,if(I6%3c59,%222%22))))" TargetMode="External"/><Relationship Id="rId3100" Type="http://schemas.openxmlformats.org/officeDocument/2006/relationships/hyperlink" Target="mailto:=@if(I6%3c50,%220%22,if(I6%3e49,%221%22,if(I6%3e54,%221.5%22,if(I6%3c59,%222%22))))" TargetMode="External"/><Relationship Id="rId6256" Type="http://schemas.openxmlformats.org/officeDocument/2006/relationships/hyperlink" Target="mailto:=@if(I6%3c50,%220%22,if(I6%3e49,%221%22,if(I6%3e54,%221.5%22,if(I6%3c59,%222%22))))" TargetMode="External"/><Relationship Id="rId646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2659" Type="http://schemas.openxmlformats.org/officeDocument/2006/relationships/hyperlink" Target="mailto:=@if(I6%3c50,%220%22,if(I6%3e49,%221%22,if(I6%3e54,%221.5%22,if(I6%3c59,%222%22))))" TargetMode="External"/><Relationship Id="rId2866" Type="http://schemas.openxmlformats.org/officeDocument/2006/relationships/hyperlink" Target="mailto:=@if(I6%3c50,%220%22,if(I6%3e49,%221%22,if(I6%3e54,%221.5%22,if(I6%3c59,%222%22))))" TargetMode="External"/><Relationship Id="rId3917" Type="http://schemas.openxmlformats.org/officeDocument/2006/relationships/hyperlink" Target="mailto:=@if(I6%3c50,%220%22,if(I6%3e49,%221%22,if(I6%3e54,%221.5%22,if(I6%3c59,%222%22))))" TargetMode="External"/><Relationship Id="rId5065" Type="http://schemas.openxmlformats.org/officeDocument/2006/relationships/hyperlink" Target="mailto:=@if(I6%3c50,%220%22,if(I6%3e49,%221%22,if(I6%3e54,%221.5%22,if(I6%3c59,%222%22))))" TargetMode="External"/><Relationship Id="rId5272" Type="http://schemas.openxmlformats.org/officeDocument/2006/relationships/hyperlink" Target="mailto:=@if(I6%3c50,%220%22,if(I6%3e49,%221%22,if(I6%3e54,%221.5%22,if(I6%3c59,%222%22))))" TargetMode="External"/><Relationship Id="rId6116" Type="http://schemas.openxmlformats.org/officeDocument/2006/relationships/hyperlink" Target="mailto:=@if(I6%3c50,%220%22,if(I6%3e49,%221%22,if(I6%3e54,%221.5%22,if(I6%3c59,%222%22))))" TargetMode="External"/><Relationship Id="rId6323" Type="http://schemas.openxmlformats.org/officeDocument/2006/relationships/hyperlink" Target="mailto:=@if(I6%3c50,%220%22,if(I6%3e49,%221%22,if(I6%3e54,%221.5%22,if(I6%3c59,%222%22))))" TargetMode="External"/><Relationship Id="rId653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468" Type="http://schemas.openxmlformats.org/officeDocument/2006/relationships/hyperlink" Target="mailto:=@if(I6%3c50,%220%22,if(I6%3e49,%221%22,if(I6%3e54,%221.5%22,if(I6%3c59,%222%22))))" TargetMode="External"/><Relationship Id="rId1675" Type="http://schemas.openxmlformats.org/officeDocument/2006/relationships/hyperlink" Target="mailto:=@if(I6%3c50,%220%22,if(I6%3e49,%221%22,if(I6%3e54,%221.5%22,if(I6%3c59,%222%22))))" TargetMode="External"/><Relationship Id="rId1882" Type="http://schemas.openxmlformats.org/officeDocument/2006/relationships/hyperlink" Target="mailto:=@if(I6%3c50,%220%22,if(I6%3e49,%221%22,if(I6%3e54,%221.5%22,if(I6%3c59,%222%22))))" TargetMode="External"/><Relationship Id="rId2519" Type="http://schemas.openxmlformats.org/officeDocument/2006/relationships/hyperlink" Target="mailto:=@if(I6%3c50,%220%22,if(I6%3e49,%221%22,if(I6%3e54,%221.5%22,if(I6%3c59,%222%22))))" TargetMode="External"/><Relationship Id="rId2726" Type="http://schemas.openxmlformats.org/officeDocument/2006/relationships/hyperlink" Target="mailto:=@if(I6%3c50,%220%22,if(I6%3e49,%221%22,if(I6%3e54,%221.5%22,if(I6%3c59,%222%22))))" TargetMode="External"/><Relationship Id="rId4081" Type="http://schemas.openxmlformats.org/officeDocument/2006/relationships/hyperlink" Target="mailto:=@if(I6%3c50,%220%22,if(I6%3e49,%221%22,if(I6%3e54,%221.5%22,if(I6%3c59,%222%22))))" TargetMode="External"/><Relationship Id="rId5132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1535" Type="http://schemas.openxmlformats.org/officeDocument/2006/relationships/hyperlink" Target="mailto:=@if(I6%3c50,%220%22,if(I6%3e49,%221%22,if(I6%3e54,%221.5%22,if(I6%3c59,%222%22))))" TargetMode="External"/><Relationship Id="rId2933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1742" Type="http://schemas.openxmlformats.org/officeDocument/2006/relationships/hyperlink" Target="mailto:=@if(I6%3c50,%220%22,if(I6%3e49,%221%22,if(I6%3e54,%221.5%22,if(I6%3c59,%222%22))))" TargetMode="External"/><Relationship Id="rId4898" Type="http://schemas.openxmlformats.org/officeDocument/2006/relationships/hyperlink" Target="mailto:=@if(I6%3c50,%220%22,if(I6%3e49,%221%22,if(I6%3e54,%221.5%22,if(I6%3c59,%222%22))))" TargetMode="External"/><Relationship Id="rId5949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1602" Type="http://schemas.openxmlformats.org/officeDocument/2006/relationships/hyperlink" Target="mailto:=@if(I6%3c50,%220%22,if(I6%3e49,%221%22,if(I6%3e54,%221.5%22,if(I6%3c59,%222%22))))" TargetMode="External"/><Relationship Id="rId4758" Type="http://schemas.openxmlformats.org/officeDocument/2006/relationships/hyperlink" Target="mailto:=@if(I6%3c50,%220%22,if(I6%3e49,%221%22,if(I6%3e54,%221.5%22,if(I6%3c59,%222%22))))" TargetMode="External"/><Relationship Id="rId4965" Type="http://schemas.openxmlformats.org/officeDocument/2006/relationships/hyperlink" Target="mailto:=@if(I6%3c50,%220%22,if(I6%3e49,%221%22,if(I6%3e54,%221.5%22,if(I6%3c59,%222%22))))" TargetMode="External"/><Relationship Id="rId5809" Type="http://schemas.openxmlformats.org/officeDocument/2006/relationships/hyperlink" Target="mailto:=@if(I6%3c50,%220%22,if(I6%3e49,%221%22,if(I6%3e54,%221.5%22,if(I6%3c59,%222%22))))" TargetMode="External"/><Relationship Id="rId6180" Type="http://schemas.openxmlformats.org/officeDocument/2006/relationships/hyperlink" Target="mailto:=@if(I6%3c50,%220%22,if(I6%3e49,%221%22,if(I6%3e54,%221.5%22,if(I6%3c59,%222%22))))" TargetMode="External"/><Relationship Id="rId3567" Type="http://schemas.openxmlformats.org/officeDocument/2006/relationships/hyperlink" Target="mailto:=@if(I6%3c50,%220%22,if(I6%3e49,%221%22,if(I6%3e54,%221.5%22,if(I6%3c59,%222%22))))" TargetMode="External"/><Relationship Id="rId3774" Type="http://schemas.openxmlformats.org/officeDocument/2006/relationships/hyperlink" Target="mailto:=@if(I6%3c50,%220%22,if(I6%3e49,%221%22,if(I6%3e54,%221.5%22,if(I6%3c59,%222%22))))" TargetMode="External"/><Relationship Id="rId3981" Type="http://schemas.openxmlformats.org/officeDocument/2006/relationships/hyperlink" Target="mailto:=@if(I6%3c50,%220%22,if(I6%3e49,%221%22,if(I6%3e54,%221.5%22,if(I6%3c59,%222%22))))" TargetMode="External"/><Relationship Id="rId4618" Type="http://schemas.openxmlformats.org/officeDocument/2006/relationships/hyperlink" Target="mailto:=@if(I6%3c50,%220%22,if(I6%3e49,%221%22,if(I6%3e54,%221.5%22,if(I6%3c59,%222%22))))" TargetMode="External"/><Relationship Id="rId4825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2169" Type="http://schemas.openxmlformats.org/officeDocument/2006/relationships/hyperlink" Target="mailto:=@if(I6%3c50,%220%22,if(I6%3e49,%221%22,if(I6%3e54,%221.5%22,if(I6%3c59,%222%22))))" TargetMode="External"/><Relationship Id="rId2376" Type="http://schemas.openxmlformats.org/officeDocument/2006/relationships/hyperlink" Target="mailto:=@if(I6%3c50,%220%22,if(I6%3e49,%221%22,if(I6%3e54,%221.5%22,if(I6%3c59,%222%22))))" TargetMode="External"/><Relationship Id="rId2583" Type="http://schemas.openxmlformats.org/officeDocument/2006/relationships/hyperlink" Target="mailto:=@if(I6%3c50,%220%22,if(I6%3e49,%221%22,if(I6%3e54,%221.5%22,if(I6%3c59,%222%22))))" TargetMode="External"/><Relationship Id="rId2790" Type="http://schemas.openxmlformats.org/officeDocument/2006/relationships/hyperlink" Target="mailto:=@if(I6%3c50,%220%22,if(I6%3e49,%221%22,if(I6%3e54,%221.5%22,if(I6%3c59,%222%22))))" TargetMode="External"/><Relationship Id="rId3427" Type="http://schemas.openxmlformats.org/officeDocument/2006/relationships/hyperlink" Target="mailto:=@if(I6%3c50,%220%22,if(I6%3e49,%221%22,if(I6%3e54,%221.5%22,if(I6%3c59,%222%22))))" TargetMode="External"/><Relationship Id="rId3634" Type="http://schemas.openxmlformats.org/officeDocument/2006/relationships/hyperlink" Target="mailto:=@if(I6%3c50,%220%22,if(I6%3e49,%221%22,if(I6%3e54,%221.5%22,if(I6%3c59,%222%22))))" TargetMode="External"/><Relationship Id="rId3841" Type="http://schemas.openxmlformats.org/officeDocument/2006/relationships/hyperlink" Target="mailto:=@if(I6%3c50,%220%22,if(I6%3e49,%221%22,if(I6%3e54,%221.5%22,if(I6%3c59,%222%22))))" TargetMode="External"/><Relationship Id="rId604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392" Type="http://schemas.openxmlformats.org/officeDocument/2006/relationships/hyperlink" Target="mailto:=@if(I6%3c50,%220%22,if(I6%3e49,%221%22,if(I6%3e54,%221.5%22,if(I6%3c59,%222%22))))" TargetMode="External"/><Relationship Id="rId2029" Type="http://schemas.openxmlformats.org/officeDocument/2006/relationships/hyperlink" Target="mailto:=@if(I6%3c50,%220%22,if(I6%3e49,%221%22,if(I6%3e54,%221.5%22,if(I6%3c59,%222%22))))" TargetMode="External"/><Relationship Id="rId2236" Type="http://schemas.openxmlformats.org/officeDocument/2006/relationships/hyperlink" Target="mailto:=@if(I6%3c50,%220%22,if(I6%3e49,%221%22,if(I6%3e54,%221.5%22,if(I6%3c59,%222%22))))" TargetMode="External"/><Relationship Id="rId2443" Type="http://schemas.openxmlformats.org/officeDocument/2006/relationships/hyperlink" Target="mailto:=@if(I6%3c50,%220%22,if(I6%3e49,%221%22,if(I6%3e54,%221.5%22,if(I6%3c59,%222%22))))" TargetMode="External"/><Relationship Id="rId2650" Type="http://schemas.openxmlformats.org/officeDocument/2006/relationships/hyperlink" Target="mailto:=@if(I6%3c50,%220%22,if(I6%3e49,%221%22,if(I6%3e54,%221.5%22,if(I6%3c59,%222%22))))" TargetMode="External"/><Relationship Id="rId3701" Type="http://schemas.openxmlformats.org/officeDocument/2006/relationships/hyperlink" Target="mailto:=@if(I6%3c50,%220%22,if(I6%3e49,%221%22,if(I6%3e54,%221.5%22,if(I6%3c59,%222%22))))" TargetMode="External"/><Relationship Id="rId5599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2303" Type="http://schemas.openxmlformats.org/officeDocument/2006/relationships/hyperlink" Target="mailto:=@if(I6%3c50,%220%22,if(I6%3e49,%221%22,if(I6%3e54,%221.5%22,if(I6%3c59,%222%22))))" TargetMode="External"/><Relationship Id="rId2510" Type="http://schemas.openxmlformats.org/officeDocument/2006/relationships/hyperlink" Target="mailto:=@if(I6%3c50,%220%22,if(I6%3e49,%221%22,if(I6%3e54,%221.5%22,if(I6%3c59,%222%22))))" TargetMode="External"/><Relationship Id="rId5459" Type="http://schemas.openxmlformats.org/officeDocument/2006/relationships/hyperlink" Target="mailto:=@if(I6%3c50,%220%22,if(I6%3e49,%221%22,if(I6%3e54,%221.5%22,if(I6%3c59,%222%22))))" TargetMode="External"/><Relationship Id="rId5666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4268" Type="http://schemas.openxmlformats.org/officeDocument/2006/relationships/hyperlink" Target="mailto:=@if(I6%3c50,%220%22,if(I6%3e49,%221%22,if(I6%3e54,%221.5%22,if(I6%3c59,%222%22))))" TargetMode="External"/><Relationship Id="rId4475" Type="http://schemas.openxmlformats.org/officeDocument/2006/relationships/hyperlink" Target="mailto:=@if(I6%3c50,%220%22,if(I6%3e49,%221%22,if(I6%3e54,%221.5%22,if(I6%3c59,%222%22))))" TargetMode="External"/><Relationship Id="rId5319" Type="http://schemas.openxmlformats.org/officeDocument/2006/relationships/hyperlink" Target="mailto:=@if(I6%3c50,%220%22,if(I6%3e49,%221%22,if(I6%3e54,%221.5%22,if(I6%3c59,%222%22))))" TargetMode="External"/><Relationship Id="rId5873" Type="http://schemas.openxmlformats.org/officeDocument/2006/relationships/hyperlink" Target="mailto:=@if(I6%3c50,%220%22,if(I6%3e49,%221%22,if(I6%3e54,%221.5%22,if(I6%3c59,%222%22))))" TargetMode="External"/><Relationship Id="rId3077" Type="http://schemas.openxmlformats.org/officeDocument/2006/relationships/hyperlink" Target="mailto:=@if(I6%3c50,%220%22,if(I6%3e49,%221%22,if(I6%3e54,%221.5%22,if(I6%3c59,%222%22))))" TargetMode="External"/><Relationship Id="rId3284" Type="http://schemas.openxmlformats.org/officeDocument/2006/relationships/hyperlink" Target="mailto:=@if(I6%3c50,%220%22,if(I6%3e49,%221%22,if(I6%3e54,%221.5%22,if(I6%3c59,%222%22))))" TargetMode="External"/><Relationship Id="rId4128" Type="http://schemas.openxmlformats.org/officeDocument/2006/relationships/hyperlink" Target="mailto:=@if(I6%3c50,%220%22,if(I6%3e49,%221%22,if(I6%3e54,%221.5%22,if(I6%3c59,%222%22))))" TargetMode="External"/><Relationship Id="rId4682" Type="http://schemas.openxmlformats.org/officeDocument/2006/relationships/hyperlink" Target="mailto:=@if(I6%3c50,%220%22,if(I6%3e49,%221%22,if(I6%3e54,%221.5%22,if(I6%3c59,%222%22))))" TargetMode="External"/><Relationship Id="rId5526" Type="http://schemas.openxmlformats.org/officeDocument/2006/relationships/hyperlink" Target="mailto:=@if(I6%3c50,%220%22,if(I6%3e49,%221%22,if(I6%3e54,%221.5%22,if(I6%3c59,%222%22))))" TargetMode="External"/><Relationship Id="rId5733" Type="http://schemas.openxmlformats.org/officeDocument/2006/relationships/hyperlink" Target="mailto:=@if(I6%3c50,%220%22,if(I6%3e49,%221%22,if(I6%3e54,%221.5%22,if(I6%3c59,%222%22))))" TargetMode="External"/><Relationship Id="rId5940" Type="http://schemas.openxmlformats.org/officeDocument/2006/relationships/hyperlink" Target="mailto:=@if(I6%3c50,%220%22,if(I6%3e49,%221%22,if(I6%3e54,%221.5%22,if(I6%3c59,%222%22))))" TargetMode="External"/><Relationship Id="rId1929" Type="http://schemas.openxmlformats.org/officeDocument/2006/relationships/hyperlink" Target="mailto:=@if(I6%3c50,%220%22,if(I6%3e49,%221%22,if(I6%3e54,%221.5%22,if(I6%3c59,%222%22))))" TargetMode="External"/><Relationship Id="rId2093" Type="http://schemas.openxmlformats.org/officeDocument/2006/relationships/hyperlink" Target="mailto:=@if(I6%3c50,%220%22,if(I6%3e49,%221%22,if(I6%3e54,%221.5%22,if(I6%3c59,%222%22))))" TargetMode="External"/><Relationship Id="rId3491" Type="http://schemas.openxmlformats.org/officeDocument/2006/relationships/hyperlink" Target="mailto:=@if(I6%3c50,%220%22,if(I6%3e49,%221%22,if(I6%3e54,%221.5%22,if(I6%3c59,%222%22))))" TargetMode="External"/><Relationship Id="rId4335" Type="http://schemas.openxmlformats.org/officeDocument/2006/relationships/hyperlink" Target="mailto:=@if(I6%3c50,%220%22,if(I6%3e49,%221%22,if(I6%3e54,%221.5%22,if(I6%3c59,%222%22))))" TargetMode="External"/><Relationship Id="rId4542" Type="http://schemas.openxmlformats.org/officeDocument/2006/relationships/hyperlink" Target="mailto:=@if(I6%3c50,%220%22,if(I6%3e49,%221%22,if(I6%3e54,%221.5%22,if(I6%3c59,%222%22))))" TargetMode="External"/><Relationship Id="rId5800" Type="http://schemas.openxmlformats.org/officeDocument/2006/relationships/hyperlink" Target="mailto:=@if(I6%3c50,%220%22,if(I6%3e49,%221%22,if(I6%3e54,%221.5%22,if(I6%3c59,%222%22))))" TargetMode="External"/><Relationship Id="rId3144" Type="http://schemas.openxmlformats.org/officeDocument/2006/relationships/hyperlink" Target="mailto:=@if(I6%3c50,%220%22,if(I6%3e49,%221%22,if(I6%3e54,%221.5%22,if(I6%3c59,%222%22))))" TargetMode="External"/><Relationship Id="rId3351" Type="http://schemas.openxmlformats.org/officeDocument/2006/relationships/hyperlink" Target="mailto:=@if(I6%3c50,%220%22,if(I6%3e49,%221%22,if(I6%3e54,%221.5%22,if(I6%3c59,%222%22))))" TargetMode="External"/><Relationship Id="rId4402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2160" Type="http://schemas.openxmlformats.org/officeDocument/2006/relationships/hyperlink" Target="mailto:=@if(I6%3c50,%220%22,if(I6%3e49,%221%22,if(I6%3e54,%221.5%22,if(I6%3c59,%222%22))))" TargetMode="External"/><Relationship Id="rId3004" Type="http://schemas.openxmlformats.org/officeDocument/2006/relationships/hyperlink" Target="mailto:=@if(I6%3c50,%220%22,if(I6%3e49,%221%22,if(I6%3e54,%221.5%22,if(I6%3c59,%222%22))))" TargetMode="External"/><Relationship Id="rId3211" Type="http://schemas.openxmlformats.org/officeDocument/2006/relationships/hyperlink" Target="mailto:=@if(I6%3c50,%220%22,if(I6%3e49,%221%22,if(I6%3e54,%221.5%22,if(I6%3c59,%222%22))))" TargetMode="External"/><Relationship Id="rId6367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2020" Type="http://schemas.openxmlformats.org/officeDocument/2006/relationships/hyperlink" Target="mailto:=@if(I6%3c50,%220%22,if(I6%3e49,%221%22,if(I6%3e54,%221.5%22,if(I6%3c59,%222%22))))" TargetMode="External"/><Relationship Id="rId5176" Type="http://schemas.openxmlformats.org/officeDocument/2006/relationships/hyperlink" Target="mailto:=@if(I6%3c50,%220%22,if(I6%3e49,%221%22,if(I6%3e54,%221.5%22,if(I6%3c59,%222%22))))" TargetMode="External"/><Relationship Id="rId5383" Type="http://schemas.openxmlformats.org/officeDocument/2006/relationships/hyperlink" Target="mailto:=@if(I6%3c50,%220%22,if(I6%3e49,%221%22,if(I6%3e54,%221.5%22,if(I6%3c59,%222%22))))" TargetMode="External"/><Relationship Id="rId5590" Type="http://schemas.openxmlformats.org/officeDocument/2006/relationships/hyperlink" Target="mailto:=@if(I6%3c50,%220%22,if(I6%3e49,%221%22,if(I6%3e54,%221.5%22,if(I6%3c59,%222%22))))" TargetMode="External"/><Relationship Id="rId6227" Type="http://schemas.openxmlformats.org/officeDocument/2006/relationships/hyperlink" Target="mailto:=@if(I6%3c50,%220%22,if(I6%3e49,%221%22,if(I6%3e54,%221.5%22,if(I6%3c59,%222%22))))" TargetMode="External"/><Relationship Id="rId6434" Type="http://schemas.openxmlformats.org/officeDocument/2006/relationships/hyperlink" Target="mailto:=@if(I6%3c50,%220%22,if(I6%3e49,%221%22,if(I6%3e54,%221.5%22,if(I6%3c59,%222%22))))" TargetMode="External"/><Relationship Id="rId1579" Type="http://schemas.openxmlformats.org/officeDocument/2006/relationships/hyperlink" Target="mailto:=@if(I6%3c50,%220%22,if(I6%3e49,%221%22,if(I6%3e54,%221.5%22,if(I6%3c59,%222%22))))" TargetMode="External"/><Relationship Id="rId2977" Type="http://schemas.openxmlformats.org/officeDocument/2006/relationships/hyperlink" Target="mailto:=@if(I6%3c50,%220%22,if(I6%3e49,%221%22,if(I6%3e54,%221.5%22,if(I6%3c59,%222%22))))" TargetMode="External"/><Relationship Id="rId4192" Type="http://schemas.openxmlformats.org/officeDocument/2006/relationships/hyperlink" Target="mailto:=@if(I6%3c50,%220%22,if(I6%3e49,%221%22,if(I6%3e54,%221.5%22,if(I6%3c59,%222%22))))" TargetMode="External"/><Relationship Id="rId5036" Type="http://schemas.openxmlformats.org/officeDocument/2006/relationships/hyperlink" Target="mailto:=@if(I6%3c50,%220%22,if(I6%3e49,%221%22,if(I6%3e54,%221.5%22,if(I6%3c59,%222%22))))" TargetMode="External"/><Relationship Id="rId5243" Type="http://schemas.openxmlformats.org/officeDocument/2006/relationships/hyperlink" Target="mailto:=@if(I6%3c50,%220%22,if(I6%3e49,%221%22,if(I6%3e54,%221.5%22,if(I6%3c59,%222%22))))" TargetMode="External"/><Relationship Id="rId5450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786" Type="http://schemas.openxmlformats.org/officeDocument/2006/relationships/hyperlink" Target="mailto:=@if(I6%3c50,%220%22,if(I6%3e49,%221%22,if(I6%3e54,%221.5%22,if(I6%3c59,%222%22))))" TargetMode="External"/><Relationship Id="rId1993" Type="http://schemas.openxmlformats.org/officeDocument/2006/relationships/hyperlink" Target="mailto:=@if(I6%3c50,%220%22,if(I6%3e49,%221%22,if(I6%3e54,%221.5%22,if(I6%3c59,%222%22))))" TargetMode="External"/><Relationship Id="rId2837" Type="http://schemas.openxmlformats.org/officeDocument/2006/relationships/hyperlink" Target="mailto:=@if(I6%3c50,%220%22,if(I6%3e49,%221%22,if(I6%3e54,%221.5%22,if(I6%3c59,%222%22))))" TargetMode="External"/><Relationship Id="rId4052" Type="http://schemas.openxmlformats.org/officeDocument/2006/relationships/hyperlink" Target="mailto:=@if(I6%3c50,%220%22,if(I6%3e49,%221%22,if(I6%3e54,%221.5%22,if(I6%3c59,%222%22))))" TargetMode="External"/><Relationship Id="rId5103" Type="http://schemas.openxmlformats.org/officeDocument/2006/relationships/hyperlink" Target="mailto:=@if(I6%3c50,%220%22,if(I6%3e49,%221%22,if(I6%3e54,%221.5%22,if(I6%3c59,%222%22))))" TargetMode="External"/><Relationship Id="rId6501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439" Type="http://schemas.openxmlformats.org/officeDocument/2006/relationships/hyperlink" Target="mailto:=@if(I6%3c50,%220%22,if(I6%3e49,%221%22,if(I6%3e54,%221.5%22,if(I6%3c59,%222%22))))" TargetMode="External"/><Relationship Id="rId1646" Type="http://schemas.openxmlformats.org/officeDocument/2006/relationships/hyperlink" Target="mailto:=@if(I6%3c50,%220%22,if(I6%3e49,%221%22,if(I6%3e54,%221.5%22,if(I6%3c59,%222%22))))" TargetMode="External"/><Relationship Id="rId1853" Type="http://schemas.openxmlformats.org/officeDocument/2006/relationships/hyperlink" Target="mailto:=@if(I6%3c50,%220%22,if(I6%3e49,%221%22,if(I6%3e54,%221.5%22,if(I6%3c59,%222%22))))" TargetMode="External"/><Relationship Id="rId2904" Type="http://schemas.openxmlformats.org/officeDocument/2006/relationships/hyperlink" Target="mailto:=@if(I6%3c50,%220%22,if(I6%3e49,%221%22,if(I6%3e54,%221.5%22,if(I6%3c59,%222%22))))" TargetMode="External"/><Relationship Id="rId5310" Type="http://schemas.openxmlformats.org/officeDocument/2006/relationships/hyperlink" Target="mailto:=@if(I6%3c50,%220%22,if(I6%3e49,%221%22,if(I6%3e54,%221.5%22,if(I6%3c59,%222%22))))" TargetMode="External"/><Relationship Id="rId1506" Type="http://schemas.openxmlformats.org/officeDocument/2006/relationships/hyperlink" Target="mailto:=@if(I6%3c50,%220%22,if(I6%3e49,%221%22,if(I6%3e54,%221.5%22,if(I6%3c59,%222%22))))" TargetMode="External"/><Relationship Id="rId1713" Type="http://schemas.openxmlformats.org/officeDocument/2006/relationships/hyperlink" Target="mailto:=@if(I6%3c50,%220%22,if(I6%3e49,%221%22,if(I6%3e54,%221.5%22,if(I6%3c59,%222%22))))" TargetMode="External"/><Relationship Id="rId1920" Type="http://schemas.openxmlformats.org/officeDocument/2006/relationships/hyperlink" Target="mailto:=@if(I6%3c50,%220%22,if(I6%3e49,%221%22,if(I6%3e54,%221.5%22,if(I6%3c59,%222%22))))" TargetMode="External"/><Relationship Id="rId4869" Type="http://schemas.openxmlformats.org/officeDocument/2006/relationships/hyperlink" Target="mailto:=@if(I6%3c50,%220%22,if(I6%3e49,%221%22,if(I6%3e54,%221.5%22,if(I6%3c59,%222%22))))" TargetMode="External"/><Relationship Id="rId3678" Type="http://schemas.openxmlformats.org/officeDocument/2006/relationships/hyperlink" Target="mailto:=@if(I6%3c50,%220%22,if(I6%3e49,%221%22,if(I6%3e54,%221.5%22,if(I6%3c59,%222%22))))" TargetMode="External"/><Relationship Id="rId3885" Type="http://schemas.openxmlformats.org/officeDocument/2006/relationships/hyperlink" Target="mailto:=@if(I6%3c50,%220%22,if(I6%3e49,%221%22,if(I6%3e54,%221.5%22,if(I6%3c59,%222%22))))" TargetMode="External"/><Relationship Id="rId4729" Type="http://schemas.openxmlformats.org/officeDocument/2006/relationships/hyperlink" Target="mailto:=@if(I6%3c50,%220%22,if(I6%3e49,%221%22,if(I6%3e54,%221.5%22,if(I6%3c59,%222%22))))" TargetMode="External"/><Relationship Id="rId4936" Type="http://schemas.openxmlformats.org/officeDocument/2006/relationships/hyperlink" Target="mailto:=@if(I6%3c50,%220%22,if(I6%3e49,%221%22,if(I6%3e54,%221.5%22,if(I6%3c59,%222%22))))" TargetMode="External"/><Relationship Id="rId6084" Type="http://schemas.openxmlformats.org/officeDocument/2006/relationships/hyperlink" Target="mailto:=@if(I6%3c50,%220%22,if(I6%3e49,%221%22,if(I6%3e54,%221.5%22,if(I6%3c59,%222%22))))" TargetMode="External"/><Relationship Id="rId629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2487" Type="http://schemas.openxmlformats.org/officeDocument/2006/relationships/hyperlink" Target="mailto:=@if(I6%3c50,%220%22,if(I6%3e49,%221%22,if(I6%3e54,%221.5%22,if(I6%3c59,%222%22))))" TargetMode="External"/><Relationship Id="rId2694" Type="http://schemas.openxmlformats.org/officeDocument/2006/relationships/hyperlink" Target="mailto:=@if(I6%3c50,%220%22,if(I6%3e49,%221%22,if(I6%3e54,%221.5%22,if(I6%3c59,%222%22))))" TargetMode="External"/><Relationship Id="rId3538" Type="http://schemas.openxmlformats.org/officeDocument/2006/relationships/hyperlink" Target="mailto:=@if(I6%3c50,%220%22,if(I6%3e49,%221%22,if(I6%3e54,%221.5%22,if(I6%3c59,%222%22))))" TargetMode="External"/><Relationship Id="rId3745" Type="http://schemas.openxmlformats.org/officeDocument/2006/relationships/hyperlink" Target="mailto:=@if(I6%3c50,%220%22,if(I6%3e49,%221%22,if(I6%3e54,%221.5%22,if(I6%3c59,%222%22))))" TargetMode="External"/><Relationship Id="rId6151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2347" Type="http://schemas.openxmlformats.org/officeDocument/2006/relationships/hyperlink" Target="mailto:=@if(I6%3c50,%220%22,if(I6%3e49,%221%22,if(I6%3e54,%221.5%22,if(I6%3c59,%222%22))))" TargetMode="External"/><Relationship Id="rId2554" Type="http://schemas.openxmlformats.org/officeDocument/2006/relationships/hyperlink" Target="mailto:=@if(I6%3c50,%220%22,if(I6%3e49,%221%22,if(I6%3e54,%221.5%22,if(I6%3c59,%222%22))))" TargetMode="External"/><Relationship Id="rId3952" Type="http://schemas.openxmlformats.org/officeDocument/2006/relationships/hyperlink" Target="mailto:=@if(I6%3c50,%220%22,if(I6%3e49,%221%22,if(I6%3e54,%221.5%22,if(I6%3c59,%222%22))))" TargetMode="External"/><Relationship Id="rId601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1363" Type="http://schemas.openxmlformats.org/officeDocument/2006/relationships/hyperlink" Target="mailto:=@if(I6%3c50,%220%22,if(I6%3e49,%221%22,if(I6%3e54,%221.5%22,if(I6%3c59,%222%22))))" TargetMode="External"/><Relationship Id="rId2207" Type="http://schemas.openxmlformats.org/officeDocument/2006/relationships/hyperlink" Target="mailto:=@if(I6%3c50,%220%22,if(I6%3e49,%221%22,if(I6%3e54,%221.5%22,if(I6%3c59,%222%22))))" TargetMode="External"/><Relationship Id="rId2761" Type="http://schemas.openxmlformats.org/officeDocument/2006/relationships/hyperlink" Target="mailto:=@if(I6%3c50,%220%22,if(I6%3e49,%221%22,if(I6%3e54,%221.5%22,if(I6%3c59,%222%22))))" TargetMode="External"/><Relationship Id="rId3605" Type="http://schemas.openxmlformats.org/officeDocument/2006/relationships/hyperlink" Target="mailto:=@if(I6%3c50,%220%22,if(I6%3e49,%221%22,if(I6%3e54,%221.5%22,if(I6%3c59,%222%22))))" TargetMode="External"/><Relationship Id="rId3812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570" Type="http://schemas.openxmlformats.org/officeDocument/2006/relationships/hyperlink" Target="mailto:=@if(I6%3c50,%220%22,if(I6%3e49,%221%22,if(I6%3e54,%221.5%22,if(I6%3c59,%222%22))))" TargetMode="External"/><Relationship Id="rId2414" Type="http://schemas.openxmlformats.org/officeDocument/2006/relationships/hyperlink" Target="mailto:=@if(I6%3c50,%220%22,if(I6%3e49,%221%22,if(I6%3e54,%221.5%22,if(I6%3c59,%222%22))))" TargetMode="External"/><Relationship Id="rId2621" Type="http://schemas.openxmlformats.org/officeDocument/2006/relationships/hyperlink" Target="mailto:=@if(I6%3c50,%220%22,if(I6%3e49,%221%22,if(I6%3e54,%221.5%22,if(I6%3c59,%222%22))))" TargetMode="External"/><Relationship Id="rId5777" Type="http://schemas.openxmlformats.org/officeDocument/2006/relationships/hyperlink" Target="mailto:=@if(I6%3c50,%220%22,if(I6%3e49,%221%22,if(I6%3e54,%221.5%22,if(I6%3c59,%222%22))))" TargetMode="External"/><Relationship Id="rId5984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1430" Type="http://schemas.openxmlformats.org/officeDocument/2006/relationships/hyperlink" Target="mailto:=@if(I6%3c50,%220%22,if(I6%3e49,%221%22,if(I6%3e54,%221.5%22,if(I6%3c59,%222%22))))" TargetMode="External"/><Relationship Id="rId4379" Type="http://schemas.openxmlformats.org/officeDocument/2006/relationships/hyperlink" Target="mailto:=@if(I6%3c50,%220%22,if(I6%3e49,%221%22,if(I6%3e54,%221.5%22,if(I6%3c59,%222%22))))" TargetMode="External"/><Relationship Id="rId4586" Type="http://schemas.openxmlformats.org/officeDocument/2006/relationships/hyperlink" Target="mailto:=@if(I6%3c50,%220%22,if(I6%3e49,%221%22,if(I6%3e54,%221.5%22,if(I6%3c59,%222%22))))" TargetMode="External"/><Relationship Id="rId4793" Type="http://schemas.openxmlformats.org/officeDocument/2006/relationships/hyperlink" Target="mailto:=@if(I6%3c50,%220%22,if(I6%3e49,%221%22,if(I6%3e54,%221.5%22,if(I6%3c59,%222%22))))" TargetMode="External"/><Relationship Id="rId5637" Type="http://schemas.openxmlformats.org/officeDocument/2006/relationships/hyperlink" Target="mailto:=@if(I6%3c50,%220%22,if(I6%3e49,%221%22,if(I6%3e54,%221.5%22,if(I6%3c59,%222%22))))" TargetMode="External"/><Relationship Id="rId5844" Type="http://schemas.openxmlformats.org/officeDocument/2006/relationships/hyperlink" Target="mailto:=@if(I6%3c50,%220%22,if(I6%3e49,%221%22,if(I6%3e54,%221.5%22,if(I6%3c59,%222%22))))" TargetMode="External"/><Relationship Id="rId3188" Type="http://schemas.openxmlformats.org/officeDocument/2006/relationships/hyperlink" Target="mailto:=@if(I6%3c50,%220%22,if(I6%3e49,%221%22,if(I6%3e54,%221.5%22,if(I6%3c59,%222%22))))" TargetMode="External"/><Relationship Id="rId3395" Type="http://schemas.openxmlformats.org/officeDocument/2006/relationships/hyperlink" Target="mailto:=@if(I6%3c50,%220%22,if(I6%3e49,%221%22,if(I6%3e54,%221.5%22,if(I6%3c59,%222%22))))" TargetMode="External"/><Relationship Id="rId4239" Type="http://schemas.openxmlformats.org/officeDocument/2006/relationships/hyperlink" Target="mailto:=@if(I6%3c50,%220%22,if(I6%3e49,%221%22,if(I6%3e54,%221.5%22,if(I6%3c59,%222%22))))" TargetMode="External"/><Relationship Id="rId4446" Type="http://schemas.openxmlformats.org/officeDocument/2006/relationships/hyperlink" Target="mailto:=@if(I6%3c50,%220%22,if(I6%3e49,%221%22,if(I6%3e54,%221.5%22,if(I6%3c59,%222%22))))" TargetMode="External"/><Relationship Id="rId4653" Type="http://schemas.openxmlformats.org/officeDocument/2006/relationships/hyperlink" Target="mailto:=@if(I6%3c50,%220%22,if(I6%3e49,%221%22,if(I6%3e54,%221.5%22,if(I6%3c59,%222%22))))" TargetMode="External"/><Relationship Id="rId4860" Type="http://schemas.openxmlformats.org/officeDocument/2006/relationships/hyperlink" Target="mailto:=@if(I6%3c50,%220%22,if(I6%3e49,%221%22,if(I6%3e54,%221.5%22,if(I6%3c59,%222%22))))" TargetMode="External"/><Relationship Id="rId5704" Type="http://schemas.openxmlformats.org/officeDocument/2006/relationships/hyperlink" Target="mailto:=@if(I6%3c50,%220%22,if(I6%3e49,%221%22,if(I6%3e54,%221.5%22,if(I6%3c59,%222%22))))" TargetMode="External"/><Relationship Id="rId5911" Type="http://schemas.openxmlformats.org/officeDocument/2006/relationships/hyperlink" Target="mailto:=@if(I6%3c50,%220%22,if(I6%3e49,%221%22,if(I6%3e54,%221.5%22,if(I6%3c59,%222%22))))" TargetMode="External"/><Relationship Id="rId3048" Type="http://schemas.openxmlformats.org/officeDocument/2006/relationships/hyperlink" Target="mailto:=@if(I6%3c50,%220%22,if(I6%3e49,%221%22,if(I6%3e54,%221.5%22,if(I6%3c59,%222%22))))" TargetMode="External"/><Relationship Id="rId3255" Type="http://schemas.openxmlformats.org/officeDocument/2006/relationships/hyperlink" Target="mailto:=@if(I6%3c50,%220%22,if(I6%3e49,%221%22,if(I6%3e54,%221.5%22,if(I6%3c59,%222%22))))" TargetMode="External"/><Relationship Id="rId3462" Type="http://schemas.openxmlformats.org/officeDocument/2006/relationships/hyperlink" Target="mailto:=@if(I6%3c50,%220%22,if(I6%3e49,%221%22,if(I6%3e54,%221.5%22,if(I6%3c59,%222%22))))" TargetMode="External"/><Relationship Id="rId4306" Type="http://schemas.openxmlformats.org/officeDocument/2006/relationships/hyperlink" Target="mailto:=@if(I6%3c50,%220%22,if(I6%3e49,%221%22,if(I6%3e54,%221.5%22,if(I6%3c59,%222%22))))" TargetMode="External"/><Relationship Id="rId4513" Type="http://schemas.openxmlformats.org/officeDocument/2006/relationships/hyperlink" Target="mailto:=@if(I6%3c50,%220%22,if(I6%3e49,%221%22,if(I6%3e54,%221.5%22,if(I6%3c59,%222%22))))" TargetMode="External"/><Relationship Id="rId472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2064" Type="http://schemas.openxmlformats.org/officeDocument/2006/relationships/hyperlink" Target="mailto:=@if(I6%3c50,%220%22,if(I6%3e49,%221%22,if(I6%3e54,%221.5%22,if(I6%3c59,%222%22))))" TargetMode="External"/><Relationship Id="rId2271" Type="http://schemas.openxmlformats.org/officeDocument/2006/relationships/hyperlink" Target="mailto:=@if(I6%3c50,%220%22,if(I6%3e49,%221%22,if(I6%3e54,%221.5%22,if(I6%3c59,%222%22))))" TargetMode="External"/><Relationship Id="rId3115" Type="http://schemas.openxmlformats.org/officeDocument/2006/relationships/hyperlink" Target="mailto:=@if(I6%3c50,%220%22,if(I6%3e49,%221%22,if(I6%3e54,%221.5%22,if(I6%3c59,%222%22))))" TargetMode="External"/><Relationship Id="rId3322" Type="http://schemas.openxmlformats.org/officeDocument/2006/relationships/hyperlink" Target="mailto:=@if(I6%3c50,%220%22,if(I6%3e49,%221%22,if(I6%3e54,%221.5%22,if(I6%3c59,%222%22))))" TargetMode="External"/><Relationship Id="rId6478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2131" Type="http://schemas.openxmlformats.org/officeDocument/2006/relationships/hyperlink" Target="mailto:=@if(I6%3c50,%220%22,if(I6%3e49,%221%22,if(I6%3e54,%221.5%22,if(I6%3c59,%222%22))))" TargetMode="External"/><Relationship Id="rId5287" Type="http://schemas.openxmlformats.org/officeDocument/2006/relationships/hyperlink" Target="mailto:=@if(I6%3c50,%220%22,if(I6%3e49,%221%22,if(I6%3e54,%221.5%22,if(I6%3c59,%222%22))))" TargetMode="External"/><Relationship Id="rId5494" Type="http://schemas.openxmlformats.org/officeDocument/2006/relationships/hyperlink" Target="mailto:=@if(I6%3c50,%220%22,if(I6%3e49,%221%22,if(I6%3e54,%221.5%22,if(I6%3c59,%222%22))))" TargetMode="External"/><Relationship Id="rId63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4096" Type="http://schemas.openxmlformats.org/officeDocument/2006/relationships/hyperlink" Target="mailto:=@if(I6%3c50,%220%22,if(I6%3e49,%221%22,if(I6%3e54,%221.5%22,if(I6%3c59,%222%22))))" TargetMode="External"/><Relationship Id="rId5147" Type="http://schemas.openxmlformats.org/officeDocument/2006/relationships/hyperlink" Target="mailto:=@if(I6%3c50,%220%22,if(I6%3e49,%221%22,if(I6%3e54,%221.5%22,if(I6%3c59,%222%22))))" TargetMode="External"/><Relationship Id="rId1897" Type="http://schemas.openxmlformats.org/officeDocument/2006/relationships/hyperlink" Target="mailto:=@if(I6%3c50,%220%22,if(I6%3e49,%221%22,if(I6%3e54,%221.5%22,if(I6%3c59,%222%22))))" TargetMode="External"/><Relationship Id="rId2948" Type="http://schemas.openxmlformats.org/officeDocument/2006/relationships/hyperlink" Target="mailto:=@if(I6%3c50,%220%22,if(I6%3e49,%221%22,if(I6%3e54,%221.5%22,if(I6%3c59,%222%22))))" TargetMode="External"/><Relationship Id="rId5354" Type="http://schemas.openxmlformats.org/officeDocument/2006/relationships/hyperlink" Target="mailto:=@if(I6%3c50,%220%22,if(I6%3e49,%221%22,if(I6%3e54,%221.5%22,if(I6%3c59,%222%22))))" TargetMode="External"/><Relationship Id="rId5561" Type="http://schemas.openxmlformats.org/officeDocument/2006/relationships/hyperlink" Target="mailto:=@if(I6%3c50,%220%22,if(I6%3e49,%221%22,if(I6%3e54,%221.5%22,if(I6%3c59,%222%22))))" TargetMode="External"/><Relationship Id="rId6405" Type="http://schemas.openxmlformats.org/officeDocument/2006/relationships/hyperlink" Target="mailto:=@if(I6%3c50,%220%22,if(I6%3e49,%221%22,if(I6%3e54,%221.5%22,if(I6%3c59,%222%22))))" TargetMode="External"/><Relationship Id="rId1757" Type="http://schemas.openxmlformats.org/officeDocument/2006/relationships/hyperlink" Target="mailto:=@if(I6%3c50,%220%22,if(I6%3e49,%221%22,if(I6%3e54,%221.5%22,if(I6%3c59,%222%22))))" TargetMode="External"/><Relationship Id="rId1964" Type="http://schemas.openxmlformats.org/officeDocument/2006/relationships/hyperlink" Target="mailto:=@if(I6%3c50,%220%22,if(I6%3e49,%221%22,if(I6%3e54,%221.5%22,if(I6%3c59,%222%22))))" TargetMode="External"/><Relationship Id="rId2808" Type="http://schemas.openxmlformats.org/officeDocument/2006/relationships/hyperlink" Target="mailto:=@if(I6%3c50,%220%22,if(I6%3e49,%221%22,if(I6%3e54,%221.5%22,if(I6%3c59,%222%22))))" TargetMode="External"/><Relationship Id="rId4163" Type="http://schemas.openxmlformats.org/officeDocument/2006/relationships/hyperlink" Target="mailto:=@if(I6%3c50,%220%22,if(I6%3e49,%221%22,if(I6%3e54,%221.5%22,if(I6%3c59,%222%22))))" TargetMode="External"/><Relationship Id="rId4370" Type="http://schemas.openxmlformats.org/officeDocument/2006/relationships/hyperlink" Target="mailto:=@if(I6%3c50,%220%22,if(I6%3e49,%221%22,if(I6%3e54,%221.5%22,if(I6%3c59,%222%22))))" TargetMode="External"/><Relationship Id="rId5007" Type="http://schemas.openxmlformats.org/officeDocument/2006/relationships/hyperlink" Target="mailto:=@if(I6%3c50,%220%22,if(I6%3e49,%221%22,if(I6%3e54,%221.5%22,if(I6%3c59,%222%22))))" TargetMode="External"/><Relationship Id="rId5214" Type="http://schemas.openxmlformats.org/officeDocument/2006/relationships/hyperlink" Target="mailto:=@if(I6%3c50,%220%22,if(I6%3e49,%221%22,if(I6%3e54,%221.5%22,if(I6%3c59,%222%22))))" TargetMode="External"/><Relationship Id="rId5421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617" Type="http://schemas.openxmlformats.org/officeDocument/2006/relationships/hyperlink" Target="mailto:=@if(I6%3c50,%220%22,if(I6%3e49,%221%22,if(I6%3e54,%221.5%22,if(I6%3c59,%222%22))))" TargetMode="External"/><Relationship Id="rId1824" Type="http://schemas.openxmlformats.org/officeDocument/2006/relationships/hyperlink" Target="mailto:=@if(I6%3c50,%220%22,if(I6%3e49,%221%22,if(I6%3e54,%221.5%22,if(I6%3c59,%222%22))))" TargetMode="External"/><Relationship Id="rId4023" Type="http://schemas.openxmlformats.org/officeDocument/2006/relationships/hyperlink" Target="mailto:=@if(I6%3c50,%220%22,if(I6%3e49,%221%22,if(I6%3e54,%221.5%22,if(I6%3c59,%222%22))))" TargetMode="External"/><Relationship Id="rId4230" Type="http://schemas.openxmlformats.org/officeDocument/2006/relationships/hyperlink" Target="mailto:=@if(I6%3c50,%220%22,if(I6%3e49,%221%22,if(I6%3e54,%221.5%22,if(I6%3c59,%222%22))))" TargetMode="External"/><Relationship Id="rId3789" Type="http://schemas.openxmlformats.org/officeDocument/2006/relationships/hyperlink" Target="mailto:=@if(I6%3c50,%220%22,if(I6%3e49,%221%22,if(I6%3e54,%221.5%22,if(I6%3c59,%222%22))))" TargetMode="External"/><Relationship Id="rId6195" Type="http://schemas.openxmlformats.org/officeDocument/2006/relationships/hyperlink" Target="mailto:=@if(I6%3c50,%220%22,if(I6%3e49,%221%22,if(I6%3e54,%221.5%22,if(I6%3c59,%222%22))))" TargetMode="External"/><Relationship Id="rId2598" Type="http://schemas.openxmlformats.org/officeDocument/2006/relationships/hyperlink" Target="mailto:=@if(I6%3c50,%220%22,if(I6%3e49,%221%22,if(I6%3e54,%221.5%22,if(I6%3c59,%222%22))))" TargetMode="External"/><Relationship Id="rId3996" Type="http://schemas.openxmlformats.org/officeDocument/2006/relationships/hyperlink" Target="mailto:=@if(I6%3c50,%220%22,if(I6%3e49,%221%22,if(I6%3e54,%221.5%22,if(I6%3c59,%222%22))))" TargetMode="External"/><Relationship Id="rId6055" Type="http://schemas.openxmlformats.org/officeDocument/2006/relationships/hyperlink" Target="mailto:=@if(I6%3c50,%220%22,if(I6%3e49,%221%22,if(I6%3e54,%221.5%22,if(I6%3c59,%222%22))))" TargetMode="External"/><Relationship Id="rId6262" Type="http://schemas.openxmlformats.org/officeDocument/2006/relationships/hyperlink" Target="mailto:=@if(I6%3c50,%220%22,if(I6%3e49,%221%22,if(I6%3e54,%221.5%22,if(I6%3c59,%222%22))))" TargetMode="External"/><Relationship Id="rId3649" Type="http://schemas.openxmlformats.org/officeDocument/2006/relationships/hyperlink" Target="mailto:=@if(I6%3c50,%220%22,if(I6%3e49,%221%22,if(I6%3e54,%221.5%22,if(I6%3c59,%222%22))))" TargetMode="External"/><Relationship Id="rId3856" Type="http://schemas.openxmlformats.org/officeDocument/2006/relationships/hyperlink" Target="mailto:=@if(I6%3c50,%220%22,if(I6%3e49,%221%22,if(I6%3e54,%221.5%22,if(I6%3c59,%222%22))))" TargetMode="External"/><Relationship Id="rId4907" Type="http://schemas.openxmlformats.org/officeDocument/2006/relationships/hyperlink" Target="mailto:=@if(I6%3c50,%220%22,if(I6%3e49,%221%22,if(I6%3e54,%221.5%22,if(I6%3c59,%222%22))))" TargetMode="External"/><Relationship Id="rId5071" Type="http://schemas.openxmlformats.org/officeDocument/2006/relationships/hyperlink" Target="mailto:=@if(I6%3c50,%220%22,if(I6%3e49,%221%22,if(I6%3e54,%221.5%22,if(I6%3c59,%222%22))))" TargetMode="External"/><Relationship Id="rId6122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2458" Type="http://schemas.openxmlformats.org/officeDocument/2006/relationships/hyperlink" Target="mailto:=@if(I6%3c50,%220%22,if(I6%3e49,%221%22,if(I6%3e54,%221.5%22,if(I6%3c59,%222%22))))" TargetMode="External"/><Relationship Id="rId2665" Type="http://schemas.openxmlformats.org/officeDocument/2006/relationships/hyperlink" Target="mailto:=@if(I6%3c50,%220%22,if(I6%3e49,%221%22,if(I6%3e54,%221.5%22,if(I6%3c59,%222%22))))" TargetMode="External"/><Relationship Id="rId2872" Type="http://schemas.openxmlformats.org/officeDocument/2006/relationships/hyperlink" Target="mailto:=@if(I6%3c50,%220%22,if(I6%3e49,%221%22,if(I6%3e54,%221.5%22,if(I6%3c59,%222%22))))" TargetMode="External"/><Relationship Id="rId3509" Type="http://schemas.openxmlformats.org/officeDocument/2006/relationships/hyperlink" Target="mailto:=@if(I6%3c50,%220%22,if(I6%3e49,%221%22,if(I6%3e54,%221.5%22,if(I6%3c59,%222%22))))" TargetMode="External"/><Relationship Id="rId3716" Type="http://schemas.openxmlformats.org/officeDocument/2006/relationships/hyperlink" Target="mailto:=@if(I6%3c50,%220%22,if(I6%3e49,%221%22,if(I6%3e54,%221.5%22,if(I6%3c59,%222%22))))" TargetMode="External"/><Relationship Id="rId3923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1474" Type="http://schemas.openxmlformats.org/officeDocument/2006/relationships/hyperlink" Target="mailto:=@if(I6%3c50,%220%22,if(I6%3e49,%221%22,if(I6%3e54,%221.5%22,if(I6%3c59,%222%22))))" TargetMode="External"/><Relationship Id="rId1681" Type="http://schemas.openxmlformats.org/officeDocument/2006/relationships/hyperlink" Target="mailto:=@if(I6%3c50,%220%22,if(I6%3e49,%221%22,if(I6%3e54,%221.5%22,if(I6%3c59,%222%22))))" TargetMode="External"/><Relationship Id="rId2318" Type="http://schemas.openxmlformats.org/officeDocument/2006/relationships/hyperlink" Target="mailto:=@if(I6%3c50,%220%22,if(I6%3e49,%221%22,if(I6%3e54,%221.5%22,if(I6%3c59,%222%22))))" TargetMode="External"/><Relationship Id="rId2525" Type="http://schemas.openxmlformats.org/officeDocument/2006/relationships/hyperlink" Target="mailto:=@if(I6%3c50,%220%22,if(I6%3e49,%221%22,if(I6%3e54,%221.5%22,if(I6%3c59,%222%22))))" TargetMode="External"/><Relationship Id="rId2732" Type="http://schemas.openxmlformats.org/officeDocument/2006/relationships/hyperlink" Target="mailto:=@if(I6%3c50,%220%22,if(I6%3e49,%221%22,if(I6%3e54,%221.5%22,if(I6%3c59,%222%22))))" TargetMode="External"/><Relationship Id="rId5888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1541" Type="http://schemas.openxmlformats.org/officeDocument/2006/relationships/hyperlink" Target="mailto:=@if(I6%3c50,%220%22,if(I6%3e49,%221%22,if(I6%3e54,%221.5%22,if(I6%3c59,%222%22))))" TargetMode="External"/><Relationship Id="rId4697" Type="http://schemas.openxmlformats.org/officeDocument/2006/relationships/hyperlink" Target="mailto:=@if(I6%3c50,%220%22,if(I6%3e49,%221%22,if(I6%3e54,%221.5%22,if(I6%3c59,%222%22))))" TargetMode="External"/><Relationship Id="rId5748" Type="http://schemas.openxmlformats.org/officeDocument/2006/relationships/hyperlink" Target="mailto:=@if(I6%3c50,%220%22,if(I6%3e49,%221%22,if(I6%3e54,%221.5%22,if(I6%3c59,%222%22))))" TargetMode="External"/><Relationship Id="rId5955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401" Type="http://schemas.openxmlformats.org/officeDocument/2006/relationships/hyperlink" Target="mailto:=@if(I6%3c50,%220%22,if(I6%3e49,%221%22,if(I6%3e54,%221.5%22,if(I6%3c59,%222%22))))" TargetMode="External"/><Relationship Id="rId3299" Type="http://schemas.openxmlformats.org/officeDocument/2006/relationships/hyperlink" Target="mailto:=@if(I6%3c50,%220%22,if(I6%3e49,%221%22,if(I6%3e54,%221.5%22,if(I6%3c59,%222%22))))" TargetMode="External"/><Relationship Id="rId4557" Type="http://schemas.openxmlformats.org/officeDocument/2006/relationships/hyperlink" Target="mailto:=@if(I6%3c50,%220%22,if(I6%3e49,%221%22,if(I6%3e54,%221.5%22,if(I6%3c59,%222%22))))" TargetMode="External"/><Relationship Id="rId4764" Type="http://schemas.openxmlformats.org/officeDocument/2006/relationships/hyperlink" Target="mailto:=@if(I6%3c50,%220%22,if(I6%3e49,%221%22,if(I6%3e54,%221.5%22,if(I6%3c59,%222%22))))" TargetMode="External"/><Relationship Id="rId5608" Type="http://schemas.openxmlformats.org/officeDocument/2006/relationships/hyperlink" Target="mailto:=@if(I6%3c50,%220%22,if(I6%3e49,%221%22,if(I6%3e54,%221.5%22,if(I6%3c59,%222%22))))" TargetMode="External"/><Relationship Id="rId3159" Type="http://schemas.openxmlformats.org/officeDocument/2006/relationships/hyperlink" Target="mailto:=@if(I6%3c50,%220%22,if(I6%3e49,%221%22,if(I6%3e54,%221.5%22,if(I6%3c59,%222%22))))" TargetMode="External"/><Relationship Id="rId3366" Type="http://schemas.openxmlformats.org/officeDocument/2006/relationships/hyperlink" Target="mailto:=@if(I6%3c50,%220%22,if(I6%3e49,%221%22,if(I6%3e54,%221.5%22,if(I6%3c59,%222%22))))" TargetMode="External"/><Relationship Id="rId3573" Type="http://schemas.openxmlformats.org/officeDocument/2006/relationships/hyperlink" Target="mailto:=@if(I6%3c50,%220%22,if(I6%3e49,%221%22,if(I6%3e54,%221.5%22,if(I6%3c59,%222%22))))" TargetMode="External"/><Relationship Id="rId4417" Type="http://schemas.openxmlformats.org/officeDocument/2006/relationships/hyperlink" Target="mailto:=@if(I6%3c50,%220%22,if(I6%3e49,%221%22,if(I6%3e54,%221.5%22,if(I6%3c59,%222%22))))" TargetMode="External"/><Relationship Id="rId4971" Type="http://schemas.openxmlformats.org/officeDocument/2006/relationships/hyperlink" Target="mailto:=@if(I6%3c50,%220%22,if(I6%3e49,%221%22,if(I6%3e54,%221.5%22,if(I6%3c59,%222%22))))" TargetMode="External"/><Relationship Id="rId5815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2175" Type="http://schemas.openxmlformats.org/officeDocument/2006/relationships/hyperlink" Target="mailto:=@if(I6%3c50,%220%22,if(I6%3e49,%221%22,if(I6%3e54,%221.5%22,if(I6%3c59,%222%22))))" TargetMode="External"/><Relationship Id="rId2382" Type="http://schemas.openxmlformats.org/officeDocument/2006/relationships/hyperlink" Target="mailto:=@if(I6%3c50,%220%22,if(I6%3e49,%221%22,if(I6%3e54,%221.5%22,if(I6%3c59,%222%22))))" TargetMode="External"/><Relationship Id="rId3019" Type="http://schemas.openxmlformats.org/officeDocument/2006/relationships/hyperlink" Target="mailto:=@if(I6%3c50,%220%22,if(I6%3e49,%221%22,if(I6%3e54,%221.5%22,if(I6%3c59,%222%22))))" TargetMode="External"/><Relationship Id="rId3226" Type="http://schemas.openxmlformats.org/officeDocument/2006/relationships/hyperlink" Target="mailto:=@if(I6%3c50,%220%22,if(I6%3e49,%221%22,if(I6%3e54,%221.5%22,if(I6%3c59,%222%22))))" TargetMode="External"/><Relationship Id="rId3780" Type="http://schemas.openxmlformats.org/officeDocument/2006/relationships/hyperlink" Target="mailto:=@if(I6%3c50,%220%22,if(I6%3e49,%221%22,if(I6%3e54,%221.5%22,if(I6%3c59,%222%22))))" TargetMode="External"/><Relationship Id="rId4624" Type="http://schemas.openxmlformats.org/officeDocument/2006/relationships/hyperlink" Target="mailto:=@if(I6%3c50,%220%22,if(I6%3e49,%221%22,if(I6%3e54,%221.5%22,if(I6%3c59,%222%22))))" TargetMode="External"/><Relationship Id="rId4831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2035" Type="http://schemas.openxmlformats.org/officeDocument/2006/relationships/hyperlink" Target="mailto:=@if(I6%3c50,%220%22,if(I6%3e49,%221%22,if(I6%3e54,%221.5%22,if(I6%3c59,%222%22))))" TargetMode="External"/><Relationship Id="rId3433" Type="http://schemas.openxmlformats.org/officeDocument/2006/relationships/hyperlink" Target="mailto:=@if(I6%3c50,%220%22,if(I6%3e49,%221%22,if(I6%3e54,%221.5%22,if(I6%3c59,%222%22))))" TargetMode="External"/><Relationship Id="rId3640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2242" Type="http://schemas.openxmlformats.org/officeDocument/2006/relationships/hyperlink" Target="mailto:=@if(I6%3c50,%220%22,if(I6%3e49,%221%22,if(I6%3e54,%221.5%22,if(I6%3c59,%222%22))))" TargetMode="External"/><Relationship Id="rId3500" Type="http://schemas.openxmlformats.org/officeDocument/2006/relationships/hyperlink" Target="mailto:=@if(I6%3c50,%220%22,if(I6%3e49,%221%22,if(I6%3e54,%221.5%22,if(I6%3c59,%222%22))))" TargetMode="External"/><Relationship Id="rId5398" Type="http://schemas.openxmlformats.org/officeDocument/2006/relationships/hyperlink" Target="mailto:=@if(I6%3c50,%220%22,if(I6%3e49,%221%22,if(I6%3e54,%221.5%22,if(I6%3c59,%222%22))))" TargetMode="External"/><Relationship Id="rId6449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2102" Type="http://schemas.openxmlformats.org/officeDocument/2006/relationships/hyperlink" Target="mailto:=@if(I6%3c50,%220%22,if(I6%3e49,%221%22,if(I6%3e54,%221.5%22,if(I6%3c59,%222%22))))" TargetMode="External"/><Relationship Id="rId5258" Type="http://schemas.openxmlformats.org/officeDocument/2006/relationships/hyperlink" Target="mailto:=@if(I6%3c50,%220%22,if(I6%3e49,%221%22,if(I6%3e54,%221.5%22,if(I6%3c59,%222%22))))" TargetMode="External"/><Relationship Id="rId5465" Type="http://schemas.openxmlformats.org/officeDocument/2006/relationships/hyperlink" Target="mailto:=@if(I6%3c50,%220%22,if(I6%3e49,%221%22,if(I6%3e54,%221.5%22,if(I6%3c59,%222%22))))" TargetMode="External"/><Relationship Id="rId5672" Type="http://schemas.openxmlformats.org/officeDocument/2006/relationships/hyperlink" Target="mailto:=@if(I6%3c50,%220%22,if(I6%3e49,%221%22,if(I6%3e54,%221.5%22,if(I6%3c59,%222%22))))" TargetMode="External"/><Relationship Id="rId6309" Type="http://schemas.openxmlformats.org/officeDocument/2006/relationships/hyperlink" Target="mailto:=@if(I6%3c50,%220%22,if(I6%3e49,%221%22,if(I6%3e54,%221.5%22,if(I6%3c59,%222%22))))" TargetMode="External"/><Relationship Id="rId6516" Type="http://schemas.openxmlformats.org/officeDocument/2006/relationships/hyperlink" Target="mailto:=@if(I6%3c50,%220%22,if(I6%3e49,%221%22,if(I6%3e54,%221.5%22,if(I6%3c59,%222%22))))" TargetMode="External"/><Relationship Id="rId1868" Type="http://schemas.openxmlformats.org/officeDocument/2006/relationships/hyperlink" Target="mailto:=@if(I6%3c50,%220%22,if(I6%3e49,%221%22,if(I6%3e54,%221.5%22,if(I6%3c59,%222%22))))" TargetMode="External"/><Relationship Id="rId4067" Type="http://schemas.openxmlformats.org/officeDocument/2006/relationships/hyperlink" Target="mailto:=@if(I6%3c50,%220%22,if(I6%3e49,%221%22,if(I6%3e54,%221.5%22,if(I6%3c59,%222%22))))" TargetMode="External"/><Relationship Id="rId4274" Type="http://schemas.openxmlformats.org/officeDocument/2006/relationships/hyperlink" Target="mailto:=@if(I6%3c50,%220%22,if(I6%3e49,%221%22,if(I6%3e54,%221.5%22,if(I6%3c59,%222%22))))" TargetMode="External"/><Relationship Id="rId4481" Type="http://schemas.openxmlformats.org/officeDocument/2006/relationships/hyperlink" Target="mailto:=@if(I6%3c50,%220%22,if(I6%3e49,%221%22,if(I6%3e54,%221.5%22,if(I6%3c59,%222%22))))" TargetMode="External"/><Relationship Id="rId5118" Type="http://schemas.openxmlformats.org/officeDocument/2006/relationships/hyperlink" Target="mailto:=@if(I6%3c50,%220%22,if(I6%3e49,%221%22,if(I6%3e54,%221.5%22,if(I6%3c59,%222%22))))" TargetMode="External"/><Relationship Id="rId5325" Type="http://schemas.openxmlformats.org/officeDocument/2006/relationships/hyperlink" Target="mailto:=@if(I6%3c50,%220%22,if(I6%3e49,%221%22,if(I6%3e54,%221.5%22,if(I6%3c59,%222%22))))" TargetMode="External"/><Relationship Id="rId5532" Type="http://schemas.openxmlformats.org/officeDocument/2006/relationships/hyperlink" Target="mailto:=@if(I6%3c50,%220%22,if(I6%3e49,%221%22,if(I6%3e54,%221.5%22,if(I6%3c59,%222%22))))" TargetMode="External"/><Relationship Id="rId2919" Type="http://schemas.openxmlformats.org/officeDocument/2006/relationships/hyperlink" Target="mailto:=@if(I6%3c50,%220%22,if(I6%3e49,%221%22,if(I6%3e54,%221.5%22,if(I6%3c59,%222%22))))" TargetMode="External"/><Relationship Id="rId3083" Type="http://schemas.openxmlformats.org/officeDocument/2006/relationships/hyperlink" Target="mailto:=@if(I6%3c50,%220%22,if(I6%3e49,%221%22,if(I6%3e54,%221.5%22,if(I6%3c59,%222%22))))" TargetMode="External"/><Relationship Id="rId3290" Type="http://schemas.openxmlformats.org/officeDocument/2006/relationships/hyperlink" Target="mailto:=@if(I6%3c50,%220%22,if(I6%3e49,%221%22,if(I6%3e54,%221.5%22,if(I6%3c59,%222%22))))" TargetMode="External"/><Relationship Id="rId4134" Type="http://schemas.openxmlformats.org/officeDocument/2006/relationships/hyperlink" Target="mailto:=@if(I6%3c50,%220%22,if(I6%3e49,%221%22,if(I6%3e54,%221.5%22,if(I6%3c59,%222%22))))" TargetMode="External"/><Relationship Id="rId4341" Type="http://schemas.openxmlformats.org/officeDocument/2006/relationships/hyperlink" Target="mailto:=@if(I6%3c50,%220%22,if(I6%3e49,%221%22,if(I6%3e54,%221.5%22,if(I6%3c59,%222%22))))" TargetMode="External"/><Relationship Id="rId1728" Type="http://schemas.openxmlformats.org/officeDocument/2006/relationships/hyperlink" Target="mailto:=@if(I6%3c50,%220%22,if(I6%3e49,%221%22,if(I6%3e54,%221.5%22,if(I6%3c59,%222%22))))" TargetMode="External"/><Relationship Id="rId1935" Type="http://schemas.openxmlformats.org/officeDocument/2006/relationships/hyperlink" Target="mailto:=@if(I6%3c50,%220%22,if(I6%3e49,%221%22,if(I6%3e54,%221.5%22,if(I6%3c59,%222%22))))" TargetMode="External"/><Relationship Id="rId3150" Type="http://schemas.openxmlformats.org/officeDocument/2006/relationships/hyperlink" Target="mailto:=@if(I6%3c50,%220%22,if(I6%3e49,%221%22,if(I6%3e54,%221.5%22,if(I6%3c59,%222%22))))" TargetMode="External"/><Relationship Id="rId4201" Type="http://schemas.openxmlformats.org/officeDocument/2006/relationships/hyperlink" Target="mailto:=@if(I6%3c50,%220%22,if(I6%3e49,%221%22,if(I6%3e54,%221.5%22,if(I6%3c59,%222%22))))" TargetMode="External"/><Relationship Id="rId6099" Type="http://schemas.openxmlformats.org/officeDocument/2006/relationships/hyperlink" Target="mailto:=@if(I6%3c50,%220%22,if(I6%3e49,%221%22,if(I6%3e54,%221.5%22,if(I6%3c59,%222%22))))" TargetMode="External"/><Relationship Id="rId3010" Type="http://schemas.openxmlformats.org/officeDocument/2006/relationships/hyperlink" Target="mailto:=@if(I6%3c50,%220%22,if(I6%3e49,%221%22,if(I6%3e54,%221.5%22,if(I6%3c59,%222%22))))" TargetMode="External"/><Relationship Id="rId6166" Type="http://schemas.openxmlformats.org/officeDocument/2006/relationships/hyperlink" Target="mailto:=@if(I6%3c50,%220%22,if(I6%3e49,%221%22,if(I6%3e54,%221.5%22,if(I6%3c59,%222%22))))" TargetMode="External"/><Relationship Id="rId3967" Type="http://schemas.openxmlformats.org/officeDocument/2006/relationships/hyperlink" Target="mailto:=@if(I6%3c50,%220%22,if(I6%3e49,%221%22,if(I6%3e54,%221.5%22,if(I6%3c59,%222%22))))" TargetMode="External"/><Relationship Id="rId6373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2569" Type="http://schemas.openxmlformats.org/officeDocument/2006/relationships/hyperlink" Target="mailto:=@if(I6%3c50,%220%22,if(I6%3e49,%221%22,if(I6%3e54,%221.5%22,if(I6%3c59,%222%22))))" TargetMode="External"/><Relationship Id="rId2776" Type="http://schemas.openxmlformats.org/officeDocument/2006/relationships/hyperlink" Target="mailto:=@if(I6%3c50,%220%22,if(I6%3e49,%221%22,if(I6%3e54,%221.5%22,if(I6%3c59,%222%22))))" TargetMode="External"/><Relationship Id="rId2983" Type="http://schemas.openxmlformats.org/officeDocument/2006/relationships/hyperlink" Target="mailto:=@if(I6%3c50,%220%22,if(I6%3e49,%221%22,if(I6%3e54,%221.5%22,if(I6%3c59,%222%22))))" TargetMode="External"/><Relationship Id="rId3827" Type="http://schemas.openxmlformats.org/officeDocument/2006/relationships/hyperlink" Target="mailto:=@if(I6%3c50,%220%22,if(I6%3e49,%221%22,if(I6%3e54,%221.5%22,if(I6%3c59,%222%22))))" TargetMode="External"/><Relationship Id="rId5182" Type="http://schemas.openxmlformats.org/officeDocument/2006/relationships/hyperlink" Target="mailto:=@if(I6%3c50,%220%22,if(I6%3e49,%221%22,if(I6%3e54,%221.5%22,if(I6%3c59,%222%22))))" TargetMode="External"/><Relationship Id="rId6026" Type="http://schemas.openxmlformats.org/officeDocument/2006/relationships/hyperlink" Target="mailto:=@if(I6%3c50,%220%22,if(I6%3e49,%221%22,if(I6%3e54,%221.5%22,if(I6%3c59,%222%22))))" TargetMode="External"/><Relationship Id="rId6233" Type="http://schemas.openxmlformats.org/officeDocument/2006/relationships/hyperlink" Target="mailto:=@if(I6%3c50,%220%22,if(I6%3e49,%221%22,if(I6%3e54,%221.5%22,if(I6%3c59,%222%22))))" TargetMode="External"/><Relationship Id="rId6440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378" Type="http://schemas.openxmlformats.org/officeDocument/2006/relationships/hyperlink" Target="mailto:=@if(I6%3c50,%220%22,if(I6%3e49,%221%22,if(I6%3e54,%221.5%22,if(I6%3c59,%222%22))))" TargetMode="External"/><Relationship Id="rId1585" Type="http://schemas.openxmlformats.org/officeDocument/2006/relationships/hyperlink" Target="mailto:=@if(I6%3c50,%220%22,if(I6%3e49,%221%22,if(I6%3e54,%221.5%22,if(I6%3c59,%222%22))))" TargetMode="External"/><Relationship Id="rId1792" Type="http://schemas.openxmlformats.org/officeDocument/2006/relationships/hyperlink" Target="mailto:=@if(I6%3c50,%220%22,if(I6%3e49,%221%22,if(I6%3e54,%221.5%22,if(I6%3c59,%222%22))))" TargetMode="External"/><Relationship Id="rId2429" Type="http://schemas.openxmlformats.org/officeDocument/2006/relationships/hyperlink" Target="mailto:=@if(I6%3c50,%220%22,if(I6%3e49,%221%22,if(I6%3e54,%221.5%22,if(I6%3c59,%222%22))))" TargetMode="External"/><Relationship Id="rId2636" Type="http://schemas.openxmlformats.org/officeDocument/2006/relationships/hyperlink" Target="mailto:=@if(I6%3c50,%220%22,if(I6%3e49,%221%22,if(I6%3e54,%221.5%22,if(I6%3c59,%222%22))))" TargetMode="External"/><Relationship Id="rId2843" Type="http://schemas.openxmlformats.org/officeDocument/2006/relationships/hyperlink" Target="mailto:=@if(I6%3c50,%220%22,if(I6%3e49,%221%22,if(I6%3e54,%221.5%22,if(I6%3c59,%222%22))))" TargetMode="External"/><Relationship Id="rId5042" Type="http://schemas.openxmlformats.org/officeDocument/2006/relationships/hyperlink" Target="mailto:=@if(I6%3c50,%220%22,if(I6%3e49,%221%22,if(I6%3e54,%221.5%22,if(I6%3c59,%222%22))))" TargetMode="External"/><Relationship Id="rId5999" Type="http://schemas.openxmlformats.org/officeDocument/2006/relationships/hyperlink" Target="mailto:=@if(I6%3c50,%220%22,if(I6%3e49,%221%22,if(I6%3e54,%221.5%22,if(I6%3c59,%222%22))))" TargetMode="External"/><Relationship Id="rId6300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1445" Type="http://schemas.openxmlformats.org/officeDocument/2006/relationships/hyperlink" Target="mailto:=@if(I6%3c50,%220%22,if(I6%3e49,%221%22,if(I6%3e54,%221.5%22,if(I6%3c59,%222%22))))" TargetMode="External"/><Relationship Id="rId1652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2703" Type="http://schemas.openxmlformats.org/officeDocument/2006/relationships/hyperlink" Target="mailto:=@if(I6%3c50,%220%22,if(I6%3e49,%221%22,if(I6%3e54,%221.5%22,if(I6%3c59,%222%22))))" TargetMode="External"/><Relationship Id="rId2910" Type="http://schemas.openxmlformats.org/officeDocument/2006/relationships/hyperlink" Target="mailto:=@if(I6%3c50,%220%22,if(I6%3e49,%221%22,if(I6%3e54,%221.5%22,if(I6%3c59,%222%22))))" TargetMode="External"/><Relationship Id="rId5859" Type="http://schemas.openxmlformats.org/officeDocument/2006/relationships/hyperlink" Target="mailto:=@if(I6%3c50,%220%22,if(I6%3e49,%221%22,if(I6%3e54,%221.5%22,if(I6%3c59,%222%22))))" TargetMode="External"/><Relationship Id="rId1512" Type="http://schemas.openxmlformats.org/officeDocument/2006/relationships/hyperlink" Target="mailto:=@if(I6%3c50,%220%22,if(I6%3e49,%221%22,if(I6%3e54,%221.5%22,if(I6%3c59,%222%22))))" TargetMode="External"/><Relationship Id="rId4668" Type="http://schemas.openxmlformats.org/officeDocument/2006/relationships/hyperlink" Target="mailto:=@if(I6%3c50,%220%22,if(I6%3e49,%221%22,if(I6%3e54,%221.5%22,if(I6%3c59,%222%22))))" TargetMode="External"/><Relationship Id="rId4875" Type="http://schemas.openxmlformats.org/officeDocument/2006/relationships/hyperlink" Target="mailto:=@if(I6%3c50,%220%22,if(I6%3e49,%221%22,if(I6%3e54,%221.5%22,if(I6%3c59,%222%22))))" TargetMode="External"/><Relationship Id="rId5719" Type="http://schemas.openxmlformats.org/officeDocument/2006/relationships/hyperlink" Target="mailto:=@if(I6%3c50,%220%22,if(I6%3e49,%221%22,if(I6%3e54,%221.5%22,if(I6%3c59,%222%22))))" TargetMode="External"/><Relationship Id="rId5926" Type="http://schemas.openxmlformats.org/officeDocument/2006/relationships/hyperlink" Target="mailto:=@if(I6%3c50,%220%22,if(I6%3e49,%221%22,if(I6%3e54,%221.5%22,if(I6%3c59,%222%22))))" TargetMode="External"/><Relationship Id="rId6090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2079" Type="http://schemas.openxmlformats.org/officeDocument/2006/relationships/hyperlink" Target="mailto:=@if(I6%3c50,%220%22,if(I6%3e49,%221%22,if(I6%3e54,%221.5%22,if(I6%3c59,%222%22))))" TargetMode="External"/><Relationship Id="rId3477" Type="http://schemas.openxmlformats.org/officeDocument/2006/relationships/hyperlink" Target="mailto:=@if(I6%3c50,%220%22,if(I6%3e49,%221%22,if(I6%3e54,%221.5%22,if(I6%3c59,%222%22))))" TargetMode="External"/><Relationship Id="rId3684" Type="http://schemas.openxmlformats.org/officeDocument/2006/relationships/hyperlink" Target="mailto:=@if(I6%3c50,%220%22,if(I6%3e49,%221%22,if(I6%3e54,%221.5%22,if(I6%3c59,%222%22))))" TargetMode="External"/><Relationship Id="rId3891" Type="http://schemas.openxmlformats.org/officeDocument/2006/relationships/hyperlink" Target="mailto:=@if(I6%3c50,%220%22,if(I6%3e49,%221%22,if(I6%3e54,%221.5%22,if(I6%3c59,%222%22))))" TargetMode="External"/><Relationship Id="rId4528" Type="http://schemas.openxmlformats.org/officeDocument/2006/relationships/hyperlink" Target="mailto:=@if(I6%3c50,%220%22,if(I6%3e49,%221%22,if(I6%3e54,%221.5%22,if(I6%3c59,%222%22))))" TargetMode="External"/><Relationship Id="rId4735" Type="http://schemas.openxmlformats.org/officeDocument/2006/relationships/hyperlink" Target="mailto:=@if(I6%3c50,%220%22,if(I6%3e49,%221%22,if(I6%3e54,%221.5%22,if(I6%3c59,%222%22))))" TargetMode="External"/><Relationship Id="rId4942" Type="http://schemas.openxmlformats.org/officeDocument/2006/relationships/hyperlink" Target="mailto:=@if(I6%3c50,%220%22,if(I6%3e49,%221%22,if(I6%3e54,%221.5%22,if(I6%3c59,%222%22))))" TargetMode="External"/><Relationship Id="rId2286" Type="http://schemas.openxmlformats.org/officeDocument/2006/relationships/hyperlink" Target="mailto:=@if(I6%3c50,%220%22,if(I6%3e49,%221%22,if(I6%3e54,%221.5%22,if(I6%3c59,%222%22))))" TargetMode="External"/><Relationship Id="rId2493" Type="http://schemas.openxmlformats.org/officeDocument/2006/relationships/hyperlink" Target="mailto:=@if(I6%3c50,%220%22,if(I6%3e49,%221%22,if(I6%3e54,%221.5%22,if(I6%3c59,%222%22))))" TargetMode="External"/><Relationship Id="rId3337" Type="http://schemas.openxmlformats.org/officeDocument/2006/relationships/hyperlink" Target="mailto:=@if(I6%3c50,%220%22,if(I6%3e49,%221%22,if(I6%3e54,%221.5%22,if(I6%3c59,%222%22))))" TargetMode="External"/><Relationship Id="rId3544" Type="http://schemas.openxmlformats.org/officeDocument/2006/relationships/hyperlink" Target="mailto:=@if(I6%3c50,%220%22,if(I6%3e49,%221%22,if(I6%3e54,%221.5%22,if(I6%3c59,%222%22))))" TargetMode="External"/><Relationship Id="rId3751" Type="http://schemas.openxmlformats.org/officeDocument/2006/relationships/hyperlink" Target="mailto:=@if(I6%3c50,%220%22,if(I6%3e49,%221%22,if(I6%3e54,%221.5%22,if(I6%3c59,%222%22))))" TargetMode="External"/><Relationship Id="rId4802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2146" Type="http://schemas.openxmlformats.org/officeDocument/2006/relationships/hyperlink" Target="mailto:=@if(I6%3c50,%220%22,if(I6%3e49,%221%22,if(I6%3e54,%221.5%22,if(I6%3c59,%222%22))))" TargetMode="External"/><Relationship Id="rId2353" Type="http://schemas.openxmlformats.org/officeDocument/2006/relationships/hyperlink" Target="mailto:=@if(I6%3c50,%220%22,if(I6%3e49,%221%22,if(I6%3e54,%221.5%22,if(I6%3c59,%222%22))))" TargetMode="External"/><Relationship Id="rId2560" Type="http://schemas.openxmlformats.org/officeDocument/2006/relationships/hyperlink" Target="mailto:=@if(I6%3c50,%220%22,if(I6%3e49,%221%22,if(I6%3e54,%221.5%22,if(I6%3c59,%222%22))))" TargetMode="External"/><Relationship Id="rId3404" Type="http://schemas.openxmlformats.org/officeDocument/2006/relationships/hyperlink" Target="mailto:=@if(I6%3c50,%220%22,if(I6%3e49,%221%22,if(I6%3e54,%221.5%22,if(I6%3c59,%222%22))))" TargetMode="External"/><Relationship Id="rId3611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2006" Type="http://schemas.openxmlformats.org/officeDocument/2006/relationships/hyperlink" Target="mailto:=@if(I6%3c50,%220%22,if(I6%3e49,%221%22,if(I6%3e54,%221.5%22,if(I6%3c59,%222%22))))" TargetMode="External"/><Relationship Id="rId2213" Type="http://schemas.openxmlformats.org/officeDocument/2006/relationships/hyperlink" Target="mailto:=@if(I6%3c50,%220%22,if(I6%3e49,%221%22,if(I6%3e54,%221.5%22,if(I6%3c59,%222%22))))" TargetMode="External"/><Relationship Id="rId2420" Type="http://schemas.openxmlformats.org/officeDocument/2006/relationships/hyperlink" Target="mailto:=@if(I6%3c50,%220%22,if(I6%3e49,%221%22,if(I6%3e54,%221.5%22,if(I6%3c59,%222%22))))" TargetMode="External"/><Relationship Id="rId5369" Type="http://schemas.openxmlformats.org/officeDocument/2006/relationships/hyperlink" Target="mailto:=@if(I6%3c50,%220%22,if(I6%3e49,%221%22,if(I6%3e54,%221.5%22,if(I6%3c59,%222%22))))" TargetMode="External"/><Relationship Id="rId5576" Type="http://schemas.openxmlformats.org/officeDocument/2006/relationships/hyperlink" Target="mailto:=@if(I6%3c50,%220%22,if(I6%3e49,%221%22,if(I6%3e54,%221.5%22,if(I6%3c59,%222%22))))" TargetMode="External"/><Relationship Id="rId5783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4178" Type="http://schemas.openxmlformats.org/officeDocument/2006/relationships/hyperlink" Target="mailto:=@if(I6%3c50,%220%22,if(I6%3e49,%221%22,if(I6%3e54,%221.5%22,if(I6%3c59,%222%22))))" TargetMode="External"/><Relationship Id="rId4385" Type="http://schemas.openxmlformats.org/officeDocument/2006/relationships/hyperlink" Target="mailto:=@if(I6%3c50,%220%22,if(I6%3e49,%221%22,if(I6%3e54,%221.5%22,if(I6%3c59,%222%22))))" TargetMode="External"/><Relationship Id="rId4592" Type="http://schemas.openxmlformats.org/officeDocument/2006/relationships/hyperlink" Target="mailto:=@if(I6%3c50,%220%22,if(I6%3e49,%221%22,if(I6%3e54,%221.5%22,if(I6%3c59,%222%22))))" TargetMode="External"/><Relationship Id="rId5229" Type="http://schemas.openxmlformats.org/officeDocument/2006/relationships/hyperlink" Target="mailto:=@if(I6%3c50,%220%22,if(I6%3e49,%221%22,if(I6%3e54,%221.5%22,if(I6%3c59,%222%22))))" TargetMode="External"/><Relationship Id="rId5436" Type="http://schemas.openxmlformats.org/officeDocument/2006/relationships/hyperlink" Target="mailto:=@if(I6%3c50,%220%22,if(I6%3e49,%221%22,if(I6%3e54,%221.5%22,if(I6%3c59,%222%22))))" TargetMode="External"/><Relationship Id="rId5990" Type="http://schemas.openxmlformats.org/officeDocument/2006/relationships/hyperlink" Target="mailto:=@if(I6%3c50,%220%22,if(I6%3e49,%221%22,if(I6%3e54,%221.5%22,if(I6%3c59,%222%22))))" TargetMode="External"/><Relationship Id="rId1979" Type="http://schemas.openxmlformats.org/officeDocument/2006/relationships/hyperlink" Target="mailto:=@if(I6%3c50,%220%22,if(I6%3e49,%221%22,if(I6%3e54,%221.5%22,if(I6%3c59,%222%22))))" TargetMode="External"/><Relationship Id="rId3194" Type="http://schemas.openxmlformats.org/officeDocument/2006/relationships/hyperlink" Target="mailto:=@if(I6%3c50,%220%22,if(I6%3e49,%221%22,if(I6%3e54,%221.5%22,if(I6%3c59,%222%22))))" TargetMode="External"/><Relationship Id="rId4038" Type="http://schemas.openxmlformats.org/officeDocument/2006/relationships/hyperlink" Target="mailto:=@if(I6%3c50,%220%22,if(I6%3e49,%221%22,if(I6%3e54,%221.5%22,if(I6%3c59,%222%22))))" TargetMode="External"/><Relationship Id="rId4245" Type="http://schemas.openxmlformats.org/officeDocument/2006/relationships/hyperlink" Target="mailto:=@if(I6%3c50,%220%22,if(I6%3e49,%221%22,if(I6%3e54,%221.5%22,if(I6%3c59,%222%22))))" TargetMode="External"/><Relationship Id="rId5643" Type="http://schemas.openxmlformats.org/officeDocument/2006/relationships/hyperlink" Target="mailto:=@if(I6%3c50,%220%22,if(I6%3e49,%221%22,if(I6%3e54,%221.5%22,if(I6%3c59,%222%22))))" TargetMode="External"/><Relationship Id="rId5850" Type="http://schemas.openxmlformats.org/officeDocument/2006/relationships/hyperlink" Target="mailto:=@if(I6%3c50,%220%22,if(I6%3e49,%221%22,if(I6%3e54,%221.5%22,if(I6%3c59,%222%22))))" TargetMode="External"/><Relationship Id="rId1839" Type="http://schemas.openxmlformats.org/officeDocument/2006/relationships/hyperlink" Target="mailto:=@if(I6%3c50,%220%22,if(I6%3e49,%221%22,if(I6%3e54,%221.5%22,if(I6%3c59,%222%22))))" TargetMode="External"/><Relationship Id="rId3054" Type="http://schemas.openxmlformats.org/officeDocument/2006/relationships/hyperlink" Target="mailto:=@if(I6%3c50,%220%22,if(I6%3e49,%221%22,if(I6%3e54,%221.5%22,if(I6%3c59,%222%22))))" TargetMode="External"/><Relationship Id="rId4452" Type="http://schemas.openxmlformats.org/officeDocument/2006/relationships/hyperlink" Target="mailto:=@if(I6%3c50,%220%22,if(I6%3e49,%221%22,if(I6%3e54,%221.5%22,if(I6%3c59,%222%22))))" TargetMode="External"/><Relationship Id="rId5503" Type="http://schemas.openxmlformats.org/officeDocument/2006/relationships/hyperlink" Target="mailto:=@if(I6%3c50,%220%22,if(I6%3e49,%221%22,if(I6%3e54,%221.5%22,if(I6%3c59,%222%22))))" TargetMode="External"/><Relationship Id="rId5710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1906" Type="http://schemas.openxmlformats.org/officeDocument/2006/relationships/hyperlink" Target="mailto:=@if(I6%3c50,%220%22,if(I6%3e49,%221%22,if(I6%3e54,%221.5%22,if(I6%3c59,%222%22))))" TargetMode="External"/><Relationship Id="rId3261" Type="http://schemas.openxmlformats.org/officeDocument/2006/relationships/hyperlink" Target="mailto:=@if(I6%3c50,%220%22,if(I6%3e49,%221%22,if(I6%3e54,%221.5%22,if(I6%3c59,%222%22))))" TargetMode="External"/><Relationship Id="rId4105" Type="http://schemas.openxmlformats.org/officeDocument/2006/relationships/hyperlink" Target="mailto:=@if(I6%3c50,%220%22,if(I6%3e49,%221%22,if(I6%3e54,%221.5%22,if(I6%3c59,%222%22))))" TargetMode="External"/><Relationship Id="rId4312" Type="http://schemas.openxmlformats.org/officeDocument/2006/relationships/hyperlink" Target="mailto:=@if(I6%3c50,%220%22,if(I6%3e49,%221%22,if(I6%3e54,%221.5%22,if(I6%3c59,%222%22))))" TargetMode="External"/><Relationship Id="rId2070" Type="http://schemas.openxmlformats.org/officeDocument/2006/relationships/hyperlink" Target="mailto:=@if(I6%3c50,%220%22,if(I6%3e49,%221%22,if(I6%3e54,%221.5%22,if(I6%3c59,%222%22))))" TargetMode="External"/><Relationship Id="rId3121" Type="http://schemas.openxmlformats.org/officeDocument/2006/relationships/hyperlink" Target="mailto:=@if(I6%3c50,%220%22,if(I6%3e49,%221%22,if(I6%3e54,%221.5%22,if(I6%3c59,%222%22))))" TargetMode="External"/><Relationship Id="rId6277" Type="http://schemas.openxmlformats.org/officeDocument/2006/relationships/hyperlink" Target="mailto:=@if(I6%3c50,%220%22,if(I6%3e49,%221%22,if(I6%3e54,%221.5%22,if(I6%3c59,%222%22))))" TargetMode="External"/><Relationship Id="rId6484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2887" Type="http://schemas.openxmlformats.org/officeDocument/2006/relationships/hyperlink" Target="mailto:=@if(I6%3c50,%220%22,if(I6%3e49,%221%22,if(I6%3e54,%221.5%22,if(I6%3c59,%222%22))))" TargetMode="External"/><Relationship Id="rId5086" Type="http://schemas.openxmlformats.org/officeDocument/2006/relationships/hyperlink" Target="mailto:=@if(I6%3c50,%220%22,if(I6%3e49,%221%22,if(I6%3e54,%221.5%22,if(I6%3c59,%222%22))))" TargetMode="External"/><Relationship Id="rId5293" Type="http://schemas.openxmlformats.org/officeDocument/2006/relationships/hyperlink" Target="mailto:=@if(I6%3c50,%220%22,if(I6%3e49,%221%22,if(I6%3e54,%221.5%22,if(I6%3c59,%222%22))))" TargetMode="External"/><Relationship Id="rId6137" Type="http://schemas.openxmlformats.org/officeDocument/2006/relationships/hyperlink" Target="mailto:=@if(I6%3c50,%220%22,if(I6%3e49,%221%22,if(I6%3e54,%221.5%22,if(I6%3c59,%222%22))))" TargetMode="External"/><Relationship Id="rId6344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489" Type="http://schemas.openxmlformats.org/officeDocument/2006/relationships/hyperlink" Target="mailto:=@if(I6%3c50,%220%22,if(I6%3e49,%221%22,if(I6%3e54,%221.5%22,if(I6%3c59,%222%22))))" TargetMode="External"/><Relationship Id="rId1696" Type="http://schemas.openxmlformats.org/officeDocument/2006/relationships/hyperlink" Target="mailto:=@if(I6%3c50,%220%22,if(I6%3e49,%221%22,if(I6%3e54,%221.5%22,if(I6%3c59,%222%22))))" TargetMode="External"/><Relationship Id="rId3938" Type="http://schemas.openxmlformats.org/officeDocument/2006/relationships/hyperlink" Target="mailto:=@if(I6%3c50,%220%22,if(I6%3e49,%221%22,if(I6%3e54,%221.5%22,if(I6%3c59,%222%22))))" TargetMode="External"/><Relationship Id="rId5153" Type="http://schemas.openxmlformats.org/officeDocument/2006/relationships/hyperlink" Target="mailto:=@if(I6%3c50,%220%22,if(I6%3e49,%221%22,if(I6%3e54,%221.5%22,if(I6%3c59,%222%22))))" TargetMode="External"/><Relationship Id="rId5360" Type="http://schemas.openxmlformats.org/officeDocument/2006/relationships/hyperlink" Target="mailto:=@if(I6%3c50,%220%22,if(I6%3e49,%221%22,if(I6%3e54,%221.5%22,if(I6%3c59,%222%22))))" TargetMode="External"/><Relationship Id="rId6204" Type="http://schemas.openxmlformats.org/officeDocument/2006/relationships/hyperlink" Target="mailto:=@if(I6%3c50,%220%22,if(I6%3e49,%221%22,if(I6%3e54,%221.5%22,if(I6%3c59,%222%22))))" TargetMode="External"/><Relationship Id="rId6411" Type="http://schemas.openxmlformats.org/officeDocument/2006/relationships/hyperlink" Target="mailto:=@if(I6%3c50,%220%22,if(I6%3e49,%221%22,if(I6%3e54,%221.5%22,if(I6%3c59,%222%22))))" TargetMode="External"/><Relationship Id="rId1349" Type="http://schemas.openxmlformats.org/officeDocument/2006/relationships/hyperlink" Target="mailto:=@if(I6%3c50,%220%22,if(I6%3e49,%221%22,if(I6%3e54,%221.5%22,if(I6%3c59,%222%22))))" TargetMode="External"/><Relationship Id="rId2747" Type="http://schemas.openxmlformats.org/officeDocument/2006/relationships/hyperlink" Target="mailto:=@if(I6%3c50,%220%22,if(I6%3e49,%221%22,if(I6%3e54,%221.5%22,if(I6%3c59,%222%22))))" TargetMode="External"/><Relationship Id="rId2954" Type="http://schemas.openxmlformats.org/officeDocument/2006/relationships/hyperlink" Target="mailto:=@if(I6%3c50,%220%22,if(I6%3e49,%221%22,if(I6%3e54,%221.5%22,if(I6%3c59,%222%22))))" TargetMode="External"/><Relationship Id="rId5013" Type="http://schemas.openxmlformats.org/officeDocument/2006/relationships/hyperlink" Target="mailto:=@if(I6%3c50,%220%22,if(I6%3e49,%221%22,if(I6%3e54,%221.5%22,if(I6%3c59,%222%22))))" TargetMode="External"/><Relationship Id="rId5220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556" Type="http://schemas.openxmlformats.org/officeDocument/2006/relationships/hyperlink" Target="mailto:=@if(I6%3c50,%220%22,if(I6%3e49,%221%22,if(I6%3e54,%221.5%22,if(I6%3c59,%222%22))))" TargetMode="External"/><Relationship Id="rId1763" Type="http://schemas.openxmlformats.org/officeDocument/2006/relationships/hyperlink" Target="mailto:=@if(I6%3c50,%220%22,if(I6%3e49,%221%22,if(I6%3e54,%221.5%22,if(I6%3c59,%222%22))))" TargetMode="External"/><Relationship Id="rId1970" Type="http://schemas.openxmlformats.org/officeDocument/2006/relationships/hyperlink" Target="mailto:=@if(I6%3c50,%220%22,if(I6%3e49,%221%22,if(I6%3e54,%221.5%22,if(I6%3c59,%222%22))))" TargetMode="External"/><Relationship Id="rId2607" Type="http://schemas.openxmlformats.org/officeDocument/2006/relationships/hyperlink" Target="mailto:=@if(I6%3c50,%220%22,if(I6%3e49,%221%22,if(I6%3e54,%221.5%22,if(I6%3c59,%222%22))))" TargetMode="External"/><Relationship Id="rId2814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1416" Type="http://schemas.openxmlformats.org/officeDocument/2006/relationships/hyperlink" Target="mailto:=@if(I6%3c50,%220%22,if(I6%3e49,%221%22,if(I6%3e54,%221.5%22,if(I6%3c59,%222%22))))" TargetMode="External"/><Relationship Id="rId1623" Type="http://schemas.openxmlformats.org/officeDocument/2006/relationships/hyperlink" Target="mailto:=@if(I6%3c50,%220%22,if(I6%3e49,%221%22,if(I6%3e54,%221.5%22,if(I6%3c59,%222%22))))" TargetMode="External"/><Relationship Id="rId1830" Type="http://schemas.openxmlformats.org/officeDocument/2006/relationships/hyperlink" Target="mailto:=@if(I6%3c50,%220%22,if(I6%3e49,%221%22,if(I6%3e54,%221.5%22,if(I6%3c59,%222%22))))" TargetMode="External"/><Relationship Id="rId4779" Type="http://schemas.openxmlformats.org/officeDocument/2006/relationships/hyperlink" Target="mailto:=@if(I6%3c50,%220%22,if(I6%3e49,%221%22,if(I6%3e54,%221.5%22,if(I6%3c59,%222%22))))" TargetMode="External"/><Relationship Id="rId4986" Type="http://schemas.openxmlformats.org/officeDocument/2006/relationships/hyperlink" Target="mailto:=@if(I6%3c50,%220%22,if(I6%3e49,%221%22,if(I6%3e54,%221.5%22,if(I6%3c59,%222%22))))" TargetMode="External"/><Relationship Id="rId3588" Type="http://schemas.openxmlformats.org/officeDocument/2006/relationships/hyperlink" Target="mailto:=@if(I6%3c50,%220%22,if(I6%3e49,%221%22,if(I6%3e54,%221.5%22,if(I6%3c59,%222%22))))" TargetMode="External"/><Relationship Id="rId3795" Type="http://schemas.openxmlformats.org/officeDocument/2006/relationships/hyperlink" Target="mailto:=@if(I6%3c50,%220%22,if(I6%3e49,%221%22,if(I6%3e54,%221.5%22,if(I6%3c59,%222%22))))" TargetMode="External"/><Relationship Id="rId4639" Type="http://schemas.openxmlformats.org/officeDocument/2006/relationships/hyperlink" Target="mailto:=@if(I6%3c50,%220%22,if(I6%3e49,%221%22,if(I6%3e54,%221.5%22,if(I6%3c59,%222%22))))" TargetMode="External"/><Relationship Id="rId4846" Type="http://schemas.openxmlformats.org/officeDocument/2006/relationships/hyperlink" Target="mailto:=@if(I6%3c50,%220%22,if(I6%3e49,%221%22,if(I6%3e54,%221.5%22,if(I6%3c59,%222%22))))" TargetMode="External"/><Relationship Id="rId2397" Type="http://schemas.openxmlformats.org/officeDocument/2006/relationships/hyperlink" Target="mailto:=@if(I6%3c50,%220%22,if(I6%3e49,%221%22,if(I6%3e54,%221.5%22,if(I6%3c59,%222%22))))" TargetMode="External"/><Relationship Id="rId3448" Type="http://schemas.openxmlformats.org/officeDocument/2006/relationships/hyperlink" Target="mailto:=@if(I6%3c50,%220%22,if(I6%3e49,%221%22,if(I6%3e54,%221.5%22,if(I6%3c59,%222%22))))" TargetMode="External"/><Relationship Id="rId3655" Type="http://schemas.openxmlformats.org/officeDocument/2006/relationships/hyperlink" Target="mailto:=@if(I6%3c50,%220%22,if(I6%3e49,%221%22,if(I6%3e54,%221.5%22,if(I6%3c59,%222%22))))" TargetMode="External"/><Relationship Id="rId3862" Type="http://schemas.openxmlformats.org/officeDocument/2006/relationships/hyperlink" Target="mailto:=@if(I6%3c50,%220%22,if(I6%3e49,%221%22,if(I6%3e54,%221.5%22,if(I6%3c59,%222%22))))" TargetMode="External"/><Relationship Id="rId4706" Type="http://schemas.openxmlformats.org/officeDocument/2006/relationships/hyperlink" Target="mailto:=@if(I6%3c50,%220%22,if(I6%3e49,%221%22,if(I6%3e54,%221.5%22,if(I6%3c59,%222%22))))" TargetMode="External"/><Relationship Id="rId6061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2257" Type="http://schemas.openxmlformats.org/officeDocument/2006/relationships/hyperlink" Target="mailto:=@if(I6%3c50,%220%22,if(I6%3e49,%221%22,if(I6%3e54,%221.5%22,if(I6%3c59,%222%22))))" TargetMode="External"/><Relationship Id="rId2464" Type="http://schemas.openxmlformats.org/officeDocument/2006/relationships/hyperlink" Target="mailto:=@if(I6%3c50,%220%22,if(I6%3e49,%221%22,if(I6%3e54,%221.5%22,if(I6%3c59,%222%22))))" TargetMode="External"/><Relationship Id="rId2671" Type="http://schemas.openxmlformats.org/officeDocument/2006/relationships/hyperlink" Target="mailto:=@if(I6%3c50,%220%22,if(I6%3e49,%221%22,if(I6%3e54,%221.5%22,if(I6%3c59,%222%22))))" TargetMode="External"/><Relationship Id="rId3308" Type="http://schemas.openxmlformats.org/officeDocument/2006/relationships/hyperlink" Target="mailto:=@if(I6%3c50,%220%22,if(I6%3e49,%221%22,if(I6%3e54,%221.5%22,if(I6%3c59,%222%22))))" TargetMode="External"/><Relationship Id="rId3515" Type="http://schemas.openxmlformats.org/officeDocument/2006/relationships/hyperlink" Target="mailto:=@if(I6%3c50,%220%22,if(I6%3e49,%221%22,if(I6%3e54,%221.5%22,if(I6%3c59,%222%22))))" TargetMode="External"/><Relationship Id="rId4913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1480" Type="http://schemas.openxmlformats.org/officeDocument/2006/relationships/hyperlink" Target="mailto:=@if(I6%3c50,%220%22,if(I6%3e49,%221%22,if(I6%3e54,%221.5%22,if(I6%3c59,%222%22))))" TargetMode="External"/><Relationship Id="rId2117" Type="http://schemas.openxmlformats.org/officeDocument/2006/relationships/hyperlink" Target="mailto:=@if(I6%3c50,%220%22,if(I6%3e49,%221%22,if(I6%3e54,%221.5%22,if(I6%3c59,%222%22))))" TargetMode="External"/><Relationship Id="rId2324" Type="http://schemas.openxmlformats.org/officeDocument/2006/relationships/hyperlink" Target="mailto:=@if(I6%3c50,%220%22,if(I6%3e49,%221%22,if(I6%3e54,%221.5%22,if(I6%3c59,%222%22))))" TargetMode="External"/><Relationship Id="rId3722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2531" Type="http://schemas.openxmlformats.org/officeDocument/2006/relationships/hyperlink" Target="mailto:=@if(I6%3c50,%220%22,if(I6%3e49,%221%22,if(I6%3e54,%221.5%22,if(I6%3c59,%222%22))))" TargetMode="External"/><Relationship Id="rId4289" Type="http://schemas.openxmlformats.org/officeDocument/2006/relationships/hyperlink" Target="mailto:=@if(I6%3c50,%220%22,if(I6%3e49,%221%22,if(I6%3e54,%221.5%22,if(I6%3c59,%222%22))))" TargetMode="External"/><Relationship Id="rId5687" Type="http://schemas.openxmlformats.org/officeDocument/2006/relationships/hyperlink" Target="mailto:=@if(I6%3c50,%220%22,if(I6%3e49,%221%22,if(I6%3e54,%221.5%22,if(I6%3c59,%222%22))))" TargetMode="External"/><Relationship Id="rId5894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1340" Type="http://schemas.openxmlformats.org/officeDocument/2006/relationships/hyperlink" Target="mailto:=@if(I6%3c50,%220%22,if(I6%3e49,%221%22,if(I6%3e54,%221.5%22,if(I6%3c59,%222%22))))" TargetMode="External"/><Relationship Id="rId3098" Type="http://schemas.openxmlformats.org/officeDocument/2006/relationships/hyperlink" Target="mailto:=@if(I6%3c50,%220%22,if(I6%3e49,%221%22,if(I6%3e54,%221.5%22,if(I6%3c59,%222%22))))" TargetMode="External"/><Relationship Id="rId4496" Type="http://schemas.openxmlformats.org/officeDocument/2006/relationships/hyperlink" Target="mailto:=@if(I6%3c50,%220%22,if(I6%3e49,%221%22,if(I6%3e54,%221.5%22,if(I6%3c59,%222%22))))" TargetMode="External"/><Relationship Id="rId5547" Type="http://schemas.openxmlformats.org/officeDocument/2006/relationships/hyperlink" Target="mailto:=@if(I6%3c50,%220%22,if(I6%3e49,%221%22,if(I6%3e54,%221.5%22,if(I6%3c59,%222%22))))" TargetMode="External"/><Relationship Id="rId5754" Type="http://schemas.openxmlformats.org/officeDocument/2006/relationships/hyperlink" Target="mailto:=@if(I6%3c50,%220%22,if(I6%3e49,%221%22,if(I6%3e54,%221.5%22,if(I6%3c59,%222%22))))" TargetMode="External"/><Relationship Id="rId5961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4149" Type="http://schemas.openxmlformats.org/officeDocument/2006/relationships/hyperlink" Target="mailto:=@if(I6%3c50,%220%22,if(I6%3e49,%221%22,if(I6%3e54,%221.5%22,if(I6%3c59,%222%22))))" TargetMode="External"/><Relationship Id="rId4356" Type="http://schemas.openxmlformats.org/officeDocument/2006/relationships/hyperlink" Target="mailto:=@if(I6%3c50,%220%22,if(I6%3e49,%221%22,if(I6%3e54,%221.5%22,if(I6%3c59,%222%22))))" TargetMode="External"/><Relationship Id="rId4563" Type="http://schemas.openxmlformats.org/officeDocument/2006/relationships/hyperlink" Target="mailto:=@if(I6%3c50,%220%22,if(I6%3e49,%221%22,if(I6%3e54,%221.5%22,if(I6%3c59,%222%22))))" TargetMode="External"/><Relationship Id="rId4770" Type="http://schemas.openxmlformats.org/officeDocument/2006/relationships/hyperlink" Target="mailto:=@if(I6%3c50,%220%22,if(I6%3e49,%221%22,if(I6%3e54,%221.5%22,if(I6%3c59,%222%22))))" TargetMode="External"/><Relationship Id="rId5407" Type="http://schemas.openxmlformats.org/officeDocument/2006/relationships/hyperlink" Target="mailto:=@if(I6%3c50,%220%22,if(I6%3e49,%221%22,if(I6%3e54,%221.5%22,if(I6%3c59,%222%22))))" TargetMode="External"/><Relationship Id="rId5614" Type="http://schemas.openxmlformats.org/officeDocument/2006/relationships/hyperlink" Target="mailto:=@if(I6%3c50,%220%22,if(I6%3e49,%221%22,if(I6%3e54,%221.5%22,if(I6%3c59,%222%22))))" TargetMode="External"/><Relationship Id="rId5821" Type="http://schemas.openxmlformats.org/officeDocument/2006/relationships/hyperlink" Target="mailto:=@if(I6%3c50,%220%22,if(I6%3e49,%221%22,if(I6%3e54,%221.5%22,if(I6%3c59,%222%22))))" TargetMode="External"/><Relationship Id="rId3165" Type="http://schemas.openxmlformats.org/officeDocument/2006/relationships/hyperlink" Target="mailto:=@if(I6%3c50,%220%22,if(I6%3e49,%221%22,if(I6%3e54,%221.5%22,if(I6%3c59,%222%22))))" TargetMode="External"/><Relationship Id="rId3372" Type="http://schemas.openxmlformats.org/officeDocument/2006/relationships/hyperlink" Target="mailto:=@if(I6%3c50,%220%22,if(I6%3e49,%221%22,if(I6%3e54,%221.5%22,if(I6%3c59,%222%22))))" TargetMode="External"/><Relationship Id="rId4009" Type="http://schemas.openxmlformats.org/officeDocument/2006/relationships/hyperlink" Target="mailto:=@if(I6%3c50,%220%22,if(I6%3e49,%221%22,if(I6%3e54,%221.5%22,if(I6%3c59,%222%22))))" TargetMode="External"/><Relationship Id="rId4216" Type="http://schemas.openxmlformats.org/officeDocument/2006/relationships/hyperlink" Target="mailto:=@if(I6%3c50,%220%22,if(I6%3e49,%221%22,if(I6%3e54,%221.5%22,if(I6%3c59,%222%22))))" TargetMode="External"/><Relationship Id="rId4423" Type="http://schemas.openxmlformats.org/officeDocument/2006/relationships/hyperlink" Target="mailto:=@if(I6%3c50,%220%22,if(I6%3e49,%221%22,if(I6%3e54,%221.5%22,if(I6%3c59,%222%22))))" TargetMode="External"/><Relationship Id="rId4630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2181" Type="http://schemas.openxmlformats.org/officeDocument/2006/relationships/hyperlink" Target="mailto:=@if(I6%3c50,%220%22,if(I6%3e49,%221%22,if(I6%3e54,%221.5%22,if(I6%3c59,%222%22))))" TargetMode="External"/><Relationship Id="rId3025" Type="http://schemas.openxmlformats.org/officeDocument/2006/relationships/hyperlink" Target="mailto:=@if(I6%3c50,%220%22,if(I6%3e49,%221%22,if(I6%3e54,%221.5%22,if(I6%3c59,%222%22))))" TargetMode="External"/><Relationship Id="rId3232" Type="http://schemas.openxmlformats.org/officeDocument/2006/relationships/hyperlink" Target="mailto:=@if(I6%3c50,%220%22,if(I6%3e49,%221%22,if(I6%3e54,%221.5%22,if(I6%3c59,%222%22))))" TargetMode="External"/><Relationship Id="rId6388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2041" Type="http://schemas.openxmlformats.org/officeDocument/2006/relationships/hyperlink" Target="mailto:=@if(I6%3c50,%220%22,if(I6%3e49,%221%22,if(I6%3e54,%221.5%22,if(I6%3c59,%222%22))))" TargetMode="External"/><Relationship Id="rId5197" Type="http://schemas.openxmlformats.org/officeDocument/2006/relationships/hyperlink" Target="mailto:=@if(I6%3c50,%220%22,if(I6%3e49,%221%22,if(I6%3e54,%221.5%22,if(I6%3c59,%222%22))))" TargetMode="External"/><Relationship Id="rId6248" Type="http://schemas.openxmlformats.org/officeDocument/2006/relationships/hyperlink" Target="mailto:=@if(I6%3c50,%220%22,if(I6%3e49,%221%22,if(I6%3e54,%221.5%22,if(I6%3c59,%222%22))))" TargetMode="External"/><Relationship Id="rId6455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2998" Type="http://schemas.openxmlformats.org/officeDocument/2006/relationships/hyperlink" Target="mailto:=@if(I6%3c50,%220%22,if(I6%3e49,%221%22,if(I6%3e54,%221.5%22,if(I6%3c59,%222%22))))" TargetMode="External"/><Relationship Id="rId5057" Type="http://schemas.openxmlformats.org/officeDocument/2006/relationships/hyperlink" Target="mailto:=@if(I6%3c50,%220%22,if(I6%3e49,%221%22,if(I6%3e54,%221.5%22,if(I6%3c59,%222%22))))" TargetMode="External"/><Relationship Id="rId5264" Type="http://schemas.openxmlformats.org/officeDocument/2006/relationships/hyperlink" Target="mailto:=@if(I6%3c50,%220%22,if(I6%3e49,%221%22,if(I6%3e54,%221.5%22,if(I6%3c59,%222%22))))" TargetMode="External"/><Relationship Id="rId6108" Type="http://schemas.openxmlformats.org/officeDocument/2006/relationships/hyperlink" Target="mailto:=@if(I6%3c50,%220%22,if(I6%3e49,%221%22,if(I6%3e54,%221.5%22,if(I6%3c59,%222%22))))" TargetMode="External"/><Relationship Id="rId2858" Type="http://schemas.openxmlformats.org/officeDocument/2006/relationships/hyperlink" Target="mailto:=@if(I6%3c50,%220%22,if(I6%3e49,%221%22,if(I6%3e54,%221.5%22,if(I6%3c59,%222%22))))" TargetMode="External"/><Relationship Id="rId3909" Type="http://schemas.openxmlformats.org/officeDocument/2006/relationships/hyperlink" Target="mailto:=@if(I6%3c50,%220%22,if(I6%3e49,%221%22,if(I6%3e54,%221.5%22,if(I6%3c59,%222%22))))" TargetMode="External"/><Relationship Id="rId4073" Type="http://schemas.openxmlformats.org/officeDocument/2006/relationships/hyperlink" Target="mailto:=@if(I6%3c50,%220%22,if(I6%3e49,%221%22,if(I6%3e54,%221.5%22,if(I6%3c59,%222%22))))" TargetMode="External"/><Relationship Id="rId5471" Type="http://schemas.openxmlformats.org/officeDocument/2006/relationships/hyperlink" Target="mailto:=@if(I6%3c50,%220%22,if(I6%3e49,%221%22,if(I6%3e54,%221.5%22,if(I6%3c59,%222%22))))" TargetMode="External"/><Relationship Id="rId6315" Type="http://schemas.openxmlformats.org/officeDocument/2006/relationships/hyperlink" Target="mailto:=@if(I6%3c50,%220%22,if(I6%3e49,%221%22,if(I6%3e54,%221.5%22,if(I6%3c59,%222%22))))" TargetMode="External"/><Relationship Id="rId6522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667" Type="http://schemas.openxmlformats.org/officeDocument/2006/relationships/hyperlink" Target="mailto:=@if(I6%3c50,%220%22,if(I6%3e49,%221%22,if(I6%3e54,%221.5%22,if(I6%3c59,%222%22))))" TargetMode="External"/><Relationship Id="rId1874" Type="http://schemas.openxmlformats.org/officeDocument/2006/relationships/hyperlink" Target="mailto:=@if(I6%3c50,%220%22,if(I6%3e49,%221%22,if(I6%3e54,%221.5%22,if(I6%3c59,%222%22))))" TargetMode="External"/><Relationship Id="rId2718" Type="http://schemas.openxmlformats.org/officeDocument/2006/relationships/hyperlink" Target="mailto:=@if(I6%3c50,%220%22,if(I6%3e49,%221%22,if(I6%3e54,%221.5%22,if(I6%3c59,%222%22))))" TargetMode="External"/><Relationship Id="rId2925" Type="http://schemas.openxmlformats.org/officeDocument/2006/relationships/hyperlink" Target="mailto:=@if(I6%3c50,%220%22,if(I6%3e49,%221%22,if(I6%3e54,%221.5%22,if(I6%3c59,%222%22))))" TargetMode="External"/><Relationship Id="rId4280" Type="http://schemas.openxmlformats.org/officeDocument/2006/relationships/hyperlink" Target="mailto:=@if(I6%3c50,%220%22,if(I6%3e49,%221%22,if(I6%3e54,%221.5%22,if(I6%3c59,%222%22))))" TargetMode="External"/><Relationship Id="rId5124" Type="http://schemas.openxmlformats.org/officeDocument/2006/relationships/hyperlink" Target="mailto:=@if(I6%3c50,%220%22,if(I6%3e49,%221%22,if(I6%3e54,%221.5%22,if(I6%3c59,%222%22))))" TargetMode="External"/><Relationship Id="rId5331" Type="http://schemas.openxmlformats.org/officeDocument/2006/relationships/hyperlink" Target="mailto:=@if(I6%3c50,%220%22,if(I6%3e49,%221%22,if(I6%3e54,%221.5%22,if(I6%3c59,%222%22))))" TargetMode="External"/><Relationship Id="rId1527" Type="http://schemas.openxmlformats.org/officeDocument/2006/relationships/hyperlink" Target="mailto:=@if(I6%3c50,%220%22,if(I6%3e49,%221%22,if(I6%3e54,%221.5%22,if(I6%3c59,%222%22))))" TargetMode="External"/><Relationship Id="rId1734" Type="http://schemas.openxmlformats.org/officeDocument/2006/relationships/hyperlink" Target="mailto:=@if(I6%3c50,%220%22,if(I6%3e49,%221%22,if(I6%3e54,%221.5%22,if(I6%3c59,%222%22))))" TargetMode="External"/><Relationship Id="rId1941" Type="http://schemas.openxmlformats.org/officeDocument/2006/relationships/hyperlink" Target="mailto:=@if(I6%3c50,%220%22,if(I6%3e49,%221%22,if(I6%3e54,%221.5%22,if(I6%3c59,%222%22))))" TargetMode="External"/><Relationship Id="rId4140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3699" Type="http://schemas.openxmlformats.org/officeDocument/2006/relationships/hyperlink" Target="mailto:=@if(I6%3c50,%220%22,if(I6%3e49,%221%22,if(I6%3e54,%221.5%22,if(I6%3c59,%222%22))))" TargetMode="External"/><Relationship Id="rId4000" Type="http://schemas.openxmlformats.org/officeDocument/2006/relationships/hyperlink" Target="mailto:=@if(I6%3c50,%220%22,if(I6%3e49,%221%22,if(I6%3e54,%221.5%22,if(I6%3c59,%222%22))))" TargetMode="External"/><Relationship Id="rId1801" Type="http://schemas.openxmlformats.org/officeDocument/2006/relationships/hyperlink" Target="mailto:=@if(I6%3c50,%220%22,if(I6%3e49,%221%22,if(I6%3e54,%221.5%22,if(I6%3c59,%222%22))))" TargetMode="External"/><Relationship Id="rId3559" Type="http://schemas.openxmlformats.org/officeDocument/2006/relationships/hyperlink" Target="mailto:=@if(I6%3c50,%220%22,if(I6%3e49,%221%22,if(I6%3e54,%221.5%22,if(I6%3c59,%222%22))))" TargetMode="External"/><Relationship Id="rId4957" Type="http://schemas.openxmlformats.org/officeDocument/2006/relationships/hyperlink" Target="mailto:=@if(I6%3c50,%220%22,if(I6%3e49,%221%22,if(I6%3e54,%221.5%22,if(I6%3c59,%222%22))))" TargetMode="External"/><Relationship Id="rId6172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2368" Type="http://schemas.openxmlformats.org/officeDocument/2006/relationships/hyperlink" Target="mailto:=@if(I6%3c50,%220%22,if(I6%3e49,%221%22,if(I6%3e54,%221.5%22,if(I6%3c59,%222%22))))" TargetMode="External"/><Relationship Id="rId3766" Type="http://schemas.openxmlformats.org/officeDocument/2006/relationships/hyperlink" Target="mailto:=@if(I6%3c50,%220%22,if(I6%3e49,%221%22,if(I6%3e54,%221.5%22,if(I6%3c59,%222%22))))" TargetMode="External"/><Relationship Id="rId3973" Type="http://schemas.openxmlformats.org/officeDocument/2006/relationships/hyperlink" Target="mailto:=@if(I6%3c50,%220%22,if(I6%3e49,%221%22,if(I6%3e54,%221.5%22,if(I6%3c59,%222%22))))" TargetMode="External"/><Relationship Id="rId4817" Type="http://schemas.openxmlformats.org/officeDocument/2006/relationships/hyperlink" Target="mailto:=@if(I6%3c50,%220%22,if(I6%3e49,%221%22,if(I6%3e54,%221.5%22,if(I6%3c59,%222%22))))" TargetMode="External"/><Relationship Id="rId603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2575" Type="http://schemas.openxmlformats.org/officeDocument/2006/relationships/hyperlink" Target="mailto:=@if(I6%3c50,%220%22,if(I6%3e49,%221%22,if(I6%3e54,%221.5%22,if(I6%3c59,%222%22))))" TargetMode="External"/><Relationship Id="rId2782" Type="http://schemas.openxmlformats.org/officeDocument/2006/relationships/hyperlink" Target="mailto:=@if(I6%3c50,%220%22,if(I6%3e49,%221%22,if(I6%3e54,%221.5%22,if(I6%3c59,%222%22))))" TargetMode="External"/><Relationship Id="rId3419" Type="http://schemas.openxmlformats.org/officeDocument/2006/relationships/hyperlink" Target="mailto:=@if(I6%3c50,%220%22,if(I6%3e49,%221%22,if(I6%3e54,%221.5%22,if(I6%3c59,%222%22))))" TargetMode="External"/><Relationship Id="rId3626" Type="http://schemas.openxmlformats.org/officeDocument/2006/relationships/hyperlink" Target="mailto:=@if(I6%3c50,%220%22,if(I6%3e49,%221%22,if(I6%3e54,%221.5%22,if(I6%3c59,%222%22))))" TargetMode="External"/><Relationship Id="rId3833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384" Type="http://schemas.openxmlformats.org/officeDocument/2006/relationships/hyperlink" Target="mailto:=@if(I6%3c50,%220%22,if(I6%3e49,%221%22,if(I6%3e54,%221.5%22,if(I6%3c59,%222%22))))" TargetMode="External"/><Relationship Id="rId1591" Type="http://schemas.openxmlformats.org/officeDocument/2006/relationships/hyperlink" Target="mailto:=@if(I6%3c50,%220%22,if(I6%3e49,%221%22,if(I6%3e54,%221.5%22,if(I6%3c59,%222%22))))" TargetMode="External"/><Relationship Id="rId2228" Type="http://schemas.openxmlformats.org/officeDocument/2006/relationships/hyperlink" Target="mailto:=@if(I6%3c50,%220%22,if(I6%3e49,%221%22,if(I6%3e54,%221.5%22,if(I6%3c59,%222%22))))" TargetMode="External"/><Relationship Id="rId2435" Type="http://schemas.openxmlformats.org/officeDocument/2006/relationships/hyperlink" Target="mailto:=@if(I6%3c50,%220%22,if(I6%3e49,%221%22,if(I6%3e54,%221.5%22,if(I6%3c59,%222%22))))" TargetMode="External"/><Relationship Id="rId2642" Type="http://schemas.openxmlformats.org/officeDocument/2006/relationships/hyperlink" Target="mailto:=@if(I6%3c50,%220%22,if(I6%3e49,%221%22,if(I6%3e54,%221.5%22,if(I6%3c59,%222%22))))" TargetMode="External"/><Relationship Id="rId3900" Type="http://schemas.openxmlformats.org/officeDocument/2006/relationships/hyperlink" Target="mailto:=@if(I6%3c50,%220%22,if(I6%3e49,%221%22,if(I6%3e54,%221.5%22,if(I6%3c59,%222%22))))" TargetMode="External"/><Relationship Id="rId5798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1451" Type="http://schemas.openxmlformats.org/officeDocument/2006/relationships/hyperlink" Target="mailto:=@if(I6%3c50,%220%22,if(I6%3e49,%221%22,if(I6%3e54,%221.5%22,if(I6%3c59,%222%22))))" TargetMode="External"/><Relationship Id="rId2502" Type="http://schemas.openxmlformats.org/officeDocument/2006/relationships/hyperlink" Target="mailto:=@if(I6%3c50,%220%22,if(I6%3e49,%221%22,if(I6%3e54,%221.5%22,if(I6%3c59,%222%22))))" TargetMode="External"/><Relationship Id="rId5658" Type="http://schemas.openxmlformats.org/officeDocument/2006/relationships/hyperlink" Target="mailto:=@if(I6%3c50,%220%22,if(I6%3e49,%221%22,if(I6%3e54,%221.5%22,if(I6%3c59,%222%22))))" TargetMode="External"/><Relationship Id="rId5865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4467" Type="http://schemas.openxmlformats.org/officeDocument/2006/relationships/hyperlink" Target="mailto:=@if(I6%3c50,%220%22,if(I6%3e49,%221%22,if(I6%3e54,%221.5%22,if(I6%3c59,%222%22))))" TargetMode="External"/><Relationship Id="rId4674" Type="http://schemas.openxmlformats.org/officeDocument/2006/relationships/hyperlink" Target="mailto:=@if(I6%3c50,%220%22,if(I6%3e49,%221%22,if(I6%3e54,%221.5%22,if(I6%3c59,%222%22))))" TargetMode="External"/><Relationship Id="rId4881" Type="http://schemas.openxmlformats.org/officeDocument/2006/relationships/hyperlink" Target="mailto:=@if(I6%3c50,%220%22,if(I6%3e49,%221%22,if(I6%3e54,%221.5%22,if(I6%3c59,%222%22))))" TargetMode="External"/><Relationship Id="rId5518" Type="http://schemas.openxmlformats.org/officeDocument/2006/relationships/hyperlink" Target="mailto:=@if(I6%3c50,%220%22,if(I6%3e49,%221%22,if(I6%3e54,%221.5%22,if(I6%3c59,%222%22))))" TargetMode="External"/><Relationship Id="rId5725" Type="http://schemas.openxmlformats.org/officeDocument/2006/relationships/hyperlink" Target="mailto:=@if(I6%3c50,%220%22,if(I6%3e49,%221%22,if(I6%3e54,%221.5%22,if(I6%3c59,%222%22))))" TargetMode="External"/><Relationship Id="rId3069" Type="http://schemas.openxmlformats.org/officeDocument/2006/relationships/hyperlink" Target="mailto:=@if(I6%3c50,%220%22,if(I6%3e49,%221%22,if(I6%3e54,%221.5%22,if(I6%3c59,%222%22))))" TargetMode="External"/><Relationship Id="rId3276" Type="http://schemas.openxmlformats.org/officeDocument/2006/relationships/hyperlink" Target="mailto:=@if(I6%3c50,%220%22,if(I6%3e49,%221%22,if(I6%3e54,%221.5%22,if(I6%3c59,%222%22))))" TargetMode="External"/><Relationship Id="rId3483" Type="http://schemas.openxmlformats.org/officeDocument/2006/relationships/hyperlink" Target="mailto:=@if(I6%3c50,%220%22,if(I6%3e49,%221%22,if(I6%3e54,%221.5%22,if(I6%3c59,%222%22))))" TargetMode="External"/><Relationship Id="rId3690" Type="http://schemas.openxmlformats.org/officeDocument/2006/relationships/hyperlink" Target="mailto:=@if(I6%3c50,%220%22,if(I6%3e49,%221%22,if(I6%3e54,%221.5%22,if(I6%3c59,%222%22))))" TargetMode="External"/><Relationship Id="rId4327" Type="http://schemas.openxmlformats.org/officeDocument/2006/relationships/hyperlink" Target="mailto:=@if(I6%3c50,%220%22,if(I6%3e49,%221%22,if(I6%3e54,%221.5%22,if(I6%3c59,%222%22))))" TargetMode="External"/><Relationship Id="rId4534" Type="http://schemas.openxmlformats.org/officeDocument/2006/relationships/hyperlink" Target="mailto:=@if(I6%3c50,%220%22,if(I6%3e49,%221%22,if(I6%3e54,%221.5%22,if(I6%3c59,%222%22))))" TargetMode="External"/><Relationship Id="rId5932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2085" Type="http://schemas.openxmlformats.org/officeDocument/2006/relationships/hyperlink" Target="mailto:=@if(I6%3c50,%220%22,if(I6%3e49,%221%22,if(I6%3e54,%221.5%22,if(I6%3c59,%222%22))))" TargetMode="External"/><Relationship Id="rId2292" Type="http://schemas.openxmlformats.org/officeDocument/2006/relationships/hyperlink" Target="mailto:=@if(I6%3c50,%220%22,if(I6%3e49,%221%22,if(I6%3e54,%221.5%22,if(I6%3c59,%222%22))))" TargetMode="External"/><Relationship Id="rId3136" Type="http://schemas.openxmlformats.org/officeDocument/2006/relationships/hyperlink" Target="mailto:=@if(I6%3c50,%220%22,if(I6%3e49,%221%22,if(I6%3e54,%221.5%22,if(I6%3c59,%222%22))))" TargetMode="External"/><Relationship Id="rId3343" Type="http://schemas.openxmlformats.org/officeDocument/2006/relationships/hyperlink" Target="mailto:=@if(I6%3c50,%220%22,if(I6%3e49,%221%22,if(I6%3e54,%221.5%22,if(I6%3c59,%222%22))))" TargetMode="External"/><Relationship Id="rId4741" Type="http://schemas.openxmlformats.org/officeDocument/2006/relationships/hyperlink" Target="mailto:=@if(I6%3c50,%220%22,if(I6%3e49,%221%22,if(I6%3e54,%221.5%22,if(I6%3c59,%222%22))))" TargetMode="External"/><Relationship Id="rId6499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2152" Type="http://schemas.openxmlformats.org/officeDocument/2006/relationships/hyperlink" Target="mailto:=@if(I6%3c50,%220%22,if(I6%3e49,%221%22,if(I6%3e54,%221.5%22,if(I6%3c59,%222%22))))" TargetMode="External"/><Relationship Id="rId3550" Type="http://schemas.openxmlformats.org/officeDocument/2006/relationships/hyperlink" Target="mailto:=@if(I6%3c50,%220%22,if(I6%3e49,%221%22,if(I6%3e54,%221.5%22,if(I6%3c59,%222%22))))" TargetMode="External"/><Relationship Id="rId4601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3203" Type="http://schemas.openxmlformats.org/officeDocument/2006/relationships/hyperlink" Target="mailto:=@if(I6%3c50,%220%22,if(I6%3e49,%221%22,if(I6%3e54,%221.5%22,if(I6%3c59,%222%22))))" TargetMode="External"/><Relationship Id="rId3410" Type="http://schemas.openxmlformats.org/officeDocument/2006/relationships/hyperlink" Target="mailto:=@if(I6%3c50,%220%22,if(I6%3e49,%221%22,if(I6%3e54,%221.5%22,if(I6%3c59,%222%22))))" TargetMode="External"/><Relationship Id="rId6359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2012" Type="http://schemas.openxmlformats.org/officeDocument/2006/relationships/hyperlink" Target="mailto:=@if(I6%3c50,%220%22,if(I6%3e49,%221%22,if(I6%3e54,%221.5%22,if(I6%3c59,%222%22))))" TargetMode="External"/><Relationship Id="rId2969" Type="http://schemas.openxmlformats.org/officeDocument/2006/relationships/hyperlink" Target="mailto:=@if(I6%3c50,%220%22,if(I6%3e49,%221%22,if(I6%3e54,%221.5%22,if(I6%3c59,%222%22))))" TargetMode="External"/><Relationship Id="rId5168" Type="http://schemas.openxmlformats.org/officeDocument/2006/relationships/hyperlink" Target="mailto:=@if(I6%3c50,%220%22,if(I6%3e49,%221%22,if(I6%3e54,%221.5%22,if(I6%3c59,%222%22))))" TargetMode="External"/><Relationship Id="rId5375" Type="http://schemas.openxmlformats.org/officeDocument/2006/relationships/hyperlink" Target="mailto:=@if(I6%3c50,%220%22,if(I6%3e49,%221%22,if(I6%3e54,%221.5%22,if(I6%3c59,%222%22))))" TargetMode="External"/><Relationship Id="rId5582" Type="http://schemas.openxmlformats.org/officeDocument/2006/relationships/hyperlink" Target="mailto:=@if(I6%3c50,%220%22,if(I6%3e49,%221%22,if(I6%3e54,%221.5%22,if(I6%3c59,%222%22))))" TargetMode="External"/><Relationship Id="rId6219" Type="http://schemas.openxmlformats.org/officeDocument/2006/relationships/hyperlink" Target="mailto:=@if(I6%3c50,%220%22,if(I6%3e49,%221%22,if(I6%3e54,%221.5%22,if(I6%3c59,%222%22))))" TargetMode="External"/><Relationship Id="rId6426" Type="http://schemas.openxmlformats.org/officeDocument/2006/relationships/hyperlink" Target="mailto:=@if(I6%3c50,%220%22,if(I6%3e49,%221%22,if(I6%3e54,%221.5%22,if(I6%3c59,%222%22))))" TargetMode="External"/><Relationship Id="rId1778" Type="http://schemas.openxmlformats.org/officeDocument/2006/relationships/hyperlink" Target="mailto:=@if(I6%3c50,%220%22,if(I6%3e49,%221%22,if(I6%3e54,%221.5%22,if(I6%3c59,%222%22))))" TargetMode="External"/><Relationship Id="rId1985" Type="http://schemas.openxmlformats.org/officeDocument/2006/relationships/hyperlink" Target="mailto:=@if(I6%3c50,%220%22,if(I6%3e49,%221%22,if(I6%3e54,%221.5%22,if(I6%3c59,%222%22))))" TargetMode="External"/><Relationship Id="rId2829" Type="http://schemas.openxmlformats.org/officeDocument/2006/relationships/hyperlink" Target="mailto:=@if(I6%3c50,%220%22,if(I6%3e49,%221%22,if(I6%3e54,%221.5%22,if(I6%3c59,%222%22))))" TargetMode="External"/><Relationship Id="rId4184" Type="http://schemas.openxmlformats.org/officeDocument/2006/relationships/hyperlink" Target="mailto:=@if(I6%3c50,%220%22,if(I6%3e49,%221%22,if(I6%3e54,%221.5%22,if(I6%3c59,%222%22))))" TargetMode="External"/><Relationship Id="rId4391" Type="http://schemas.openxmlformats.org/officeDocument/2006/relationships/hyperlink" Target="mailto:=@if(I6%3c50,%220%22,if(I6%3e49,%221%22,if(I6%3e54,%221.5%22,if(I6%3c59,%222%22))))" TargetMode="External"/><Relationship Id="rId5028" Type="http://schemas.openxmlformats.org/officeDocument/2006/relationships/hyperlink" Target="mailto:=@if(I6%3c50,%220%22,if(I6%3e49,%221%22,if(I6%3e54,%221.5%22,if(I6%3c59,%222%22))))" TargetMode="External"/><Relationship Id="rId5235" Type="http://schemas.openxmlformats.org/officeDocument/2006/relationships/hyperlink" Target="mailto:=@if(I6%3c50,%220%22,if(I6%3e49,%221%22,if(I6%3e54,%221.5%22,if(I6%3c59,%222%22))))" TargetMode="External"/><Relationship Id="rId5442" Type="http://schemas.openxmlformats.org/officeDocument/2006/relationships/hyperlink" Target="mailto:=@if(I6%3c50,%220%22,if(I6%3e49,%221%22,if(I6%3e54,%221.5%22,if(I6%3c59,%222%22))))" TargetMode="External"/><Relationship Id="rId1638" Type="http://schemas.openxmlformats.org/officeDocument/2006/relationships/hyperlink" Target="mailto:=@if(I6%3c50,%220%22,if(I6%3e49,%221%22,if(I6%3e54,%221.5%22,if(I6%3c59,%222%22))))" TargetMode="External"/><Relationship Id="rId4044" Type="http://schemas.openxmlformats.org/officeDocument/2006/relationships/hyperlink" Target="mailto:=@if(I6%3c50,%220%22,if(I6%3e49,%221%22,if(I6%3e54,%221.5%22,if(I6%3c59,%222%22))))" TargetMode="External"/><Relationship Id="rId4251" Type="http://schemas.openxmlformats.org/officeDocument/2006/relationships/hyperlink" Target="mailto:=@if(I6%3c50,%220%22,if(I6%3e49,%221%22,if(I6%3e54,%221.5%22,if(I6%3c59,%222%22))))" TargetMode="External"/><Relationship Id="rId5302" Type="http://schemas.openxmlformats.org/officeDocument/2006/relationships/hyperlink" Target="mailto:=@if(I6%3c50,%220%22,if(I6%3e49,%221%22,if(I6%3e54,%221.5%22,if(I6%3c59,%222%22))))" TargetMode="External"/><Relationship Id="rId1845" Type="http://schemas.openxmlformats.org/officeDocument/2006/relationships/hyperlink" Target="mailto:=@if(I6%3c50,%220%22,if(I6%3e49,%221%22,if(I6%3e54,%221.5%22,if(I6%3c59,%222%22))))" TargetMode="External"/><Relationship Id="rId3060" Type="http://schemas.openxmlformats.org/officeDocument/2006/relationships/hyperlink" Target="mailto:=@if(I6%3c50,%220%22,if(I6%3e49,%221%22,if(I6%3e54,%221.5%22,if(I6%3c59,%222%22))))" TargetMode="External"/><Relationship Id="rId4111" Type="http://schemas.openxmlformats.org/officeDocument/2006/relationships/hyperlink" Target="mailto:=@if(I6%3c50,%220%22,if(I6%3e49,%221%22,if(I6%3e54,%221.5%22,if(I6%3c59,%222%22))))" TargetMode="External"/><Relationship Id="rId1705" Type="http://schemas.openxmlformats.org/officeDocument/2006/relationships/hyperlink" Target="mailto:=@if(I6%3c50,%220%22,if(I6%3e49,%221%22,if(I6%3e54,%221.5%22,if(I6%3c59,%222%22))))" TargetMode="External"/><Relationship Id="rId1912" Type="http://schemas.openxmlformats.org/officeDocument/2006/relationships/hyperlink" Target="mailto:=@if(I6%3c50,%220%22,if(I6%3e49,%221%22,if(I6%3e54,%221.5%22,if(I6%3c59,%222%22))))" TargetMode="External"/><Relationship Id="rId6076" Type="http://schemas.openxmlformats.org/officeDocument/2006/relationships/hyperlink" Target="mailto:=@if(I6%3c50,%220%22,if(I6%3e49,%221%22,if(I6%3e54,%221.5%22,if(I6%3c59,%222%22))))" TargetMode="External"/><Relationship Id="rId6283" Type="http://schemas.openxmlformats.org/officeDocument/2006/relationships/hyperlink" Target="mailto:=@if(I6%3c50,%220%22,if(I6%3e49,%221%22,if(I6%3e54,%221.5%22,if(I6%3c59,%222%22))))" TargetMode="External"/><Relationship Id="rId3877" Type="http://schemas.openxmlformats.org/officeDocument/2006/relationships/hyperlink" Target="mailto:=@if(I6%3c50,%220%22,if(I6%3e49,%221%22,if(I6%3e54,%221.5%22,if(I6%3c59,%222%22))))" TargetMode="External"/><Relationship Id="rId4928" Type="http://schemas.openxmlformats.org/officeDocument/2006/relationships/hyperlink" Target="mailto:=@if(I6%3c50,%220%22,if(I6%3e49,%221%22,if(I6%3e54,%221.5%22,if(I6%3c59,%222%22))))" TargetMode="External"/><Relationship Id="rId5092" Type="http://schemas.openxmlformats.org/officeDocument/2006/relationships/hyperlink" Target="mailto:=@if(I6%3c50,%220%22,if(I6%3e49,%221%22,if(I6%3e54,%221.5%22,if(I6%3c59,%222%22))))" TargetMode="External"/><Relationship Id="rId649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2479" Type="http://schemas.openxmlformats.org/officeDocument/2006/relationships/hyperlink" Target="mailto:=@if(I6%3c50,%220%22,if(I6%3e49,%221%22,if(I6%3e54,%221.5%22,if(I6%3c59,%222%22))))" TargetMode="External"/><Relationship Id="rId2686" Type="http://schemas.openxmlformats.org/officeDocument/2006/relationships/hyperlink" Target="mailto:=@if(I6%3c50,%220%22,if(I6%3e49,%221%22,if(I6%3e54,%221.5%22,if(I6%3c59,%222%22))))" TargetMode="External"/><Relationship Id="rId2893" Type="http://schemas.openxmlformats.org/officeDocument/2006/relationships/hyperlink" Target="mailto:=@if(I6%3c50,%220%22,if(I6%3e49,%221%22,if(I6%3e54,%221.5%22,if(I6%3c59,%222%22))))" TargetMode="External"/><Relationship Id="rId3737" Type="http://schemas.openxmlformats.org/officeDocument/2006/relationships/hyperlink" Target="mailto:=@if(I6%3c50,%220%22,if(I6%3e49,%221%22,if(I6%3e54,%221.5%22,if(I6%3c59,%222%22))))" TargetMode="External"/><Relationship Id="rId3944" Type="http://schemas.openxmlformats.org/officeDocument/2006/relationships/hyperlink" Target="mailto:=@if(I6%3c50,%220%22,if(I6%3e49,%221%22,if(I6%3e54,%221.5%22,if(I6%3c59,%222%22))))" TargetMode="External"/><Relationship Id="rId6143" Type="http://schemas.openxmlformats.org/officeDocument/2006/relationships/hyperlink" Target="mailto:=@if(I6%3c50,%220%22,if(I6%3e49,%221%22,if(I6%3e54,%221.5%22,if(I6%3c59,%222%22))))" TargetMode="External"/><Relationship Id="rId6350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1495" Type="http://schemas.openxmlformats.org/officeDocument/2006/relationships/hyperlink" Target="mailto:=@if(I6%3c50,%220%22,if(I6%3e49,%221%22,if(I6%3e54,%221.5%22,if(I6%3c59,%222%22))))" TargetMode="External"/><Relationship Id="rId2339" Type="http://schemas.openxmlformats.org/officeDocument/2006/relationships/hyperlink" Target="mailto:=@if(I6%3c50,%220%22,if(I6%3e49,%221%22,if(I6%3e54,%221.5%22,if(I6%3c59,%222%22))))" TargetMode="External"/><Relationship Id="rId2546" Type="http://schemas.openxmlformats.org/officeDocument/2006/relationships/hyperlink" Target="mailto:=@if(I6%3c50,%220%22,if(I6%3e49,%221%22,if(I6%3e54,%221.5%22,if(I6%3c59,%222%22))))" TargetMode="External"/><Relationship Id="rId2753" Type="http://schemas.openxmlformats.org/officeDocument/2006/relationships/hyperlink" Target="mailto:=@if(I6%3c50,%220%22,if(I6%3e49,%221%22,if(I6%3e54,%221.5%22,if(I6%3c59,%222%22))))" TargetMode="External"/><Relationship Id="rId2960" Type="http://schemas.openxmlformats.org/officeDocument/2006/relationships/hyperlink" Target="mailto:=@if(I6%3c50,%220%22,if(I6%3e49,%221%22,if(I6%3e54,%221.5%22,if(I6%3c59,%222%22))))" TargetMode="External"/><Relationship Id="rId3804" Type="http://schemas.openxmlformats.org/officeDocument/2006/relationships/hyperlink" Target="mailto:=@if(I6%3c50,%220%22,if(I6%3e49,%221%22,if(I6%3e54,%221.5%22,if(I6%3c59,%222%22))))" TargetMode="External"/><Relationship Id="rId6003" Type="http://schemas.openxmlformats.org/officeDocument/2006/relationships/hyperlink" Target="mailto:=@if(I6%3c50,%220%22,if(I6%3e49,%221%22,if(I6%3e54,%221.5%22,if(I6%3c59,%222%22))))" TargetMode="External"/><Relationship Id="rId6210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355" Type="http://schemas.openxmlformats.org/officeDocument/2006/relationships/hyperlink" Target="mailto:=@if(I6%3c50,%220%22,if(I6%3e49,%221%22,if(I6%3e54,%221.5%22,if(I6%3c59,%222%22))))" TargetMode="External"/><Relationship Id="rId1562" Type="http://schemas.openxmlformats.org/officeDocument/2006/relationships/hyperlink" Target="mailto:=@if(I6%3c50,%220%22,if(I6%3e49,%221%22,if(I6%3e54,%221.5%22,if(I6%3c59,%222%22))))" TargetMode="External"/><Relationship Id="rId2406" Type="http://schemas.openxmlformats.org/officeDocument/2006/relationships/hyperlink" Target="mailto:=@if(I6%3c50,%220%22,if(I6%3e49,%221%22,if(I6%3e54,%221.5%22,if(I6%3c59,%222%22))))" TargetMode="External"/><Relationship Id="rId2613" Type="http://schemas.openxmlformats.org/officeDocument/2006/relationships/hyperlink" Target="mailto:=@if(I6%3c50,%220%22,if(I6%3e49,%221%22,if(I6%3e54,%221.5%22,if(I6%3c59,%222%22))))" TargetMode="External"/><Relationship Id="rId5769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1422" Type="http://schemas.openxmlformats.org/officeDocument/2006/relationships/hyperlink" Target="mailto:=@if(I6%3c50,%220%22,if(I6%3e49,%221%22,if(I6%3e54,%221.5%22,if(I6%3c59,%222%22))))" TargetMode="External"/><Relationship Id="rId2820" Type="http://schemas.openxmlformats.org/officeDocument/2006/relationships/hyperlink" Target="mailto:=@if(I6%3c50,%220%22,if(I6%3e49,%221%22,if(I6%3e54,%221.5%22,if(I6%3c59,%222%22))))" TargetMode="External"/><Relationship Id="rId4578" Type="http://schemas.openxmlformats.org/officeDocument/2006/relationships/hyperlink" Target="mailto:=@if(I6%3c50,%220%22,if(I6%3e49,%221%22,if(I6%3e54,%221.5%22,if(I6%3c59,%222%22))))" TargetMode="External"/><Relationship Id="rId5976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3387" Type="http://schemas.openxmlformats.org/officeDocument/2006/relationships/hyperlink" Target="mailto:=@if(I6%3c50,%220%22,if(I6%3e49,%221%22,if(I6%3e54,%221.5%22,if(I6%3c59,%222%22))))" TargetMode="External"/><Relationship Id="rId4785" Type="http://schemas.openxmlformats.org/officeDocument/2006/relationships/hyperlink" Target="mailto:=@if(I6%3c50,%220%22,if(I6%3e49,%221%22,if(I6%3e54,%221.5%22,if(I6%3c59,%222%22))))" TargetMode="External"/><Relationship Id="rId4992" Type="http://schemas.openxmlformats.org/officeDocument/2006/relationships/hyperlink" Target="mailto:=@if(I6%3c50,%220%22,if(I6%3e49,%221%22,if(I6%3e54,%221.5%22,if(I6%3c59,%222%22))))" TargetMode="External"/><Relationship Id="rId5629" Type="http://schemas.openxmlformats.org/officeDocument/2006/relationships/hyperlink" Target="mailto:=@if(I6%3c50,%220%22,if(I6%3e49,%221%22,if(I6%3e54,%221.5%22,if(I6%3c59,%222%22))))" TargetMode="External"/><Relationship Id="rId5836" Type="http://schemas.openxmlformats.org/officeDocument/2006/relationships/hyperlink" Target="mailto:=@if(I6%3c50,%220%22,if(I6%3e49,%221%22,if(I6%3e54,%221.5%22,if(I6%3c59,%222%22))))" TargetMode="External"/><Relationship Id="rId2196" Type="http://schemas.openxmlformats.org/officeDocument/2006/relationships/hyperlink" Target="mailto:=@if(I6%3c50,%220%22,if(I6%3e49,%221%22,if(I6%3e54,%221.5%22,if(I6%3c59,%222%22))))" TargetMode="External"/><Relationship Id="rId3594" Type="http://schemas.openxmlformats.org/officeDocument/2006/relationships/hyperlink" Target="mailto:=@if(I6%3c50,%220%22,if(I6%3e49,%221%22,if(I6%3e54,%221.5%22,if(I6%3c59,%222%22))))" TargetMode="External"/><Relationship Id="rId4438" Type="http://schemas.openxmlformats.org/officeDocument/2006/relationships/hyperlink" Target="mailto:=@if(I6%3c50,%220%22,if(I6%3e49,%221%22,if(I6%3e54,%221.5%22,if(I6%3c59,%222%22))))" TargetMode="External"/><Relationship Id="rId4645" Type="http://schemas.openxmlformats.org/officeDocument/2006/relationships/hyperlink" Target="mailto:=@if(I6%3c50,%220%22,if(I6%3e49,%221%22,if(I6%3e54,%221.5%22,if(I6%3c59,%222%22))))" TargetMode="External"/><Relationship Id="rId4852" Type="http://schemas.openxmlformats.org/officeDocument/2006/relationships/hyperlink" Target="mailto:=@if(I6%3c50,%220%22,if(I6%3e49,%221%22,if(I6%3e54,%221.5%22,if(I6%3c59,%222%22))))" TargetMode="External"/><Relationship Id="rId5903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247" Type="http://schemas.openxmlformats.org/officeDocument/2006/relationships/hyperlink" Target="mailto:=@if(I6%3c50,%220%22,if(I6%3e49,%221%22,if(I6%3e54,%221.5%22,if(I6%3c59,%222%22))))" TargetMode="External"/><Relationship Id="rId3454" Type="http://schemas.openxmlformats.org/officeDocument/2006/relationships/hyperlink" Target="mailto:=@if(I6%3c50,%220%22,if(I6%3e49,%221%22,if(I6%3e54,%221.5%22,if(I6%3c59,%222%22))))" TargetMode="External"/><Relationship Id="rId3661" Type="http://schemas.openxmlformats.org/officeDocument/2006/relationships/hyperlink" Target="mailto:=@if(I6%3c50,%220%22,if(I6%3e49,%221%22,if(I6%3e54,%221.5%22,if(I6%3c59,%222%22))))" TargetMode="External"/><Relationship Id="rId4505" Type="http://schemas.openxmlformats.org/officeDocument/2006/relationships/hyperlink" Target="mailto:=@if(I6%3c50,%220%22,if(I6%3e49,%221%22,if(I6%3e54,%221.5%22,if(I6%3c59,%222%22))))" TargetMode="External"/><Relationship Id="rId471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2056" Type="http://schemas.openxmlformats.org/officeDocument/2006/relationships/hyperlink" Target="mailto:=@if(I6%3c50,%220%22,if(I6%3e49,%221%22,if(I6%3e54,%221.5%22,if(I6%3c59,%222%22))))" TargetMode="External"/><Relationship Id="rId2263" Type="http://schemas.openxmlformats.org/officeDocument/2006/relationships/hyperlink" Target="mailto:=@if(I6%3c50,%220%22,if(I6%3e49,%221%22,if(I6%3e54,%221.5%22,if(I6%3c59,%222%22))))" TargetMode="External"/><Relationship Id="rId2470" Type="http://schemas.openxmlformats.org/officeDocument/2006/relationships/hyperlink" Target="mailto:=@if(I6%3c50,%220%22,if(I6%3e49,%221%22,if(I6%3e54,%221.5%22,if(I6%3c59,%222%22))))" TargetMode="External"/><Relationship Id="rId3107" Type="http://schemas.openxmlformats.org/officeDocument/2006/relationships/hyperlink" Target="mailto:=@if(I6%3c50,%220%22,if(I6%3e49,%221%22,if(I6%3e54,%221.5%22,if(I6%3c59,%222%22))))" TargetMode="External"/><Relationship Id="rId3314" Type="http://schemas.openxmlformats.org/officeDocument/2006/relationships/hyperlink" Target="mailto:=@if(I6%3c50,%220%22,if(I6%3e49,%221%22,if(I6%3e54,%221.5%22,if(I6%3c59,%222%22))))" TargetMode="External"/><Relationship Id="rId3521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2123" Type="http://schemas.openxmlformats.org/officeDocument/2006/relationships/hyperlink" Target="mailto:=@if(I6%3c50,%220%22,if(I6%3e49,%221%22,if(I6%3e54,%221.5%22,if(I6%3c59,%222%22))))" TargetMode="External"/><Relationship Id="rId2330" Type="http://schemas.openxmlformats.org/officeDocument/2006/relationships/hyperlink" Target="mailto:=@if(I6%3c50,%220%22,if(I6%3e49,%221%22,if(I6%3e54,%221.5%22,if(I6%3c59,%222%22))))" TargetMode="External"/><Relationship Id="rId5279" Type="http://schemas.openxmlformats.org/officeDocument/2006/relationships/hyperlink" Target="mailto:=@if(I6%3c50,%220%22,if(I6%3e49,%221%22,if(I6%3e54,%221.5%22,if(I6%3c59,%222%22))))" TargetMode="External"/><Relationship Id="rId5486" Type="http://schemas.openxmlformats.org/officeDocument/2006/relationships/hyperlink" Target="mailto:=@if(I6%3c50,%220%22,if(I6%3e49,%221%22,if(I6%3e54,%221.5%22,if(I6%3c59,%222%22))))" TargetMode="External"/><Relationship Id="rId5693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4088" Type="http://schemas.openxmlformats.org/officeDocument/2006/relationships/hyperlink" Target="mailto:=@if(I6%3c50,%220%22,if(I6%3e49,%221%22,if(I6%3e54,%221.5%22,if(I6%3c59,%222%22))))" TargetMode="External"/><Relationship Id="rId4295" Type="http://schemas.openxmlformats.org/officeDocument/2006/relationships/hyperlink" Target="mailto:=@if(I6%3c50,%220%22,if(I6%3e49,%221%22,if(I6%3e54,%221.5%22,if(I6%3c59,%222%22))))" TargetMode="External"/><Relationship Id="rId5139" Type="http://schemas.openxmlformats.org/officeDocument/2006/relationships/hyperlink" Target="mailto:=@if(I6%3c50,%220%22,if(I6%3e49,%221%22,if(I6%3e54,%221.5%22,if(I6%3c59,%222%22))))" TargetMode="External"/><Relationship Id="rId5346" Type="http://schemas.openxmlformats.org/officeDocument/2006/relationships/hyperlink" Target="mailto:=@if(I6%3c50,%220%22,if(I6%3e49,%221%22,if(I6%3e54,%221.5%22,if(I6%3c59,%222%22))))" TargetMode="External"/><Relationship Id="rId5553" Type="http://schemas.openxmlformats.org/officeDocument/2006/relationships/hyperlink" Target="mailto:=@if(I6%3c50,%220%22,if(I6%3e49,%221%22,if(I6%3e54,%221.5%22,if(I6%3c59,%222%22))))" TargetMode="External"/><Relationship Id="rId1889" Type="http://schemas.openxmlformats.org/officeDocument/2006/relationships/hyperlink" Target="mailto:=@if(I6%3c50,%220%22,if(I6%3e49,%221%22,if(I6%3e54,%221.5%22,if(I6%3c59,%222%22))))" TargetMode="External"/><Relationship Id="rId4155" Type="http://schemas.openxmlformats.org/officeDocument/2006/relationships/hyperlink" Target="mailto:=@if(I6%3c50,%220%22,if(I6%3e49,%221%22,if(I6%3e54,%221.5%22,if(I6%3c59,%222%22))))" TargetMode="External"/><Relationship Id="rId4362" Type="http://schemas.openxmlformats.org/officeDocument/2006/relationships/hyperlink" Target="mailto:=@if(I6%3c50,%220%22,if(I6%3e49,%221%22,if(I6%3e54,%221.5%22,if(I6%3c59,%222%22))))" TargetMode="External"/><Relationship Id="rId5206" Type="http://schemas.openxmlformats.org/officeDocument/2006/relationships/hyperlink" Target="mailto:=@if(I6%3c50,%220%22,if(I6%3e49,%221%22,if(I6%3e54,%221.5%22,if(I6%3c59,%222%22))))" TargetMode="External"/><Relationship Id="rId5760" Type="http://schemas.openxmlformats.org/officeDocument/2006/relationships/hyperlink" Target="mailto:=@if(I6%3c50,%220%22,if(I6%3e49,%221%22,if(I6%3e54,%221.5%22,if(I6%3c59,%222%22))))" TargetMode="External"/><Relationship Id="rId1749" Type="http://schemas.openxmlformats.org/officeDocument/2006/relationships/hyperlink" Target="mailto:=@if(I6%3c50,%220%22,if(I6%3e49,%221%22,if(I6%3e54,%221.5%22,if(I6%3c59,%222%22))))" TargetMode="External"/><Relationship Id="rId1956" Type="http://schemas.openxmlformats.org/officeDocument/2006/relationships/hyperlink" Target="mailto:=@if(I6%3c50,%220%22,if(I6%3e49,%221%22,if(I6%3e54,%221.5%22,if(I6%3c59,%222%22))))" TargetMode="External"/><Relationship Id="rId3171" Type="http://schemas.openxmlformats.org/officeDocument/2006/relationships/hyperlink" Target="mailto:=@if(I6%3c50,%220%22,if(I6%3e49,%221%22,if(I6%3e54,%221.5%22,if(I6%3c59,%222%22))))" TargetMode="External"/><Relationship Id="rId4015" Type="http://schemas.openxmlformats.org/officeDocument/2006/relationships/hyperlink" Target="mailto:=@if(I6%3c50,%220%22,if(I6%3e49,%221%22,if(I6%3e54,%221.5%22,if(I6%3c59,%222%22))))" TargetMode="External"/><Relationship Id="rId5413" Type="http://schemas.openxmlformats.org/officeDocument/2006/relationships/hyperlink" Target="mailto:=@if(I6%3c50,%220%22,if(I6%3e49,%221%22,if(I6%3e54,%221.5%22,if(I6%3c59,%222%22))))" TargetMode="External"/><Relationship Id="rId5620" Type="http://schemas.openxmlformats.org/officeDocument/2006/relationships/hyperlink" Target="mailto:=@if(I6%3c50,%220%22,if(I6%3e49,%221%22,if(I6%3e54,%221.5%22,if(I6%3c59,%222%22))))" TargetMode="External"/><Relationship Id="rId1609" Type="http://schemas.openxmlformats.org/officeDocument/2006/relationships/hyperlink" Target="mailto:=@if(I6%3c50,%220%22,if(I6%3e49,%221%22,if(I6%3e54,%221.5%22,if(I6%3c59,%222%22))))" TargetMode="External"/><Relationship Id="rId1816" Type="http://schemas.openxmlformats.org/officeDocument/2006/relationships/hyperlink" Target="mailto:=@if(I6%3c50,%220%22,if(I6%3e49,%221%22,if(I6%3e54,%221.5%22,if(I6%3c59,%222%22))))" TargetMode="External"/><Relationship Id="rId4222" Type="http://schemas.openxmlformats.org/officeDocument/2006/relationships/hyperlink" Target="mailto:=@if(I6%3c50,%220%22,if(I6%3e49,%221%22,if(I6%3e54,%221.5%22,if(I6%3c59,%222%22))))" TargetMode="External"/><Relationship Id="rId3031" Type="http://schemas.openxmlformats.org/officeDocument/2006/relationships/hyperlink" Target="mailto:=@if(I6%3c50,%220%22,if(I6%3e49,%221%22,if(I6%3e54,%221.5%22,if(I6%3c59,%222%22))))" TargetMode="External"/><Relationship Id="rId3988" Type="http://schemas.openxmlformats.org/officeDocument/2006/relationships/hyperlink" Target="mailto:=@if(I6%3c50,%220%22,if(I6%3e49,%221%22,if(I6%3e54,%221.5%22,if(I6%3c59,%222%22))))" TargetMode="External"/><Relationship Id="rId6187" Type="http://schemas.openxmlformats.org/officeDocument/2006/relationships/hyperlink" Target="mailto:=@if(I6%3c50,%220%22,if(I6%3e49,%221%22,if(I6%3e54,%221.5%22,if(I6%3c59,%222%22))))" TargetMode="External"/><Relationship Id="rId6394" Type="http://schemas.openxmlformats.org/officeDocument/2006/relationships/hyperlink" Target="mailto:=@if(I6%3c50,%220%22,if(I6%3e49,%221%22,if(I6%3e54,%221.5%22,if(I6%3c59,%222%22))))" TargetMode="External"/><Relationship Id="rId2797" Type="http://schemas.openxmlformats.org/officeDocument/2006/relationships/hyperlink" Target="mailto:=@if(I6%3c50,%220%22,if(I6%3e49,%221%22,if(I6%3e54,%221.5%22,if(I6%3c59,%222%22))))" TargetMode="External"/><Relationship Id="rId3848" Type="http://schemas.openxmlformats.org/officeDocument/2006/relationships/hyperlink" Target="mailto:=@if(I6%3c50,%220%22,if(I6%3e49,%221%22,if(I6%3e54,%221.5%22,if(I6%3c59,%222%22))))" TargetMode="External"/><Relationship Id="rId6047" Type="http://schemas.openxmlformats.org/officeDocument/2006/relationships/hyperlink" Target="mailto:=@if(I6%3c50,%220%22,if(I6%3e49,%221%22,if(I6%3e54,%221.5%22,if(I6%3c59,%222%22))))" TargetMode="External"/><Relationship Id="rId6254" Type="http://schemas.openxmlformats.org/officeDocument/2006/relationships/hyperlink" Target="mailto:=@if(I6%3c50,%220%22,if(I6%3e49,%221%22,if(I6%3e54,%221.5%22,if(I6%3c59,%222%22))))" TargetMode="External"/><Relationship Id="rId646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1399" Type="http://schemas.openxmlformats.org/officeDocument/2006/relationships/hyperlink" Target="mailto:=@if(I6%3c50,%220%22,if(I6%3e49,%221%22,if(I6%3e54,%221.5%22,if(I6%3c59,%222%22))))" TargetMode="External"/><Relationship Id="rId2657" Type="http://schemas.openxmlformats.org/officeDocument/2006/relationships/hyperlink" Target="mailto:=@if(I6%3c50,%220%22,if(I6%3e49,%221%22,if(I6%3e54,%221.5%22,if(I6%3c59,%222%22))))" TargetMode="External"/><Relationship Id="rId5063" Type="http://schemas.openxmlformats.org/officeDocument/2006/relationships/hyperlink" Target="mailto:=@if(I6%3c50,%220%22,if(I6%3e49,%221%22,if(I6%3e54,%221.5%22,if(I6%3c59,%222%22))))" TargetMode="External"/><Relationship Id="rId5270" Type="http://schemas.openxmlformats.org/officeDocument/2006/relationships/hyperlink" Target="mailto:=@if(I6%3c50,%220%22,if(I6%3e49,%221%22,if(I6%3e54,%221.5%22,if(I6%3c59,%222%22))))" TargetMode="External"/><Relationship Id="rId6114" Type="http://schemas.openxmlformats.org/officeDocument/2006/relationships/hyperlink" Target="mailto:=@if(I6%3c50,%220%22,if(I6%3e49,%221%22,if(I6%3e54,%221.5%22,if(I6%3c59,%222%22))))" TargetMode="External"/><Relationship Id="rId632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466" Type="http://schemas.openxmlformats.org/officeDocument/2006/relationships/hyperlink" Target="mailto:=@if(I6%3c50,%220%22,if(I6%3e49,%221%22,if(I6%3e54,%221.5%22,if(I6%3c59,%222%22))))" TargetMode="External"/><Relationship Id="rId2864" Type="http://schemas.openxmlformats.org/officeDocument/2006/relationships/hyperlink" Target="mailto:=@if(I6%3c50,%220%22,if(I6%3e49,%221%22,if(I6%3e54,%221.5%22,if(I6%3c59,%222%22))))" TargetMode="External"/><Relationship Id="rId3708" Type="http://schemas.openxmlformats.org/officeDocument/2006/relationships/hyperlink" Target="mailto:=@if(I6%3c50,%220%22,if(I6%3e49,%221%22,if(I6%3e54,%221.5%22,if(I6%3c59,%222%22))))" TargetMode="External"/><Relationship Id="rId3915" Type="http://schemas.openxmlformats.org/officeDocument/2006/relationships/hyperlink" Target="mailto:=@if(I6%3c50,%220%22,if(I6%3e49,%221%22,if(I6%3e54,%221.5%22,if(I6%3c59,%222%22))))" TargetMode="External"/><Relationship Id="rId5130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1673" Type="http://schemas.openxmlformats.org/officeDocument/2006/relationships/hyperlink" Target="mailto:=@if(I6%3c50,%220%22,if(I6%3e49,%221%22,if(I6%3e54,%221.5%22,if(I6%3c59,%222%22))))" TargetMode="External"/><Relationship Id="rId1880" Type="http://schemas.openxmlformats.org/officeDocument/2006/relationships/hyperlink" Target="mailto:=@if(I6%3c50,%220%22,if(I6%3e49,%221%22,if(I6%3e54,%221.5%22,if(I6%3c59,%222%22))))" TargetMode="External"/><Relationship Id="rId2517" Type="http://schemas.openxmlformats.org/officeDocument/2006/relationships/hyperlink" Target="mailto:=@if(I6%3c50,%220%22,if(I6%3e49,%221%22,if(I6%3e54,%221.5%22,if(I6%3c59,%222%22))))" TargetMode="External"/><Relationship Id="rId2724" Type="http://schemas.openxmlformats.org/officeDocument/2006/relationships/hyperlink" Target="mailto:=@if(I6%3c50,%220%22,if(I6%3e49,%221%22,if(I6%3e54,%221.5%22,if(I6%3c59,%222%22))))" TargetMode="External"/><Relationship Id="rId2931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1533" Type="http://schemas.openxmlformats.org/officeDocument/2006/relationships/hyperlink" Target="mailto:=@if(I6%3c50,%220%22,if(I6%3e49,%221%22,if(I6%3e54,%221.5%22,if(I6%3c59,%222%22))))" TargetMode="External"/><Relationship Id="rId1740" Type="http://schemas.openxmlformats.org/officeDocument/2006/relationships/hyperlink" Target="mailto:=@if(I6%3c50,%220%22,if(I6%3e49,%221%22,if(I6%3e54,%221.5%22,if(I6%3c59,%222%22))))" TargetMode="External"/><Relationship Id="rId4689" Type="http://schemas.openxmlformats.org/officeDocument/2006/relationships/hyperlink" Target="mailto:=@if(I6%3c50,%220%22,if(I6%3e49,%221%22,if(I6%3e54,%221.5%22,if(I6%3c59,%222%22))))" TargetMode="External"/><Relationship Id="rId4896" Type="http://schemas.openxmlformats.org/officeDocument/2006/relationships/hyperlink" Target="mailto:=@if(I6%3c50,%220%22,if(I6%3e49,%221%22,if(I6%3e54,%221.5%22,if(I6%3c59,%222%22))))" TargetMode="External"/><Relationship Id="rId5947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600" Type="http://schemas.openxmlformats.org/officeDocument/2006/relationships/hyperlink" Target="mailto:=@if(I6%3c50,%220%22,if(I6%3e49,%221%22,if(I6%3e54,%221.5%22,if(I6%3c59,%222%22))))" TargetMode="External"/><Relationship Id="rId3498" Type="http://schemas.openxmlformats.org/officeDocument/2006/relationships/hyperlink" Target="mailto:=@if(I6%3c50,%220%22,if(I6%3e49,%221%22,if(I6%3e54,%221.5%22,if(I6%3c59,%222%22))))" TargetMode="External"/><Relationship Id="rId4549" Type="http://schemas.openxmlformats.org/officeDocument/2006/relationships/hyperlink" Target="mailto:=@if(I6%3c50,%220%22,if(I6%3e49,%221%22,if(I6%3e54,%221.5%22,if(I6%3c59,%222%22))))" TargetMode="External"/><Relationship Id="rId4756" Type="http://schemas.openxmlformats.org/officeDocument/2006/relationships/hyperlink" Target="mailto:=@if(I6%3c50,%220%22,if(I6%3e49,%221%22,if(I6%3e54,%221.5%22,if(I6%3c59,%222%22))))" TargetMode="External"/><Relationship Id="rId4963" Type="http://schemas.openxmlformats.org/officeDocument/2006/relationships/hyperlink" Target="mailto:=@if(I6%3c50,%220%22,if(I6%3e49,%221%22,if(I6%3e54,%221.5%22,if(I6%3c59,%222%22))))" TargetMode="External"/><Relationship Id="rId5807" Type="http://schemas.openxmlformats.org/officeDocument/2006/relationships/hyperlink" Target="mailto:=@if(I6%3c50,%220%22,if(I6%3e49,%221%22,if(I6%3e54,%221.5%22,if(I6%3c59,%222%22))))" TargetMode="External"/><Relationship Id="rId3358" Type="http://schemas.openxmlformats.org/officeDocument/2006/relationships/hyperlink" Target="mailto:=@if(I6%3c50,%220%22,if(I6%3e49,%221%22,if(I6%3e54,%221.5%22,if(I6%3c59,%222%22))))" TargetMode="External"/><Relationship Id="rId3565" Type="http://schemas.openxmlformats.org/officeDocument/2006/relationships/hyperlink" Target="mailto:=@if(I6%3c50,%220%22,if(I6%3e49,%221%22,if(I6%3e54,%221.5%22,if(I6%3c59,%222%22))))" TargetMode="External"/><Relationship Id="rId3772" Type="http://schemas.openxmlformats.org/officeDocument/2006/relationships/hyperlink" Target="mailto:=@if(I6%3c50,%220%22,if(I6%3e49,%221%22,if(I6%3e54,%221.5%22,if(I6%3c59,%222%22))))" TargetMode="External"/><Relationship Id="rId4409" Type="http://schemas.openxmlformats.org/officeDocument/2006/relationships/hyperlink" Target="mailto:=@if(I6%3c50,%220%22,if(I6%3e49,%221%22,if(I6%3e54,%221.5%22,if(I6%3c59,%222%22))))" TargetMode="External"/><Relationship Id="rId4616" Type="http://schemas.openxmlformats.org/officeDocument/2006/relationships/hyperlink" Target="mailto:=@if(I6%3c50,%220%22,if(I6%3e49,%221%22,if(I6%3e54,%221.5%22,if(I6%3c59,%222%22))))" TargetMode="External"/><Relationship Id="rId4823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2167" Type="http://schemas.openxmlformats.org/officeDocument/2006/relationships/hyperlink" Target="mailto:=@if(I6%3c50,%220%22,if(I6%3e49,%221%22,if(I6%3e54,%221.5%22,if(I6%3c59,%222%22))))" TargetMode="External"/><Relationship Id="rId2374" Type="http://schemas.openxmlformats.org/officeDocument/2006/relationships/hyperlink" Target="mailto:=@if(I6%3c50,%220%22,if(I6%3e49,%221%22,if(I6%3e54,%221.5%22,if(I6%3c59,%222%22))))" TargetMode="External"/><Relationship Id="rId2581" Type="http://schemas.openxmlformats.org/officeDocument/2006/relationships/hyperlink" Target="mailto:=@if(I6%3c50,%220%22,if(I6%3e49,%221%22,if(I6%3e54,%221.5%22,if(I6%3c59,%222%22))))" TargetMode="External"/><Relationship Id="rId3218" Type="http://schemas.openxmlformats.org/officeDocument/2006/relationships/hyperlink" Target="mailto:=@if(I6%3c50,%220%22,if(I6%3e49,%221%22,if(I6%3e54,%221.5%22,if(I6%3c59,%222%22))))" TargetMode="External"/><Relationship Id="rId3425" Type="http://schemas.openxmlformats.org/officeDocument/2006/relationships/hyperlink" Target="mailto:=@if(I6%3c50,%220%22,if(I6%3e49,%221%22,if(I6%3e54,%221.5%22,if(I6%3c59,%222%22))))" TargetMode="External"/><Relationship Id="rId3632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390" Type="http://schemas.openxmlformats.org/officeDocument/2006/relationships/hyperlink" Target="mailto:=@if(I6%3c50,%220%22,if(I6%3e49,%221%22,if(I6%3e54,%221.5%22,if(I6%3c59,%222%22))))" TargetMode="External"/><Relationship Id="rId2027" Type="http://schemas.openxmlformats.org/officeDocument/2006/relationships/hyperlink" Target="mailto:=@if(I6%3c50,%220%22,if(I6%3e49,%221%22,if(I6%3e54,%221.5%22,if(I6%3c59,%222%22))))" TargetMode="External"/><Relationship Id="rId2234" Type="http://schemas.openxmlformats.org/officeDocument/2006/relationships/hyperlink" Target="mailto:=@if(I6%3c50,%220%22,if(I6%3e49,%221%22,if(I6%3e54,%221.5%22,if(I6%3c59,%222%22))))" TargetMode="External"/><Relationship Id="rId2441" Type="http://schemas.openxmlformats.org/officeDocument/2006/relationships/hyperlink" Target="mailto:=@if(I6%3c50,%220%22,if(I6%3e49,%221%22,if(I6%3e54,%221.5%22,if(I6%3c59,%222%22))))" TargetMode="External"/><Relationship Id="rId5597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4199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2301" Type="http://schemas.openxmlformats.org/officeDocument/2006/relationships/hyperlink" Target="mailto:=@if(I6%3c50,%220%22,if(I6%3e49,%221%22,if(I6%3e54,%221.5%22,if(I6%3c59,%222%22))))" TargetMode="External"/><Relationship Id="rId4059" Type="http://schemas.openxmlformats.org/officeDocument/2006/relationships/hyperlink" Target="mailto:=@if(I6%3c50,%220%22,if(I6%3e49,%221%22,if(I6%3e54,%221.5%22,if(I6%3c59,%222%22))))" TargetMode="External"/><Relationship Id="rId5457" Type="http://schemas.openxmlformats.org/officeDocument/2006/relationships/hyperlink" Target="mailto:=@if(I6%3c50,%220%22,if(I6%3e49,%221%22,if(I6%3e54,%221.5%22,if(I6%3c59,%222%22))))" TargetMode="External"/><Relationship Id="rId5664" Type="http://schemas.openxmlformats.org/officeDocument/2006/relationships/hyperlink" Target="mailto:=@if(I6%3c50,%220%22,if(I6%3e49,%221%22,if(I6%3e54,%221.5%22,if(I6%3c59,%222%22))))" TargetMode="External"/><Relationship Id="rId5871" Type="http://schemas.openxmlformats.org/officeDocument/2006/relationships/hyperlink" Target="mailto:=@if(I6%3c50,%220%22,if(I6%3e49,%221%22,if(I6%3e54,%221.5%22,if(I6%3c59,%222%22))))" TargetMode="External"/><Relationship Id="rId6508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4266" Type="http://schemas.openxmlformats.org/officeDocument/2006/relationships/hyperlink" Target="mailto:=@if(I6%3c50,%220%22,if(I6%3e49,%221%22,if(I6%3e54,%221.5%22,if(I6%3c59,%222%22))))" TargetMode="External"/><Relationship Id="rId4473" Type="http://schemas.openxmlformats.org/officeDocument/2006/relationships/hyperlink" Target="mailto:=@if(I6%3c50,%220%22,if(I6%3e49,%221%22,if(I6%3e54,%221.5%22,if(I6%3c59,%222%22))))" TargetMode="External"/><Relationship Id="rId4680" Type="http://schemas.openxmlformats.org/officeDocument/2006/relationships/hyperlink" Target="mailto:=@if(I6%3c50,%220%22,if(I6%3e49,%221%22,if(I6%3e54,%221.5%22,if(I6%3c59,%222%22))))" TargetMode="External"/><Relationship Id="rId5317" Type="http://schemas.openxmlformats.org/officeDocument/2006/relationships/hyperlink" Target="mailto:=@if(I6%3c50,%220%22,if(I6%3e49,%221%22,if(I6%3e54,%221.5%22,if(I6%3c59,%222%22))))" TargetMode="External"/><Relationship Id="rId5524" Type="http://schemas.openxmlformats.org/officeDocument/2006/relationships/hyperlink" Target="mailto:=@if(I6%3c50,%220%22,if(I6%3e49,%221%22,if(I6%3e54,%221.5%22,if(I6%3c59,%222%22))))" TargetMode="External"/><Relationship Id="rId5731" Type="http://schemas.openxmlformats.org/officeDocument/2006/relationships/hyperlink" Target="mailto:=@if(I6%3c50,%220%22,if(I6%3e49,%221%22,if(I6%3e54,%221.5%22,if(I6%3c59,%222%22))))" TargetMode="External"/><Relationship Id="rId1927" Type="http://schemas.openxmlformats.org/officeDocument/2006/relationships/hyperlink" Target="mailto:=@if(I6%3c50,%220%22,if(I6%3e49,%221%22,if(I6%3e54,%221.5%22,if(I6%3c59,%222%22))))" TargetMode="External"/><Relationship Id="rId3075" Type="http://schemas.openxmlformats.org/officeDocument/2006/relationships/hyperlink" Target="mailto:=@if(I6%3c50,%220%22,if(I6%3e49,%221%22,if(I6%3e54,%221.5%22,if(I6%3c59,%222%22))))" TargetMode="External"/><Relationship Id="rId3282" Type="http://schemas.openxmlformats.org/officeDocument/2006/relationships/hyperlink" Target="mailto:=@if(I6%3c50,%220%22,if(I6%3e49,%221%22,if(I6%3e54,%221.5%22,if(I6%3c59,%222%22))))" TargetMode="External"/><Relationship Id="rId4126" Type="http://schemas.openxmlformats.org/officeDocument/2006/relationships/hyperlink" Target="mailto:=@if(I6%3c50,%220%22,if(I6%3e49,%221%22,if(I6%3e54,%221.5%22,if(I6%3c59,%222%22))))" TargetMode="External"/><Relationship Id="rId4333" Type="http://schemas.openxmlformats.org/officeDocument/2006/relationships/hyperlink" Target="mailto:=@if(I6%3c50,%220%22,if(I6%3e49,%221%22,if(I6%3e54,%221.5%22,if(I6%3c59,%222%22))))" TargetMode="External"/><Relationship Id="rId4540" Type="http://schemas.openxmlformats.org/officeDocument/2006/relationships/hyperlink" Target="mailto:=@if(I6%3c50,%220%22,if(I6%3e49,%221%22,if(I6%3e54,%221.5%22,if(I6%3c59,%222%22))))" TargetMode="External"/><Relationship Id="rId2091" Type="http://schemas.openxmlformats.org/officeDocument/2006/relationships/hyperlink" Target="mailto:=@if(I6%3c50,%220%22,if(I6%3e49,%221%22,if(I6%3e54,%221.5%22,if(I6%3c59,%222%22))))" TargetMode="External"/><Relationship Id="rId3142" Type="http://schemas.openxmlformats.org/officeDocument/2006/relationships/hyperlink" Target="mailto:=@if(I6%3c50,%220%22,if(I6%3e49,%221%22,if(I6%3e54,%221.5%22,if(I6%3c59,%222%22))))" TargetMode="External"/><Relationship Id="rId4400" Type="http://schemas.openxmlformats.org/officeDocument/2006/relationships/hyperlink" Target="mailto:=@if(I6%3c50,%220%22,if(I6%3e49,%221%22,if(I6%3e54,%221.5%22,if(I6%3c59,%222%22))))" TargetMode="External"/><Relationship Id="rId6298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3002" Type="http://schemas.openxmlformats.org/officeDocument/2006/relationships/hyperlink" Target="mailto:=@if(I6%3c50,%220%22,if(I6%3e49,%221%22,if(I6%3e54,%221.5%22,if(I6%3c59,%222%22))))" TargetMode="External"/><Relationship Id="rId6158" Type="http://schemas.openxmlformats.org/officeDocument/2006/relationships/hyperlink" Target="mailto:=@if(I6%3c50,%220%22,if(I6%3e49,%221%22,if(I6%3e54,%221.5%22,if(I6%3c59,%222%22))))" TargetMode="External"/><Relationship Id="rId63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959" Type="http://schemas.openxmlformats.org/officeDocument/2006/relationships/hyperlink" Target="mailto:=@if(I6%3c50,%220%22,if(I6%3e49,%221%22,if(I6%3e54,%221.5%22,if(I6%3c59,%222%22))))" TargetMode="External"/><Relationship Id="rId5174" Type="http://schemas.openxmlformats.org/officeDocument/2006/relationships/hyperlink" Target="mailto:=@if(I6%3c50,%220%22,if(I6%3e49,%221%22,if(I6%3e54,%221.5%22,if(I6%3c59,%222%22))))" TargetMode="External"/><Relationship Id="rId5381" Type="http://schemas.openxmlformats.org/officeDocument/2006/relationships/hyperlink" Target="mailto:=@if(I6%3c50,%220%22,if(I6%3e49,%221%22,if(I6%3e54,%221.5%22,if(I6%3c59,%222%22))))" TargetMode="External"/><Relationship Id="rId6018" Type="http://schemas.openxmlformats.org/officeDocument/2006/relationships/hyperlink" Target="mailto:=@if(I6%3c50,%220%22,if(I6%3e49,%221%22,if(I6%3e54,%221.5%22,if(I6%3c59,%222%22))))" TargetMode="External"/><Relationship Id="rId6225" Type="http://schemas.openxmlformats.org/officeDocument/2006/relationships/hyperlink" Target="mailto:=@if(I6%3c50,%220%22,if(I6%3e49,%221%22,if(I6%3e54,%221.5%22,if(I6%3c59,%222%22))))" TargetMode="External"/><Relationship Id="rId2768" Type="http://schemas.openxmlformats.org/officeDocument/2006/relationships/hyperlink" Target="mailto:=@if(I6%3c50,%220%22,if(I6%3e49,%221%22,if(I6%3e54,%221.5%22,if(I6%3c59,%222%22))))" TargetMode="External"/><Relationship Id="rId2975" Type="http://schemas.openxmlformats.org/officeDocument/2006/relationships/hyperlink" Target="mailto:=@if(I6%3c50,%220%22,if(I6%3e49,%221%22,if(I6%3e54,%221.5%22,if(I6%3c59,%222%22))))" TargetMode="External"/><Relationship Id="rId3819" Type="http://schemas.openxmlformats.org/officeDocument/2006/relationships/hyperlink" Target="mailto:=@if(I6%3c50,%220%22,if(I6%3e49,%221%22,if(I6%3e54,%221.5%22,if(I6%3c59,%222%22))))" TargetMode="External"/><Relationship Id="rId5034" Type="http://schemas.openxmlformats.org/officeDocument/2006/relationships/hyperlink" Target="mailto:=@if(I6%3c50,%220%22,if(I6%3e49,%221%22,if(I6%3e54,%221.5%22,if(I6%3c59,%222%22))))" TargetMode="External"/><Relationship Id="rId643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577" Type="http://schemas.openxmlformats.org/officeDocument/2006/relationships/hyperlink" Target="mailto:=@if(I6%3c50,%220%22,if(I6%3e49,%221%22,if(I6%3e54,%221.5%22,if(I6%3c59,%222%22))))" TargetMode="External"/><Relationship Id="rId1784" Type="http://schemas.openxmlformats.org/officeDocument/2006/relationships/hyperlink" Target="mailto:=@if(I6%3c50,%220%22,if(I6%3e49,%221%22,if(I6%3e54,%221.5%22,if(I6%3c59,%222%22))))" TargetMode="External"/><Relationship Id="rId1991" Type="http://schemas.openxmlformats.org/officeDocument/2006/relationships/hyperlink" Target="mailto:=@if(I6%3c50,%220%22,if(I6%3e49,%221%22,if(I6%3e54,%221.5%22,if(I6%3c59,%222%22))))" TargetMode="External"/><Relationship Id="rId2628" Type="http://schemas.openxmlformats.org/officeDocument/2006/relationships/hyperlink" Target="mailto:=@if(I6%3c50,%220%22,if(I6%3e49,%221%22,if(I6%3e54,%221.5%22,if(I6%3c59,%222%22))))" TargetMode="External"/><Relationship Id="rId2835" Type="http://schemas.openxmlformats.org/officeDocument/2006/relationships/hyperlink" Target="mailto:=@if(I6%3c50,%220%22,if(I6%3e49,%221%22,if(I6%3e54,%221.5%22,if(I6%3c59,%222%22))))" TargetMode="External"/><Relationship Id="rId4190" Type="http://schemas.openxmlformats.org/officeDocument/2006/relationships/hyperlink" Target="mailto:=@if(I6%3c50,%220%22,if(I6%3e49,%221%22,if(I6%3e54,%221.5%22,if(I6%3c59,%222%22))))" TargetMode="External"/><Relationship Id="rId5241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1437" Type="http://schemas.openxmlformats.org/officeDocument/2006/relationships/hyperlink" Target="mailto:=@if(I6%3c50,%220%22,if(I6%3e49,%221%22,if(I6%3e54,%221.5%22,if(I6%3c59,%222%22))))" TargetMode="External"/><Relationship Id="rId1644" Type="http://schemas.openxmlformats.org/officeDocument/2006/relationships/hyperlink" Target="mailto:=@if(I6%3c50,%220%22,if(I6%3e49,%221%22,if(I6%3e54,%221.5%22,if(I6%3c59,%222%22))))" TargetMode="External"/><Relationship Id="rId1851" Type="http://schemas.openxmlformats.org/officeDocument/2006/relationships/hyperlink" Target="mailto:=@if(I6%3c50,%220%22,if(I6%3e49,%221%22,if(I6%3e54,%221.5%22,if(I6%3c59,%222%22))))" TargetMode="External"/><Relationship Id="rId2902" Type="http://schemas.openxmlformats.org/officeDocument/2006/relationships/hyperlink" Target="mailto:=@if(I6%3c50,%220%22,if(I6%3e49,%221%22,if(I6%3e54,%221.5%22,if(I6%3c59,%222%22))))" TargetMode="External"/><Relationship Id="rId4050" Type="http://schemas.openxmlformats.org/officeDocument/2006/relationships/hyperlink" Target="mailto:=@if(I6%3c50,%220%22,if(I6%3e49,%221%22,if(I6%3e54,%221.5%22,if(I6%3c59,%222%22))))" TargetMode="External"/><Relationship Id="rId5101" Type="http://schemas.openxmlformats.org/officeDocument/2006/relationships/hyperlink" Target="mailto:=@if(I6%3c50,%220%22,if(I6%3e49,%221%22,if(I6%3e54,%221.5%22,if(I6%3c59,%222%22))))" TargetMode="External"/><Relationship Id="rId1504" Type="http://schemas.openxmlformats.org/officeDocument/2006/relationships/hyperlink" Target="mailto:=@if(I6%3c50,%220%22,if(I6%3e49,%221%22,if(I6%3e54,%221.5%22,if(I6%3c59,%222%22))))" TargetMode="External"/><Relationship Id="rId1711" Type="http://schemas.openxmlformats.org/officeDocument/2006/relationships/hyperlink" Target="mailto:=@if(I6%3c50,%220%22,if(I6%3e49,%221%22,if(I6%3e54,%221.5%22,if(I6%3c59,%222%22))))" TargetMode="External"/><Relationship Id="rId4867" Type="http://schemas.openxmlformats.org/officeDocument/2006/relationships/hyperlink" Target="mailto:=@if(I6%3c50,%220%22,if(I6%3e49,%221%22,if(I6%3e54,%221.5%22,if(I6%3c59,%222%22))))" TargetMode="External"/><Relationship Id="rId3469" Type="http://schemas.openxmlformats.org/officeDocument/2006/relationships/hyperlink" Target="mailto:=@if(I6%3c50,%220%22,if(I6%3e49,%221%22,if(I6%3e54,%221.5%22,if(I6%3c59,%222%22))))" TargetMode="External"/><Relationship Id="rId3676" Type="http://schemas.openxmlformats.org/officeDocument/2006/relationships/hyperlink" Target="mailto:=@if(I6%3c50,%220%22,if(I6%3e49,%221%22,if(I6%3e54,%221.5%22,if(I6%3c59,%222%22))))" TargetMode="External"/><Relationship Id="rId5918" Type="http://schemas.openxmlformats.org/officeDocument/2006/relationships/hyperlink" Target="mailto:=@if(I6%3c50,%220%22,if(I6%3e49,%221%22,if(I6%3e54,%221.5%22,if(I6%3c59,%222%22))))" TargetMode="External"/><Relationship Id="rId6082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2278" Type="http://schemas.openxmlformats.org/officeDocument/2006/relationships/hyperlink" Target="mailto:=@if(I6%3c50,%220%22,if(I6%3e49,%221%22,if(I6%3e54,%221.5%22,if(I6%3c59,%222%22))))" TargetMode="External"/><Relationship Id="rId2485" Type="http://schemas.openxmlformats.org/officeDocument/2006/relationships/hyperlink" Target="mailto:=@if(I6%3c50,%220%22,if(I6%3e49,%221%22,if(I6%3e54,%221.5%22,if(I6%3c59,%222%22))))" TargetMode="External"/><Relationship Id="rId3329" Type="http://schemas.openxmlformats.org/officeDocument/2006/relationships/hyperlink" Target="mailto:=@if(I6%3c50,%220%22,if(I6%3e49,%221%22,if(I6%3e54,%221.5%22,if(I6%3c59,%222%22))))" TargetMode="External"/><Relationship Id="rId3883" Type="http://schemas.openxmlformats.org/officeDocument/2006/relationships/hyperlink" Target="mailto:=@if(I6%3c50,%220%22,if(I6%3e49,%221%22,if(I6%3e54,%221.5%22,if(I6%3c59,%222%22))))" TargetMode="External"/><Relationship Id="rId4727" Type="http://schemas.openxmlformats.org/officeDocument/2006/relationships/hyperlink" Target="mailto:=@if(I6%3c50,%220%22,if(I6%3e49,%221%22,if(I6%3e54,%221.5%22,if(I6%3c59,%222%22))))" TargetMode="External"/><Relationship Id="rId4934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2138" Type="http://schemas.openxmlformats.org/officeDocument/2006/relationships/hyperlink" Target="mailto:=@if(I6%3c50,%220%22,if(I6%3e49,%221%22,if(I6%3e54,%221.5%22,if(I6%3c59,%222%22))))" TargetMode="External"/><Relationship Id="rId2692" Type="http://schemas.openxmlformats.org/officeDocument/2006/relationships/hyperlink" Target="mailto:=@if(I6%3c50,%220%22,if(I6%3e49,%221%22,if(I6%3e54,%221.5%22,if(I6%3c59,%222%22))))" TargetMode="External"/><Relationship Id="rId3536" Type="http://schemas.openxmlformats.org/officeDocument/2006/relationships/hyperlink" Target="mailto:=@if(I6%3c50,%220%22,if(I6%3e49,%221%22,if(I6%3e54,%221.5%22,if(I6%3c59,%222%22))))" TargetMode="External"/><Relationship Id="rId3743" Type="http://schemas.openxmlformats.org/officeDocument/2006/relationships/hyperlink" Target="mailto:=@if(I6%3c50,%220%22,if(I6%3e49,%221%22,if(I6%3e54,%221.5%22,if(I6%3c59,%222%22))))" TargetMode="External"/><Relationship Id="rId3950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2345" Type="http://schemas.openxmlformats.org/officeDocument/2006/relationships/hyperlink" Target="mailto:=@if(I6%3c50,%220%22,if(I6%3e49,%221%22,if(I6%3e54,%221.5%22,if(I6%3c59,%222%22))))" TargetMode="External"/><Relationship Id="rId2552" Type="http://schemas.openxmlformats.org/officeDocument/2006/relationships/hyperlink" Target="mailto:=@if(I6%3c50,%220%22,if(I6%3e49,%221%22,if(I6%3e54,%221.5%22,if(I6%3c59,%222%22))))" TargetMode="External"/><Relationship Id="rId3603" Type="http://schemas.openxmlformats.org/officeDocument/2006/relationships/hyperlink" Target="mailto:=@if(I6%3c50,%220%22,if(I6%3e49,%221%22,if(I6%3e54,%221.5%22,if(I6%3c59,%222%22))))" TargetMode="External"/><Relationship Id="rId3810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1361" Type="http://schemas.openxmlformats.org/officeDocument/2006/relationships/hyperlink" Target="mailto:=@if(I6%3c50,%220%22,if(I6%3e49,%221%22,if(I6%3e54,%221.5%22,if(I6%3c59,%222%22))))" TargetMode="External"/><Relationship Id="rId2205" Type="http://schemas.openxmlformats.org/officeDocument/2006/relationships/hyperlink" Target="mailto:=@if(I6%3c50,%220%22,if(I6%3e49,%221%22,if(I6%3e54,%221.5%22,if(I6%3c59,%222%22))))" TargetMode="External"/><Relationship Id="rId2412" Type="http://schemas.openxmlformats.org/officeDocument/2006/relationships/hyperlink" Target="mailto:=@if(I6%3c50,%220%22,if(I6%3e49,%221%22,if(I6%3e54,%221.5%22,if(I6%3c59,%222%22))))" TargetMode="External"/><Relationship Id="rId5568" Type="http://schemas.openxmlformats.org/officeDocument/2006/relationships/hyperlink" Target="mailto:=@if(I6%3c50,%220%22,if(I6%3e49,%221%22,if(I6%3e54,%221.5%22,if(I6%3c59,%222%22))))" TargetMode="External"/><Relationship Id="rId5775" Type="http://schemas.openxmlformats.org/officeDocument/2006/relationships/hyperlink" Target="mailto:=@if(I6%3c50,%220%22,if(I6%3e49,%221%22,if(I6%3e54,%221.5%22,if(I6%3c59,%222%22))))" TargetMode="External"/><Relationship Id="rId5982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4377" Type="http://schemas.openxmlformats.org/officeDocument/2006/relationships/hyperlink" Target="mailto:=@if(I6%3c50,%220%22,if(I6%3e49,%221%22,if(I6%3e54,%221.5%22,if(I6%3c59,%222%22))))" TargetMode="External"/><Relationship Id="rId4584" Type="http://schemas.openxmlformats.org/officeDocument/2006/relationships/hyperlink" Target="mailto:=@if(I6%3c50,%220%22,if(I6%3e49,%221%22,if(I6%3e54,%221.5%22,if(I6%3c59,%222%22))))" TargetMode="External"/><Relationship Id="rId4791" Type="http://schemas.openxmlformats.org/officeDocument/2006/relationships/hyperlink" Target="mailto:=@if(I6%3c50,%220%22,if(I6%3e49,%221%22,if(I6%3e54,%221.5%22,if(I6%3c59,%222%22))))" TargetMode="External"/><Relationship Id="rId5428" Type="http://schemas.openxmlformats.org/officeDocument/2006/relationships/hyperlink" Target="mailto:=@if(I6%3c50,%220%22,if(I6%3e49,%221%22,if(I6%3e54,%221.5%22,if(I6%3c59,%222%22))))" TargetMode="External"/><Relationship Id="rId5635" Type="http://schemas.openxmlformats.org/officeDocument/2006/relationships/hyperlink" Target="mailto:=@if(I6%3c50,%220%22,if(I6%3e49,%221%22,if(I6%3e54,%221.5%22,if(I6%3c59,%222%22))))" TargetMode="External"/><Relationship Id="rId5842" Type="http://schemas.openxmlformats.org/officeDocument/2006/relationships/hyperlink" Target="mailto:=@if(I6%3c50,%220%22,if(I6%3e49,%221%22,if(I6%3e54,%221.5%22,if(I6%3c59,%222%22))))" TargetMode="External"/><Relationship Id="rId3186" Type="http://schemas.openxmlformats.org/officeDocument/2006/relationships/hyperlink" Target="mailto:=@if(I6%3c50,%220%22,if(I6%3e49,%221%22,if(I6%3e54,%221.5%22,if(I6%3c59,%222%22))))" TargetMode="External"/><Relationship Id="rId3393" Type="http://schemas.openxmlformats.org/officeDocument/2006/relationships/hyperlink" Target="mailto:=@if(I6%3c50,%220%22,if(I6%3e49,%221%22,if(I6%3e54,%221.5%22,if(I6%3c59,%222%22))))" TargetMode="External"/><Relationship Id="rId4237" Type="http://schemas.openxmlformats.org/officeDocument/2006/relationships/hyperlink" Target="mailto:=@if(I6%3c50,%220%22,if(I6%3e49,%221%22,if(I6%3e54,%221.5%22,if(I6%3c59,%222%22))))" TargetMode="External"/><Relationship Id="rId4444" Type="http://schemas.openxmlformats.org/officeDocument/2006/relationships/hyperlink" Target="mailto:=@if(I6%3c50,%220%22,if(I6%3e49,%221%22,if(I6%3e54,%221.5%22,if(I6%3c59,%222%22))))" TargetMode="External"/><Relationship Id="rId4651" Type="http://schemas.openxmlformats.org/officeDocument/2006/relationships/hyperlink" Target="mailto:=@if(I6%3c50,%220%22,if(I6%3e49,%221%22,if(I6%3e54,%221.5%22,if(I6%3c59,%222%22))))" TargetMode="External"/><Relationship Id="rId3046" Type="http://schemas.openxmlformats.org/officeDocument/2006/relationships/hyperlink" Target="mailto:=@if(I6%3c50,%220%22,if(I6%3e49,%221%22,if(I6%3e54,%221.5%22,if(I6%3c59,%222%22))))" TargetMode="External"/><Relationship Id="rId3253" Type="http://schemas.openxmlformats.org/officeDocument/2006/relationships/hyperlink" Target="mailto:=@if(I6%3c50,%220%22,if(I6%3e49,%221%22,if(I6%3e54,%221.5%22,if(I6%3c59,%222%22))))" TargetMode="External"/><Relationship Id="rId3460" Type="http://schemas.openxmlformats.org/officeDocument/2006/relationships/hyperlink" Target="mailto:=@if(I6%3c50,%220%22,if(I6%3e49,%221%22,if(I6%3e54,%221.5%22,if(I6%3c59,%222%22))))" TargetMode="External"/><Relationship Id="rId4304" Type="http://schemas.openxmlformats.org/officeDocument/2006/relationships/hyperlink" Target="mailto:=@if(I6%3c50,%220%22,if(I6%3e49,%221%22,if(I6%3e54,%221.5%22,if(I6%3c59,%222%22))))" TargetMode="External"/><Relationship Id="rId5702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2062" Type="http://schemas.openxmlformats.org/officeDocument/2006/relationships/hyperlink" Target="mailto:=@if(I6%3c50,%220%22,if(I6%3e49,%221%22,if(I6%3e54,%221.5%22,if(I6%3c59,%222%22))))" TargetMode="External"/><Relationship Id="rId3113" Type="http://schemas.openxmlformats.org/officeDocument/2006/relationships/hyperlink" Target="mailto:=@if(I6%3c50,%220%22,if(I6%3e49,%221%22,if(I6%3e54,%221.5%22,if(I6%3c59,%222%22))))" TargetMode="External"/><Relationship Id="rId4511" Type="http://schemas.openxmlformats.org/officeDocument/2006/relationships/hyperlink" Target="mailto:=@if(I6%3c50,%220%22,if(I6%3e49,%221%22,if(I6%3e54,%221.5%22,if(I6%3c59,%222%22))))" TargetMode="External"/><Relationship Id="rId6269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3320" Type="http://schemas.openxmlformats.org/officeDocument/2006/relationships/hyperlink" Target="mailto:=@if(I6%3c50,%220%22,if(I6%3e49,%221%22,if(I6%3e54,%221.5%22,if(I6%3c59,%222%22))))" TargetMode="External"/><Relationship Id="rId5078" Type="http://schemas.openxmlformats.org/officeDocument/2006/relationships/hyperlink" Target="mailto:=@if(I6%3c50,%220%22,if(I6%3e49,%221%22,if(I6%3e54,%221.5%22,if(I6%3c59,%222%22))))" TargetMode="External"/><Relationship Id="rId6476" Type="http://schemas.openxmlformats.org/officeDocument/2006/relationships/hyperlink" Target="mailto:=@if(I6%3c50,%220%22,if(I6%3e49,%221%22,if(I6%3e54,%221.5%22,if(I6%3c59,%222%22))))" TargetMode="External"/><Relationship Id="rId2879" Type="http://schemas.openxmlformats.org/officeDocument/2006/relationships/hyperlink" Target="mailto:=@if(I6%3c50,%220%22,if(I6%3e49,%221%22,if(I6%3e54,%221.5%22,if(I6%3c59,%222%22))))" TargetMode="External"/><Relationship Id="rId5285" Type="http://schemas.openxmlformats.org/officeDocument/2006/relationships/hyperlink" Target="mailto:=@if(I6%3c50,%220%22,if(I6%3e49,%221%22,if(I6%3e54,%221.5%22,if(I6%3c59,%222%22))))" TargetMode="External"/><Relationship Id="rId5492" Type="http://schemas.openxmlformats.org/officeDocument/2006/relationships/hyperlink" Target="mailto:=@if(I6%3c50,%220%22,if(I6%3e49,%221%22,if(I6%3e54,%221.5%22,if(I6%3c59,%222%22))))" TargetMode="External"/><Relationship Id="rId6129" Type="http://schemas.openxmlformats.org/officeDocument/2006/relationships/hyperlink" Target="mailto:=@if(I6%3c50,%220%22,if(I6%3e49,%221%22,if(I6%3e54,%221.5%22,if(I6%3c59,%222%22))))" TargetMode="External"/><Relationship Id="rId6336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688" Type="http://schemas.openxmlformats.org/officeDocument/2006/relationships/hyperlink" Target="mailto:=@if(I6%3c50,%220%22,if(I6%3e49,%221%22,if(I6%3e54,%221.5%22,if(I6%3c59,%222%22))))" TargetMode="External"/><Relationship Id="rId1895" Type="http://schemas.openxmlformats.org/officeDocument/2006/relationships/hyperlink" Target="mailto:=@if(I6%3c50,%220%22,if(I6%3e49,%221%22,if(I6%3e54,%221.5%22,if(I6%3c59,%222%22))))" TargetMode="External"/><Relationship Id="rId2739" Type="http://schemas.openxmlformats.org/officeDocument/2006/relationships/hyperlink" Target="mailto:=@if(I6%3c50,%220%22,if(I6%3e49,%221%22,if(I6%3e54,%221.5%22,if(I6%3c59,%222%22))))" TargetMode="External"/><Relationship Id="rId2946" Type="http://schemas.openxmlformats.org/officeDocument/2006/relationships/hyperlink" Target="mailto:=@if(I6%3c50,%220%22,if(I6%3e49,%221%22,if(I6%3e54,%221.5%22,if(I6%3c59,%222%22))))" TargetMode="External"/><Relationship Id="rId4094" Type="http://schemas.openxmlformats.org/officeDocument/2006/relationships/hyperlink" Target="mailto:=@if(I6%3c50,%220%22,if(I6%3e49,%221%22,if(I6%3e54,%221.5%22,if(I6%3c59,%222%22))))" TargetMode="External"/><Relationship Id="rId5145" Type="http://schemas.openxmlformats.org/officeDocument/2006/relationships/hyperlink" Target="mailto:=@if(I6%3c50,%220%22,if(I6%3e49,%221%22,if(I6%3e54,%221.5%22,if(I6%3c59,%222%22))))" TargetMode="External"/><Relationship Id="rId5352" Type="http://schemas.openxmlformats.org/officeDocument/2006/relationships/hyperlink" Target="mailto:=@if(I6%3c50,%220%22,if(I6%3e49,%221%22,if(I6%3e54,%221.5%22,if(I6%3c59,%222%22))))" TargetMode="External"/><Relationship Id="rId6403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1548" Type="http://schemas.openxmlformats.org/officeDocument/2006/relationships/hyperlink" Target="mailto:=@if(I6%3c50,%220%22,if(I6%3e49,%221%22,if(I6%3e54,%221.5%22,if(I6%3c59,%222%22))))" TargetMode="External"/><Relationship Id="rId1755" Type="http://schemas.openxmlformats.org/officeDocument/2006/relationships/hyperlink" Target="mailto:=@if(I6%3c50,%220%22,if(I6%3e49,%221%22,if(I6%3e54,%221.5%22,if(I6%3c59,%222%22))))" TargetMode="External"/><Relationship Id="rId4161" Type="http://schemas.openxmlformats.org/officeDocument/2006/relationships/hyperlink" Target="mailto:=@if(I6%3c50,%220%22,if(I6%3e49,%221%22,if(I6%3e54,%221.5%22,if(I6%3c59,%222%22))))" TargetMode="External"/><Relationship Id="rId5005" Type="http://schemas.openxmlformats.org/officeDocument/2006/relationships/hyperlink" Target="mailto:=@if(I6%3c50,%220%22,if(I6%3e49,%221%22,if(I6%3e54,%221.5%22,if(I6%3c59,%222%22))))" TargetMode="External"/><Relationship Id="rId5212" Type="http://schemas.openxmlformats.org/officeDocument/2006/relationships/hyperlink" Target="mailto:=@if(I6%3c50,%220%22,if(I6%3e49,%221%22,if(I6%3e54,%221.5%22,if(I6%3c59,%222%22))))" TargetMode="External"/><Relationship Id="rId1408" Type="http://schemas.openxmlformats.org/officeDocument/2006/relationships/hyperlink" Target="mailto:=@if(I6%3c50,%220%22,if(I6%3e49,%221%22,if(I6%3e54,%221.5%22,if(I6%3c59,%222%22))))" TargetMode="External"/><Relationship Id="rId1962" Type="http://schemas.openxmlformats.org/officeDocument/2006/relationships/hyperlink" Target="mailto:=@if(I6%3c50,%220%22,if(I6%3e49,%221%22,if(I6%3e54,%221.5%22,if(I6%3c59,%222%22))))" TargetMode="External"/><Relationship Id="rId2806" Type="http://schemas.openxmlformats.org/officeDocument/2006/relationships/hyperlink" Target="mailto:=@if(I6%3c50,%220%22,if(I6%3e49,%221%22,if(I6%3e54,%221.5%22,if(I6%3c59,%222%22))))" TargetMode="External"/><Relationship Id="rId4021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615" Type="http://schemas.openxmlformats.org/officeDocument/2006/relationships/hyperlink" Target="mailto:=@if(I6%3c50,%220%22,if(I6%3e49,%221%22,if(I6%3e54,%221.5%22,if(I6%3c59,%222%22))))" TargetMode="External"/><Relationship Id="rId1822" Type="http://schemas.openxmlformats.org/officeDocument/2006/relationships/hyperlink" Target="mailto:=@if(I6%3c50,%220%22,if(I6%3e49,%221%22,if(I6%3e54,%221.5%22,if(I6%3c59,%222%22))))" TargetMode="External"/><Relationship Id="rId4978" Type="http://schemas.openxmlformats.org/officeDocument/2006/relationships/hyperlink" Target="mailto:=@if(I6%3c50,%220%22,if(I6%3e49,%221%22,if(I6%3e54,%221.5%22,if(I6%3c59,%222%22))))" TargetMode="External"/><Relationship Id="rId6193" Type="http://schemas.openxmlformats.org/officeDocument/2006/relationships/hyperlink" Target="mailto:=@if(I6%3c50,%220%22,if(I6%3e49,%221%22,if(I6%3e54,%221.5%22,if(I6%3c59,%222%22))))" TargetMode="External"/><Relationship Id="rId3787" Type="http://schemas.openxmlformats.org/officeDocument/2006/relationships/hyperlink" Target="mailto:=@if(I6%3c50,%220%22,if(I6%3e49,%221%22,if(I6%3e54,%221.5%22,if(I6%3c59,%222%22))))" TargetMode="External"/><Relationship Id="rId3994" Type="http://schemas.openxmlformats.org/officeDocument/2006/relationships/hyperlink" Target="mailto:=@if(I6%3c50,%220%22,if(I6%3e49,%221%22,if(I6%3e54,%221.5%22,if(I6%3c59,%222%22))))" TargetMode="External"/><Relationship Id="rId4838" Type="http://schemas.openxmlformats.org/officeDocument/2006/relationships/hyperlink" Target="mailto:=@if(I6%3c50,%220%22,if(I6%3e49,%221%22,if(I6%3e54,%221.5%22,if(I6%3c59,%222%22))))" TargetMode="External"/><Relationship Id="rId6053" Type="http://schemas.openxmlformats.org/officeDocument/2006/relationships/hyperlink" Target="mailto:=@if(I6%3c50,%220%22,if(I6%3e49,%221%22,if(I6%3e54,%221.5%22,if(I6%3c59,%222%22))))" TargetMode="External"/><Relationship Id="rId2389" Type="http://schemas.openxmlformats.org/officeDocument/2006/relationships/hyperlink" Target="mailto:=@if(I6%3c50,%220%22,if(I6%3e49,%221%22,if(I6%3e54,%221.5%22,if(I6%3c59,%222%22))))" TargetMode="External"/><Relationship Id="rId2596" Type="http://schemas.openxmlformats.org/officeDocument/2006/relationships/hyperlink" Target="mailto:=@if(I6%3c50,%220%22,if(I6%3e49,%221%22,if(I6%3e54,%221.5%22,if(I6%3c59,%222%22))))" TargetMode="External"/><Relationship Id="rId3647" Type="http://schemas.openxmlformats.org/officeDocument/2006/relationships/hyperlink" Target="mailto:=@if(I6%3c50,%220%22,if(I6%3e49,%221%22,if(I6%3e54,%221.5%22,if(I6%3c59,%222%22))))" TargetMode="External"/><Relationship Id="rId3854" Type="http://schemas.openxmlformats.org/officeDocument/2006/relationships/hyperlink" Target="mailto:=@if(I6%3c50,%220%22,if(I6%3e49,%221%22,if(I6%3e54,%221.5%22,if(I6%3c59,%222%22))))" TargetMode="External"/><Relationship Id="rId4905" Type="http://schemas.openxmlformats.org/officeDocument/2006/relationships/hyperlink" Target="mailto:=@if(I6%3c50,%220%22,if(I6%3e49,%221%22,if(I6%3e54,%221.5%22,if(I6%3c59,%222%22))))" TargetMode="External"/><Relationship Id="rId626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2249" Type="http://schemas.openxmlformats.org/officeDocument/2006/relationships/hyperlink" Target="mailto:=@if(I6%3c50,%220%22,if(I6%3e49,%221%22,if(I6%3e54,%221.5%22,if(I6%3c59,%222%22))))" TargetMode="External"/><Relationship Id="rId2456" Type="http://schemas.openxmlformats.org/officeDocument/2006/relationships/hyperlink" Target="mailto:=@if(I6%3c50,%220%22,if(I6%3e49,%221%22,if(I6%3e54,%221.5%22,if(I6%3c59,%222%22))))" TargetMode="External"/><Relationship Id="rId2663" Type="http://schemas.openxmlformats.org/officeDocument/2006/relationships/hyperlink" Target="mailto:=@if(I6%3c50,%220%22,if(I6%3e49,%221%22,if(I6%3e54,%221.5%22,if(I6%3c59,%222%22))))" TargetMode="External"/><Relationship Id="rId2870" Type="http://schemas.openxmlformats.org/officeDocument/2006/relationships/hyperlink" Target="mailto:=@if(I6%3c50,%220%22,if(I6%3e49,%221%22,if(I6%3e54,%221.5%22,if(I6%3c59,%222%22))))" TargetMode="External"/><Relationship Id="rId3507" Type="http://schemas.openxmlformats.org/officeDocument/2006/relationships/hyperlink" Target="mailto:=@if(I6%3c50,%220%22,if(I6%3e49,%221%22,if(I6%3e54,%221.5%22,if(I6%3c59,%222%22))))" TargetMode="External"/><Relationship Id="rId3714" Type="http://schemas.openxmlformats.org/officeDocument/2006/relationships/hyperlink" Target="mailto:=@if(I6%3c50,%220%22,if(I6%3e49,%221%22,if(I6%3e54,%221.5%22,if(I6%3c59,%222%22))))" TargetMode="External"/><Relationship Id="rId3921" Type="http://schemas.openxmlformats.org/officeDocument/2006/relationships/hyperlink" Target="mailto:=@if(I6%3c50,%220%22,if(I6%3e49,%221%22,if(I6%3e54,%221.5%22,if(I6%3c59,%222%22))))" TargetMode="External"/><Relationship Id="rId6120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1472" Type="http://schemas.openxmlformats.org/officeDocument/2006/relationships/hyperlink" Target="mailto:=@if(I6%3c50,%220%22,if(I6%3e49,%221%22,if(I6%3e54,%221.5%22,if(I6%3c59,%222%22))))" TargetMode="External"/><Relationship Id="rId2109" Type="http://schemas.openxmlformats.org/officeDocument/2006/relationships/hyperlink" Target="mailto:=@if(I6%3c50,%220%22,if(I6%3e49,%221%22,if(I6%3e54,%221.5%22,if(I6%3c59,%222%22))))" TargetMode="External"/><Relationship Id="rId2316" Type="http://schemas.openxmlformats.org/officeDocument/2006/relationships/hyperlink" Target="mailto:=@if(I6%3c50,%220%22,if(I6%3e49,%221%22,if(I6%3e54,%221.5%22,if(I6%3c59,%222%22))))" TargetMode="External"/><Relationship Id="rId2523" Type="http://schemas.openxmlformats.org/officeDocument/2006/relationships/hyperlink" Target="mailto:=@if(I6%3c50,%220%22,if(I6%3e49,%221%22,if(I6%3e54,%221.5%22,if(I6%3c59,%222%22))))" TargetMode="External"/><Relationship Id="rId2730" Type="http://schemas.openxmlformats.org/officeDocument/2006/relationships/hyperlink" Target="mailto:=@if(I6%3c50,%220%22,if(I6%3e49,%221%22,if(I6%3e54,%221.5%22,if(I6%3c59,%222%22))))" TargetMode="External"/><Relationship Id="rId5679" Type="http://schemas.openxmlformats.org/officeDocument/2006/relationships/hyperlink" Target="mailto:=@if(I6%3c50,%220%22,if(I6%3e49,%221%22,if(I6%3e54,%221.5%22,if(I6%3c59,%222%22))))" TargetMode="External"/><Relationship Id="rId5886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4488" Type="http://schemas.openxmlformats.org/officeDocument/2006/relationships/hyperlink" Target="mailto:=@if(I6%3c50,%220%22,if(I6%3e49,%221%22,if(I6%3e54,%221.5%22,if(I6%3c59,%222%22))))" TargetMode="External"/><Relationship Id="rId4695" Type="http://schemas.openxmlformats.org/officeDocument/2006/relationships/hyperlink" Target="mailto:=@if(I6%3c50,%220%22,if(I6%3e49,%221%22,if(I6%3e54,%221.5%22,if(I6%3c59,%222%22))))" TargetMode="External"/><Relationship Id="rId5539" Type="http://schemas.openxmlformats.org/officeDocument/2006/relationships/hyperlink" Target="mailto:=@if(I6%3c50,%220%22,if(I6%3e49,%221%22,if(I6%3e54,%221.5%22,if(I6%3c59,%222%22))))" TargetMode="External"/><Relationship Id="rId3297" Type="http://schemas.openxmlformats.org/officeDocument/2006/relationships/hyperlink" Target="mailto:=@if(I6%3c50,%220%22,if(I6%3e49,%221%22,if(I6%3e54,%221.5%22,if(I6%3c59,%222%22))))" TargetMode="External"/><Relationship Id="rId4348" Type="http://schemas.openxmlformats.org/officeDocument/2006/relationships/hyperlink" Target="mailto:=@if(I6%3c50,%220%22,if(I6%3e49,%221%22,if(I6%3e54,%221.5%22,if(I6%3c59,%222%22))))" TargetMode="External"/><Relationship Id="rId5746" Type="http://schemas.openxmlformats.org/officeDocument/2006/relationships/hyperlink" Target="mailto:=@if(I6%3c50,%220%22,if(I6%3e49,%221%22,if(I6%3e54,%221.5%22,if(I6%3c59,%222%22))))" TargetMode="External"/><Relationship Id="rId5953" Type="http://schemas.openxmlformats.org/officeDocument/2006/relationships/hyperlink" Target="mailto:=@if(I6%3c50,%220%22,if(I6%3e49,%221%22,if(I6%3e54,%221.5%22,if(I6%3c59,%222%22))))" TargetMode="External"/><Relationship Id="rId3157" Type="http://schemas.openxmlformats.org/officeDocument/2006/relationships/hyperlink" Target="mailto:=@if(I6%3c50,%220%22,if(I6%3e49,%221%22,if(I6%3e54,%221.5%22,if(I6%3c59,%222%22))))" TargetMode="External"/><Relationship Id="rId4555" Type="http://schemas.openxmlformats.org/officeDocument/2006/relationships/hyperlink" Target="mailto:=@if(I6%3c50,%220%22,if(I6%3e49,%221%22,if(I6%3e54,%221.5%22,if(I6%3c59,%222%22))))" TargetMode="External"/><Relationship Id="rId4762" Type="http://schemas.openxmlformats.org/officeDocument/2006/relationships/hyperlink" Target="mailto:=@if(I6%3c50,%220%22,if(I6%3e49,%221%22,if(I6%3e54,%221.5%22,if(I6%3c59,%222%22))))" TargetMode="External"/><Relationship Id="rId5606" Type="http://schemas.openxmlformats.org/officeDocument/2006/relationships/hyperlink" Target="mailto:=@if(I6%3c50,%220%22,if(I6%3e49,%221%22,if(I6%3e54,%221.5%22,if(I6%3c59,%222%22))))" TargetMode="External"/><Relationship Id="rId5813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3364" Type="http://schemas.openxmlformats.org/officeDocument/2006/relationships/hyperlink" Target="mailto:=@if(I6%3c50,%220%22,if(I6%3e49,%221%22,if(I6%3e54,%221.5%22,if(I6%3c59,%222%22))))" TargetMode="External"/><Relationship Id="rId3571" Type="http://schemas.openxmlformats.org/officeDocument/2006/relationships/hyperlink" Target="mailto:=@if(I6%3c50,%220%22,if(I6%3e49,%221%22,if(I6%3e54,%221.5%22,if(I6%3c59,%222%22))))" TargetMode="External"/><Relationship Id="rId4208" Type="http://schemas.openxmlformats.org/officeDocument/2006/relationships/hyperlink" Target="mailto:=@if(I6%3c50,%220%22,if(I6%3e49,%221%22,if(I6%3e54,%221.5%22,if(I6%3c59,%222%22))))" TargetMode="External"/><Relationship Id="rId4415" Type="http://schemas.openxmlformats.org/officeDocument/2006/relationships/hyperlink" Target="mailto:=@if(I6%3c50,%220%22,if(I6%3e49,%221%22,if(I6%3e54,%221.5%22,if(I6%3c59,%222%22))))" TargetMode="External"/><Relationship Id="rId4622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2173" Type="http://schemas.openxmlformats.org/officeDocument/2006/relationships/hyperlink" Target="mailto:=@if(I6%3c50,%220%22,if(I6%3e49,%221%22,if(I6%3e54,%221.5%22,if(I6%3c59,%222%22))))" TargetMode="External"/><Relationship Id="rId2380" Type="http://schemas.openxmlformats.org/officeDocument/2006/relationships/hyperlink" Target="mailto:=@if(I6%3c50,%220%22,if(I6%3e49,%221%22,if(I6%3e54,%221.5%22,if(I6%3c59,%222%22))))" TargetMode="External"/><Relationship Id="rId3017" Type="http://schemas.openxmlformats.org/officeDocument/2006/relationships/hyperlink" Target="mailto:=@if(I6%3c50,%220%22,if(I6%3e49,%221%22,if(I6%3e54,%221.5%22,if(I6%3c59,%222%22))))" TargetMode="External"/><Relationship Id="rId3224" Type="http://schemas.openxmlformats.org/officeDocument/2006/relationships/hyperlink" Target="mailto:=@if(I6%3c50,%220%22,if(I6%3e49,%221%22,if(I6%3e54,%221.5%22,if(I6%3c59,%222%22))))" TargetMode="External"/><Relationship Id="rId3431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2033" Type="http://schemas.openxmlformats.org/officeDocument/2006/relationships/hyperlink" Target="mailto:=@if(I6%3c50,%220%22,if(I6%3e49,%221%22,if(I6%3e54,%221.5%22,if(I6%3c59,%222%22))))" TargetMode="External"/><Relationship Id="rId2240" Type="http://schemas.openxmlformats.org/officeDocument/2006/relationships/hyperlink" Target="mailto:=@if(I6%3c50,%220%22,if(I6%3e49,%221%22,if(I6%3e54,%221.5%22,if(I6%3c59,%222%22))))" TargetMode="External"/><Relationship Id="rId5189" Type="http://schemas.openxmlformats.org/officeDocument/2006/relationships/hyperlink" Target="mailto:=@if(I6%3c50,%220%22,if(I6%3e49,%221%22,if(I6%3e54,%221.5%22,if(I6%3c59,%222%22))))" TargetMode="External"/><Relationship Id="rId5396" Type="http://schemas.openxmlformats.org/officeDocument/2006/relationships/hyperlink" Target="mailto:=@if(I6%3c50,%220%22,if(I6%3e49,%221%22,if(I6%3e54,%221.5%22,if(I6%3c59,%222%22))))" TargetMode="External"/><Relationship Id="rId6447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1799" Type="http://schemas.openxmlformats.org/officeDocument/2006/relationships/hyperlink" Target="mailto:=@if(I6%3c50,%220%22,if(I6%3e49,%221%22,if(I6%3e54,%221.5%22,if(I6%3c59,%222%22))))" TargetMode="External"/><Relationship Id="rId2100" Type="http://schemas.openxmlformats.org/officeDocument/2006/relationships/hyperlink" Target="mailto:=@if(I6%3c50,%220%22,if(I6%3e49,%221%22,if(I6%3e54,%221.5%22,if(I6%3c59,%222%22))))" TargetMode="External"/><Relationship Id="rId5049" Type="http://schemas.openxmlformats.org/officeDocument/2006/relationships/hyperlink" Target="mailto:=@if(I6%3c50,%220%22,if(I6%3e49,%221%22,if(I6%3e54,%221.5%22,if(I6%3c59,%222%22))))" TargetMode="External"/><Relationship Id="rId5256" Type="http://schemas.openxmlformats.org/officeDocument/2006/relationships/hyperlink" Target="mailto:=@if(I6%3c50,%220%22,if(I6%3e49,%221%22,if(I6%3e54,%221.5%22,if(I6%3c59,%222%22))))" TargetMode="External"/><Relationship Id="rId5463" Type="http://schemas.openxmlformats.org/officeDocument/2006/relationships/hyperlink" Target="mailto:=@if(I6%3c50,%220%22,if(I6%3e49,%221%22,if(I6%3e54,%221.5%22,if(I6%3c59,%222%22))))" TargetMode="External"/><Relationship Id="rId5670" Type="http://schemas.openxmlformats.org/officeDocument/2006/relationships/hyperlink" Target="mailto:=@if(I6%3c50,%220%22,if(I6%3e49,%221%22,if(I6%3e54,%221.5%22,if(I6%3c59,%222%22))))" TargetMode="External"/><Relationship Id="rId6307" Type="http://schemas.openxmlformats.org/officeDocument/2006/relationships/hyperlink" Target="mailto:=@if(I6%3c50,%220%22,if(I6%3e49,%221%22,if(I6%3e54,%221.5%22,if(I6%3c59,%222%22))))" TargetMode="External"/><Relationship Id="rId6514" Type="http://schemas.openxmlformats.org/officeDocument/2006/relationships/hyperlink" Target="mailto:=@if(I6%3c50,%220%22,if(I6%3e49,%221%22,if(I6%3e54,%221.5%22,if(I6%3c59,%222%22))))" TargetMode="External"/><Relationship Id="rId4065" Type="http://schemas.openxmlformats.org/officeDocument/2006/relationships/hyperlink" Target="mailto:=@if(I6%3c50,%220%22,if(I6%3e49,%221%22,if(I6%3e54,%221.5%22,if(I6%3c59,%222%22))))" TargetMode="External"/><Relationship Id="rId4272" Type="http://schemas.openxmlformats.org/officeDocument/2006/relationships/hyperlink" Target="mailto:=@if(I6%3c50,%220%22,if(I6%3e49,%221%22,if(I6%3e54,%221.5%22,if(I6%3c59,%222%22))))" TargetMode="External"/><Relationship Id="rId5116" Type="http://schemas.openxmlformats.org/officeDocument/2006/relationships/hyperlink" Target="mailto:=@if(I6%3c50,%220%22,if(I6%3e49,%221%22,if(I6%3e54,%221.5%22,if(I6%3c59,%222%22))))" TargetMode="External"/><Relationship Id="rId5323" Type="http://schemas.openxmlformats.org/officeDocument/2006/relationships/hyperlink" Target="mailto:=@if(I6%3c50,%220%22,if(I6%3e49,%221%22,if(I6%3e54,%221.5%22,if(I6%3c59,%222%22))))" TargetMode="External"/><Relationship Id="rId1659" Type="http://schemas.openxmlformats.org/officeDocument/2006/relationships/hyperlink" Target="mailto:=@if(I6%3c50,%220%22,if(I6%3e49,%221%22,if(I6%3e54,%221.5%22,if(I6%3c59,%222%22))))" TargetMode="External"/><Relationship Id="rId1866" Type="http://schemas.openxmlformats.org/officeDocument/2006/relationships/hyperlink" Target="mailto:=@if(I6%3c50,%220%22,if(I6%3e49,%221%22,if(I6%3e54,%221.5%22,if(I6%3c59,%222%22))))" TargetMode="External"/><Relationship Id="rId2917" Type="http://schemas.openxmlformats.org/officeDocument/2006/relationships/hyperlink" Target="mailto:=@if(I6%3c50,%220%22,if(I6%3e49,%221%22,if(I6%3e54,%221.5%22,if(I6%3c59,%222%22))))" TargetMode="External"/><Relationship Id="rId3081" Type="http://schemas.openxmlformats.org/officeDocument/2006/relationships/hyperlink" Target="mailto:=@if(I6%3c50,%220%22,if(I6%3e49,%221%22,if(I6%3e54,%221.5%22,if(I6%3c59,%222%22))))" TargetMode="External"/><Relationship Id="rId4132" Type="http://schemas.openxmlformats.org/officeDocument/2006/relationships/hyperlink" Target="mailto:=@if(I6%3c50,%220%22,if(I6%3e49,%221%22,if(I6%3e54,%221.5%22,if(I6%3c59,%222%22))))" TargetMode="External"/><Relationship Id="rId5530" Type="http://schemas.openxmlformats.org/officeDocument/2006/relationships/hyperlink" Target="mailto:=@if(I6%3c50,%220%22,if(I6%3e49,%221%22,if(I6%3e54,%221.5%22,if(I6%3c59,%222%22))))" TargetMode="External"/><Relationship Id="rId1519" Type="http://schemas.openxmlformats.org/officeDocument/2006/relationships/hyperlink" Target="mailto:=@if(I6%3c50,%220%22,if(I6%3e49,%221%22,if(I6%3e54,%221.5%22,if(I6%3c59,%222%22))))" TargetMode="External"/><Relationship Id="rId1726" Type="http://schemas.openxmlformats.org/officeDocument/2006/relationships/hyperlink" Target="mailto:=@if(I6%3c50,%220%22,if(I6%3e49,%221%22,if(I6%3e54,%221.5%22,if(I6%3c59,%222%22))))" TargetMode="External"/><Relationship Id="rId1933" Type="http://schemas.openxmlformats.org/officeDocument/2006/relationships/hyperlink" Target="mailto:=@if(I6%3c50,%220%22,if(I6%3e49,%221%22,if(I6%3e54,%221.5%22,if(I6%3c59,%222%22))))" TargetMode="External"/><Relationship Id="rId6097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3898" Type="http://schemas.openxmlformats.org/officeDocument/2006/relationships/hyperlink" Target="mailto:=@if(I6%3c50,%220%22,if(I6%3e49,%221%22,if(I6%3e54,%221.5%22,if(I6%3c59,%222%22))))" TargetMode="External"/><Relationship Id="rId4949" Type="http://schemas.openxmlformats.org/officeDocument/2006/relationships/hyperlink" Target="mailto:=@if(I6%3c50,%220%22,if(I6%3e49,%221%22,if(I6%3e54,%221.5%22,if(I6%3c59,%222%22))))" TargetMode="External"/><Relationship Id="rId3758" Type="http://schemas.openxmlformats.org/officeDocument/2006/relationships/hyperlink" Target="mailto:=@if(I6%3c50,%220%22,if(I6%3e49,%221%22,if(I6%3e54,%221.5%22,if(I6%3c59,%222%22))))" TargetMode="External"/><Relationship Id="rId3965" Type="http://schemas.openxmlformats.org/officeDocument/2006/relationships/hyperlink" Target="mailto:=@if(I6%3c50,%220%22,if(I6%3e49,%221%22,if(I6%3e54,%221.5%22,if(I6%3c59,%222%22))))" TargetMode="External"/><Relationship Id="rId4809" Type="http://schemas.openxmlformats.org/officeDocument/2006/relationships/hyperlink" Target="mailto:=@if(I6%3c50,%220%22,if(I6%3e49,%221%22,if(I6%3e54,%221.5%22,if(I6%3c59,%222%22))))" TargetMode="External"/><Relationship Id="rId6164" Type="http://schemas.openxmlformats.org/officeDocument/2006/relationships/hyperlink" Target="mailto:=@if(I6%3c50,%220%22,if(I6%3e49,%221%22,if(I6%3e54,%221.5%22,if(I6%3c59,%222%22))))" TargetMode="External"/><Relationship Id="rId6371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567" Type="http://schemas.openxmlformats.org/officeDocument/2006/relationships/hyperlink" Target="mailto:=@if(I6%3c50,%220%22,if(I6%3e49,%221%22,if(I6%3e54,%221.5%22,if(I6%3c59,%222%22))))" TargetMode="External"/><Relationship Id="rId2774" Type="http://schemas.openxmlformats.org/officeDocument/2006/relationships/hyperlink" Target="mailto:=@if(I6%3c50,%220%22,if(I6%3e49,%221%22,if(I6%3e54,%221.5%22,if(I6%3c59,%222%22))))" TargetMode="External"/><Relationship Id="rId3618" Type="http://schemas.openxmlformats.org/officeDocument/2006/relationships/hyperlink" Target="mailto:=@if(I6%3c50,%220%22,if(I6%3e49,%221%22,if(I6%3e54,%221.5%22,if(I6%3c59,%222%22))))" TargetMode="External"/><Relationship Id="rId5180" Type="http://schemas.openxmlformats.org/officeDocument/2006/relationships/hyperlink" Target="mailto:=@if(I6%3c50,%220%22,if(I6%3e49,%221%22,if(I6%3e54,%221.5%22,if(I6%3c59,%222%22))))" TargetMode="External"/><Relationship Id="rId6024" Type="http://schemas.openxmlformats.org/officeDocument/2006/relationships/hyperlink" Target="mailto:=@if(I6%3c50,%220%22,if(I6%3e49,%221%22,if(I6%3e54,%221.5%22,if(I6%3c59,%222%22))))" TargetMode="External"/><Relationship Id="rId6231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376" Type="http://schemas.openxmlformats.org/officeDocument/2006/relationships/hyperlink" Target="mailto:=@if(I6%3c50,%220%22,if(I6%3e49,%221%22,if(I6%3e54,%221.5%22,if(I6%3c59,%222%22))))" TargetMode="External"/><Relationship Id="rId1583" Type="http://schemas.openxmlformats.org/officeDocument/2006/relationships/hyperlink" Target="mailto:=@if(I6%3c50,%220%22,if(I6%3e49,%221%22,if(I6%3e54,%221.5%22,if(I6%3c59,%222%22))))" TargetMode="External"/><Relationship Id="rId2427" Type="http://schemas.openxmlformats.org/officeDocument/2006/relationships/hyperlink" Target="mailto:=@if(I6%3c50,%220%22,if(I6%3e49,%221%22,if(I6%3e54,%221.5%22,if(I6%3c59,%222%22))))" TargetMode="External"/><Relationship Id="rId2981" Type="http://schemas.openxmlformats.org/officeDocument/2006/relationships/hyperlink" Target="mailto:=@if(I6%3c50,%220%22,if(I6%3e49,%221%22,if(I6%3e54,%221.5%22,if(I6%3c59,%222%22))))" TargetMode="External"/><Relationship Id="rId3825" Type="http://schemas.openxmlformats.org/officeDocument/2006/relationships/hyperlink" Target="mailto:=@if(I6%3c50,%220%22,if(I6%3e49,%221%22,if(I6%3e54,%221.5%22,if(I6%3c59,%222%22))))" TargetMode="External"/><Relationship Id="rId5040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1790" Type="http://schemas.openxmlformats.org/officeDocument/2006/relationships/hyperlink" Target="mailto:=@if(I6%3c50,%220%22,if(I6%3e49,%221%22,if(I6%3e54,%221.5%22,if(I6%3c59,%222%22))))" TargetMode="External"/><Relationship Id="rId2634" Type="http://schemas.openxmlformats.org/officeDocument/2006/relationships/hyperlink" Target="mailto:=@if(I6%3c50,%220%22,if(I6%3e49,%221%22,if(I6%3e54,%221.5%22,if(I6%3c59,%222%22))))" TargetMode="External"/><Relationship Id="rId2841" Type="http://schemas.openxmlformats.org/officeDocument/2006/relationships/hyperlink" Target="mailto:=@if(I6%3c50,%220%22,if(I6%3e49,%221%22,if(I6%3e54,%221.5%22,if(I6%3c59,%222%22))))" TargetMode="External"/><Relationship Id="rId5997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1443" Type="http://schemas.openxmlformats.org/officeDocument/2006/relationships/hyperlink" Target="mailto:=@if(I6%3c50,%220%22,if(I6%3e49,%221%22,if(I6%3e54,%221.5%22,if(I6%3c59,%222%22))))" TargetMode="External"/><Relationship Id="rId1650" Type="http://schemas.openxmlformats.org/officeDocument/2006/relationships/hyperlink" Target="mailto:=@if(I6%3c50,%220%22,if(I6%3e49,%221%22,if(I6%3e54,%221.5%22,if(I6%3c59,%222%22))))" TargetMode="External"/><Relationship Id="rId2701" Type="http://schemas.openxmlformats.org/officeDocument/2006/relationships/hyperlink" Target="mailto:=@if(I6%3c50,%220%22,if(I6%3e49,%221%22,if(I6%3e54,%221.5%22,if(I6%3c59,%222%22))))" TargetMode="External"/><Relationship Id="rId4599" Type="http://schemas.openxmlformats.org/officeDocument/2006/relationships/hyperlink" Target="mailto:=@if(I6%3c50,%220%22,if(I6%3e49,%221%22,if(I6%3e54,%221.5%22,if(I6%3c59,%222%22))))" TargetMode="External"/><Relationship Id="rId5857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510" Type="http://schemas.openxmlformats.org/officeDocument/2006/relationships/hyperlink" Target="mailto:=@if(I6%3c50,%220%22,if(I6%3e49,%221%22,if(I6%3e54,%221.5%22,if(I6%3c59,%222%22))))" TargetMode="External"/><Relationship Id="rId4459" Type="http://schemas.openxmlformats.org/officeDocument/2006/relationships/hyperlink" Target="mailto:=@if(I6%3c50,%220%22,if(I6%3e49,%221%22,if(I6%3e54,%221.5%22,if(I6%3c59,%222%22))))" TargetMode="External"/><Relationship Id="rId4666" Type="http://schemas.openxmlformats.org/officeDocument/2006/relationships/hyperlink" Target="mailto:=@if(I6%3c50,%220%22,if(I6%3e49,%221%22,if(I6%3e54,%221.5%22,if(I6%3c59,%222%22))))" TargetMode="External"/><Relationship Id="rId4873" Type="http://schemas.openxmlformats.org/officeDocument/2006/relationships/hyperlink" Target="mailto:=@if(I6%3c50,%220%22,if(I6%3e49,%221%22,if(I6%3e54,%221.5%22,if(I6%3c59,%222%22))))" TargetMode="External"/><Relationship Id="rId5717" Type="http://schemas.openxmlformats.org/officeDocument/2006/relationships/hyperlink" Target="mailto:=@if(I6%3c50,%220%22,if(I6%3e49,%221%22,if(I6%3e54,%221.5%22,if(I6%3c59,%222%22))))" TargetMode="External"/><Relationship Id="rId5924" Type="http://schemas.openxmlformats.org/officeDocument/2006/relationships/hyperlink" Target="mailto:=@if(I6%3c50,%220%22,if(I6%3e49,%221%22,if(I6%3e54,%221.5%22,if(I6%3c59,%222%22))))" TargetMode="External"/><Relationship Id="rId3268" Type="http://schemas.openxmlformats.org/officeDocument/2006/relationships/hyperlink" Target="mailto:=@if(I6%3c50,%220%22,if(I6%3e49,%221%22,if(I6%3e54,%221.5%22,if(I6%3c59,%222%22))))" TargetMode="External"/><Relationship Id="rId3475" Type="http://schemas.openxmlformats.org/officeDocument/2006/relationships/hyperlink" Target="mailto:=@if(I6%3c50,%220%22,if(I6%3e49,%221%22,if(I6%3e54,%221.5%22,if(I6%3c59,%222%22))))" TargetMode="External"/><Relationship Id="rId3682" Type="http://schemas.openxmlformats.org/officeDocument/2006/relationships/hyperlink" Target="mailto:=@if(I6%3c50,%220%22,if(I6%3e49,%221%22,if(I6%3e54,%221.5%22,if(I6%3c59,%222%22))))" TargetMode="External"/><Relationship Id="rId4319" Type="http://schemas.openxmlformats.org/officeDocument/2006/relationships/hyperlink" Target="mailto:=@if(I6%3c50,%220%22,if(I6%3e49,%221%22,if(I6%3e54,%221.5%22,if(I6%3c59,%222%22))))" TargetMode="External"/><Relationship Id="rId4526" Type="http://schemas.openxmlformats.org/officeDocument/2006/relationships/hyperlink" Target="mailto:=@if(I6%3c50,%220%22,if(I6%3e49,%221%22,if(I6%3e54,%221.5%22,if(I6%3c59,%222%22))))" TargetMode="External"/><Relationship Id="rId4733" Type="http://schemas.openxmlformats.org/officeDocument/2006/relationships/hyperlink" Target="mailto:=@if(I6%3c50,%220%22,if(I6%3e49,%221%22,if(I6%3e54,%221.5%22,if(I6%3c59,%222%22))))" TargetMode="External"/><Relationship Id="rId4940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2077" Type="http://schemas.openxmlformats.org/officeDocument/2006/relationships/hyperlink" Target="mailto:=@if(I6%3c50,%220%22,if(I6%3e49,%221%22,if(I6%3e54,%221.5%22,if(I6%3c59,%222%22))))" TargetMode="External"/><Relationship Id="rId2284" Type="http://schemas.openxmlformats.org/officeDocument/2006/relationships/hyperlink" Target="mailto:=@if(I6%3c50,%220%22,if(I6%3e49,%221%22,if(I6%3e54,%221.5%22,if(I6%3c59,%222%22))))" TargetMode="External"/><Relationship Id="rId2491" Type="http://schemas.openxmlformats.org/officeDocument/2006/relationships/hyperlink" Target="mailto:=@if(I6%3c50,%220%22,if(I6%3e49,%221%22,if(I6%3e54,%221.5%22,if(I6%3c59,%222%22))))" TargetMode="External"/><Relationship Id="rId3128" Type="http://schemas.openxmlformats.org/officeDocument/2006/relationships/hyperlink" Target="mailto:=@if(I6%3c50,%220%22,if(I6%3e49,%221%22,if(I6%3e54,%221.5%22,if(I6%3c59,%222%22))))" TargetMode="External"/><Relationship Id="rId3335" Type="http://schemas.openxmlformats.org/officeDocument/2006/relationships/hyperlink" Target="mailto:=@if(I6%3c50,%220%22,if(I6%3e49,%221%22,if(I6%3e54,%221.5%22,if(I6%3c59,%222%22))))" TargetMode="External"/><Relationship Id="rId3542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2144" Type="http://schemas.openxmlformats.org/officeDocument/2006/relationships/hyperlink" Target="mailto:=@if(I6%3c50,%220%22,if(I6%3e49,%221%22,if(I6%3e54,%221.5%22,if(I6%3c59,%222%22))))" TargetMode="External"/><Relationship Id="rId2351" Type="http://schemas.openxmlformats.org/officeDocument/2006/relationships/hyperlink" Target="mailto:=@if(I6%3c50,%220%22,if(I6%3e49,%221%22,if(I6%3e54,%221.5%22,if(I6%3c59,%222%22))))" TargetMode="External"/><Relationship Id="rId3402" Type="http://schemas.openxmlformats.org/officeDocument/2006/relationships/hyperlink" Target="mailto:=@if(I6%3c50,%220%22,if(I6%3e49,%221%22,if(I6%3e54,%221.5%22,if(I6%3c59,%222%22))))" TargetMode="External"/><Relationship Id="rId4800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2004" Type="http://schemas.openxmlformats.org/officeDocument/2006/relationships/hyperlink" Target="mailto:=@if(I6%3c50,%220%22,if(I6%3e49,%221%22,if(I6%3e54,%221.5%22,if(I6%3c59,%222%22))))" TargetMode="External"/><Relationship Id="rId2211" Type="http://schemas.openxmlformats.org/officeDocument/2006/relationships/hyperlink" Target="mailto:=@if(I6%3c50,%220%22,if(I6%3e49,%221%22,if(I6%3e54,%221.5%22,if(I6%3c59,%222%22))))" TargetMode="External"/><Relationship Id="rId5367" Type="http://schemas.openxmlformats.org/officeDocument/2006/relationships/hyperlink" Target="mailto:=@if(I6%3c50,%220%22,if(I6%3e49,%221%22,if(I6%3e54,%221.5%22,if(I6%3c59,%222%22))))" TargetMode="External"/><Relationship Id="rId4176" Type="http://schemas.openxmlformats.org/officeDocument/2006/relationships/hyperlink" Target="mailto:=@if(I6%3c50,%220%22,if(I6%3e49,%221%22,if(I6%3e54,%221.5%22,if(I6%3c59,%222%22))))" TargetMode="External"/><Relationship Id="rId5574" Type="http://schemas.openxmlformats.org/officeDocument/2006/relationships/hyperlink" Target="mailto:=@if(I6%3c50,%220%22,if(I6%3e49,%221%22,if(I6%3e54,%221.5%22,if(I6%3c59,%222%22))))" TargetMode="External"/><Relationship Id="rId5781" Type="http://schemas.openxmlformats.org/officeDocument/2006/relationships/hyperlink" Target="mailto:=@if(I6%3c50,%220%22,if(I6%3e49,%221%22,if(I6%3e54,%221.5%22,if(I6%3c59,%222%22))))" TargetMode="External"/><Relationship Id="rId6418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977" Type="http://schemas.openxmlformats.org/officeDocument/2006/relationships/hyperlink" Target="mailto:=@if(I6%3c50,%220%22,if(I6%3e49,%221%22,if(I6%3e54,%221.5%22,if(I6%3c59,%222%22))))" TargetMode="External"/><Relationship Id="rId4383" Type="http://schemas.openxmlformats.org/officeDocument/2006/relationships/hyperlink" Target="mailto:=@if(I6%3c50,%220%22,if(I6%3e49,%221%22,if(I6%3e54,%221.5%22,if(I6%3c59,%222%22))))" TargetMode="External"/><Relationship Id="rId4590" Type="http://schemas.openxmlformats.org/officeDocument/2006/relationships/hyperlink" Target="mailto:=@if(I6%3c50,%220%22,if(I6%3e49,%221%22,if(I6%3e54,%221.5%22,if(I6%3c59,%222%22))))" TargetMode="External"/><Relationship Id="rId5227" Type="http://schemas.openxmlformats.org/officeDocument/2006/relationships/hyperlink" Target="mailto:=@if(I6%3c50,%220%22,if(I6%3e49,%221%22,if(I6%3e54,%221.5%22,if(I6%3c59,%222%22))))" TargetMode="External"/><Relationship Id="rId5434" Type="http://schemas.openxmlformats.org/officeDocument/2006/relationships/hyperlink" Target="mailto:=@if(I6%3c50,%220%22,if(I6%3e49,%221%22,if(I6%3e54,%221.5%22,if(I6%3c59,%222%22))))" TargetMode="External"/><Relationship Id="rId5641" Type="http://schemas.openxmlformats.org/officeDocument/2006/relationships/hyperlink" Target="mailto:=@if(I6%3c50,%220%22,if(I6%3e49,%221%22,if(I6%3e54,%221.5%22,if(I6%3c59,%222%22))))" TargetMode="External"/><Relationship Id="rId1837" Type="http://schemas.openxmlformats.org/officeDocument/2006/relationships/hyperlink" Target="mailto:=@if(I6%3c50,%220%22,if(I6%3e49,%221%22,if(I6%3e54,%221.5%22,if(I6%3c59,%222%22))))" TargetMode="External"/><Relationship Id="rId3192" Type="http://schemas.openxmlformats.org/officeDocument/2006/relationships/hyperlink" Target="mailto:=@if(I6%3c50,%220%22,if(I6%3e49,%221%22,if(I6%3e54,%221.5%22,if(I6%3c59,%222%22))))" TargetMode="External"/><Relationship Id="rId4036" Type="http://schemas.openxmlformats.org/officeDocument/2006/relationships/hyperlink" Target="mailto:=@if(I6%3c50,%220%22,if(I6%3e49,%221%22,if(I6%3e54,%221.5%22,if(I6%3c59,%222%22))))" TargetMode="External"/><Relationship Id="rId4243" Type="http://schemas.openxmlformats.org/officeDocument/2006/relationships/hyperlink" Target="mailto:=@if(I6%3c50,%220%22,if(I6%3e49,%221%22,if(I6%3e54,%221.5%22,if(I6%3c59,%222%22))))" TargetMode="External"/><Relationship Id="rId4450" Type="http://schemas.openxmlformats.org/officeDocument/2006/relationships/hyperlink" Target="mailto:=@if(I6%3c50,%220%22,if(I6%3e49,%221%22,if(I6%3e54,%221.5%22,if(I6%3c59,%222%22))))" TargetMode="External"/><Relationship Id="rId5501" Type="http://schemas.openxmlformats.org/officeDocument/2006/relationships/hyperlink" Target="mailto:=@if(I6%3c50,%220%22,if(I6%3e49,%221%22,if(I6%3e54,%221.5%22,if(I6%3c59,%222%22))))" TargetMode="External"/><Relationship Id="rId3052" Type="http://schemas.openxmlformats.org/officeDocument/2006/relationships/hyperlink" Target="mailto:=@if(I6%3c50,%220%22,if(I6%3e49,%221%22,if(I6%3e54,%221.5%22,if(I6%3c59,%222%22))))" TargetMode="External"/><Relationship Id="rId4103" Type="http://schemas.openxmlformats.org/officeDocument/2006/relationships/hyperlink" Target="mailto:=@if(I6%3c50,%220%22,if(I6%3e49,%221%22,if(I6%3e54,%221.5%22,if(I6%3c59,%222%22))))" TargetMode="External"/><Relationship Id="rId4310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1904" Type="http://schemas.openxmlformats.org/officeDocument/2006/relationships/hyperlink" Target="mailto:=@if(I6%3c50,%220%22,if(I6%3e49,%221%22,if(I6%3e54,%221.5%22,if(I6%3c59,%222%22))))" TargetMode="External"/><Relationship Id="rId6068" Type="http://schemas.openxmlformats.org/officeDocument/2006/relationships/hyperlink" Target="mailto:=@if(I6%3c50,%220%22,if(I6%3e49,%221%22,if(I6%3e54,%221.5%22,if(I6%3c59,%222%22))))" TargetMode="External"/><Relationship Id="rId6275" Type="http://schemas.openxmlformats.org/officeDocument/2006/relationships/hyperlink" Target="mailto:=@if(I6%3c50,%220%22,if(I6%3e49,%221%22,if(I6%3e54,%221.5%22,if(I6%3c59,%222%22))))" TargetMode="External"/><Relationship Id="rId6482" Type="http://schemas.openxmlformats.org/officeDocument/2006/relationships/hyperlink" Target="mailto:=@if(I6%3c50,%220%22,if(I6%3e49,%221%22,if(I6%3e54,%221.5%22,if(I6%3c59,%222%22))))" TargetMode="External"/><Relationship Id="rId3869" Type="http://schemas.openxmlformats.org/officeDocument/2006/relationships/hyperlink" Target="mailto:=@if(I6%3c50,%220%22,if(I6%3e49,%221%22,if(I6%3e54,%221.5%22,if(I6%3c59,%222%22))))" TargetMode="External"/><Relationship Id="rId5084" Type="http://schemas.openxmlformats.org/officeDocument/2006/relationships/hyperlink" Target="mailto:=@if(I6%3c50,%220%22,if(I6%3e49,%221%22,if(I6%3e54,%221.5%22,if(I6%3c59,%222%22))))" TargetMode="External"/><Relationship Id="rId5291" Type="http://schemas.openxmlformats.org/officeDocument/2006/relationships/hyperlink" Target="mailto:=@if(I6%3c50,%220%22,if(I6%3e49,%221%22,if(I6%3e54,%221.5%22,if(I6%3c59,%222%22))))" TargetMode="External"/><Relationship Id="rId6135" Type="http://schemas.openxmlformats.org/officeDocument/2006/relationships/hyperlink" Target="mailto:=@if(I6%3c50,%220%22,if(I6%3e49,%221%22,if(I6%3e54,%221.5%22,if(I6%3c59,%222%22))))" TargetMode="External"/><Relationship Id="rId634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2678" Type="http://schemas.openxmlformats.org/officeDocument/2006/relationships/hyperlink" Target="mailto:=@if(I6%3c50,%220%22,if(I6%3e49,%221%22,if(I6%3e54,%221.5%22,if(I6%3c59,%222%22))))" TargetMode="External"/><Relationship Id="rId2885" Type="http://schemas.openxmlformats.org/officeDocument/2006/relationships/hyperlink" Target="mailto:=@if(I6%3c50,%220%22,if(I6%3e49,%221%22,if(I6%3e54,%221.5%22,if(I6%3c59,%222%22))))" TargetMode="External"/><Relationship Id="rId3729" Type="http://schemas.openxmlformats.org/officeDocument/2006/relationships/hyperlink" Target="mailto:=@if(I6%3c50,%220%22,if(I6%3e49,%221%22,if(I6%3e54,%221.5%22,if(I6%3c59,%222%22))))" TargetMode="External"/><Relationship Id="rId3936" Type="http://schemas.openxmlformats.org/officeDocument/2006/relationships/hyperlink" Target="mailto:=@if(I6%3c50,%220%22,if(I6%3e49,%221%22,if(I6%3e54,%221.5%22,if(I6%3c59,%222%22))))" TargetMode="External"/><Relationship Id="rId5151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487" Type="http://schemas.openxmlformats.org/officeDocument/2006/relationships/hyperlink" Target="mailto:=@if(I6%3c50,%220%22,if(I6%3e49,%221%22,if(I6%3e54,%221.5%22,if(I6%3c59,%222%22))))" TargetMode="External"/><Relationship Id="rId1694" Type="http://schemas.openxmlformats.org/officeDocument/2006/relationships/hyperlink" Target="mailto:=@if(I6%3c50,%220%22,if(I6%3e49,%221%22,if(I6%3e54,%221.5%22,if(I6%3c59,%222%22))))" TargetMode="External"/><Relationship Id="rId2538" Type="http://schemas.openxmlformats.org/officeDocument/2006/relationships/hyperlink" Target="mailto:=@if(I6%3c50,%220%22,if(I6%3e49,%221%22,if(I6%3e54,%221.5%22,if(I6%3c59,%222%22))))" TargetMode="External"/><Relationship Id="rId2745" Type="http://schemas.openxmlformats.org/officeDocument/2006/relationships/hyperlink" Target="mailto:=@if(I6%3c50,%220%22,if(I6%3e49,%221%22,if(I6%3e54,%221.5%22,if(I6%3c59,%222%22))))" TargetMode="External"/><Relationship Id="rId2952" Type="http://schemas.openxmlformats.org/officeDocument/2006/relationships/hyperlink" Target="mailto:=@if(I6%3c50,%220%22,if(I6%3e49,%221%22,if(I6%3e54,%221.5%22,if(I6%3c59,%222%22))))" TargetMode="External"/><Relationship Id="rId6202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347" Type="http://schemas.openxmlformats.org/officeDocument/2006/relationships/hyperlink" Target="mailto:=@if(I6%3c50,%220%22,if(I6%3e49,%221%22,if(I6%3e54,%221.5%22,if(I6%3c59,%222%22))))" TargetMode="External"/><Relationship Id="rId1554" Type="http://schemas.openxmlformats.org/officeDocument/2006/relationships/hyperlink" Target="mailto:=@if(I6%3c50,%220%22,if(I6%3e49,%221%22,if(I6%3e54,%221.5%22,if(I6%3c59,%222%22))))" TargetMode="External"/><Relationship Id="rId1761" Type="http://schemas.openxmlformats.org/officeDocument/2006/relationships/hyperlink" Target="mailto:=@if(I6%3c50,%220%22,if(I6%3e49,%221%22,if(I6%3e54,%221.5%22,if(I6%3c59,%222%22))))" TargetMode="External"/><Relationship Id="rId2605" Type="http://schemas.openxmlformats.org/officeDocument/2006/relationships/hyperlink" Target="mailto:=@if(I6%3c50,%220%22,if(I6%3e49,%221%22,if(I6%3e54,%221.5%22,if(I6%3c59,%222%22))))" TargetMode="External"/><Relationship Id="rId2812" Type="http://schemas.openxmlformats.org/officeDocument/2006/relationships/hyperlink" Target="mailto:=@if(I6%3c50,%220%22,if(I6%3e49,%221%22,if(I6%3e54,%221.5%22,if(I6%3c59,%222%22))))" TargetMode="External"/><Relationship Id="rId5011" Type="http://schemas.openxmlformats.org/officeDocument/2006/relationships/hyperlink" Target="mailto:=@if(I6%3c50,%220%22,if(I6%3e49,%221%22,if(I6%3e54,%221.5%22,if(I6%3c59,%222%22))))" TargetMode="External"/><Relationship Id="rId5968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1414" Type="http://schemas.openxmlformats.org/officeDocument/2006/relationships/hyperlink" Target="mailto:=@if(I6%3c50,%220%22,if(I6%3e49,%221%22,if(I6%3e54,%221.5%22,if(I6%3c59,%222%22))))" TargetMode="External"/><Relationship Id="rId1621" Type="http://schemas.openxmlformats.org/officeDocument/2006/relationships/hyperlink" Target="mailto:=@if(I6%3c50,%220%22,if(I6%3e49,%221%22,if(I6%3e54,%221.5%22,if(I6%3c59,%222%22))))" TargetMode="External"/><Relationship Id="rId4777" Type="http://schemas.openxmlformats.org/officeDocument/2006/relationships/hyperlink" Target="mailto:=@if(I6%3c50,%220%22,if(I6%3e49,%221%22,if(I6%3e54,%221.5%22,if(I6%3c59,%222%22))))" TargetMode="External"/><Relationship Id="rId4984" Type="http://schemas.openxmlformats.org/officeDocument/2006/relationships/hyperlink" Target="mailto:=@if(I6%3c50,%220%22,if(I6%3e49,%221%22,if(I6%3e54,%221.5%22,if(I6%3c59,%222%22))))" TargetMode="External"/><Relationship Id="rId5828" Type="http://schemas.openxmlformats.org/officeDocument/2006/relationships/hyperlink" Target="mailto:=@if(I6%3c50,%220%22,if(I6%3e49,%221%22,if(I6%3e54,%221.5%22,if(I6%3c59,%222%22))))" TargetMode="External"/><Relationship Id="rId3379" Type="http://schemas.openxmlformats.org/officeDocument/2006/relationships/hyperlink" Target="mailto:=@if(I6%3c50,%220%22,if(I6%3e49,%221%22,if(I6%3e54,%221.5%22,if(I6%3c59,%222%22))))" TargetMode="External"/><Relationship Id="rId3586" Type="http://schemas.openxmlformats.org/officeDocument/2006/relationships/hyperlink" Target="mailto:=@if(I6%3c50,%220%22,if(I6%3e49,%221%22,if(I6%3e54,%221.5%22,if(I6%3c59,%222%22))))" TargetMode="External"/><Relationship Id="rId3793" Type="http://schemas.openxmlformats.org/officeDocument/2006/relationships/hyperlink" Target="mailto:=@if(I6%3c50,%220%22,if(I6%3e49,%221%22,if(I6%3e54,%221.5%22,if(I6%3c59,%222%22))))" TargetMode="External"/><Relationship Id="rId4637" Type="http://schemas.openxmlformats.org/officeDocument/2006/relationships/hyperlink" Target="mailto:=@if(I6%3c50,%220%22,if(I6%3e49,%221%22,if(I6%3e54,%221.5%22,if(I6%3c59,%222%22))))" TargetMode="External"/><Relationship Id="rId2188" Type="http://schemas.openxmlformats.org/officeDocument/2006/relationships/hyperlink" Target="mailto:=@if(I6%3c50,%220%22,if(I6%3e49,%221%22,if(I6%3e54,%221.5%22,if(I6%3c59,%222%22))))" TargetMode="External"/><Relationship Id="rId2395" Type="http://schemas.openxmlformats.org/officeDocument/2006/relationships/hyperlink" Target="mailto:=@if(I6%3c50,%220%22,if(I6%3e49,%221%22,if(I6%3e54,%221.5%22,if(I6%3c59,%222%22))))" TargetMode="External"/><Relationship Id="rId3239" Type="http://schemas.openxmlformats.org/officeDocument/2006/relationships/hyperlink" Target="mailto:=@if(I6%3c50,%220%22,if(I6%3e49,%221%22,if(I6%3e54,%221.5%22,if(I6%3c59,%222%22))))" TargetMode="External"/><Relationship Id="rId3446" Type="http://schemas.openxmlformats.org/officeDocument/2006/relationships/hyperlink" Target="mailto:=@if(I6%3c50,%220%22,if(I6%3e49,%221%22,if(I6%3e54,%221.5%22,if(I6%3c59,%222%22))))" TargetMode="External"/><Relationship Id="rId4844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2048" Type="http://schemas.openxmlformats.org/officeDocument/2006/relationships/hyperlink" Target="mailto:=@if(I6%3c50,%220%22,if(I6%3e49,%221%22,if(I6%3e54,%221.5%22,if(I6%3c59,%222%22))))" TargetMode="External"/><Relationship Id="rId2255" Type="http://schemas.openxmlformats.org/officeDocument/2006/relationships/hyperlink" Target="mailto:=@if(I6%3c50,%220%22,if(I6%3e49,%221%22,if(I6%3e54,%221.5%22,if(I6%3c59,%222%22))))" TargetMode="External"/><Relationship Id="rId3653" Type="http://schemas.openxmlformats.org/officeDocument/2006/relationships/hyperlink" Target="mailto:=@if(I6%3c50,%220%22,if(I6%3e49,%221%22,if(I6%3e54,%221.5%22,if(I6%3c59,%222%22))))" TargetMode="External"/><Relationship Id="rId3860" Type="http://schemas.openxmlformats.org/officeDocument/2006/relationships/hyperlink" Target="mailto:=@if(I6%3c50,%220%22,if(I6%3e49,%221%22,if(I6%3e54,%221.5%22,if(I6%3c59,%222%22))))" TargetMode="External"/><Relationship Id="rId4704" Type="http://schemas.openxmlformats.org/officeDocument/2006/relationships/hyperlink" Target="mailto:=@if(I6%3c50,%220%22,if(I6%3e49,%221%22,if(I6%3e54,%221.5%22,if(I6%3c59,%222%22))))" TargetMode="External"/><Relationship Id="rId4911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2462" Type="http://schemas.openxmlformats.org/officeDocument/2006/relationships/hyperlink" Target="mailto:=@if(I6%3c50,%220%22,if(I6%3e49,%221%22,if(I6%3e54,%221.5%22,if(I6%3c59,%222%22))))" TargetMode="External"/><Relationship Id="rId3306" Type="http://schemas.openxmlformats.org/officeDocument/2006/relationships/hyperlink" Target="mailto:=@if(I6%3c50,%220%22,if(I6%3e49,%221%22,if(I6%3e54,%221.5%22,if(I6%3c59,%222%22))))" TargetMode="External"/><Relationship Id="rId3513" Type="http://schemas.openxmlformats.org/officeDocument/2006/relationships/hyperlink" Target="mailto:=@if(I6%3c50,%220%22,if(I6%3e49,%221%22,if(I6%3e54,%221.5%22,if(I6%3c59,%222%22))))" TargetMode="External"/><Relationship Id="rId3720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2115" Type="http://schemas.openxmlformats.org/officeDocument/2006/relationships/hyperlink" Target="mailto:=@if(I6%3c50,%220%22,if(I6%3e49,%221%22,if(I6%3e54,%221.5%22,if(I6%3c59,%222%22))))" TargetMode="External"/><Relationship Id="rId2322" Type="http://schemas.openxmlformats.org/officeDocument/2006/relationships/hyperlink" Target="mailto:=@if(I6%3c50,%220%22,if(I6%3e49,%221%22,if(I6%3e54,%221.5%22,if(I6%3c59,%222%22))))" TargetMode="External"/><Relationship Id="rId5478" Type="http://schemas.openxmlformats.org/officeDocument/2006/relationships/hyperlink" Target="mailto:=@if(I6%3c50,%220%22,if(I6%3e49,%221%22,if(I6%3e54,%221.5%22,if(I6%3c59,%222%22))))" TargetMode="External"/><Relationship Id="rId5685" Type="http://schemas.openxmlformats.org/officeDocument/2006/relationships/hyperlink" Target="mailto:=@if(I6%3c50,%220%22,if(I6%3e49,%221%22,if(I6%3e54,%221.5%22,if(I6%3c59,%222%22))))" TargetMode="External"/><Relationship Id="rId5892" Type="http://schemas.openxmlformats.org/officeDocument/2006/relationships/hyperlink" Target="mailto:=@if(I6%3c50,%220%22,if(I6%3e49,%221%22,if(I6%3e54,%221.5%22,if(I6%3c59,%222%22))))" TargetMode="External"/><Relationship Id="rId6529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4287" Type="http://schemas.openxmlformats.org/officeDocument/2006/relationships/hyperlink" Target="mailto:=@if(I6%3c50,%220%22,if(I6%3e49,%221%22,if(I6%3e54,%221.5%22,if(I6%3c59,%222%22))))" TargetMode="External"/><Relationship Id="rId4494" Type="http://schemas.openxmlformats.org/officeDocument/2006/relationships/hyperlink" Target="mailto:=@if(I6%3c50,%220%22,if(I6%3e49,%221%22,if(I6%3e54,%221.5%22,if(I6%3c59,%222%22))))" TargetMode="External"/><Relationship Id="rId5338" Type="http://schemas.openxmlformats.org/officeDocument/2006/relationships/hyperlink" Target="mailto:=@if(I6%3c50,%220%22,if(I6%3e49,%221%22,if(I6%3e54,%221.5%22,if(I6%3c59,%222%22))))" TargetMode="External"/><Relationship Id="rId5545" Type="http://schemas.openxmlformats.org/officeDocument/2006/relationships/hyperlink" Target="mailto:=@if(I6%3c50,%220%22,if(I6%3e49,%221%22,if(I6%3e54,%221.5%22,if(I6%3c59,%222%22))))" TargetMode="External"/><Relationship Id="rId5752" Type="http://schemas.openxmlformats.org/officeDocument/2006/relationships/hyperlink" Target="mailto:=@if(I6%3c50,%220%22,if(I6%3e49,%221%22,if(I6%3e54,%221.5%22,if(I6%3c59,%222%22))))" TargetMode="External"/><Relationship Id="rId3096" Type="http://schemas.openxmlformats.org/officeDocument/2006/relationships/hyperlink" Target="mailto:=@if(I6%3c50,%220%22,if(I6%3e49,%221%22,if(I6%3e54,%221.5%22,if(I6%3c59,%222%22))))" TargetMode="External"/><Relationship Id="rId4147" Type="http://schemas.openxmlformats.org/officeDocument/2006/relationships/hyperlink" Target="mailto:=@if(I6%3c50,%220%22,if(I6%3e49,%221%22,if(I6%3e54,%221.5%22,if(I6%3c59,%222%22))))" TargetMode="External"/><Relationship Id="rId4354" Type="http://schemas.openxmlformats.org/officeDocument/2006/relationships/hyperlink" Target="mailto:=@if(I6%3c50,%220%22,if(I6%3e49,%221%22,if(I6%3e54,%221.5%22,if(I6%3c59,%222%22))))" TargetMode="External"/><Relationship Id="rId4561" Type="http://schemas.openxmlformats.org/officeDocument/2006/relationships/hyperlink" Target="mailto:=@if(I6%3c50,%220%22,if(I6%3e49,%221%22,if(I6%3e54,%221.5%22,if(I6%3c59,%222%22))))" TargetMode="External"/><Relationship Id="rId5405" Type="http://schemas.openxmlformats.org/officeDocument/2006/relationships/hyperlink" Target="mailto:=@if(I6%3c50,%220%22,if(I6%3e49,%221%22,if(I6%3e54,%221.5%22,if(I6%3c59,%222%22))))" TargetMode="External"/><Relationship Id="rId5612" Type="http://schemas.openxmlformats.org/officeDocument/2006/relationships/hyperlink" Target="mailto:=@if(I6%3c50,%220%22,if(I6%3e49,%221%22,if(I6%3e54,%221.5%22,if(I6%3c59,%222%22))))" TargetMode="External"/><Relationship Id="rId1948" Type="http://schemas.openxmlformats.org/officeDocument/2006/relationships/hyperlink" Target="mailto:=@if(I6%3c50,%220%22,if(I6%3e49,%221%22,if(I6%3e54,%221.5%22,if(I6%3c59,%222%22))))" TargetMode="External"/><Relationship Id="rId3163" Type="http://schemas.openxmlformats.org/officeDocument/2006/relationships/hyperlink" Target="mailto:=@if(I6%3c50,%220%22,if(I6%3e49,%221%22,if(I6%3e54,%221.5%22,if(I6%3c59,%222%22))))" TargetMode="External"/><Relationship Id="rId3370" Type="http://schemas.openxmlformats.org/officeDocument/2006/relationships/hyperlink" Target="mailto:=@if(I6%3c50,%220%22,if(I6%3e49,%221%22,if(I6%3e54,%221.5%22,if(I6%3c59,%222%22))))" TargetMode="External"/><Relationship Id="rId4007" Type="http://schemas.openxmlformats.org/officeDocument/2006/relationships/hyperlink" Target="mailto:=@if(I6%3c50,%220%22,if(I6%3e49,%221%22,if(I6%3e54,%221.5%22,if(I6%3c59,%222%22))))" TargetMode="External"/><Relationship Id="rId4214" Type="http://schemas.openxmlformats.org/officeDocument/2006/relationships/hyperlink" Target="mailto:=@if(I6%3c50,%220%22,if(I6%3e49,%221%22,if(I6%3e54,%221.5%22,if(I6%3c59,%222%22))))" TargetMode="External"/><Relationship Id="rId4421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1808" Type="http://schemas.openxmlformats.org/officeDocument/2006/relationships/hyperlink" Target="mailto:=@if(I6%3c50,%220%22,if(I6%3e49,%221%22,if(I6%3e54,%221.5%22,if(I6%3c59,%222%22))))" TargetMode="External"/><Relationship Id="rId3023" Type="http://schemas.openxmlformats.org/officeDocument/2006/relationships/hyperlink" Target="mailto:=@if(I6%3c50,%220%22,if(I6%3e49,%221%22,if(I6%3e54,%221.5%22,if(I6%3c59,%222%22))))" TargetMode="External"/><Relationship Id="rId6179" Type="http://schemas.openxmlformats.org/officeDocument/2006/relationships/hyperlink" Target="mailto:=@if(I6%3c50,%220%22,if(I6%3e49,%221%22,if(I6%3e54,%221.5%22,if(I6%3c59,%222%22))))" TargetMode="External"/><Relationship Id="rId63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230" Type="http://schemas.openxmlformats.org/officeDocument/2006/relationships/hyperlink" Target="mailto:=@if(I6%3c50,%220%22,if(I6%3e49,%221%22,if(I6%3e54,%221.5%22,if(I6%3c59,%222%22))))" TargetMode="External"/><Relationship Id="rId5195" Type="http://schemas.openxmlformats.org/officeDocument/2006/relationships/hyperlink" Target="mailto:=@if(I6%3c50,%220%22,if(I6%3e49,%221%22,if(I6%3e54,%221.5%22,if(I6%3c59,%222%22))))" TargetMode="External"/><Relationship Id="rId6039" Type="http://schemas.openxmlformats.org/officeDocument/2006/relationships/hyperlink" Target="mailto:=@if(I6%3c50,%220%22,if(I6%3e49,%221%22,if(I6%3e54,%221.5%22,if(I6%3c59,%222%22))))" TargetMode="External"/><Relationship Id="rId2789" Type="http://schemas.openxmlformats.org/officeDocument/2006/relationships/hyperlink" Target="mailto:=@if(I6%3c50,%220%22,if(I6%3e49,%221%22,if(I6%3e54,%221.5%22,if(I6%3c59,%222%22))))" TargetMode="External"/><Relationship Id="rId2996" Type="http://schemas.openxmlformats.org/officeDocument/2006/relationships/hyperlink" Target="mailto:=@if(I6%3c50,%220%22,if(I6%3e49,%221%22,if(I6%3e54,%221.5%22,if(I6%3c59,%222%22))))" TargetMode="External"/><Relationship Id="rId6246" Type="http://schemas.openxmlformats.org/officeDocument/2006/relationships/hyperlink" Target="mailto:=@if(I6%3c50,%220%22,if(I6%3e49,%221%22,if(I6%3e54,%221.5%22,if(I6%3c59,%222%22))))" TargetMode="External"/><Relationship Id="rId6453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598" Type="http://schemas.openxmlformats.org/officeDocument/2006/relationships/hyperlink" Target="mailto:=@if(I6%3c50,%220%22,if(I6%3e49,%221%22,if(I6%3e54,%221.5%22,if(I6%3c59,%222%22))))" TargetMode="External"/><Relationship Id="rId2649" Type="http://schemas.openxmlformats.org/officeDocument/2006/relationships/hyperlink" Target="mailto:=@if(I6%3c50,%220%22,if(I6%3e49,%221%22,if(I6%3e54,%221.5%22,if(I6%3c59,%222%22))))" TargetMode="External"/><Relationship Id="rId2856" Type="http://schemas.openxmlformats.org/officeDocument/2006/relationships/hyperlink" Target="mailto:=@if(I6%3c50,%220%22,if(I6%3e49,%221%22,if(I6%3e54,%221.5%22,if(I6%3c59,%222%22))))" TargetMode="External"/><Relationship Id="rId3907" Type="http://schemas.openxmlformats.org/officeDocument/2006/relationships/hyperlink" Target="mailto:=@if(I6%3c50,%220%22,if(I6%3e49,%221%22,if(I6%3e54,%221.5%22,if(I6%3c59,%222%22))))" TargetMode="External"/><Relationship Id="rId5055" Type="http://schemas.openxmlformats.org/officeDocument/2006/relationships/hyperlink" Target="mailto:=@if(I6%3c50,%220%22,if(I6%3e49,%221%22,if(I6%3e54,%221.5%22,if(I6%3c59,%222%22))))" TargetMode="External"/><Relationship Id="rId5262" Type="http://schemas.openxmlformats.org/officeDocument/2006/relationships/hyperlink" Target="mailto:=@if(I6%3c50,%220%22,if(I6%3e49,%221%22,if(I6%3e54,%221.5%22,if(I6%3c59,%222%22))))" TargetMode="External"/><Relationship Id="rId6106" Type="http://schemas.openxmlformats.org/officeDocument/2006/relationships/hyperlink" Target="mailto:=@if(I6%3c50,%220%22,if(I6%3e49,%221%22,if(I6%3e54,%221.5%22,if(I6%3c59,%222%22))))" TargetMode="External"/><Relationship Id="rId6313" Type="http://schemas.openxmlformats.org/officeDocument/2006/relationships/hyperlink" Target="mailto:=@if(I6%3c50,%220%22,if(I6%3e49,%221%22,if(I6%3e54,%221.5%22,if(I6%3c59,%222%22))))" TargetMode="External"/><Relationship Id="rId6520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458" Type="http://schemas.openxmlformats.org/officeDocument/2006/relationships/hyperlink" Target="mailto:=@if(I6%3c50,%220%22,if(I6%3e49,%221%22,if(I6%3e54,%221.5%22,if(I6%3c59,%222%22))))" TargetMode="External"/><Relationship Id="rId1665" Type="http://schemas.openxmlformats.org/officeDocument/2006/relationships/hyperlink" Target="mailto:=@if(I6%3c50,%220%22,if(I6%3e49,%221%22,if(I6%3e54,%221.5%22,if(I6%3c59,%222%22))))" TargetMode="External"/><Relationship Id="rId1872" Type="http://schemas.openxmlformats.org/officeDocument/2006/relationships/hyperlink" Target="mailto:=@if(I6%3c50,%220%22,if(I6%3e49,%221%22,if(I6%3e54,%221.5%22,if(I6%3c59,%222%22))))" TargetMode="External"/><Relationship Id="rId2509" Type="http://schemas.openxmlformats.org/officeDocument/2006/relationships/hyperlink" Target="mailto:=@if(I6%3c50,%220%22,if(I6%3e49,%221%22,if(I6%3e54,%221.5%22,if(I6%3c59,%222%22))))" TargetMode="External"/><Relationship Id="rId2716" Type="http://schemas.openxmlformats.org/officeDocument/2006/relationships/hyperlink" Target="mailto:=@if(I6%3c50,%220%22,if(I6%3e49,%221%22,if(I6%3e54,%221.5%22,if(I6%3c59,%222%22))))" TargetMode="External"/><Relationship Id="rId4071" Type="http://schemas.openxmlformats.org/officeDocument/2006/relationships/hyperlink" Target="mailto:=@if(I6%3c50,%220%22,if(I6%3e49,%221%22,if(I6%3e54,%221.5%22,if(I6%3c59,%222%22))))" TargetMode="External"/><Relationship Id="rId5122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1525" Type="http://schemas.openxmlformats.org/officeDocument/2006/relationships/hyperlink" Target="mailto:=@if(I6%3c50,%220%22,if(I6%3e49,%221%22,if(I6%3e54,%221.5%22,if(I6%3c59,%222%22))))" TargetMode="External"/><Relationship Id="rId2923" Type="http://schemas.openxmlformats.org/officeDocument/2006/relationships/hyperlink" Target="mailto:=@if(I6%3c50,%220%22,if(I6%3e49,%221%22,if(I6%3e54,%221.5%22,if(I6%3c59,%222%22))))" TargetMode="External"/><Relationship Id="rId1732" Type="http://schemas.openxmlformats.org/officeDocument/2006/relationships/hyperlink" Target="mailto:=@if(I6%3c50,%220%22,if(I6%3e49,%221%22,if(I6%3e54,%221.5%22,if(I6%3c59,%222%22))))" TargetMode="External"/><Relationship Id="rId4888" Type="http://schemas.openxmlformats.org/officeDocument/2006/relationships/hyperlink" Target="mailto:=@if(I6%3c50,%220%22,if(I6%3e49,%221%22,if(I6%3e54,%221.5%22,if(I6%3c59,%222%22))))" TargetMode="External"/><Relationship Id="rId5939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2299" Type="http://schemas.openxmlformats.org/officeDocument/2006/relationships/hyperlink" Target="mailto:=@if(I6%3c50,%220%22,if(I6%3e49,%221%22,if(I6%3e54,%221.5%22,if(I6%3c59,%222%22))))" TargetMode="External"/><Relationship Id="rId3697" Type="http://schemas.openxmlformats.org/officeDocument/2006/relationships/hyperlink" Target="mailto:=@if(I6%3c50,%220%22,if(I6%3e49,%221%22,if(I6%3e54,%221.5%22,if(I6%3c59,%222%22))))" TargetMode="External"/><Relationship Id="rId4748" Type="http://schemas.openxmlformats.org/officeDocument/2006/relationships/hyperlink" Target="mailto:=@if(I6%3c50,%220%22,if(I6%3e49,%221%22,if(I6%3e54,%221.5%22,if(I6%3c59,%222%22))))" TargetMode="External"/><Relationship Id="rId4955" Type="http://schemas.openxmlformats.org/officeDocument/2006/relationships/hyperlink" Target="mailto:=@if(I6%3c50,%220%22,if(I6%3e49,%221%22,if(I6%3e54,%221.5%22,if(I6%3c59,%222%22))))" TargetMode="External"/><Relationship Id="rId3557" Type="http://schemas.openxmlformats.org/officeDocument/2006/relationships/hyperlink" Target="mailto:=@if(I6%3c50,%220%22,if(I6%3e49,%221%22,if(I6%3e54,%221.5%22,if(I6%3c59,%222%22))))" TargetMode="External"/><Relationship Id="rId3764" Type="http://schemas.openxmlformats.org/officeDocument/2006/relationships/hyperlink" Target="mailto:=@if(I6%3c50,%220%22,if(I6%3e49,%221%22,if(I6%3e54,%221.5%22,if(I6%3c59,%222%22))))" TargetMode="External"/><Relationship Id="rId3971" Type="http://schemas.openxmlformats.org/officeDocument/2006/relationships/hyperlink" Target="mailto:=@if(I6%3c50,%220%22,if(I6%3e49,%221%22,if(I6%3e54,%221.5%22,if(I6%3c59,%222%22))))" TargetMode="External"/><Relationship Id="rId4608" Type="http://schemas.openxmlformats.org/officeDocument/2006/relationships/hyperlink" Target="mailto:=@if(I6%3c50,%220%22,if(I6%3e49,%221%22,if(I6%3e54,%221.5%22,if(I6%3c59,%222%22))))" TargetMode="External"/><Relationship Id="rId4815" Type="http://schemas.openxmlformats.org/officeDocument/2006/relationships/hyperlink" Target="mailto:=@if(I6%3c50,%220%22,if(I6%3e49,%221%22,if(I6%3e54,%221.5%22,if(I6%3c59,%222%22))))" TargetMode="External"/><Relationship Id="rId617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2159" Type="http://schemas.openxmlformats.org/officeDocument/2006/relationships/hyperlink" Target="mailto:=@if(I6%3c50,%220%22,if(I6%3e49,%221%22,if(I6%3e54,%221.5%22,if(I6%3c59,%222%22))))" TargetMode="External"/><Relationship Id="rId2366" Type="http://schemas.openxmlformats.org/officeDocument/2006/relationships/hyperlink" Target="mailto:=@if(I6%3c50,%220%22,if(I6%3e49,%221%22,if(I6%3e54,%221.5%22,if(I6%3c59,%222%22))))" TargetMode="External"/><Relationship Id="rId2573" Type="http://schemas.openxmlformats.org/officeDocument/2006/relationships/hyperlink" Target="mailto:=@if(I6%3c50,%220%22,if(I6%3e49,%221%22,if(I6%3e54,%221.5%22,if(I6%3c59,%222%22))))" TargetMode="External"/><Relationship Id="rId2780" Type="http://schemas.openxmlformats.org/officeDocument/2006/relationships/hyperlink" Target="mailto:=@if(I6%3c50,%220%22,if(I6%3e49,%221%22,if(I6%3e54,%221.5%22,if(I6%3c59,%222%22))))" TargetMode="External"/><Relationship Id="rId3417" Type="http://schemas.openxmlformats.org/officeDocument/2006/relationships/hyperlink" Target="mailto:=@if(I6%3c50,%220%22,if(I6%3e49,%221%22,if(I6%3e54,%221.5%22,if(I6%3c59,%222%22))))" TargetMode="External"/><Relationship Id="rId3624" Type="http://schemas.openxmlformats.org/officeDocument/2006/relationships/hyperlink" Target="mailto:=@if(I6%3c50,%220%22,if(I6%3e49,%221%22,if(I6%3e54,%221.5%22,if(I6%3c59,%222%22))))" TargetMode="External"/><Relationship Id="rId3831" Type="http://schemas.openxmlformats.org/officeDocument/2006/relationships/hyperlink" Target="mailto:=@if(I6%3c50,%220%22,if(I6%3e49,%221%22,if(I6%3e54,%221.5%22,if(I6%3c59,%222%22))))" TargetMode="External"/><Relationship Id="rId6030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382" Type="http://schemas.openxmlformats.org/officeDocument/2006/relationships/hyperlink" Target="mailto:=@if(I6%3c50,%220%22,if(I6%3e49,%221%22,if(I6%3e54,%221.5%22,if(I6%3c59,%222%22))))" TargetMode="External"/><Relationship Id="rId2019" Type="http://schemas.openxmlformats.org/officeDocument/2006/relationships/hyperlink" Target="mailto:=@if(I6%3c50,%220%22,if(I6%3e49,%221%22,if(I6%3e54,%221.5%22,if(I6%3c59,%222%22))))" TargetMode="External"/><Relationship Id="rId2226" Type="http://schemas.openxmlformats.org/officeDocument/2006/relationships/hyperlink" Target="mailto:=@if(I6%3c50,%220%22,if(I6%3e49,%221%22,if(I6%3e54,%221.5%22,if(I6%3c59,%222%22))))" TargetMode="External"/><Relationship Id="rId2433" Type="http://schemas.openxmlformats.org/officeDocument/2006/relationships/hyperlink" Target="mailto:=@if(I6%3c50,%220%22,if(I6%3e49,%221%22,if(I6%3e54,%221.5%22,if(I6%3c59,%222%22))))" TargetMode="External"/><Relationship Id="rId2640" Type="http://schemas.openxmlformats.org/officeDocument/2006/relationships/hyperlink" Target="mailto:=@if(I6%3c50,%220%22,if(I6%3e49,%221%22,if(I6%3e54,%221.5%22,if(I6%3c59,%222%22))))" TargetMode="External"/><Relationship Id="rId5589" Type="http://schemas.openxmlformats.org/officeDocument/2006/relationships/hyperlink" Target="mailto:=@if(I6%3c50,%220%22,if(I6%3e49,%221%22,if(I6%3e54,%221.5%22,if(I6%3c59,%222%22))))" TargetMode="External"/><Relationship Id="rId5796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2500" Type="http://schemas.openxmlformats.org/officeDocument/2006/relationships/hyperlink" Target="mailto:=@if(I6%3c50,%220%22,if(I6%3e49,%221%22,if(I6%3e54,%221.5%22,if(I6%3c59,%222%22))))" TargetMode="External"/><Relationship Id="rId4398" Type="http://schemas.openxmlformats.org/officeDocument/2006/relationships/hyperlink" Target="mailto:=@if(I6%3c50,%220%22,if(I6%3e49,%221%22,if(I6%3e54,%221.5%22,if(I6%3c59,%222%22))))" TargetMode="External"/><Relationship Id="rId5449" Type="http://schemas.openxmlformats.org/officeDocument/2006/relationships/hyperlink" Target="mailto:=@if(I6%3c50,%220%22,if(I6%3e49,%221%22,if(I6%3e54,%221.5%22,if(I6%3c59,%222%22))))" TargetMode="External"/><Relationship Id="rId5656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4258" Type="http://schemas.openxmlformats.org/officeDocument/2006/relationships/hyperlink" Target="mailto:=@if(I6%3c50,%220%22,if(I6%3e49,%221%22,if(I6%3e54,%221.5%22,if(I6%3c59,%222%22))))" TargetMode="External"/><Relationship Id="rId4465" Type="http://schemas.openxmlformats.org/officeDocument/2006/relationships/hyperlink" Target="mailto:=@if(I6%3c50,%220%22,if(I6%3e49,%221%22,if(I6%3e54,%221.5%22,if(I6%3c59,%222%22))))" TargetMode="External"/><Relationship Id="rId5309" Type="http://schemas.openxmlformats.org/officeDocument/2006/relationships/hyperlink" Target="mailto:=@if(I6%3c50,%220%22,if(I6%3e49,%221%22,if(I6%3e54,%221.5%22,if(I6%3c59,%222%22))))" TargetMode="External"/><Relationship Id="rId5863" Type="http://schemas.openxmlformats.org/officeDocument/2006/relationships/hyperlink" Target="mailto:=@if(I6%3c50,%220%22,if(I6%3e49,%221%22,if(I6%3e54,%221.5%22,if(I6%3c59,%222%22))))" TargetMode="External"/><Relationship Id="rId3067" Type="http://schemas.openxmlformats.org/officeDocument/2006/relationships/hyperlink" Target="mailto:=@if(I6%3c50,%220%22,if(I6%3e49,%221%22,if(I6%3e54,%221.5%22,if(I6%3c59,%222%22))))" TargetMode="External"/><Relationship Id="rId3274" Type="http://schemas.openxmlformats.org/officeDocument/2006/relationships/hyperlink" Target="mailto:=@if(I6%3c50,%220%22,if(I6%3e49,%221%22,if(I6%3e54,%221.5%22,if(I6%3c59,%222%22))))" TargetMode="External"/><Relationship Id="rId4118" Type="http://schemas.openxmlformats.org/officeDocument/2006/relationships/hyperlink" Target="mailto:=@if(I6%3c50,%220%22,if(I6%3e49,%221%22,if(I6%3e54,%221.5%22,if(I6%3c59,%222%22))))" TargetMode="External"/><Relationship Id="rId4672" Type="http://schemas.openxmlformats.org/officeDocument/2006/relationships/hyperlink" Target="mailto:=@if(I6%3c50,%220%22,if(I6%3e49,%221%22,if(I6%3e54,%221.5%22,if(I6%3c59,%222%22))))" TargetMode="External"/><Relationship Id="rId5516" Type="http://schemas.openxmlformats.org/officeDocument/2006/relationships/hyperlink" Target="mailto:=@if(I6%3c50,%220%22,if(I6%3e49,%221%22,if(I6%3e54,%221.5%22,if(I6%3c59,%222%22))))" TargetMode="External"/><Relationship Id="rId5723" Type="http://schemas.openxmlformats.org/officeDocument/2006/relationships/hyperlink" Target="mailto:=@if(I6%3c50,%220%22,if(I6%3e49,%221%22,if(I6%3e54,%221.5%22,if(I6%3c59,%222%22))))" TargetMode="External"/><Relationship Id="rId5930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1919" Type="http://schemas.openxmlformats.org/officeDocument/2006/relationships/hyperlink" Target="mailto:=@if(I6%3c50,%220%22,if(I6%3e49,%221%22,if(I6%3e54,%221.5%22,if(I6%3c59,%222%22))))" TargetMode="External"/><Relationship Id="rId3481" Type="http://schemas.openxmlformats.org/officeDocument/2006/relationships/hyperlink" Target="mailto:=@if(I6%3c50,%220%22,if(I6%3e49,%221%22,if(I6%3e54,%221.5%22,if(I6%3c59,%222%22))))" TargetMode="External"/><Relationship Id="rId4325" Type="http://schemas.openxmlformats.org/officeDocument/2006/relationships/hyperlink" Target="mailto:=@if(I6%3c50,%220%22,if(I6%3e49,%221%22,if(I6%3e54,%221.5%22,if(I6%3c59,%222%22))))" TargetMode="External"/><Relationship Id="rId4532" Type="http://schemas.openxmlformats.org/officeDocument/2006/relationships/hyperlink" Target="mailto:=@if(I6%3c50,%220%22,if(I6%3e49,%221%22,if(I6%3e54,%221.5%22,if(I6%3c59,%222%22))))" TargetMode="External"/><Relationship Id="rId2083" Type="http://schemas.openxmlformats.org/officeDocument/2006/relationships/hyperlink" Target="mailto:=@if(I6%3c50,%220%22,if(I6%3e49,%221%22,if(I6%3e54,%221.5%22,if(I6%3c59,%222%22))))" TargetMode="External"/><Relationship Id="rId2290" Type="http://schemas.openxmlformats.org/officeDocument/2006/relationships/hyperlink" Target="mailto:=@if(I6%3c50,%220%22,if(I6%3e49,%221%22,if(I6%3e54,%221.5%22,if(I6%3c59,%222%22))))" TargetMode="External"/><Relationship Id="rId3134" Type="http://schemas.openxmlformats.org/officeDocument/2006/relationships/hyperlink" Target="mailto:=@if(I6%3c50,%220%22,if(I6%3e49,%221%22,if(I6%3e54,%221.5%22,if(I6%3c59,%222%22))))" TargetMode="External"/><Relationship Id="rId3341" Type="http://schemas.openxmlformats.org/officeDocument/2006/relationships/hyperlink" Target="mailto:=@if(I6%3c50,%220%22,if(I6%3e49,%221%22,if(I6%3e54,%221.5%22,if(I6%3c59,%222%22))))" TargetMode="External"/><Relationship Id="rId649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2150" Type="http://schemas.openxmlformats.org/officeDocument/2006/relationships/hyperlink" Target="mailto:=@if(I6%3c50,%220%22,if(I6%3e49,%221%22,if(I6%3e54,%221.5%22,if(I6%3c59,%222%22))))" TargetMode="External"/><Relationship Id="rId3201" Type="http://schemas.openxmlformats.org/officeDocument/2006/relationships/hyperlink" Target="mailto:=@if(I6%3c50,%220%22,if(I6%3e49,%221%22,if(I6%3e54,%221.5%22,if(I6%3c59,%222%22))))" TargetMode="External"/><Relationship Id="rId5099" Type="http://schemas.openxmlformats.org/officeDocument/2006/relationships/hyperlink" Target="mailto:=@if(I6%3c50,%220%22,if(I6%3e49,%221%22,if(I6%3e54,%221.5%22,if(I6%3c59,%222%22))))" TargetMode="External"/><Relationship Id="rId6357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2010" Type="http://schemas.openxmlformats.org/officeDocument/2006/relationships/hyperlink" Target="mailto:=@if(I6%3c50,%220%22,if(I6%3e49,%221%22,if(I6%3e54,%221.5%22,if(I6%3c59,%222%22))))" TargetMode="External"/><Relationship Id="rId5166" Type="http://schemas.openxmlformats.org/officeDocument/2006/relationships/hyperlink" Target="mailto:=@if(I6%3c50,%220%22,if(I6%3e49,%221%22,if(I6%3e54,%221.5%22,if(I6%3c59,%222%22))))" TargetMode="External"/><Relationship Id="rId5373" Type="http://schemas.openxmlformats.org/officeDocument/2006/relationships/hyperlink" Target="mailto:=@if(I6%3c50,%220%22,if(I6%3e49,%221%22,if(I6%3e54,%221.5%22,if(I6%3c59,%222%22))))" TargetMode="External"/><Relationship Id="rId5580" Type="http://schemas.openxmlformats.org/officeDocument/2006/relationships/hyperlink" Target="mailto:=@if(I6%3c50,%220%22,if(I6%3e49,%221%22,if(I6%3e54,%221.5%22,if(I6%3c59,%222%22))))" TargetMode="External"/><Relationship Id="rId6217" Type="http://schemas.openxmlformats.org/officeDocument/2006/relationships/hyperlink" Target="mailto:=@if(I6%3c50,%220%22,if(I6%3e49,%221%22,if(I6%3e54,%221.5%22,if(I6%3c59,%222%22))))" TargetMode="External"/><Relationship Id="rId6424" Type="http://schemas.openxmlformats.org/officeDocument/2006/relationships/hyperlink" Target="mailto:=@if(I6%3c50,%220%22,if(I6%3e49,%221%22,if(I6%3e54,%221.5%22,if(I6%3c59,%222%22))))" TargetMode="External"/><Relationship Id="rId1569" Type="http://schemas.openxmlformats.org/officeDocument/2006/relationships/hyperlink" Target="mailto:=@if(I6%3c50,%220%22,if(I6%3e49,%221%22,if(I6%3e54,%221.5%22,if(I6%3c59,%222%22))))" TargetMode="External"/><Relationship Id="rId2967" Type="http://schemas.openxmlformats.org/officeDocument/2006/relationships/hyperlink" Target="mailto:=@if(I6%3c50,%220%22,if(I6%3e49,%221%22,if(I6%3e54,%221.5%22,if(I6%3c59,%222%22))))" TargetMode="External"/><Relationship Id="rId4182" Type="http://schemas.openxmlformats.org/officeDocument/2006/relationships/hyperlink" Target="mailto:=@if(I6%3c50,%220%22,if(I6%3e49,%221%22,if(I6%3e54,%221.5%22,if(I6%3c59,%222%22))))" TargetMode="External"/><Relationship Id="rId5026" Type="http://schemas.openxmlformats.org/officeDocument/2006/relationships/hyperlink" Target="mailto:=@if(I6%3c50,%220%22,if(I6%3e49,%221%22,if(I6%3e54,%221.5%22,if(I6%3c59,%222%22))))" TargetMode="External"/><Relationship Id="rId5233" Type="http://schemas.openxmlformats.org/officeDocument/2006/relationships/hyperlink" Target="mailto:=@if(I6%3c50,%220%22,if(I6%3e49,%221%22,if(I6%3e54,%221.5%22,if(I6%3c59,%222%22))))" TargetMode="External"/><Relationship Id="rId5440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776" Type="http://schemas.openxmlformats.org/officeDocument/2006/relationships/hyperlink" Target="mailto:=@if(I6%3c50,%220%22,if(I6%3e49,%221%22,if(I6%3e54,%221.5%22,if(I6%3c59,%222%22))))" TargetMode="External"/><Relationship Id="rId1983" Type="http://schemas.openxmlformats.org/officeDocument/2006/relationships/hyperlink" Target="mailto:=@if(I6%3c50,%220%22,if(I6%3e49,%221%22,if(I6%3e54,%221.5%22,if(I6%3c59,%222%22))))" TargetMode="External"/><Relationship Id="rId2827" Type="http://schemas.openxmlformats.org/officeDocument/2006/relationships/hyperlink" Target="mailto:=@if(I6%3c50,%220%22,if(I6%3e49,%221%22,if(I6%3e54,%221.5%22,if(I6%3c59,%222%22))))" TargetMode="External"/><Relationship Id="rId4042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429" Type="http://schemas.openxmlformats.org/officeDocument/2006/relationships/hyperlink" Target="mailto:=@if(I6%3c50,%220%22,if(I6%3e49,%221%22,if(I6%3e54,%221.5%22,if(I6%3c59,%222%22))))" TargetMode="External"/><Relationship Id="rId1636" Type="http://schemas.openxmlformats.org/officeDocument/2006/relationships/hyperlink" Target="mailto:=@if(I6%3c50,%220%22,if(I6%3e49,%221%22,if(I6%3e54,%221.5%22,if(I6%3c59,%222%22))))" TargetMode="External"/><Relationship Id="rId1843" Type="http://schemas.openxmlformats.org/officeDocument/2006/relationships/hyperlink" Target="mailto:=@if(I6%3c50,%220%22,if(I6%3e49,%221%22,if(I6%3e54,%221.5%22,if(I6%3c59,%222%22))))" TargetMode="External"/><Relationship Id="rId4999" Type="http://schemas.openxmlformats.org/officeDocument/2006/relationships/hyperlink" Target="mailto:=@if(I6%3c50,%220%22,if(I6%3e49,%221%22,if(I6%3e54,%221.5%22,if(I6%3c59,%222%22))))" TargetMode="External"/><Relationship Id="rId5300" Type="http://schemas.openxmlformats.org/officeDocument/2006/relationships/hyperlink" Target="mailto:=@if(I6%3c50,%220%22,if(I6%3e49,%221%22,if(I6%3e54,%221.5%22,if(I6%3c59,%222%22))))" TargetMode="External"/><Relationship Id="rId1703" Type="http://schemas.openxmlformats.org/officeDocument/2006/relationships/hyperlink" Target="mailto:=@if(I6%3c50,%220%22,if(I6%3e49,%221%22,if(I6%3e54,%221.5%22,if(I6%3c59,%222%22))))" TargetMode="External"/><Relationship Id="rId1910" Type="http://schemas.openxmlformats.org/officeDocument/2006/relationships/hyperlink" Target="mailto:=@if(I6%3c50,%220%22,if(I6%3e49,%221%22,if(I6%3e54,%221.5%22,if(I6%3c59,%222%22))))" TargetMode="External"/><Relationship Id="rId4859" Type="http://schemas.openxmlformats.org/officeDocument/2006/relationships/hyperlink" Target="mailto:=@if(I6%3c50,%220%22,if(I6%3e49,%221%22,if(I6%3e54,%221.5%22,if(I6%3c59,%222%22))))" TargetMode="External"/><Relationship Id="rId3668" Type="http://schemas.openxmlformats.org/officeDocument/2006/relationships/hyperlink" Target="mailto:=@if(I6%3c50,%220%22,if(I6%3e49,%221%22,if(I6%3e54,%221.5%22,if(I6%3c59,%222%22))))" TargetMode="External"/><Relationship Id="rId3875" Type="http://schemas.openxmlformats.org/officeDocument/2006/relationships/hyperlink" Target="mailto:=@if(I6%3c50,%220%22,if(I6%3e49,%221%22,if(I6%3e54,%221.5%22,if(I6%3c59,%222%22))))" TargetMode="External"/><Relationship Id="rId4719" Type="http://schemas.openxmlformats.org/officeDocument/2006/relationships/hyperlink" Target="mailto:=@if(I6%3c50,%220%22,if(I6%3e49,%221%22,if(I6%3e54,%221.5%22,if(I6%3c59,%222%22))))" TargetMode="External"/><Relationship Id="rId4926" Type="http://schemas.openxmlformats.org/officeDocument/2006/relationships/hyperlink" Target="mailto:=@if(I6%3c50,%220%22,if(I6%3e49,%221%22,if(I6%3e54,%221.5%22,if(I6%3c59,%222%22))))" TargetMode="External"/><Relationship Id="rId6074" Type="http://schemas.openxmlformats.org/officeDocument/2006/relationships/hyperlink" Target="mailto:=@if(I6%3c50,%220%22,if(I6%3e49,%221%22,if(I6%3e54,%221.5%22,if(I6%3c59,%222%22))))" TargetMode="External"/><Relationship Id="rId6281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2477" Type="http://schemas.openxmlformats.org/officeDocument/2006/relationships/hyperlink" Target="mailto:=@if(I6%3c50,%220%22,if(I6%3e49,%221%22,if(I6%3e54,%221.5%22,if(I6%3c59,%222%22))))" TargetMode="External"/><Relationship Id="rId2684" Type="http://schemas.openxmlformats.org/officeDocument/2006/relationships/hyperlink" Target="mailto:=@if(I6%3c50,%220%22,if(I6%3e49,%221%22,if(I6%3e54,%221.5%22,if(I6%3c59,%222%22))))" TargetMode="External"/><Relationship Id="rId3528" Type="http://schemas.openxmlformats.org/officeDocument/2006/relationships/hyperlink" Target="mailto:=@if(I6%3c50,%220%22,if(I6%3e49,%221%22,if(I6%3e54,%221.5%22,if(I6%3c59,%222%22))))" TargetMode="External"/><Relationship Id="rId3735" Type="http://schemas.openxmlformats.org/officeDocument/2006/relationships/hyperlink" Target="mailto:=@if(I6%3c50,%220%22,if(I6%3e49,%221%22,if(I6%3e54,%221.5%22,if(I6%3c59,%222%22))))" TargetMode="External"/><Relationship Id="rId5090" Type="http://schemas.openxmlformats.org/officeDocument/2006/relationships/hyperlink" Target="mailto:=@if(I6%3c50,%220%22,if(I6%3e49,%221%22,if(I6%3e54,%221.5%22,if(I6%3c59,%222%22))))" TargetMode="External"/><Relationship Id="rId6141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1493" Type="http://schemas.openxmlformats.org/officeDocument/2006/relationships/hyperlink" Target="mailto:=@if(I6%3c50,%220%22,if(I6%3e49,%221%22,if(I6%3e54,%221.5%22,if(I6%3c59,%222%22))))" TargetMode="External"/><Relationship Id="rId2337" Type="http://schemas.openxmlformats.org/officeDocument/2006/relationships/hyperlink" Target="mailto:=@if(I6%3c50,%220%22,if(I6%3e49,%221%22,if(I6%3e54,%221.5%22,if(I6%3c59,%222%22))))" TargetMode="External"/><Relationship Id="rId2544" Type="http://schemas.openxmlformats.org/officeDocument/2006/relationships/hyperlink" Target="mailto:=@if(I6%3c50,%220%22,if(I6%3e49,%221%22,if(I6%3e54,%221.5%22,if(I6%3c59,%222%22))))" TargetMode="External"/><Relationship Id="rId2891" Type="http://schemas.openxmlformats.org/officeDocument/2006/relationships/hyperlink" Target="mailto:=@if(I6%3c50,%220%22,if(I6%3e49,%221%22,if(I6%3e54,%221.5%22,if(I6%3c59,%222%22))))" TargetMode="External"/><Relationship Id="rId3942" Type="http://schemas.openxmlformats.org/officeDocument/2006/relationships/hyperlink" Target="mailto:=@if(I6%3c50,%220%22,if(I6%3e49,%221%22,if(I6%3e54,%221.5%22,if(I6%3c59,%222%22))))" TargetMode="External"/><Relationship Id="rId6001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2751" Type="http://schemas.openxmlformats.org/officeDocument/2006/relationships/hyperlink" Target="mailto:=@if(I6%3c50,%220%22,if(I6%3e49,%221%22,if(I6%3e54,%221.5%22,if(I6%3c59,%222%22))))" TargetMode="External"/><Relationship Id="rId3802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353" Type="http://schemas.openxmlformats.org/officeDocument/2006/relationships/hyperlink" Target="mailto:=@if(I6%3c50,%220%22,if(I6%3e49,%221%22,if(I6%3e54,%221.5%22,if(I6%3c59,%222%22))))" TargetMode="External"/><Relationship Id="rId1560" Type="http://schemas.openxmlformats.org/officeDocument/2006/relationships/hyperlink" Target="mailto:=@if(I6%3c50,%220%22,if(I6%3e49,%221%22,if(I6%3e54,%221.5%22,if(I6%3c59,%222%22))))" TargetMode="External"/><Relationship Id="rId2404" Type="http://schemas.openxmlformats.org/officeDocument/2006/relationships/hyperlink" Target="mailto:=@if(I6%3c50,%220%22,if(I6%3e49,%221%22,if(I6%3e54,%221.5%22,if(I6%3c59,%222%22))))" TargetMode="External"/><Relationship Id="rId2611" Type="http://schemas.openxmlformats.org/officeDocument/2006/relationships/hyperlink" Target="mailto:=@if(I6%3c50,%220%22,if(I6%3e49,%221%22,if(I6%3e54,%221.5%22,if(I6%3c59,%222%22))))" TargetMode="External"/><Relationship Id="rId5767" Type="http://schemas.openxmlformats.org/officeDocument/2006/relationships/hyperlink" Target="mailto:=@if(I6%3c50,%220%22,if(I6%3e49,%221%22,if(I6%3e54,%221.5%22,if(I6%3c59,%222%22))))" TargetMode="External"/><Relationship Id="rId5974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420" Type="http://schemas.openxmlformats.org/officeDocument/2006/relationships/hyperlink" Target="mailto:=@if(I6%3c50,%220%22,if(I6%3e49,%221%22,if(I6%3e54,%221.5%22,if(I6%3c59,%222%22))))" TargetMode="External"/><Relationship Id="rId4369" Type="http://schemas.openxmlformats.org/officeDocument/2006/relationships/hyperlink" Target="mailto:=@if(I6%3c50,%220%22,if(I6%3e49,%221%22,if(I6%3e54,%221.5%22,if(I6%3c59,%222%22))))" TargetMode="External"/><Relationship Id="rId4576" Type="http://schemas.openxmlformats.org/officeDocument/2006/relationships/hyperlink" Target="mailto:=@if(I6%3c50,%220%22,if(I6%3e49,%221%22,if(I6%3e54,%221.5%22,if(I6%3c59,%222%22))))" TargetMode="External"/><Relationship Id="rId4783" Type="http://schemas.openxmlformats.org/officeDocument/2006/relationships/hyperlink" Target="mailto:=@if(I6%3c50,%220%22,if(I6%3e49,%221%22,if(I6%3e54,%221.5%22,if(I6%3c59,%222%22))))" TargetMode="External"/><Relationship Id="rId4990" Type="http://schemas.openxmlformats.org/officeDocument/2006/relationships/hyperlink" Target="mailto:=@if(I6%3c50,%220%22,if(I6%3e49,%221%22,if(I6%3e54,%221.5%22,if(I6%3c59,%222%22))))" TargetMode="External"/><Relationship Id="rId5627" Type="http://schemas.openxmlformats.org/officeDocument/2006/relationships/hyperlink" Target="mailto:=@if(I6%3c50,%220%22,if(I6%3e49,%221%22,if(I6%3e54,%221.5%22,if(I6%3c59,%222%22))))" TargetMode="External"/><Relationship Id="rId5834" Type="http://schemas.openxmlformats.org/officeDocument/2006/relationships/hyperlink" Target="mailto:=@if(I6%3c50,%220%22,if(I6%3e49,%221%22,if(I6%3e54,%221.5%22,if(I6%3c59,%222%22))))" TargetMode="External"/><Relationship Id="rId3178" Type="http://schemas.openxmlformats.org/officeDocument/2006/relationships/hyperlink" Target="mailto:=@if(I6%3c50,%220%22,if(I6%3e49,%221%22,if(I6%3e54,%221.5%22,if(I6%3c59,%222%22))))" TargetMode="External"/><Relationship Id="rId3385" Type="http://schemas.openxmlformats.org/officeDocument/2006/relationships/hyperlink" Target="mailto:=@if(I6%3c50,%220%22,if(I6%3e49,%221%22,if(I6%3e54,%221.5%22,if(I6%3c59,%222%22))))" TargetMode="External"/><Relationship Id="rId3592" Type="http://schemas.openxmlformats.org/officeDocument/2006/relationships/hyperlink" Target="mailto:=@if(I6%3c50,%220%22,if(I6%3e49,%221%22,if(I6%3e54,%221.5%22,if(I6%3c59,%222%22))))" TargetMode="External"/><Relationship Id="rId4229" Type="http://schemas.openxmlformats.org/officeDocument/2006/relationships/hyperlink" Target="mailto:=@if(I6%3c50,%220%22,if(I6%3e49,%221%22,if(I6%3e54,%221.5%22,if(I6%3c59,%222%22))))" TargetMode="External"/><Relationship Id="rId4436" Type="http://schemas.openxmlformats.org/officeDocument/2006/relationships/hyperlink" Target="mailto:=@if(I6%3c50,%220%22,if(I6%3e49,%221%22,if(I6%3e54,%221.5%22,if(I6%3c59,%222%22))))" TargetMode="External"/><Relationship Id="rId4643" Type="http://schemas.openxmlformats.org/officeDocument/2006/relationships/hyperlink" Target="mailto:=@if(I6%3c50,%220%22,if(I6%3e49,%221%22,if(I6%3e54,%221.5%22,if(I6%3c59,%222%22))))" TargetMode="External"/><Relationship Id="rId4850" Type="http://schemas.openxmlformats.org/officeDocument/2006/relationships/hyperlink" Target="mailto:=@if(I6%3c50,%220%22,if(I6%3e49,%221%22,if(I6%3e54,%221.5%22,if(I6%3c59,%222%22))))" TargetMode="External"/><Relationship Id="rId5901" Type="http://schemas.openxmlformats.org/officeDocument/2006/relationships/hyperlink" Target="mailto:=@if(I6%3c50,%220%22,if(I6%3e49,%221%22,if(I6%3e54,%221.5%22,if(I6%3c59,%222%22))))" TargetMode="External"/><Relationship Id="rId2194" Type="http://schemas.openxmlformats.org/officeDocument/2006/relationships/hyperlink" Target="mailto:=@if(I6%3c50,%220%22,if(I6%3e49,%221%22,if(I6%3e54,%221.5%22,if(I6%3c59,%222%22))))" TargetMode="External"/><Relationship Id="rId3038" Type="http://schemas.openxmlformats.org/officeDocument/2006/relationships/hyperlink" Target="mailto:=@if(I6%3c50,%220%22,if(I6%3e49,%221%22,if(I6%3e54,%221.5%22,if(I6%3c59,%222%22))))" TargetMode="External"/><Relationship Id="rId3245" Type="http://schemas.openxmlformats.org/officeDocument/2006/relationships/hyperlink" Target="mailto:=@if(I6%3c50,%220%22,if(I6%3e49,%221%22,if(I6%3e54,%221.5%22,if(I6%3c59,%222%22))))" TargetMode="External"/><Relationship Id="rId3452" Type="http://schemas.openxmlformats.org/officeDocument/2006/relationships/hyperlink" Target="mailto:=@if(I6%3c50,%220%22,if(I6%3e49,%221%22,if(I6%3e54,%221.5%22,if(I6%3c59,%222%22))))" TargetMode="External"/><Relationship Id="rId4503" Type="http://schemas.openxmlformats.org/officeDocument/2006/relationships/hyperlink" Target="mailto:=@if(I6%3c50,%220%22,if(I6%3e49,%221%22,if(I6%3e54,%221.5%22,if(I6%3c59,%222%22))))" TargetMode="External"/><Relationship Id="rId471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2054" Type="http://schemas.openxmlformats.org/officeDocument/2006/relationships/hyperlink" Target="mailto:=@if(I6%3c50,%220%22,if(I6%3e49,%221%22,if(I6%3e54,%221.5%22,if(I6%3c59,%222%22))))" TargetMode="External"/><Relationship Id="rId2261" Type="http://schemas.openxmlformats.org/officeDocument/2006/relationships/hyperlink" Target="mailto:=@if(I6%3c50,%220%22,if(I6%3e49,%221%22,if(I6%3e54,%221.5%22,if(I6%3c59,%222%22))))" TargetMode="External"/><Relationship Id="rId3105" Type="http://schemas.openxmlformats.org/officeDocument/2006/relationships/hyperlink" Target="mailto:=@if(I6%3c50,%220%22,if(I6%3e49,%221%22,if(I6%3e54,%221.5%22,if(I6%3c59,%222%22))))" TargetMode="External"/><Relationship Id="rId3312" Type="http://schemas.openxmlformats.org/officeDocument/2006/relationships/hyperlink" Target="mailto:=@if(I6%3c50,%220%22,if(I6%3e49,%221%22,if(I6%3e54,%221.5%22,if(I6%3c59,%222%22))))" TargetMode="External"/><Relationship Id="rId6468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2121" Type="http://schemas.openxmlformats.org/officeDocument/2006/relationships/hyperlink" Target="mailto:=@if(I6%3c50,%220%22,if(I6%3e49,%221%22,if(I6%3e54,%221.5%22,if(I6%3c59,%222%22))))" TargetMode="External"/><Relationship Id="rId5277" Type="http://schemas.openxmlformats.org/officeDocument/2006/relationships/hyperlink" Target="mailto:=@if(I6%3c50,%220%22,if(I6%3e49,%221%22,if(I6%3e54,%221.5%22,if(I6%3c59,%222%22))))" TargetMode="External"/><Relationship Id="rId5484" Type="http://schemas.openxmlformats.org/officeDocument/2006/relationships/hyperlink" Target="mailto:=@if(I6%3c50,%220%22,if(I6%3e49,%221%22,if(I6%3e54,%221.5%22,if(I6%3c59,%222%22))))" TargetMode="External"/><Relationship Id="rId6328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4086" Type="http://schemas.openxmlformats.org/officeDocument/2006/relationships/hyperlink" Target="mailto:=@if(I6%3c50,%220%22,if(I6%3e49,%221%22,if(I6%3e54,%221.5%22,if(I6%3c59,%222%22))))" TargetMode="External"/><Relationship Id="rId5137" Type="http://schemas.openxmlformats.org/officeDocument/2006/relationships/hyperlink" Target="mailto:=@if(I6%3c50,%220%22,if(I6%3e49,%221%22,if(I6%3e54,%221.5%22,if(I6%3c59,%222%22))))" TargetMode="External"/><Relationship Id="rId5691" Type="http://schemas.openxmlformats.org/officeDocument/2006/relationships/hyperlink" Target="mailto:=@if(I6%3c50,%220%22,if(I6%3e49,%221%22,if(I6%3e54,%221.5%22,if(I6%3c59,%222%22))))" TargetMode="External"/><Relationship Id="rId1887" Type="http://schemas.openxmlformats.org/officeDocument/2006/relationships/hyperlink" Target="mailto:=@if(I6%3c50,%220%22,if(I6%3e49,%221%22,if(I6%3e54,%221.5%22,if(I6%3c59,%222%22))))" TargetMode="External"/><Relationship Id="rId2938" Type="http://schemas.openxmlformats.org/officeDocument/2006/relationships/hyperlink" Target="mailto:=@if(I6%3c50,%220%22,if(I6%3e49,%221%22,if(I6%3e54,%221.5%22,if(I6%3c59,%222%22))))" TargetMode="External"/><Relationship Id="rId4293" Type="http://schemas.openxmlformats.org/officeDocument/2006/relationships/hyperlink" Target="mailto:=@if(I6%3c50,%220%22,if(I6%3e49,%221%22,if(I6%3e54,%221.5%22,if(I6%3c59,%222%22))))" TargetMode="External"/><Relationship Id="rId5344" Type="http://schemas.openxmlformats.org/officeDocument/2006/relationships/hyperlink" Target="mailto:=@if(I6%3c50,%220%22,if(I6%3e49,%221%22,if(I6%3e54,%221.5%22,if(I6%3c59,%222%22))))" TargetMode="External"/><Relationship Id="rId5551" Type="http://schemas.openxmlformats.org/officeDocument/2006/relationships/hyperlink" Target="mailto:=@if(I6%3c50,%220%22,if(I6%3e49,%221%22,if(I6%3e54,%221.5%22,if(I6%3c59,%222%22))))" TargetMode="External"/><Relationship Id="rId1747" Type="http://schemas.openxmlformats.org/officeDocument/2006/relationships/hyperlink" Target="mailto:=@if(I6%3c50,%220%22,if(I6%3e49,%221%22,if(I6%3e54,%221.5%22,if(I6%3c59,%222%22))))" TargetMode="External"/><Relationship Id="rId1954" Type="http://schemas.openxmlformats.org/officeDocument/2006/relationships/hyperlink" Target="mailto:=@if(I6%3c50,%220%22,if(I6%3e49,%221%22,if(I6%3e54,%221.5%22,if(I6%3c59,%222%22))))" TargetMode="External"/><Relationship Id="rId4153" Type="http://schemas.openxmlformats.org/officeDocument/2006/relationships/hyperlink" Target="mailto:=@if(I6%3c50,%220%22,if(I6%3e49,%221%22,if(I6%3e54,%221.5%22,if(I6%3c59,%222%22))))" TargetMode="External"/><Relationship Id="rId4360" Type="http://schemas.openxmlformats.org/officeDocument/2006/relationships/hyperlink" Target="mailto:=@if(I6%3c50,%220%22,if(I6%3e49,%221%22,if(I6%3e54,%221.5%22,if(I6%3c59,%222%22))))" TargetMode="External"/><Relationship Id="rId5204" Type="http://schemas.openxmlformats.org/officeDocument/2006/relationships/hyperlink" Target="mailto:=@if(I6%3c50,%220%22,if(I6%3e49,%221%22,if(I6%3e54,%221.5%22,if(I6%3c59,%222%22))))" TargetMode="External"/><Relationship Id="rId5411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1607" Type="http://schemas.openxmlformats.org/officeDocument/2006/relationships/hyperlink" Target="mailto:=@if(I6%3c50,%220%22,if(I6%3e49,%221%22,if(I6%3e54,%221.5%22,if(I6%3c59,%222%22))))" TargetMode="External"/><Relationship Id="rId1814" Type="http://schemas.openxmlformats.org/officeDocument/2006/relationships/hyperlink" Target="mailto:=@if(I6%3c50,%220%22,if(I6%3e49,%221%22,if(I6%3e54,%221.5%22,if(I6%3c59,%222%22))))" TargetMode="External"/><Relationship Id="rId4013" Type="http://schemas.openxmlformats.org/officeDocument/2006/relationships/hyperlink" Target="mailto:=@if(I6%3c50,%220%22,if(I6%3e49,%221%22,if(I6%3e54,%221.5%22,if(I6%3c59,%222%22))))" TargetMode="External"/><Relationship Id="rId4220" Type="http://schemas.openxmlformats.org/officeDocument/2006/relationships/hyperlink" Target="mailto:=@if(I6%3c50,%220%22,if(I6%3e49,%221%22,if(I6%3e54,%221.5%22,if(I6%3c59,%222%22))))" TargetMode="External"/><Relationship Id="rId3779" Type="http://schemas.openxmlformats.org/officeDocument/2006/relationships/hyperlink" Target="mailto:=@if(I6%3c50,%220%22,if(I6%3e49,%221%22,if(I6%3e54,%221.5%22,if(I6%3c59,%222%22))))" TargetMode="External"/><Relationship Id="rId6185" Type="http://schemas.openxmlformats.org/officeDocument/2006/relationships/hyperlink" Target="mailto:=@if(I6%3c50,%220%22,if(I6%3e49,%221%22,if(I6%3e54,%221.5%22,if(I6%3c59,%222%22))))" TargetMode="External"/><Relationship Id="rId6392" Type="http://schemas.openxmlformats.org/officeDocument/2006/relationships/hyperlink" Target="mailto:=@if(I6%3c50,%220%22,if(I6%3e49,%221%22,if(I6%3e54,%221.5%22,if(I6%3c59,%222%22))))" TargetMode="External"/><Relationship Id="rId2588" Type="http://schemas.openxmlformats.org/officeDocument/2006/relationships/hyperlink" Target="mailto:=@if(I6%3c50,%220%22,if(I6%3e49,%221%22,if(I6%3e54,%221.5%22,if(I6%3c59,%222%22))))" TargetMode="External"/><Relationship Id="rId3986" Type="http://schemas.openxmlformats.org/officeDocument/2006/relationships/hyperlink" Target="mailto:=@if(I6%3c50,%220%22,if(I6%3e49,%221%22,if(I6%3e54,%221.5%22,if(I6%3c59,%222%22))))" TargetMode="External"/><Relationship Id="rId6045" Type="http://schemas.openxmlformats.org/officeDocument/2006/relationships/hyperlink" Target="mailto:=@if(I6%3c50,%220%22,if(I6%3e49,%221%22,if(I6%3e54,%221.5%22,if(I6%3c59,%222%22))))" TargetMode="External"/><Relationship Id="rId6252" Type="http://schemas.openxmlformats.org/officeDocument/2006/relationships/hyperlink" Target="mailto:=@if(I6%3c50,%220%22,if(I6%3e49,%221%22,if(I6%3e54,%221.5%22,if(I6%3c59,%222%22))))" TargetMode="External"/><Relationship Id="rId1397" Type="http://schemas.openxmlformats.org/officeDocument/2006/relationships/hyperlink" Target="mailto:=@if(I6%3c50,%220%22,if(I6%3e49,%221%22,if(I6%3e54,%221.5%22,if(I6%3c59,%222%22))))" TargetMode="External"/><Relationship Id="rId2795" Type="http://schemas.openxmlformats.org/officeDocument/2006/relationships/hyperlink" Target="mailto:=@if(I6%3c50,%220%22,if(I6%3e49,%221%22,if(I6%3e54,%221.5%22,if(I6%3c59,%222%22))))" TargetMode="External"/><Relationship Id="rId3639" Type="http://schemas.openxmlformats.org/officeDocument/2006/relationships/hyperlink" Target="mailto:=@if(I6%3c50,%220%22,if(I6%3e49,%221%22,if(I6%3e54,%221.5%22,if(I6%3c59,%222%22))))" TargetMode="External"/><Relationship Id="rId3846" Type="http://schemas.openxmlformats.org/officeDocument/2006/relationships/hyperlink" Target="mailto:=@if(I6%3c50,%220%22,if(I6%3e49,%221%22,if(I6%3e54,%221.5%22,if(I6%3c59,%222%22))))" TargetMode="External"/><Relationship Id="rId5061" Type="http://schemas.openxmlformats.org/officeDocument/2006/relationships/hyperlink" Target="mailto:=@if(I6%3c50,%220%22,if(I6%3e49,%221%22,if(I6%3e54,%221.5%22,if(I6%3c59,%222%22))))" TargetMode="External"/><Relationship Id="rId6112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2448" Type="http://schemas.openxmlformats.org/officeDocument/2006/relationships/hyperlink" Target="mailto:=@if(I6%3c50,%220%22,if(I6%3e49,%221%22,if(I6%3e54,%221.5%22,if(I6%3c59,%222%22))))" TargetMode="External"/><Relationship Id="rId2655" Type="http://schemas.openxmlformats.org/officeDocument/2006/relationships/hyperlink" Target="mailto:=@if(I6%3c50,%220%22,if(I6%3e49,%221%22,if(I6%3e54,%221.5%22,if(I6%3c59,%222%22))))" TargetMode="External"/><Relationship Id="rId2862" Type="http://schemas.openxmlformats.org/officeDocument/2006/relationships/hyperlink" Target="mailto:=@if(I6%3c50,%220%22,if(I6%3e49,%221%22,if(I6%3e54,%221.5%22,if(I6%3c59,%222%22))))" TargetMode="External"/><Relationship Id="rId3706" Type="http://schemas.openxmlformats.org/officeDocument/2006/relationships/hyperlink" Target="mailto:=@if(I6%3c50,%220%22,if(I6%3e49,%221%22,if(I6%3e54,%221.5%22,if(I6%3c59,%222%22))))" TargetMode="External"/><Relationship Id="rId3913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464" Type="http://schemas.openxmlformats.org/officeDocument/2006/relationships/hyperlink" Target="mailto:=@if(I6%3c50,%220%22,if(I6%3e49,%221%22,if(I6%3e54,%221.5%22,if(I6%3c59,%222%22))))" TargetMode="External"/><Relationship Id="rId1671" Type="http://schemas.openxmlformats.org/officeDocument/2006/relationships/hyperlink" Target="mailto:=@if(I6%3c50,%220%22,if(I6%3e49,%221%22,if(I6%3e54,%221.5%22,if(I6%3c59,%222%22))))" TargetMode="External"/><Relationship Id="rId2308" Type="http://schemas.openxmlformats.org/officeDocument/2006/relationships/hyperlink" Target="mailto:=@if(I6%3c50,%220%22,if(I6%3e49,%221%22,if(I6%3e54,%221.5%22,if(I6%3c59,%222%22))))" TargetMode="External"/><Relationship Id="rId2515" Type="http://schemas.openxmlformats.org/officeDocument/2006/relationships/hyperlink" Target="mailto:=@if(I6%3c50,%220%22,if(I6%3e49,%221%22,if(I6%3e54,%221.5%22,if(I6%3c59,%222%22))))" TargetMode="External"/><Relationship Id="rId2722" Type="http://schemas.openxmlformats.org/officeDocument/2006/relationships/hyperlink" Target="mailto:=@if(I6%3c50,%220%22,if(I6%3e49,%221%22,if(I6%3e54,%221.5%22,if(I6%3c59,%222%22))))" TargetMode="External"/><Relationship Id="rId5878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1531" Type="http://schemas.openxmlformats.org/officeDocument/2006/relationships/hyperlink" Target="mailto:=@if(I6%3c50,%220%22,if(I6%3e49,%221%22,if(I6%3e54,%221.5%22,if(I6%3c59,%222%22))))" TargetMode="External"/><Relationship Id="rId4687" Type="http://schemas.openxmlformats.org/officeDocument/2006/relationships/hyperlink" Target="mailto:=@if(I6%3c50,%220%22,if(I6%3e49,%221%22,if(I6%3e54,%221.5%22,if(I6%3c59,%222%22))))" TargetMode="External"/><Relationship Id="rId4894" Type="http://schemas.openxmlformats.org/officeDocument/2006/relationships/hyperlink" Target="mailto:=@if(I6%3c50,%220%22,if(I6%3e49,%221%22,if(I6%3e54,%221.5%22,if(I6%3c59,%222%22))))" TargetMode="External"/><Relationship Id="rId5738" Type="http://schemas.openxmlformats.org/officeDocument/2006/relationships/hyperlink" Target="mailto:=@if(I6%3c50,%220%22,if(I6%3e49,%221%22,if(I6%3e54,%221.5%22,if(I6%3c59,%222%22))))" TargetMode="External"/><Relationship Id="rId5945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3289" Type="http://schemas.openxmlformats.org/officeDocument/2006/relationships/hyperlink" Target="mailto:=@if(I6%3c50,%220%22,if(I6%3e49,%221%22,if(I6%3e54,%221.5%22,if(I6%3c59,%222%22))))" TargetMode="External"/><Relationship Id="rId3496" Type="http://schemas.openxmlformats.org/officeDocument/2006/relationships/hyperlink" Target="mailto:=@if(I6%3c50,%220%22,if(I6%3e49,%221%22,if(I6%3e54,%221.5%22,if(I6%3c59,%222%22))))" TargetMode="External"/><Relationship Id="rId4547" Type="http://schemas.openxmlformats.org/officeDocument/2006/relationships/hyperlink" Target="mailto:=@if(I6%3c50,%220%22,if(I6%3e49,%221%22,if(I6%3e54,%221.5%22,if(I6%3c59,%222%22))))" TargetMode="External"/><Relationship Id="rId4754" Type="http://schemas.openxmlformats.org/officeDocument/2006/relationships/hyperlink" Target="mailto:=@if(I6%3c50,%220%22,if(I6%3e49,%221%22,if(I6%3e54,%221.5%22,if(I6%3c59,%222%22))))" TargetMode="External"/><Relationship Id="rId2098" Type="http://schemas.openxmlformats.org/officeDocument/2006/relationships/hyperlink" Target="mailto:=@if(I6%3c50,%220%22,if(I6%3e49,%221%22,if(I6%3e54,%221.5%22,if(I6%3c59,%222%22))))" TargetMode="External"/><Relationship Id="rId3149" Type="http://schemas.openxmlformats.org/officeDocument/2006/relationships/hyperlink" Target="mailto:=@if(I6%3c50,%220%22,if(I6%3e49,%221%22,if(I6%3e54,%221.5%22,if(I6%3c59,%222%22))))" TargetMode="External"/><Relationship Id="rId3356" Type="http://schemas.openxmlformats.org/officeDocument/2006/relationships/hyperlink" Target="mailto:=@if(I6%3c50,%220%22,if(I6%3e49,%221%22,if(I6%3e54,%221.5%22,if(I6%3c59,%222%22))))" TargetMode="External"/><Relationship Id="rId3563" Type="http://schemas.openxmlformats.org/officeDocument/2006/relationships/hyperlink" Target="mailto:=@if(I6%3c50,%220%22,if(I6%3e49,%221%22,if(I6%3e54,%221.5%22,if(I6%3c59,%222%22))))" TargetMode="External"/><Relationship Id="rId4407" Type="http://schemas.openxmlformats.org/officeDocument/2006/relationships/hyperlink" Target="mailto:=@if(I6%3c50,%220%22,if(I6%3e49,%221%22,if(I6%3e54,%221.5%22,if(I6%3c59,%222%22))))" TargetMode="External"/><Relationship Id="rId4961" Type="http://schemas.openxmlformats.org/officeDocument/2006/relationships/hyperlink" Target="mailto:=@if(I6%3c50,%220%22,if(I6%3e49,%221%22,if(I6%3e54,%221.5%22,if(I6%3c59,%222%22))))" TargetMode="External"/><Relationship Id="rId5805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2165" Type="http://schemas.openxmlformats.org/officeDocument/2006/relationships/hyperlink" Target="mailto:=@if(I6%3c50,%220%22,if(I6%3e49,%221%22,if(I6%3e54,%221.5%22,if(I6%3c59,%222%22))))" TargetMode="External"/><Relationship Id="rId3009" Type="http://schemas.openxmlformats.org/officeDocument/2006/relationships/hyperlink" Target="mailto:=@if(I6%3c50,%220%22,if(I6%3e49,%221%22,if(I6%3e54,%221.5%22,if(I6%3c59,%222%22))))" TargetMode="External"/><Relationship Id="rId3216" Type="http://schemas.openxmlformats.org/officeDocument/2006/relationships/hyperlink" Target="mailto:=@if(I6%3c50,%220%22,if(I6%3e49,%221%22,if(I6%3e54,%221.5%22,if(I6%3c59,%222%22))))" TargetMode="External"/><Relationship Id="rId3770" Type="http://schemas.openxmlformats.org/officeDocument/2006/relationships/hyperlink" Target="mailto:=@if(I6%3c50,%220%22,if(I6%3e49,%221%22,if(I6%3e54,%221.5%22,if(I6%3c59,%222%22))))" TargetMode="External"/><Relationship Id="rId4614" Type="http://schemas.openxmlformats.org/officeDocument/2006/relationships/hyperlink" Target="mailto:=@if(I6%3c50,%220%22,if(I6%3e49,%221%22,if(I6%3e54,%221.5%22,if(I6%3c59,%222%22))))" TargetMode="External"/><Relationship Id="rId4821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2025" Type="http://schemas.openxmlformats.org/officeDocument/2006/relationships/hyperlink" Target="mailto:=@if(I6%3c50,%220%22,if(I6%3e49,%221%22,if(I6%3e54,%221.5%22,if(I6%3c59,%222%22))))" TargetMode="External"/><Relationship Id="rId2372" Type="http://schemas.openxmlformats.org/officeDocument/2006/relationships/hyperlink" Target="mailto:=@if(I6%3c50,%220%22,if(I6%3e49,%221%22,if(I6%3e54,%221.5%22,if(I6%3c59,%222%22))))" TargetMode="External"/><Relationship Id="rId3423" Type="http://schemas.openxmlformats.org/officeDocument/2006/relationships/hyperlink" Target="mailto:=@if(I6%3c50,%220%22,if(I6%3e49,%221%22,if(I6%3e54,%221.5%22,if(I6%3c59,%222%22))))" TargetMode="External"/><Relationship Id="rId3630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2232" Type="http://schemas.openxmlformats.org/officeDocument/2006/relationships/hyperlink" Target="mailto:=@if(I6%3c50,%220%22,if(I6%3e49,%221%22,if(I6%3e54,%221.5%22,if(I6%3c59,%222%22))))" TargetMode="External"/><Relationship Id="rId5388" Type="http://schemas.openxmlformats.org/officeDocument/2006/relationships/hyperlink" Target="mailto:=@if(I6%3c50,%220%22,if(I6%3e49,%221%22,if(I6%3e54,%221.5%22,if(I6%3c59,%222%22))))" TargetMode="External"/><Relationship Id="rId5595" Type="http://schemas.openxmlformats.org/officeDocument/2006/relationships/hyperlink" Target="mailto:=@if(I6%3c50,%220%22,if(I6%3e49,%221%22,if(I6%3e54,%221.5%22,if(I6%3c59,%222%22))))" TargetMode="External"/><Relationship Id="rId6439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998" Type="http://schemas.openxmlformats.org/officeDocument/2006/relationships/hyperlink" Target="mailto:=@if(I6%3c50,%220%22,if(I6%3e49,%221%22,if(I6%3e54,%221.5%22,if(I6%3c59,%222%22))))" TargetMode="External"/><Relationship Id="rId4197" Type="http://schemas.openxmlformats.org/officeDocument/2006/relationships/hyperlink" Target="mailto:=@if(I6%3c50,%220%22,if(I6%3e49,%221%22,if(I6%3e54,%221.5%22,if(I6%3c59,%222%22))))" TargetMode="External"/><Relationship Id="rId5248" Type="http://schemas.openxmlformats.org/officeDocument/2006/relationships/hyperlink" Target="mailto:=@if(I6%3c50,%220%22,if(I6%3e49,%221%22,if(I6%3e54,%221.5%22,if(I6%3c59,%222%22))))" TargetMode="External"/><Relationship Id="rId5455" Type="http://schemas.openxmlformats.org/officeDocument/2006/relationships/hyperlink" Target="mailto:=@if(I6%3c50,%220%22,if(I6%3e49,%221%22,if(I6%3e54,%221.5%22,if(I6%3c59,%222%22))))" TargetMode="External"/><Relationship Id="rId5662" Type="http://schemas.openxmlformats.org/officeDocument/2006/relationships/hyperlink" Target="mailto:=@if(I6%3c50,%220%22,if(I6%3e49,%221%22,if(I6%3e54,%221.5%22,if(I6%3c59,%222%22))))" TargetMode="External"/><Relationship Id="rId6506" Type="http://schemas.openxmlformats.org/officeDocument/2006/relationships/hyperlink" Target="mailto:=@if(I6%3c50,%220%22,if(I6%3e49,%221%22,if(I6%3e54,%221.5%22,if(I6%3c59,%222%22))))" TargetMode="External"/><Relationship Id="rId1858" Type="http://schemas.openxmlformats.org/officeDocument/2006/relationships/hyperlink" Target="mailto:=@if(I6%3c50,%220%22,if(I6%3e49,%221%22,if(I6%3e54,%221.5%22,if(I6%3c59,%222%22))))" TargetMode="External"/><Relationship Id="rId4057" Type="http://schemas.openxmlformats.org/officeDocument/2006/relationships/hyperlink" Target="mailto:=@if(I6%3c50,%220%22,if(I6%3e49,%221%22,if(I6%3e54,%221.5%22,if(I6%3c59,%222%22))))" TargetMode="External"/><Relationship Id="rId4264" Type="http://schemas.openxmlformats.org/officeDocument/2006/relationships/hyperlink" Target="mailto:=@if(I6%3c50,%220%22,if(I6%3e49,%221%22,if(I6%3e54,%221.5%22,if(I6%3c59,%222%22))))" TargetMode="External"/><Relationship Id="rId4471" Type="http://schemas.openxmlformats.org/officeDocument/2006/relationships/hyperlink" Target="mailto:=@if(I6%3c50,%220%22,if(I6%3e49,%221%22,if(I6%3e54,%221.5%22,if(I6%3c59,%222%22))))" TargetMode="External"/><Relationship Id="rId5108" Type="http://schemas.openxmlformats.org/officeDocument/2006/relationships/hyperlink" Target="mailto:=@if(I6%3c50,%220%22,if(I6%3e49,%221%22,if(I6%3e54,%221.5%22,if(I6%3c59,%222%22))))" TargetMode="External"/><Relationship Id="rId5315" Type="http://schemas.openxmlformats.org/officeDocument/2006/relationships/hyperlink" Target="mailto:=@if(I6%3c50,%220%22,if(I6%3e49,%221%22,if(I6%3e54,%221.5%22,if(I6%3c59,%222%22))))" TargetMode="External"/><Relationship Id="rId5522" Type="http://schemas.openxmlformats.org/officeDocument/2006/relationships/hyperlink" Target="mailto:=@if(I6%3c50,%220%22,if(I6%3e49,%221%22,if(I6%3e54,%221.5%22,if(I6%3c59,%222%22))))" TargetMode="External"/><Relationship Id="rId2909" Type="http://schemas.openxmlformats.org/officeDocument/2006/relationships/hyperlink" Target="mailto:=@if(I6%3c50,%220%22,if(I6%3e49,%221%22,if(I6%3e54,%221.5%22,if(I6%3c59,%222%22))))" TargetMode="External"/><Relationship Id="rId3073" Type="http://schemas.openxmlformats.org/officeDocument/2006/relationships/hyperlink" Target="mailto:=@if(I6%3c50,%220%22,if(I6%3e49,%221%22,if(I6%3e54,%221.5%22,if(I6%3c59,%222%22))))" TargetMode="External"/><Relationship Id="rId3280" Type="http://schemas.openxmlformats.org/officeDocument/2006/relationships/hyperlink" Target="mailto:=@if(I6%3c50,%220%22,if(I6%3e49,%221%22,if(I6%3e54,%221.5%22,if(I6%3c59,%222%22))))" TargetMode="External"/><Relationship Id="rId4124" Type="http://schemas.openxmlformats.org/officeDocument/2006/relationships/hyperlink" Target="mailto:=@if(I6%3c50,%220%22,if(I6%3e49,%221%22,if(I6%3e54,%221.5%22,if(I6%3c59,%222%22))))" TargetMode="External"/><Relationship Id="rId4331" Type="http://schemas.openxmlformats.org/officeDocument/2006/relationships/hyperlink" Target="mailto:=@if(I6%3c50,%220%22,if(I6%3e49,%221%22,if(I6%3e54,%221.5%22,if(I6%3c59,%222%22))))" TargetMode="External"/><Relationship Id="rId1718" Type="http://schemas.openxmlformats.org/officeDocument/2006/relationships/hyperlink" Target="mailto:=@if(I6%3c50,%220%22,if(I6%3e49,%221%22,if(I6%3e54,%221.5%22,if(I6%3c59,%222%22))))" TargetMode="External"/><Relationship Id="rId1925" Type="http://schemas.openxmlformats.org/officeDocument/2006/relationships/hyperlink" Target="mailto:=@if(I6%3c50,%220%22,if(I6%3e49,%221%22,if(I6%3e54,%221.5%22,if(I6%3c59,%222%22))))" TargetMode="External"/><Relationship Id="rId3140" Type="http://schemas.openxmlformats.org/officeDocument/2006/relationships/hyperlink" Target="mailto:=@if(I6%3c50,%220%22,if(I6%3e49,%221%22,if(I6%3e54,%221.5%22,if(I6%3c59,%222%22))))" TargetMode="External"/><Relationship Id="rId6089" Type="http://schemas.openxmlformats.org/officeDocument/2006/relationships/hyperlink" Target="mailto:=@if(I6%3c50,%220%22,if(I6%3e49,%221%22,if(I6%3e54,%221.5%22,if(I6%3c59,%222%22))))" TargetMode="External"/><Relationship Id="rId6296" Type="http://schemas.openxmlformats.org/officeDocument/2006/relationships/hyperlink" Target="mailto:=@if(I6%3c50,%220%22,if(I6%3e49,%221%22,if(I6%3e54,%221.5%22,if(I6%3c59,%222%22))))" TargetMode="External"/><Relationship Id="rId6156" Type="http://schemas.openxmlformats.org/officeDocument/2006/relationships/hyperlink" Target="mailto:=@if(I6%3c50,%220%22,if(I6%3e49,%221%22,if(I6%3e54,%221.5%22,if(I6%3c59,%222%22))))" TargetMode="External"/><Relationship Id="rId2699" Type="http://schemas.openxmlformats.org/officeDocument/2006/relationships/hyperlink" Target="mailto:=@if(I6%3c50,%220%22,if(I6%3e49,%221%22,if(I6%3e54,%221.5%22,if(I6%3c59,%222%22))))" TargetMode="External"/><Relationship Id="rId3000" Type="http://schemas.openxmlformats.org/officeDocument/2006/relationships/hyperlink" Target="mailto:=@if(I6%3c50,%220%22,if(I6%3e49,%221%22,if(I6%3e54,%221.5%22,if(I6%3c59,%222%22))))" TargetMode="External"/><Relationship Id="rId3957" Type="http://schemas.openxmlformats.org/officeDocument/2006/relationships/hyperlink" Target="mailto:=@if(I6%3c50,%220%22,if(I6%3e49,%221%22,if(I6%3e54,%221.5%22,if(I6%3c59,%222%22))))" TargetMode="External"/><Relationship Id="rId636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2559" Type="http://schemas.openxmlformats.org/officeDocument/2006/relationships/hyperlink" Target="mailto:=@if(I6%3c50,%220%22,if(I6%3e49,%221%22,if(I6%3e54,%221.5%22,if(I6%3c59,%222%22))))" TargetMode="External"/><Relationship Id="rId2766" Type="http://schemas.openxmlformats.org/officeDocument/2006/relationships/hyperlink" Target="mailto:=@if(I6%3c50,%220%22,if(I6%3e49,%221%22,if(I6%3e54,%221.5%22,if(I6%3c59,%222%22))))" TargetMode="External"/><Relationship Id="rId2973" Type="http://schemas.openxmlformats.org/officeDocument/2006/relationships/hyperlink" Target="mailto:=@if(I6%3c50,%220%22,if(I6%3e49,%221%22,if(I6%3e54,%221.5%22,if(I6%3c59,%222%22))))" TargetMode="External"/><Relationship Id="rId3817" Type="http://schemas.openxmlformats.org/officeDocument/2006/relationships/hyperlink" Target="mailto:=@if(I6%3c50,%220%22,if(I6%3e49,%221%22,if(I6%3e54,%221.5%22,if(I6%3c59,%222%22))))" TargetMode="External"/><Relationship Id="rId5172" Type="http://schemas.openxmlformats.org/officeDocument/2006/relationships/hyperlink" Target="mailto:=@if(I6%3c50,%220%22,if(I6%3e49,%221%22,if(I6%3e54,%221.5%22,if(I6%3c59,%222%22))))" TargetMode="External"/><Relationship Id="rId6016" Type="http://schemas.openxmlformats.org/officeDocument/2006/relationships/hyperlink" Target="mailto:=@if(I6%3c50,%220%22,if(I6%3e49,%221%22,if(I6%3e54,%221.5%22,if(I6%3c59,%222%22))))" TargetMode="External"/><Relationship Id="rId6223" Type="http://schemas.openxmlformats.org/officeDocument/2006/relationships/hyperlink" Target="mailto:=@if(I6%3c50,%220%22,if(I6%3e49,%221%22,if(I6%3e54,%221.5%22,if(I6%3c59,%222%22))))" TargetMode="External"/><Relationship Id="rId643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1368" Type="http://schemas.openxmlformats.org/officeDocument/2006/relationships/hyperlink" Target="mailto:=@if(I6%3c50,%220%22,if(I6%3e49,%221%22,if(I6%3e54,%221.5%22,if(I6%3c59,%222%22))))" TargetMode="External"/><Relationship Id="rId1575" Type="http://schemas.openxmlformats.org/officeDocument/2006/relationships/hyperlink" Target="mailto:=@if(I6%3c50,%220%22,if(I6%3e49,%221%22,if(I6%3e54,%221.5%22,if(I6%3c59,%222%22))))" TargetMode="External"/><Relationship Id="rId1782" Type="http://schemas.openxmlformats.org/officeDocument/2006/relationships/hyperlink" Target="mailto:=@if(I6%3c50,%220%22,if(I6%3e49,%221%22,if(I6%3e54,%221.5%22,if(I6%3c59,%222%22))))" TargetMode="External"/><Relationship Id="rId2419" Type="http://schemas.openxmlformats.org/officeDocument/2006/relationships/hyperlink" Target="mailto:=@if(I6%3c50,%220%22,if(I6%3e49,%221%22,if(I6%3e54,%221.5%22,if(I6%3c59,%222%22))))" TargetMode="External"/><Relationship Id="rId2626" Type="http://schemas.openxmlformats.org/officeDocument/2006/relationships/hyperlink" Target="mailto:=@if(I6%3c50,%220%22,if(I6%3e49,%221%22,if(I6%3e54,%221.5%22,if(I6%3c59,%222%22))))" TargetMode="External"/><Relationship Id="rId2833" Type="http://schemas.openxmlformats.org/officeDocument/2006/relationships/hyperlink" Target="mailto:=@if(I6%3c50,%220%22,if(I6%3e49,%221%22,if(I6%3e54,%221.5%22,if(I6%3c59,%222%22))))" TargetMode="External"/><Relationship Id="rId5032" Type="http://schemas.openxmlformats.org/officeDocument/2006/relationships/hyperlink" Target="mailto:=@if(I6%3c50,%220%22,if(I6%3e49,%221%22,if(I6%3e54,%221.5%22,if(I6%3c59,%222%22))))" TargetMode="External"/><Relationship Id="rId5989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1435" Type="http://schemas.openxmlformats.org/officeDocument/2006/relationships/hyperlink" Target="mailto:=@if(I6%3c50,%220%22,if(I6%3e49,%221%22,if(I6%3e54,%221.5%22,if(I6%3c59,%222%22))))" TargetMode="External"/><Relationship Id="rId4798" Type="http://schemas.openxmlformats.org/officeDocument/2006/relationships/hyperlink" Target="mailto:=@if(I6%3c50,%220%22,if(I6%3e49,%221%22,if(I6%3e54,%221.5%22,if(I6%3c59,%222%22))))" TargetMode="External"/><Relationship Id="rId1642" Type="http://schemas.openxmlformats.org/officeDocument/2006/relationships/hyperlink" Target="mailto:=@if(I6%3c50,%220%22,if(I6%3e49,%221%22,if(I6%3e54,%221.5%22,if(I6%3c59,%222%22))))" TargetMode="External"/><Relationship Id="rId2900" Type="http://schemas.openxmlformats.org/officeDocument/2006/relationships/hyperlink" Target="mailto:=@if(I6%3c50,%220%22,if(I6%3e49,%221%22,if(I6%3e54,%221.5%22,if(I6%3c59,%222%22))))" TargetMode="External"/><Relationship Id="rId5849" Type="http://schemas.openxmlformats.org/officeDocument/2006/relationships/hyperlink" Target="mailto:=@if(I6%3c50,%220%22,if(I6%3e49,%221%22,if(I6%3e54,%221.5%22,if(I6%3c59,%222%22))))" TargetMode="External"/><Relationship Id="rId1502" Type="http://schemas.openxmlformats.org/officeDocument/2006/relationships/hyperlink" Target="mailto:=@if(I6%3c50,%220%22,if(I6%3e49,%221%22,if(I6%3e54,%221.5%22,if(I6%3c59,%222%22))))" TargetMode="External"/><Relationship Id="rId4658" Type="http://schemas.openxmlformats.org/officeDocument/2006/relationships/hyperlink" Target="mailto:=@if(I6%3c50,%220%22,if(I6%3e49,%221%22,if(I6%3e54,%221.5%22,if(I6%3c59,%222%22))))" TargetMode="External"/><Relationship Id="rId4865" Type="http://schemas.openxmlformats.org/officeDocument/2006/relationships/hyperlink" Target="mailto:=@if(I6%3c50,%220%22,if(I6%3e49,%221%22,if(I6%3e54,%221.5%22,if(I6%3c59,%222%22))))" TargetMode="External"/><Relationship Id="rId5709" Type="http://schemas.openxmlformats.org/officeDocument/2006/relationships/hyperlink" Target="mailto:=@if(I6%3c50,%220%22,if(I6%3e49,%221%22,if(I6%3e54,%221.5%22,if(I6%3c59,%222%22))))" TargetMode="External"/><Relationship Id="rId5916" Type="http://schemas.openxmlformats.org/officeDocument/2006/relationships/hyperlink" Target="mailto:=@if(I6%3c50,%220%22,if(I6%3e49,%221%22,if(I6%3e54,%221.5%22,if(I6%3c59,%222%22))))" TargetMode="External"/><Relationship Id="rId6080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2069" Type="http://schemas.openxmlformats.org/officeDocument/2006/relationships/hyperlink" Target="mailto:=@if(I6%3c50,%220%22,if(I6%3e49,%221%22,if(I6%3e54,%221.5%22,if(I6%3c59,%222%22))))" TargetMode="External"/><Relationship Id="rId3467" Type="http://schemas.openxmlformats.org/officeDocument/2006/relationships/hyperlink" Target="mailto:=@if(I6%3c50,%220%22,if(I6%3e49,%221%22,if(I6%3e54,%221.5%22,if(I6%3c59,%222%22))))" TargetMode="External"/><Relationship Id="rId3674" Type="http://schemas.openxmlformats.org/officeDocument/2006/relationships/hyperlink" Target="mailto:=@if(I6%3c50,%220%22,if(I6%3e49,%221%22,if(I6%3e54,%221.5%22,if(I6%3c59,%222%22))))" TargetMode="External"/><Relationship Id="rId3881" Type="http://schemas.openxmlformats.org/officeDocument/2006/relationships/hyperlink" Target="mailto:=@if(I6%3c50,%220%22,if(I6%3e49,%221%22,if(I6%3e54,%221.5%22,if(I6%3c59,%222%22))))" TargetMode="External"/><Relationship Id="rId4518" Type="http://schemas.openxmlformats.org/officeDocument/2006/relationships/hyperlink" Target="mailto:=@if(I6%3c50,%220%22,if(I6%3e49,%221%22,if(I6%3e54,%221.5%22,if(I6%3c59,%222%22))))" TargetMode="External"/><Relationship Id="rId4725" Type="http://schemas.openxmlformats.org/officeDocument/2006/relationships/hyperlink" Target="mailto:=@if(I6%3c50,%220%22,if(I6%3e49,%221%22,if(I6%3e54,%221.5%22,if(I6%3c59,%222%22))))" TargetMode="External"/><Relationship Id="rId4932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2276" Type="http://schemas.openxmlformats.org/officeDocument/2006/relationships/hyperlink" Target="mailto:=@if(I6%3c50,%220%22,if(I6%3e49,%221%22,if(I6%3e54,%221.5%22,if(I6%3c59,%222%22))))" TargetMode="External"/><Relationship Id="rId2483" Type="http://schemas.openxmlformats.org/officeDocument/2006/relationships/hyperlink" Target="mailto:=@if(I6%3c50,%220%22,if(I6%3e49,%221%22,if(I6%3e54,%221.5%22,if(I6%3c59,%222%22))))" TargetMode="External"/><Relationship Id="rId2690" Type="http://schemas.openxmlformats.org/officeDocument/2006/relationships/hyperlink" Target="mailto:=@if(I6%3c50,%220%22,if(I6%3e49,%221%22,if(I6%3e54,%221.5%22,if(I6%3c59,%222%22))))" TargetMode="External"/><Relationship Id="rId3327" Type="http://schemas.openxmlformats.org/officeDocument/2006/relationships/hyperlink" Target="mailto:=@if(I6%3c50,%220%22,if(I6%3e49,%221%22,if(I6%3e54,%221.5%22,if(I6%3c59,%222%22))))" TargetMode="External"/><Relationship Id="rId3534" Type="http://schemas.openxmlformats.org/officeDocument/2006/relationships/hyperlink" Target="mailto:=@if(I6%3c50,%220%22,if(I6%3e49,%221%22,if(I6%3e54,%221.5%22,if(I6%3c59,%222%22))))" TargetMode="External"/><Relationship Id="rId3741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2136" Type="http://schemas.openxmlformats.org/officeDocument/2006/relationships/hyperlink" Target="mailto:=@if(I6%3c50,%220%22,if(I6%3e49,%221%22,if(I6%3e54,%221.5%22,if(I6%3c59,%222%22))))" TargetMode="External"/><Relationship Id="rId2343" Type="http://schemas.openxmlformats.org/officeDocument/2006/relationships/hyperlink" Target="mailto:=@if(I6%3c50,%220%22,if(I6%3e49,%221%22,if(I6%3e54,%221.5%22,if(I6%3c59,%222%22))))" TargetMode="External"/><Relationship Id="rId2550" Type="http://schemas.openxmlformats.org/officeDocument/2006/relationships/hyperlink" Target="mailto:=@if(I6%3c50,%220%22,if(I6%3e49,%221%22,if(I6%3e54,%221.5%22,if(I6%3c59,%222%22))))" TargetMode="External"/><Relationship Id="rId3601" Type="http://schemas.openxmlformats.org/officeDocument/2006/relationships/hyperlink" Target="mailto:=@if(I6%3c50,%220%22,if(I6%3e49,%221%22,if(I6%3e54,%221.5%22,if(I6%3c59,%222%22))))" TargetMode="External"/><Relationship Id="rId5499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2203" Type="http://schemas.openxmlformats.org/officeDocument/2006/relationships/hyperlink" Target="mailto:=@if(I6%3c50,%220%22,if(I6%3e49,%221%22,if(I6%3e54,%221.5%22,if(I6%3c59,%222%22))))" TargetMode="External"/><Relationship Id="rId2410" Type="http://schemas.openxmlformats.org/officeDocument/2006/relationships/hyperlink" Target="mailto:=@if(I6%3c50,%220%22,if(I6%3e49,%221%22,if(I6%3e54,%221.5%22,if(I6%3c59,%222%22))))" TargetMode="External"/><Relationship Id="rId5359" Type="http://schemas.openxmlformats.org/officeDocument/2006/relationships/hyperlink" Target="mailto:=@if(I6%3c50,%220%22,if(I6%3e49,%221%22,if(I6%3e54,%221.5%22,if(I6%3c59,%222%22))))" TargetMode="External"/><Relationship Id="rId5566" Type="http://schemas.openxmlformats.org/officeDocument/2006/relationships/hyperlink" Target="mailto:=@if(I6%3c50,%220%22,if(I6%3e49,%221%22,if(I6%3e54,%221.5%22,if(I6%3c59,%222%22))))" TargetMode="External"/><Relationship Id="rId5773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4168" Type="http://schemas.openxmlformats.org/officeDocument/2006/relationships/hyperlink" Target="mailto:=@if(I6%3c50,%220%22,if(I6%3e49,%221%22,if(I6%3e54,%221.5%22,if(I6%3c59,%222%22))))" TargetMode="External"/><Relationship Id="rId4375" Type="http://schemas.openxmlformats.org/officeDocument/2006/relationships/hyperlink" Target="mailto:=@if(I6%3c50,%220%22,if(I6%3e49,%221%22,if(I6%3e54,%221.5%22,if(I6%3c59,%222%22))))" TargetMode="External"/><Relationship Id="rId5219" Type="http://schemas.openxmlformats.org/officeDocument/2006/relationships/hyperlink" Target="mailto:=@if(I6%3c50,%220%22,if(I6%3e49,%221%22,if(I6%3e54,%221.5%22,if(I6%3c59,%222%22))))" TargetMode="External"/><Relationship Id="rId5426" Type="http://schemas.openxmlformats.org/officeDocument/2006/relationships/hyperlink" Target="mailto:=@if(I6%3c50,%220%22,if(I6%3e49,%221%22,if(I6%3e54,%221.5%22,if(I6%3c59,%222%22))))" TargetMode="External"/><Relationship Id="rId5980" Type="http://schemas.openxmlformats.org/officeDocument/2006/relationships/hyperlink" Target="mailto:=@if(I6%3c50,%220%22,if(I6%3e49,%221%22,if(I6%3e54,%221.5%22,if(I6%3c59,%222%22))))" TargetMode="External"/><Relationship Id="rId1969" Type="http://schemas.openxmlformats.org/officeDocument/2006/relationships/hyperlink" Target="mailto:=@if(I6%3c50,%220%22,if(I6%3e49,%221%22,if(I6%3e54,%221.5%22,if(I6%3c59,%222%22))))" TargetMode="External"/><Relationship Id="rId3184" Type="http://schemas.openxmlformats.org/officeDocument/2006/relationships/hyperlink" Target="mailto:=@if(I6%3c50,%220%22,if(I6%3e49,%221%22,if(I6%3e54,%221.5%22,if(I6%3c59,%222%22))))" TargetMode="External"/><Relationship Id="rId4028" Type="http://schemas.openxmlformats.org/officeDocument/2006/relationships/hyperlink" Target="mailto:=@if(I6%3c50,%220%22,if(I6%3e49,%221%22,if(I6%3e54,%221.5%22,if(I6%3c59,%222%22))))" TargetMode="External"/><Relationship Id="rId4235" Type="http://schemas.openxmlformats.org/officeDocument/2006/relationships/hyperlink" Target="mailto:=@if(I6%3c50,%220%22,if(I6%3e49,%221%22,if(I6%3e54,%221.5%22,if(I6%3c59,%222%22))))" TargetMode="External"/><Relationship Id="rId4582" Type="http://schemas.openxmlformats.org/officeDocument/2006/relationships/hyperlink" Target="mailto:=@if(I6%3c50,%220%22,if(I6%3e49,%221%22,if(I6%3e54,%221.5%22,if(I6%3c59,%222%22))))" TargetMode="External"/><Relationship Id="rId5633" Type="http://schemas.openxmlformats.org/officeDocument/2006/relationships/hyperlink" Target="mailto:=@if(I6%3c50,%220%22,if(I6%3e49,%221%22,if(I6%3e54,%221.5%22,if(I6%3c59,%222%22))))" TargetMode="External"/><Relationship Id="rId5840" Type="http://schemas.openxmlformats.org/officeDocument/2006/relationships/hyperlink" Target="mailto:=@if(I6%3c50,%220%22,if(I6%3e49,%221%22,if(I6%3e54,%221.5%22,if(I6%3c59,%222%22))))" TargetMode="External"/><Relationship Id="rId1829" Type="http://schemas.openxmlformats.org/officeDocument/2006/relationships/hyperlink" Target="mailto:=@if(I6%3c50,%220%22,if(I6%3e49,%221%22,if(I6%3e54,%221.5%22,if(I6%3c59,%222%22))))" TargetMode="External"/><Relationship Id="rId3391" Type="http://schemas.openxmlformats.org/officeDocument/2006/relationships/hyperlink" Target="mailto:=@if(I6%3c50,%220%22,if(I6%3e49,%221%22,if(I6%3e54,%221.5%22,if(I6%3c59,%222%22))))" TargetMode="External"/><Relationship Id="rId4442" Type="http://schemas.openxmlformats.org/officeDocument/2006/relationships/hyperlink" Target="mailto:=@if(I6%3c50,%220%22,if(I6%3e49,%221%22,if(I6%3e54,%221.5%22,if(I6%3c59,%222%22))))" TargetMode="External"/><Relationship Id="rId5700" Type="http://schemas.openxmlformats.org/officeDocument/2006/relationships/hyperlink" Target="mailto:=@if(I6%3c50,%220%22,if(I6%3e49,%221%22,if(I6%3e54,%221.5%22,if(I6%3c59,%222%22))))" TargetMode="External"/><Relationship Id="rId3044" Type="http://schemas.openxmlformats.org/officeDocument/2006/relationships/hyperlink" Target="mailto:=@if(I6%3c50,%220%22,if(I6%3e49,%221%22,if(I6%3e54,%221.5%22,if(I6%3c59,%222%22))))" TargetMode="External"/><Relationship Id="rId3251" Type="http://schemas.openxmlformats.org/officeDocument/2006/relationships/hyperlink" Target="mailto:=@if(I6%3c50,%220%22,if(I6%3e49,%221%22,if(I6%3e54,%221.5%22,if(I6%3c59,%222%22))))" TargetMode="External"/><Relationship Id="rId4302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2060" Type="http://schemas.openxmlformats.org/officeDocument/2006/relationships/hyperlink" Target="mailto:=@if(I6%3c50,%220%22,if(I6%3e49,%221%22,if(I6%3e54,%221.5%22,if(I6%3c59,%222%22))))" TargetMode="External"/><Relationship Id="rId3111" Type="http://schemas.openxmlformats.org/officeDocument/2006/relationships/hyperlink" Target="mailto:=@if(I6%3c50,%220%22,if(I6%3e49,%221%22,if(I6%3e54,%221.5%22,if(I6%3c59,%222%22))))" TargetMode="External"/><Relationship Id="rId6267" Type="http://schemas.openxmlformats.org/officeDocument/2006/relationships/hyperlink" Target="mailto:=@if(I6%3c50,%220%22,if(I6%3e49,%221%22,if(I6%3e54,%221.5%22,if(I6%3c59,%222%22))))" TargetMode="External"/><Relationship Id="rId6474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2877" Type="http://schemas.openxmlformats.org/officeDocument/2006/relationships/hyperlink" Target="mailto:=@if(I6%3c50,%220%22,if(I6%3e49,%221%22,if(I6%3e54,%221.5%22,if(I6%3c59,%222%22))))" TargetMode="External"/><Relationship Id="rId5076" Type="http://schemas.openxmlformats.org/officeDocument/2006/relationships/hyperlink" Target="mailto:=@if(I6%3c50,%220%22,if(I6%3e49,%221%22,if(I6%3e54,%221.5%22,if(I6%3c59,%222%22))))" TargetMode="External"/><Relationship Id="rId5283" Type="http://schemas.openxmlformats.org/officeDocument/2006/relationships/hyperlink" Target="mailto:=@if(I6%3c50,%220%22,if(I6%3e49,%221%22,if(I6%3e54,%221.5%22,if(I6%3c59,%222%22))))" TargetMode="External"/><Relationship Id="rId5490" Type="http://schemas.openxmlformats.org/officeDocument/2006/relationships/hyperlink" Target="mailto:=@if(I6%3c50,%220%22,if(I6%3e49,%221%22,if(I6%3e54,%221.5%22,if(I6%3c59,%222%22))))" TargetMode="External"/><Relationship Id="rId6127" Type="http://schemas.openxmlformats.org/officeDocument/2006/relationships/hyperlink" Target="mailto:=@if(I6%3c50,%220%22,if(I6%3e49,%221%22,if(I6%3e54,%221.5%22,if(I6%3c59,%222%22))))" TargetMode="External"/><Relationship Id="rId6334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479" Type="http://schemas.openxmlformats.org/officeDocument/2006/relationships/hyperlink" Target="mailto:=@if(I6%3c50,%220%22,if(I6%3e49,%221%22,if(I6%3e54,%221.5%22,if(I6%3c59,%222%22))))" TargetMode="External"/><Relationship Id="rId1686" Type="http://schemas.openxmlformats.org/officeDocument/2006/relationships/hyperlink" Target="mailto:=@if(I6%3c50,%220%22,if(I6%3e49,%221%22,if(I6%3e54,%221.5%22,if(I6%3c59,%222%22))))" TargetMode="External"/><Relationship Id="rId3928" Type="http://schemas.openxmlformats.org/officeDocument/2006/relationships/hyperlink" Target="mailto:=@if(I6%3c50,%220%22,if(I6%3e49,%221%22,if(I6%3e54,%221.5%22,if(I6%3c59,%222%22))))" TargetMode="External"/><Relationship Id="rId4092" Type="http://schemas.openxmlformats.org/officeDocument/2006/relationships/hyperlink" Target="mailto:=@if(I6%3c50,%220%22,if(I6%3e49,%221%22,if(I6%3e54,%221.5%22,if(I6%3c59,%222%22))))" TargetMode="External"/><Relationship Id="rId5143" Type="http://schemas.openxmlformats.org/officeDocument/2006/relationships/hyperlink" Target="mailto:=@if(I6%3c50,%220%22,if(I6%3e49,%221%22,if(I6%3e54,%221.5%22,if(I6%3c59,%222%22))))" TargetMode="External"/><Relationship Id="rId5350" Type="http://schemas.openxmlformats.org/officeDocument/2006/relationships/hyperlink" Target="mailto:=@if(I6%3c50,%220%22,if(I6%3e49,%221%22,if(I6%3e54,%221.5%22,if(I6%3c59,%222%22))))" TargetMode="External"/><Relationship Id="rId6401" Type="http://schemas.openxmlformats.org/officeDocument/2006/relationships/hyperlink" Target="mailto:=@if(I6%3c50,%220%22,if(I6%3e49,%221%22,if(I6%3e54,%221.5%22,if(I6%3c59,%222%22))))" TargetMode="External"/><Relationship Id="rId1339" Type="http://schemas.openxmlformats.org/officeDocument/2006/relationships/hyperlink" Target="mailto:=@if(I6%3c50,%220%22,if(I6%3e49,%221%22,if(I6%3e54,%221.5%22,if(I6%3c59,%222%22))))" TargetMode="External"/><Relationship Id="rId1893" Type="http://schemas.openxmlformats.org/officeDocument/2006/relationships/hyperlink" Target="mailto:=@if(I6%3c50,%220%22,if(I6%3e49,%221%22,if(I6%3e54,%221.5%22,if(I6%3c59,%222%22))))" TargetMode="External"/><Relationship Id="rId2737" Type="http://schemas.openxmlformats.org/officeDocument/2006/relationships/hyperlink" Target="mailto:=@if(I6%3c50,%220%22,if(I6%3e49,%221%22,if(I6%3e54,%221.5%22,if(I6%3c59,%222%22))))" TargetMode="External"/><Relationship Id="rId2944" Type="http://schemas.openxmlformats.org/officeDocument/2006/relationships/hyperlink" Target="mailto:=@if(I6%3c50,%220%22,if(I6%3e49,%221%22,if(I6%3e54,%221.5%22,if(I6%3c59,%222%22))))" TargetMode="External"/><Relationship Id="rId5003" Type="http://schemas.openxmlformats.org/officeDocument/2006/relationships/hyperlink" Target="mailto:=@if(I6%3c50,%220%22,if(I6%3e49,%221%22,if(I6%3e54,%221.5%22,if(I6%3c59,%222%22))))" TargetMode="External"/><Relationship Id="rId5210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546" Type="http://schemas.openxmlformats.org/officeDocument/2006/relationships/hyperlink" Target="mailto:=@if(I6%3c50,%220%22,if(I6%3e49,%221%22,if(I6%3e54,%221.5%22,if(I6%3c59,%222%22))))" TargetMode="External"/><Relationship Id="rId1753" Type="http://schemas.openxmlformats.org/officeDocument/2006/relationships/hyperlink" Target="mailto:=@if(I6%3c50,%220%22,if(I6%3e49,%221%22,if(I6%3e54,%221.5%22,if(I6%3c59,%222%22))))" TargetMode="External"/><Relationship Id="rId1960" Type="http://schemas.openxmlformats.org/officeDocument/2006/relationships/hyperlink" Target="mailto:=@if(I6%3c50,%220%22,if(I6%3e49,%221%22,if(I6%3e54,%221.5%22,if(I6%3c59,%222%22))))" TargetMode="External"/><Relationship Id="rId2804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406" Type="http://schemas.openxmlformats.org/officeDocument/2006/relationships/hyperlink" Target="mailto:=@if(I6%3c50,%220%22,if(I6%3e49,%221%22,if(I6%3e54,%221.5%22,if(I6%3c59,%222%22))))" TargetMode="External"/><Relationship Id="rId1613" Type="http://schemas.openxmlformats.org/officeDocument/2006/relationships/hyperlink" Target="mailto:=@if(I6%3c50,%220%22,if(I6%3e49,%221%22,if(I6%3e54,%221.5%22,if(I6%3c59,%222%22))))" TargetMode="External"/><Relationship Id="rId1820" Type="http://schemas.openxmlformats.org/officeDocument/2006/relationships/hyperlink" Target="mailto:=@if(I6%3c50,%220%22,if(I6%3e49,%221%22,if(I6%3e54,%221.5%22,if(I6%3c59,%222%22))))" TargetMode="External"/><Relationship Id="rId4769" Type="http://schemas.openxmlformats.org/officeDocument/2006/relationships/hyperlink" Target="mailto:=@if(I6%3c50,%220%22,if(I6%3e49,%221%22,if(I6%3e54,%221.5%22,if(I6%3c59,%222%22))))" TargetMode="External"/><Relationship Id="rId4976" Type="http://schemas.openxmlformats.org/officeDocument/2006/relationships/hyperlink" Target="mailto:=@if(I6%3c50,%220%22,if(I6%3e49,%221%22,if(I6%3e54,%221.5%22,if(I6%3c59,%222%22))))" TargetMode="External"/><Relationship Id="rId3578" Type="http://schemas.openxmlformats.org/officeDocument/2006/relationships/hyperlink" Target="mailto:=@if(I6%3c50,%220%22,if(I6%3e49,%221%22,if(I6%3e54,%221.5%22,if(I6%3c59,%222%22))))" TargetMode="External"/><Relationship Id="rId3785" Type="http://schemas.openxmlformats.org/officeDocument/2006/relationships/hyperlink" Target="mailto:=@if(I6%3c50,%220%22,if(I6%3e49,%221%22,if(I6%3e54,%221.5%22,if(I6%3c59,%222%22))))" TargetMode="External"/><Relationship Id="rId3992" Type="http://schemas.openxmlformats.org/officeDocument/2006/relationships/hyperlink" Target="mailto:=@if(I6%3c50,%220%22,if(I6%3e49,%221%22,if(I6%3e54,%221.5%22,if(I6%3c59,%222%22))))" TargetMode="External"/><Relationship Id="rId4629" Type="http://schemas.openxmlformats.org/officeDocument/2006/relationships/hyperlink" Target="mailto:=@if(I6%3c50,%220%22,if(I6%3e49,%221%22,if(I6%3e54,%221.5%22,if(I6%3c59,%222%22))))" TargetMode="External"/><Relationship Id="rId4836" Type="http://schemas.openxmlformats.org/officeDocument/2006/relationships/hyperlink" Target="mailto:=@if(I6%3c50,%220%22,if(I6%3e49,%221%22,if(I6%3e54,%221.5%22,if(I6%3c59,%222%22))))" TargetMode="External"/><Relationship Id="rId619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2387" Type="http://schemas.openxmlformats.org/officeDocument/2006/relationships/hyperlink" Target="mailto:=@if(I6%3c50,%220%22,if(I6%3e49,%221%22,if(I6%3e54,%221.5%22,if(I6%3c59,%222%22))))" TargetMode="External"/><Relationship Id="rId2594" Type="http://schemas.openxmlformats.org/officeDocument/2006/relationships/hyperlink" Target="mailto:=@if(I6%3c50,%220%22,if(I6%3e49,%221%22,if(I6%3e54,%221.5%22,if(I6%3c59,%222%22))))" TargetMode="External"/><Relationship Id="rId3438" Type="http://schemas.openxmlformats.org/officeDocument/2006/relationships/hyperlink" Target="mailto:=@if(I6%3c50,%220%22,if(I6%3e49,%221%22,if(I6%3e54,%221.5%22,if(I6%3c59,%222%22))))" TargetMode="External"/><Relationship Id="rId3645" Type="http://schemas.openxmlformats.org/officeDocument/2006/relationships/hyperlink" Target="mailto:=@if(I6%3c50,%220%22,if(I6%3e49,%221%22,if(I6%3e54,%221.5%22,if(I6%3c59,%222%22))))" TargetMode="External"/><Relationship Id="rId3852" Type="http://schemas.openxmlformats.org/officeDocument/2006/relationships/hyperlink" Target="mailto:=@if(I6%3c50,%220%22,if(I6%3e49,%221%22,if(I6%3e54,%221.5%22,if(I6%3c59,%222%22))))" TargetMode="External"/><Relationship Id="rId6051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2247" Type="http://schemas.openxmlformats.org/officeDocument/2006/relationships/hyperlink" Target="mailto:=@if(I6%3c50,%220%22,if(I6%3e49,%221%22,if(I6%3e54,%221.5%22,if(I6%3c59,%222%22))))" TargetMode="External"/><Relationship Id="rId2454" Type="http://schemas.openxmlformats.org/officeDocument/2006/relationships/hyperlink" Target="mailto:=@if(I6%3c50,%220%22,if(I6%3e49,%221%22,if(I6%3e54,%221.5%22,if(I6%3c59,%222%22))))" TargetMode="External"/><Relationship Id="rId3505" Type="http://schemas.openxmlformats.org/officeDocument/2006/relationships/hyperlink" Target="mailto:=@if(I6%3c50,%220%22,if(I6%3e49,%221%22,if(I6%3e54,%221.5%22,if(I6%3c59,%222%22))))" TargetMode="External"/><Relationship Id="rId4903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2107" Type="http://schemas.openxmlformats.org/officeDocument/2006/relationships/hyperlink" Target="mailto:=@if(I6%3c50,%220%22,if(I6%3e49,%221%22,if(I6%3e54,%221.5%22,if(I6%3c59,%222%22))))" TargetMode="External"/><Relationship Id="rId2314" Type="http://schemas.openxmlformats.org/officeDocument/2006/relationships/hyperlink" Target="mailto:=@if(I6%3c50,%220%22,if(I6%3e49,%221%22,if(I6%3e54,%221.5%22,if(I6%3c59,%222%22))))" TargetMode="External"/><Relationship Id="rId2661" Type="http://schemas.openxmlformats.org/officeDocument/2006/relationships/hyperlink" Target="mailto:=@if(I6%3c50,%220%22,if(I6%3e49,%221%22,if(I6%3e54,%221.5%22,if(I6%3c59,%222%22))))" TargetMode="External"/><Relationship Id="rId3712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1470" Type="http://schemas.openxmlformats.org/officeDocument/2006/relationships/hyperlink" Target="mailto:=@if(I6%3c50,%220%22,if(I6%3e49,%221%22,if(I6%3e54,%221.5%22,if(I6%3c59,%222%22))))" TargetMode="External"/><Relationship Id="rId2521" Type="http://schemas.openxmlformats.org/officeDocument/2006/relationships/hyperlink" Target="mailto:=@if(I6%3c50,%220%22,if(I6%3e49,%221%22,if(I6%3e54,%221.5%22,if(I6%3c59,%222%22))))" TargetMode="External"/><Relationship Id="rId4279" Type="http://schemas.openxmlformats.org/officeDocument/2006/relationships/hyperlink" Target="mailto:=@if(I6%3c50,%220%22,if(I6%3e49,%221%22,if(I6%3e54,%221.5%22,if(I6%3c59,%222%22))))" TargetMode="External"/><Relationship Id="rId5677" Type="http://schemas.openxmlformats.org/officeDocument/2006/relationships/hyperlink" Target="mailto:=@if(I6%3c50,%220%22,if(I6%3e49,%221%22,if(I6%3e54,%221.5%22,if(I6%3c59,%222%22))))" TargetMode="External"/><Relationship Id="rId5884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3088" Type="http://schemas.openxmlformats.org/officeDocument/2006/relationships/hyperlink" Target="mailto:=@if(I6%3c50,%220%22,if(I6%3e49,%221%22,if(I6%3e54,%221.5%22,if(I6%3c59,%222%22))))" TargetMode="External"/><Relationship Id="rId4486" Type="http://schemas.openxmlformats.org/officeDocument/2006/relationships/hyperlink" Target="mailto:=@if(I6%3c50,%220%22,if(I6%3e49,%221%22,if(I6%3e54,%221.5%22,if(I6%3c59,%222%22))))" TargetMode="External"/><Relationship Id="rId4693" Type="http://schemas.openxmlformats.org/officeDocument/2006/relationships/hyperlink" Target="mailto:=@if(I6%3c50,%220%22,if(I6%3e49,%221%22,if(I6%3e54,%221.5%22,if(I6%3c59,%222%22))))" TargetMode="External"/><Relationship Id="rId5537" Type="http://schemas.openxmlformats.org/officeDocument/2006/relationships/hyperlink" Target="mailto:=@if(I6%3c50,%220%22,if(I6%3e49,%221%22,if(I6%3e54,%221.5%22,if(I6%3c59,%222%22))))" TargetMode="External"/><Relationship Id="rId5744" Type="http://schemas.openxmlformats.org/officeDocument/2006/relationships/hyperlink" Target="mailto:=@if(I6%3c50,%220%22,if(I6%3e49,%221%22,if(I6%3e54,%221.5%22,if(I6%3c59,%222%22))))" TargetMode="External"/><Relationship Id="rId5951" Type="http://schemas.openxmlformats.org/officeDocument/2006/relationships/hyperlink" Target="mailto:=@if(I6%3c50,%220%22,if(I6%3e49,%221%22,if(I6%3e54,%221.5%22,if(I6%3c59,%222%22))))" TargetMode="External"/><Relationship Id="rId3295" Type="http://schemas.openxmlformats.org/officeDocument/2006/relationships/hyperlink" Target="mailto:=@if(I6%3c50,%220%22,if(I6%3e49,%221%22,if(I6%3e54,%221.5%22,if(I6%3c59,%222%22))))" TargetMode="External"/><Relationship Id="rId4139" Type="http://schemas.openxmlformats.org/officeDocument/2006/relationships/hyperlink" Target="mailto:=@if(I6%3c50,%220%22,if(I6%3e49,%221%22,if(I6%3e54,%221.5%22,if(I6%3c59,%222%22))))" TargetMode="External"/><Relationship Id="rId4346" Type="http://schemas.openxmlformats.org/officeDocument/2006/relationships/hyperlink" Target="mailto:=@if(I6%3c50,%220%22,if(I6%3e49,%221%22,if(I6%3e54,%221.5%22,if(I6%3c59,%222%22))))" TargetMode="External"/><Relationship Id="rId4553" Type="http://schemas.openxmlformats.org/officeDocument/2006/relationships/hyperlink" Target="mailto:=@if(I6%3c50,%220%22,if(I6%3e49,%221%22,if(I6%3e54,%221.5%22,if(I6%3c59,%222%22))))" TargetMode="External"/><Relationship Id="rId4760" Type="http://schemas.openxmlformats.org/officeDocument/2006/relationships/hyperlink" Target="mailto:=@if(I6%3c50,%220%22,if(I6%3e49,%221%22,if(I6%3e54,%221.5%22,if(I6%3c59,%222%22))))" TargetMode="External"/><Relationship Id="rId5604" Type="http://schemas.openxmlformats.org/officeDocument/2006/relationships/hyperlink" Target="mailto:=@if(I6%3c50,%220%22,if(I6%3e49,%221%22,if(I6%3e54,%221.5%22,if(I6%3c59,%222%22))))" TargetMode="External"/><Relationship Id="rId5811" Type="http://schemas.openxmlformats.org/officeDocument/2006/relationships/hyperlink" Target="mailto:=@if(I6%3c50,%220%22,if(I6%3e49,%221%22,if(I6%3e54,%221.5%22,if(I6%3c59,%222%22))))" TargetMode="External"/><Relationship Id="rId3155" Type="http://schemas.openxmlformats.org/officeDocument/2006/relationships/hyperlink" Target="mailto:=@if(I6%3c50,%220%22,if(I6%3e49,%221%22,if(I6%3e54,%221.5%22,if(I6%3c59,%222%22))))" TargetMode="External"/><Relationship Id="rId3362" Type="http://schemas.openxmlformats.org/officeDocument/2006/relationships/hyperlink" Target="mailto:=@if(I6%3c50,%220%22,if(I6%3e49,%221%22,if(I6%3e54,%221.5%22,if(I6%3c59,%222%22))))" TargetMode="External"/><Relationship Id="rId4206" Type="http://schemas.openxmlformats.org/officeDocument/2006/relationships/hyperlink" Target="mailto:=@if(I6%3c50,%220%22,if(I6%3e49,%221%22,if(I6%3e54,%221.5%22,if(I6%3c59,%222%22))))" TargetMode="External"/><Relationship Id="rId4413" Type="http://schemas.openxmlformats.org/officeDocument/2006/relationships/hyperlink" Target="mailto:=@if(I6%3c50,%220%22,if(I6%3e49,%221%22,if(I6%3e54,%221.5%22,if(I6%3c59,%222%22))))" TargetMode="External"/><Relationship Id="rId4620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2171" Type="http://schemas.openxmlformats.org/officeDocument/2006/relationships/hyperlink" Target="mailto:=@if(I6%3c50,%220%22,if(I6%3e49,%221%22,if(I6%3e54,%221.5%22,if(I6%3c59,%222%22))))" TargetMode="External"/><Relationship Id="rId3015" Type="http://schemas.openxmlformats.org/officeDocument/2006/relationships/hyperlink" Target="mailto:=@if(I6%3c50,%220%22,if(I6%3e49,%221%22,if(I6%3e54,%221.5%22,if(I6%3c59,%222%22))))" TargetMode="External"/><Relationship Id="rId3222" Type="http://schemas.openxmlformats.org/officeDocument/2006/relationships/hyperlink" Target="mailto:=@if(I6%3c50,%220%22,if(I6%3e49,%221%22,if(I6%3e54,%221.5%22,if(I6%3c59,%222%22))))" TargetMode="External"/><Relationship Id="rId6378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2031" Type="http://schemas.openxmlformats.org/officeDocument/2006/relationships/hyperlink" Target="mailto:=@if(I6%3c50,%220%22,if(I6%3e49,%221%22,if(I6%3e54,%221.5%22,if(I6%3c59,%222%22))))" TargetMode="External"/><Relationship Id="rId5187" Type="http://schemas.openxmlformats.org/officeDocument/2006/relationships/hyperlink" Target="mailto:=@if(I6%3c50,%220%22,if(I6%3e49,%221%22,if(I6%3e54,%221.5%22,if(I6%3c59,%222%22))))" TargetMode="External"/><Relationship Id="rId5394" Type="http://schemas.openxmlformats.org/officeDocument/2006/relationships/hyperlink" Target="mailto:=@if(I6%3c50,%220%22,if(I6%3e49,%221%22,if(I6%3e54,%221.5%22,if(I6%3c59,%222%22))))" TargetMode="External"/><Relationship Id="rId6238" Type="http://schemas.openxmlformats.org/officeDocument/2006/relationships/hyperlink" Target="mailto:=@if(I6%3c50,%220%22,if(I6%3e49,%221%22,if(I6%3e54,%221.5%22,if(I6%3c59,%222%22))))" TargetMode="External"/><Relationship Id="rId6445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2988" Type="http://schemas.openxmlformats.org/officeDocument/2006/relationships/hyperlink" Target="mailto:=@if(I6%3c50,%220%22,if(I6%3e49,%221%22,if(I6%3e54,%221.5%22,if(I6%3c59,%222%22))))" TargetMode="External"/><Relationship Id="rId5047" Type="http://schemas.openxmlformats.org/officeDocument/2006/relationships/hyperlink" Target="mailto:=@if(I6%3c50,%220%22,if(I6%3e49,%221%22,if(I6%3e54,%221.5%22,if(I6%3c59,%222%22))))" TargetMode="External"/><Relationship Id="rId5254" Type="http://schemas.openxmlformats.org/officeDocument/2006/relationships/hyperlink" Target="mailto:=@if(I6%3c50,%220%22,if(I6%3e49,%221%22,if(I6%3e54,%221.5%22,if(I6%3c59,%222%22))))" TargetMode="External"/><Relationship Id="rId1797" Type="http://schemas.openxmlformats.org/officeDocument/2006/relationships/hyperlink" Target="mailto:=@if(I6%3c50,%220%22,if(I6%3e49,%221%22,if(I6%3e54,%221.5%22,if(I6%3c59,%222%22))))" TargetMode="External"/><Relationship Id="rId2848" Type="http://schemas.openxmlformats.org/officeDocument/2006/relationships/hyperlink" Target="mailto:=@if(I6%3c50,%220%22,if(I6%3e49,%221%22,if(I6%3e54,%221.5%22,if(I6%3c59,%222%22))))" TargetMode="External"/><Relationship Id="rId5461" Type="http://schemas.openxmlformats.org/officeDocument/2006/relationships/hyperlink" Target="mailto:=@if(I6%3c50,%220%22,if(I6%3e49,%221%22,if(I6%3e54,%221.5%22,if(I6%3c59,%222%22))))" TargetMode="External"/><Relationship Id="rId6305" Type="http://schemas.openxmlformats.org/officeDocument/2006/relationships/hyperlink" Target="mailto:=@if(I6%3c50,%220%22,if(I6%3e49,%221%22,if(I6%3e54,%221.5%22,if(I6%3c59,%222%22))))" TargetMode="External"/><Relationship Id="rId6512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657" Type="http://schemas.openxmlformats.org/officeDocument/2006/relationships/hyperlink" Target="mailto:=@if(I6%3c50,%220%22,if(I6%3e49,%221%22,if(I6%3e54,%221.5%22,if(I6%3c59,%222%22))))" TargetMode="External"/><Relationship Id="rId1864" Type="http://schemas.openxmlformats.org/officeDocument/2006/relationships/hyperlink" Target="mailto:=@if(I6%3c50,%220%22,if(I6%3e49,%221%22,if(I6%3e54,%221.5%22,if(I6%3c59,%222%22))))" TargetMode="External"/><Relationship Id="rId2708" Type="http://schemas.openxmlformats.org/officeDocument/2006/relationships/hyperlink" Target="mailto:=@if(I6%3c50,%220%22,if(I6%3e49,%221%22,if(I6%3e54,%221.5%22,if(I6%3c59,%222%22))))" TargetMode="External"/><Relationship Id="rId2915" Type="http://schemas.openxmlformats.org/officeDocument/2006/relationships/hyperlink" Target="mailto:=@if(I6%3c50,%220%22,if(I6%3e49,%221%22,if(I6%3e54,%221.5%22,if(I6%3c59,%222%22))))" TargetMode="External"/><Relationship Id="rId4063" Type="http://schemas.openxmlformats.org/officeDocument/2006/relationships/hyperlink" Target="mailto:=@if(I6%3c50,%220%22,if(I6%3e49,%221%22,if(I6%3e54,%221.5%22,if(I6%3c59,%222%22))))" TargetMode="External"/><Relationship Id="rId4270" Type="http://schemas.openxmlformats.org/officeDocument/2006/relationships/hyperlink" Target="mailto:=@if(I6%3c50,%220%22,if(I6%3e49,%221%22,if(I6%3e54,%221.5%22,if(I6%3c59,%222%22))))" TargetMode="External"/><Relationship Id="rId5114" Type="http://schemas.openxmlformats.org/officeDocument/2006/relationships/hyperlink" Target="mailto:=@if(I6%3c50,%220%22,if(I6%3e49,%221%22,if(I6%3e54,%221.5%22,if(I6%3c59,%222%22))))" TargetMode="External"/><Relationship Id="rId5321" Type="http://schemas.openxmlformats.org/officeDocument/2006/relationships/hyperlink" Target="mailto:=@if(I6%3c50,%220%22,if(I6%3e49,%221%22,if(I6%3e54,%221.5%22,if(I6%3c59,%222%22))))" TargetMode="External"/><Relationship Id="rId1517" Type="http://schemas.openxmlformats.org/officeDocument/2006/relationships/hyperlink" Target="mailto:=@if(I6%3c50,%220%22,if(I6%3e49,%221%22,if(I6%3e54,%221.5%22,if(I6%3c59,%222%22))))" TargetMode="External"/><Relationship Id="rId1724" Type="http://schemas.openxmlformats.org/officeDocument/2006/relationships/hyperlink" Target="mailto:=@if(I6%3c50,%220%22,if(I6%3e49,%221%22,if(I6%3e54,%221.5%22,if(I6%3c59,%222%22))))" TargetMode="External"/><Relationship Id="rId4130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1931" Type="http://schemas.openxmlformats.org/officeDocument/2006/relationships/hyperlink" Target="mailto:=@if(I6%3c50,%220%22,if(I6%3e49,%221%22,if(I6%3e54,%221.5%22,if(I6%3c59,%222%22))))" TargetMode="External"/><Relationship Id="rId3689" Type="http://schemas.openxmlformats.org/officeDocument/2006/relationships/hyperlink" Target="mailto:=@if(I6%3c50,%220%22,if(I6%3e49,%221%22,if(I6%3e54,%221.5%22,if(I6%3c59,%222%22))))" TargetMode="External"/><Relationship Id="rId3896" Type="http://schemas.openxmlformats.org/officeDocument/2006/relationships/hyperlink" Target="mailto:=@if(I6%3c50,%220%22,if(I6%3e49,%221%22,if(I6%3e54,%221.5%22,if(I6%3c59,%222%22))))" TargetMode="External"/><Relationship Id="rId6095" Type="http://schemas.openxmlformats.org/officeDocument/2006/relationships/hyperlink" Target="mailto:=@if(I6%3c50,%220%22,if(I6%3e49,%221%22,if(I6%3e54,%221.5%22,if(I6%3c59,%222%22))))" TargetMode="External"/><Relationship Id="rId2498" Type="http://schemas.openxmlformats.org/officeDocument/2006/relationships/hyperlink" Target="mailto:=@if(I6%3c50,%220%22,if(I6%3e49,%221%22,if(I6%3e54,%221.5%22,if(I6%3c59,%222%22))))" TargetMode="External"/><Relationship Id="rId3549" Type="http://schemas.openxmlformats.org/officeDocument/2006/relationships/hyperlink" Target="mailto:=@if(I6%3c50,%220%22,if(I6%3e49,%221%22,if(I6%3e54,%221.5%22,if(I6%3c59,%222%22))))" TargetMode="External"/><Relationship Id="rId4947" Type="http://schemas.openxmlformats.org/officeDocument/2006/relationships/hyperlink" Target="mailto:=@if(I6%3c50,%220%22,if(I6%3e49,%221%22,if(I6%3e54,%221.5%22,if(I6%3c59,%222%22))))" TargetMode="External"/><Relationship Id="rId616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2358" Type="http://schemas.openxmlformats.org/officeDocument/2006/relationships/hyperlink" Target="mailto:=@if(I6%3c50,%220%22,if(I6%3e49,%221%22,if(I6%3e54,%221.5%22,if(I6%3c59,%222%22))))" TargetMode="External"/><Relationship Id="rId3756" Type="http://schemas.openxmlformats.org/officeDocument/2006/relationships/hyperlink" Target="mailto:=@if(I6%3c50,%220%22,if(I6%3e49,%221%22,if(I6%3e54,%221.5%22,if(I6%3c59,%222%22))))" TargetMode="External"/><Relationship Id="rId3963" Type="http://schemas.openxmlformats.org/officeDocument/2006/relationships/hyperlink" Target="mailto:=@if(I6%3c50,%220%22,if(I6%3e49,%221%22,if(I6%3e54,%221.5%22,if(I6%3c59,%222%22))))" TargetMode="External"/><Relationship Id="rId4807" Type="http://schemas.openxmlformats.org/officeDocument/2006/relationships/hyperlink" Target="mailto:=@if(I6%3c50,%220%22,if(I6%3e49,%221%22,if(I6%3e54,%221.5%22,if(I6%3c59,%222%22))))" TargetMode="External"/><Relationship Id="rId602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565" Type="http://schemas.openxmlformats.org/officeDocument/2006/relationships/hyperlink" Target="mailto:=@if(I6%3c50,%220%22,if(I6%3e49,%221%22,if(I6%3e54,%221.5%22,if(I6%3c59,%222%22))))" TargetMode="External"/><Relationship Id="rId2772" Type="http://schemas.openxmlformats.org/officeDocument/2006/relationships/hyperlink" Target="mailto:=@if(I6%3c50,%220%22,if(I6%3e49,%221%22,if(I6%3e54,%221.5%22,if(I6%3c59,%222%22))))" TargetMode="External"/><Relationship Id="rId3409" Type="http://schemas.openxmlformats.org/officeDocument/2006/relationships/hyperlink" Target="mailto:=@if(I6%3c50,%220%22,if(I6%3e49,%221%22,if(I6%3e54,%221.5%22,if(I6%3c59,%222%22))))" TargetMode="External"/><Relationship Id="rId3616" Type="http://schemas.openxmlformats.org/officeDocument/2006/relationships/hyperlink" Target="mailto:=@if(I6%3c50,%220%22,if(I6%3e49,%221%22,if(I6%3e54,%221.5%22,if(I6%3c59,%222%22))))" TargetMode="External"/><Relationship Id="rId3823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1374" Type="http://schemas.openxmlformats.org/officeDocument/2006/relationships/hyperlink" Target="mailto:=@if(I6%3c50,%220%22,if(I6%3e49,%221%22,if(I6%3e54,%221.5%22,if(I6%3c59,%222%22))))" TargetMode="External"/><Relationship Id="rId1581" Type="http://schemas.openxmlformats.org/officeDocument/2006/relationships/hyperlink" Target="mailto:=@if(I6%3c50,%220%22,if(I6%3e49,%221%22,if(I6%3e54,%221.5%22,if(I6%3c59,%222%22))))" TargetMode="External"/><Relationship Id="rId2218" Type="http://schemas.openxmlformats.org/officeDocument/2006/relationships/hyperlink" Target="mailto:=@if(I6%3c50,%220%22,if(I6%3e49,%221%22,if(I6%3e54,%221.5%22,if(I6%3c59,%222%22))))" TargetMode="External"/><Relationship Id="rId2425" Type="http://schemas.openxmlformats.org/officeDocument/2006/relationships/hyperlink" Target="mailto:=@if(I6%3c50,%220%22,if(I6%3e49,%221%22,if(I6%3e54,%221.5%22,if(I6%3c59,%222%22))))" TargetMode="External"/><Relationship Id="rId2632" Type="http://schemas.openxmlformats.org/officeDocument/2006/relationships/hyperlink" Target="mailto:=@if(I6%3c50,%220%22,if(I6%3e49,%221%22,if(I6%3e54,%221.5%22,if(I6%3c59,%222%22))))" TargetMode="External"/><Relationship Id="rId5788" Type="http://schemas.openxmlformats.org/officeDocument/2006/relationships/hyperlink" Target="mailto:=@if(I6%3c50,%220%22,if(I6%3e49,%221%22,if(I6%3e54,%221.5%22,if(I6%3c59,%222%22))))" TargetMode="External"/><Relationship Id="rId5995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1441" Type="http://schemas.openxmlformats.org/officeDocument/2006/relationships/hyperlink" Target="mailto:=@if(I6%3c50,%220%22,if(I6%3e49,%221%22,if(I6%3e54,%221.5%22,if(I6%3c59,%222%22))))" TargetMode="External"/><Relationship Id="rId4597" Type="http://schemas.openxmlformats.org/officeDocument/2006/relationships/hyperlink" Target="mailto:=@if(I6%3c50,%220%22,if(I6%3e49,%221%22,if(I6%3e54,%221.5%22,if(I6%3c59,%222%22))))" TargetMode="External"/><Relationship Id="rId5648" Type="http://schemas.openxmlformats.org/officeDocument/2006/relationships/hyperlink" Target="mailto:=@if(I6%3c50,%220%22,if(I6%3e49,%221%22,if(I6%3e54,%221.5%22,if(I6%3c59,%222%22))))" TargetMode="External"/><Relationship Id="rId5855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3199" Type="http://schemas.openxmlformats.org/officeDocument/2006/relationships/hyperlink" Target="mailto:=@if(I6%3c50,%220%22,if(I6%3e49,%221%22,if(I6%3e54,%221.5%22,if(I6%3c59,%222%22))))" TargetMode="External"/><Relationship Id="rId4457" Type="http://schemas.openxmlformats.org/officeDocument/2006/relationships/hyperlink" Target="mailto:=@if(I6%3c50,%220%22,if(I6%3e49,%221%22,if(I6%3e54,%221.5%22,if(I6%3c59,%222%22))))" TargetMode="External"/><Relationship Id="rId4664" Type="http://schemas.openxmlformats.org/officeDocument/2006/relationships/hyperlink" Target="mailto:=@if(I6%3c50,%220%22,if(I6%3e49,%221%22,if(I6%3e54,%221.5%22,if(I6%3c59,%222%22))))" TargetMode="External"/><Relationship Id="rId5508" Type="http://schemas.openxmlformats.org/officeDocument/2006/relationships/hyperlink" Target="mailto:=@if(I6%3c50,%220%22,if(I6%3e49,%221%22,if(I6%3e54,%221.5%22,if(I6%3c59,%222%22))))" TargetMode="External"/><Relationship Id="rId5715" Type="http://schemas.openxmlformats.org/officeDocument/2006/relationships/hyperlink" Target="mailto:=@if(I6%3c50,%220%22,if(I6%3e49,%221%22,if(I6%3e54,%221.5%22,if(I6%3c59,%222%22))))" TargetMode="External"/><Relationship Id="rId3059" Type="http://schemas.openxmlformats.org/officeDocument/2006/relationships/hyperlink" Target="mailto:=@if(I6%3c50,%220%22,if(I6%3e49,%221%22,if(I6%3e54,%221.5%22,if(I6%3c59,%222%22))))" TargetMode="External"/><Relationship Id="rId3266" Type="http://schemas.openxmlformats.org/officeDocument/2006/relationships/hyperlink" Target="mailto:=@if(I6%3c50,%220%22,if(I6%3e49,%221%22,if(I6%3e54,%221.5%22,if(I6%3c59,%222%22))))" TargetMode="External"/><Relationship Id="rId3473" Type="http://schemas.openxmlformats.org/officeDocument/2006/relationships/hyperlink" Target="mailto:=@if(I6%3c50,%220%22,if(I6%3e49,%221%22,if(I6%3e54,%221.5%22,if(I6%3c59,%222%22))))" TargetMode="External"/><Relationship Id="rId4317" Type="http://schemas.openxmlformats.org/officeDocument/2006/relationships/hyperlink" Target="mailto:=@if(I6%3c50,%220%22,if(I6%3e49,%221%22,if(I6%3e54,%221.5%22,if(I6%3c59,%222%22))))" TargetMode="External"/><Relationship Id="rId4524" Type="http://schemas.openxmlformats.org/officeDocument/2006/relationships/hyperlink" Target="mailto:=@if(I6%3c50,%220%22,if(I6%3e49,%221%22,if(I6%3e54,%221.5%22,if(I6%3c59,%222%22))))" TargetMode="External"/><Relationship Id="rId4871" Type="http://schemas.openxmlformats.org/officeDocument/2006/relationships/hyperlink" Target="mailto:=@if(I6%3c50,%220%22,if(I6%3e49,%221%22,if(I6%3e54,%221.5%22,if(I6%3c59,%222%22))))" TargetMode="External"/><Relationship Id="rId5922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2075" Type="http://schemas.openxmlformats.org/officeDocument/2006/relationships/hyperlink" Target="mailto:=@if(I6%3c50,%220%22,if(I6%3e49,%221%22,if(I6%3e54,%221.5%22,if(I6%3c59,%222%22))))" TargetMode="External"/><Relationship Id="rId2282" Type="http://schemas.openxmlformats.org/officeDocument/2006/relationships/hyperlink" Target="mailto:=@if(I6%3c50,%220%22,if(I6%3e49,%221%22,if(I6%3e54,%221.5%22,if(I6%3c59,%222%22))))" TargetMode="External"/><Relationship Id="rId3126" Type="http://schemas.openxmlformats.org/officeDocument/2006/relationships/hyperlink" Target="mailto:=@if(I6%3c50,%220%22,if(I6%3e49,%221%22,if(I6%3e54,%221.5%22,if(I6%3c59,%222%22))))" TargetMode="External"/><Relationship Id="rId3680" Type="http://schemas.openxmlformats.org/officeDocument/2006/relationships/hyperlink" Target="mailto:=@if(I6%3c50,%220%22,if(I6%3e49,%221%22,if(I6%3e54,%221.5%22,if(I6%3c59,%222%22))))" TargetMode="External"/><Relationship Id="rId4731" Type="http://schemas.openxmlformats.org/officeDocument/2006/relationships/hyperlink" Target="mailto:=@if(I6%3c50,%220%22,if(I6%3e49,%221%22,if(I6%3e54,%221.5%22,if(I6%3c59,%222%22))))" TargetMode="External"/><Relationship Id="rId6489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3333" Type="http://schemas.openxmlformats.org/officeDocument/2006/relationships/hyperlink" Target="mailto:=@if(I6%3c50,%220%22,if(I6%3e49,%221%22,if(I6%3e54,%221.5%22,if(I6%3c59,%222%22))))" TargetMode="External"/><Relationship Id="rId3540" Type="http://schemas.openxmlformats.org/officeDocument/2006/relationships/hyperlink" Target="mailto:=@if(I6%3c50,%220%22,if(I6%3e49,%221%22,if(I6%3e54,%221.5%22,if(I6%3c59,%222%22))))" TargetMode="External"/><Relationship Id="rId5298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2142" Type="http://schemas.openxmlformats.org/officeDocument/2006/relationships/hyperlink" Target="mailto:=@if(I6%3c50,%220%22,if(I6%3e49,%221%22,if(I6%3e54,%221.5%22,if(I6%3c59,%222%22))))" TargetMode="External"/><Relationship Id="rId3400" Type="http://schemas.openxmlformats.org/officeDocument/2006/relationships/hyperlink" Target="mailto:=@if(I6%3c50,%220%22,if(I6%3e49,%221%22,if(I6%3e54,%221.5%22,if(I6%3c59,%222%22))))" TargetMode="External"/><Relationship Id="rId6349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2002" Type="http://schemas.openxmlformats.org/officeDocument/2006/relationships/hyperlink" Target="mailto:=@if(I6%3c50,%220%22,if(I6%3e49,%221%22,if(I6%3e54,%221.5%22,if(I6%3c59,%222%22))))" TargetMode="External"/><Relationship Id="rId2959" Type="http://schemas.openxmlformats.org/officeDocument/2006/relationships/hyperlink" Target="mailto:=@if(I6%3c50,%220%22,if(I6%3e49,%221%22,if(I6%3e54,%221.5%22,if(I6%3c59,%222%22))))" TargetMode="External"/><Relationship Id="rId5158" Type="http://schemas.openxmlformats.org/officeDocument/2006/relationships/hyperlink" Target="mailto:=@if(I6%3c50,%220%22,if(I6%3e49,%221%22,if(I6%3e54,%221.5%22,if(I6%3c59,%222%22))))" TargetMode="External"/><Relationship Id="rId5365" Type="http://schemas.openxmlformats.org/officeDocument/2006/relationships/hyperlink" Target="mailto:=@if(I6%3c50,%220%22,if(I6%3e49,%221%22,if(I6%3e54,%221.5%22,if(I6%3c59,%222%22))))" TargetMode="External"/><Relationship Id="rId5572" Type="http://schemas.openxmlformats.org/officeDocument/2006/relationships/hyperlink" Target="mailto:=@if(I6%3c50,%220%22,if(I6%3e49,%221%22,if(I6%3e54,%221.5%22,if(I6%3c59,%222%22))))" TargetMode="External"/><Relationship Id="rId6209" Type="http://schemas.openxmlformats.org/officeDocument/2006/relationships/hyperlink" Target="mailto:=@if(I6%3c50,%220%22,if(I6%3e49,%221%22,if(I6%3e54,%221.5%22,if(I6%3c59,%222%22))))" TargetMode="External"/><Relationship Id="rId6416" Type="http://schemas.openxmlformats.org/officeDocument/2006/relationships/hyperlink" Target="mailto:=@if(I6%3c50,%220%22,if(I6%3e49,%221%22,if(I6%3e54,%221.5%22,if(I6%3c59,%222%22))))" TargetMode="External"/><Relationship Id="rId1768" Type="http://schemas.openxmlformats.org/officeDocument/2006/relationships/hyperlink" Target="mailto:=@if(I6%3c50,%220%22,if(I6%3e49,%221%22,if(I6%3e54,%221.5%22,if(I6%3c59,%222%22))))" TargetMode="External"/><Relationship Id="rId2819" Type="http://schemas.openxmlformats.org/officeDocument/2006/relationships/hyperlink" Target="mailto:=@if(I6%3c50,%220%22,if(I6%3e49,%221%22,if(I6%3e54,%221.5%22,if(I6%3c59,%222%22))))" TargetMode="External"/><Relationship Id="rId4174" Type="http://schemas.openxmlformats.org/officeDocument/2006/relationships/hyperlink" Target="mailto:=@if(I6%3c50,%220%22,if(I6%3e49,%221%22,if(I6%3e54,%221.5%22,if(I6%3c59,%222%22))))" TargetMode="External"/><Relationship Id="rId4381" Type="http://schemas.openxmlformats.org/officeDocument/2006/relationships/hyperlink" Target="mailto:=@if(I6%3c50,%220%22,if(I6%3e49,%221%22,if(I6%3e54,%221.5%22,if(I6%3c59,%222%22))))" TargetMode="External"/><Relationship Id="rId5018" Type="http://schemas.openxmlformats.org/officeDocument/2006/relationships/hyperlink" Target="mailto:=@if(I6%3c50,%220%22,if(I6%3e49,%221%22,if(I6%3e54,%221.5%22,if(I6%3c59,%222%22))))" TargetMode="External"/><Relationship Id="rId5225" Type="http://schemas.openxmlformats.org/officeDocument/2006/relationships/hyperlink" Target="mailto:=@if(I6%3c50,%220%22,if(I6%3e49,%221%22,if(I6%3e54,%221.5%22,if(I6%3c59,%222%22))))" TargetMode="External"/><Relationship Id="rId5432" Type="http://schemas.openxmlformats.org/officeDocument/2006/relationships/hyperlink" Target="mailto:=@if(I6%3c50,%220%22,if(I6%3e49,%221%22,if(I6%3e54,%221.5%22,if(I6%3c59,%222%22))))" TargetMode="External"/><Relationship Id="rId1628" Type="http://schemas.openxmlformats.org/officeDocument/2006/relationships/hyperlink" Target="mailto:=@if(I6%3c50,%220%22,if(I6%3e49,%221%22,if(I6%3e54,%221.5%22,if(I6%3c59,%222%22))))" TargetMode="External"/><Relationship Id="rId1975" Type="http://schemas.openxmlformats.org/officeDocument/2006/relationships/hyperlink" Target="mailto:=@if(I6%3c50,%220%22,if(I6%3e49,%221%22,if(I6%3e54,%221.5%22,if(I6%3c59,%222%22))))" TargetMode="External"/><Relationship Id="rId3190" Type="http://schemas.openxmlformats.org/officeDocument/2006/relationships/hyperlink" Target="mailto:=@if(I6%3c50,%220%22,if(I6%3e49,%221%22,if(I6%3e54,%221.5%22,if(I6%3c59,%222%22))))" TargetMode="External"/><Relationship Id="rId4034" Type="http://schemas.openxmlformats.org/officeDocument/2006/relationships/hyperlink" Target="mailto:=@if(I6%3c50,%220%22,if(I6%3e49,%221%22,if(I6%3e54,%221.5%22,if(I6%3c59,%222%22))))" TargetMode="External"/><Relationship Id="rId4241" Type="http://schemas.openxmlformats.org/officeDocument/2006/relationships/hyperlink" Target="mailto:=@if(I6%3c50,%220%22,if(I6%3e49,%221%22,if(I6%3e54,%221.5%22,if(I6%3c59,%222%22))))" TargetMode="External"/><Relationship Id="rId1835" Type="http://schemas.openxmlformats.org/officeDocument/2006/relationships/hyperlink" Target="mailto:=@if(I6%3c50,%220%22,if(I6%3e49,%221%22,if(I6%3e54,%221.5%22,if(I6%3c59,%222%22))))" TargetMode="External"/><Relationship Id="rId3050" Type="http://schemas.openxmlformats.org/officeDocument/2006/relationships/hyperlink" Target="mailto:=@if(I6%3c50,%220%22,if(I6%3e49,%221%22,if(I6%3e54,%221.5%22,if(I6%3c59,%222%22))))" TargetMode="External"/><Relationship Id="rId4101" Type="http://schemas.openxmlformats.org/officeDocument/2006/relationships/hyperlink" Target="mailto:=@if(I6%3c50,%220%22,if(I6%3e49,%221%22,if(I6%3e54,%221.5%22,if(I6%3c59,%222%22))))" TargetMode="External"/><Relationship Id="rId1902" Type="http://schemas.openxmlformats.org/officeDocument/2006/relationships/hyperlink" Target="mailto:=@if(I6%3c50,%220%22,if(I6%3e49,%221%22,if(I6%3e54,%221.5%22,if(I6%3c59,%222%22))))" TargetMode="External"/><Relationship Id="rId6066" Type="http://schemas.openxmlformats.org/officeDocument/2006/relationships/hyperlink" Target="mailto:=@if(I6%3c50,%220%22,if(I6%3e49,%221%22,if(I6%3e54,%221.5%22,if(I6%3c59,%222%22))))" TargetMode="External"/><Relationship Id="rId3867" Type="http://schemas.openxmlformats.org/officeDocument/2006/relationships/hyperlink" Target="mailto:=@if(I6%3c50,%220%22,if(I6%3e49,%221%22,if(I6%3e54,%221.5%22,if(I6%3c59,%222%22))))" TargetMode="External"/><Relationship Id="rId4918" Type="http://schemas.openxmlformats.org/officeDocument/2006/relationships/hyperlink" Target="mailto:=@if(I6%3c50,%220%22,if(I6%3e49,%221%22,if(I6%3e54,%221.5%22,if(I6%3c59,%222%22))))" TargetMode="External"/><Relationship Id="rId6273" Type="http://schemas.openxmlformats.org/officeDocument/2006/relationships/hyperlink" Target="mailto:=@if(I6%3c50,%220%22,if(I6%3e49,%221%22,if(I6%3e54,%221.5%22,if(I6%3c59,%222%22))))" TargetMode="External"/><Relationship Id="rId648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2469" Type="http://schemas.openxmlformats.org/officeDocument/2006/relationships/hyperlink" Target="mailto:=@if(I6%3c50,%220%22,if(I6%3e49,%221%22,if(I6%3e54,%221.5%22,if(I6%3c59,%222%22))))" TargetMode="External"/><Relationship Id="rId2676" Type="http://schemas.openxmlformats.org/officeDocument/2006/relationships/hyperlink" Target="mailto:=@if(I6%3c50,%220%22,if(I6%3e49,%221%22,if(I6%3e54,%221.5%22,if(I6%3c59,%222%22))))" TargetMode="External"/><Relationship Id="rId2883" Type="http://schemas.openxmlformats.org/officeDocument/2006/relationships/hyperlink" Target="mailto:=@if(I6%3c50,%220%22,if(I6%3e49,%221%22,if(I6%3e54,%221.5%22,if(I6%3c59,%222%22))))" TargetMode="External"/><Relationship Id="rId3727" Type="http://schemas.openxmlformats.org/officeDocument/2006/relationships/hyperlink" Target="mailto:=@if(I6%3c50,%220%22,if(I6%3e49,%221%22,if(I6%3e54,%221.5%22,if(I6%3c59,%222%22))))" TargetMode="External"/><Relationship Id="rId3934" Type="http://schemas.openxmlformats.org/officeDocument/2006/relationships/hyperlink" Target="mailto:=@if(I6%3c50,%220%22,if(I6%3e49,%221%22,if(I6%3e54,%221.5%22,if(I6%3c59,%222%22))))" TargetMode="External"/><Relationship Id="rId5082" Type="http://schemas.openxmlformats.org/officeDocument/2006/relationships/hyperlink" Target="mailto:=@if(I6%3c50,%220%22,if(I6%3e49,%221%22,if(I6%3e54,%221.5%22,if(I6%3c59,%222%22))))" TargetMode="External"/><Relationship Id="rId6133" Type="http://schemas.openxmlformats.org/officeDocument/2006/relationships/hyperlink" Target="mailto:=@if(I6%3c50,%220%22,if(I6%3e49,%221%22,if(I6%3e54,%221.5%22,if(I6%3c59,%222%22))))" TargetMode="External"/><Relationship Id="rId6340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1485" Type="http://schemas.openxmlformats.org/officeDocument/2006/relationships/hyperlink" Target="mailto:=@if(I6%3c50,%220%22,if(I6%3e49,%221%22,if(I6%3e54,%221.5%22,if(I6%3c59,%222%22))))" TargetMode="External"/><Relationship Id="rId1692" Type="http://schemas.openxmlformats.org/officeDocument/2006/relationships/hyperlink" Target="mailto:=@if(I6%3c50,%220%22,if(I6%3e49,%221%22,if(I6%3e54,%221.5%22,if(I6%3c59,%222%22))))" TargetMode="External"/><Relationship Id="rId2329" Type="http://schemas.openxmlformats.org/officeDocument/2006/relationships/hyperlink" Target="mailto:=@if(I6%3c50,%220%22,if(I6%3e49,%221%22,if(I6%3e54,%221.5%22,if(I6%3c59,%222%22))))" TargetMode="External"/><Relationship Id="rId2536" Type="http://schemas.openxmlformats.org/officeDocument/2006/relationships/hyperlink" Target="mailto:=@if(I6%3c50,%220%22,if(I6%3e49,%221%22,if(I6%3e54,%221.5%22,if(I6%3c59,%222%22))))" TargetMode="External"/><Relationship Id="rId2743" Type="http://schemas.openxmlformats.org/officeDocument/2006/relationships/hyperlink" Target="mailto:=@if(I6%3c50,%220%22,if(I6%3e49,%221%22,if(I6%3e54,%221.5%22,if(I6%3c59,%222%22))))" TargetMode="External"/><Relationship Id="rId5899" Type="http://schemas.openxmlformats.org/officeDocument/2006/relationships/hyperlink" Target="mailto:=@if(I6%3c50,%220%22,if(I6%3e49,%221%22,if(I6%3e54,%221.5%22,if(I6%3c59,%222%22))))" TargetMode="External"/><Relationship Id="rId6200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345" Type="http://schemas.openxmlformats.org/officeDocument/2006/relationships/hyperlink" Target="mailto:=@if(I6%3c50,%220%22,if(I6%3e49,%221%22,if(I6%3e54,%221.5%22,if(I6%3c59,%222%22))))" TargetMode="External"/><Relationship Id="rId1552" Type="http://schemas.openxmlformats.org/officeDocument/2006/relationships/hyperlink" Target="mailto:=@if(I6%3c50,%220%22,if(I6%3e49,%221%22,if(I6%3e54,%221.5%22,if(I6%3c59,%222%22))))" TargetMode="External"/><Relationship Id="rId2603" Type="http://schemas.openxmlformats.org/officeDocument/2006/relationships/hyperlink" Target="mailto:=@if(I6%3c50,%220%22,if(I6%3e49,%221%22,if(I6%3e54,%221.5%22,if(I6%3c59,%222%22))))" TargetMode="External"/><Relationship Id="rId2950" Type="http://schemas.openxmlformats.org/officeDocument/2006/relationships/hyperlink" Target="mailto:=@if(I6%3c50,%220%22,if(I6%3e49,%221%22,if(I6%3e54,%221.5%22,if(I6%3c59,%222%22))))" TargetMode="External"/><Relationship Id="rId5759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2810" Type="http://schemas.openxmlformats.org/officeDocument/2006/relationships/hyperlink" Target="mailto:=@if(I6%3c50,%220%22,if(I6%3e49,%221%22,if(I6%3e54,%221.5%22,if(I6%3c59,%222%22))))" TargetMode="External"/><Relationship Id="rId4568" Type="http://schemas.openxmlformats.org/officeDocument/2006/relationships/hyperlink" Target="mailto:=@if(I6%3c50,%220%22,if(I6%3e49,%221%22,if(I6%3e54,%221.5%22,if(I6%3c59,%222%22))))" TargetMode="External"/><Relationship Id="rId5966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1412" Type="http://schemas.openxmlformats.org/officeDocument/2006/relationships/hyperlink" Target="mailto:=@if(I6%3c50,%220%22,if(I6%3e49,%221%22,if(I6%3e54,%221.5%22,if(I6%3c59,%222%22))))" TargetMode="External"/><Relationship Id="rId3377" Type="http://schemas.openxmlformats.org/officeDocument/2006/relationships/hyperlink" Target="mailto:=@if(I6%3c50,%220%22,if(I6%3e49,%221%22,if(I6%3e54,%221.5%22,if(I6%3c59,%222%22))))" TargetMode="External"/><Relationship Id="rId4775" Type="http://schemas.openxmlformats.org/officeDocument/2006/relationships/hyperlink" Target="mailto:=@if(I6%3c50,%220%22,if(I6%3e49,%221%22,if(I6%3e54,%221.5%22,if(I6%3c59,%222%22))))" TargetMode="External"/><Relationship Id="rId4982" Type="http://schemas.openxmlformats.org/officeDocument/2006/relationships/hyperlink" Target="mailto:=@if(I6%3c50,%220%22,if(I6%3e49,%221%22,if(I6%3e54,%221.5%22,if(I6%3c59,%222%22))))" TargetMode="External"/><Relationship Id="rId5619" Type="http://schemas.openxmlformats.org/officeDocument/2006/relationships/hyperlink" Target="mailto:=@if(I6%3c50,%220%22,if(I6%3e49,%221%22,if(I6%3e54,%221.5%22,if(I6%3c59,%222%22))))" TargetMode="External"/><Relationship Id="rId5826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3584" Type="http://schemas.openxmlformats.org/officeDocument/2006/relationships/hyperlink" Target="mailto:=@if(I6%3c50,%220%22,if(I6%3e49,%221%22,if(I6%3e54,%221.5%22,if(I6%3c59,%222%22))))" TargetMode="External"/><Relationship Id="rId3791" Type="http://schemas.openxmlformats.org/officeDocument/2006/relationships/hyperlink" Target="mailto:=@if(I6%3c50,%220%22,if(I6%3e49,%221%22,if(I6%3e54,%221.5%22,if(I6%3c59,%222%22))))" TargetMode="External"/><Relationship Id="rId4428" Type="http://schemas.openxmlformats.org/officeDocument/2006/relationships/hyperlink" Target="mailto:=@if(I6%3c50,%220%22,if(I6%3e49,%221%22,if(I6%3e54,%221.5%22,if(I6%3c59,%222%22))))" TargetMode="External"/><Relationship Id="rId4635" Type="http://schemas.openxmlformats.org/officeDocument/2006/relationships/hyperlink" Target="mailto:=@if(I6%3c50,%220%22,if(I6%3e49,%221%22,if(I6%3e54,%221.5%22,if(I6%3c59,%222%22))))" TargetMode="External"/><Relationship Id="rId4842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2186" Type="http://schemas.openxmlformats.org/officeDocument/2006/relationships/hyperlink" Target="mailto:=@if(I6%3c50,%220%22,if(I6%3e49,%221%22,if(I6%3e54,%221.5%22,if(I6%3c59,%222%22))))" TargetMode="External"/><Relationship Id="rId2393" Type="http://schemas.openxmlformats.org/officeDocument/2006/relationships/hyperlink" Target="mailto:=@if(I6%3c50,%220%22,if(I6%3e49,%221%22,if(I6%3e54,%221.5%22,if(I6%3c59,%222%22))))" TargetMode="External"/><Relationship Id="rId3237" Type="http://schemas.openxmlformats.org/officeDocument/2006/relationships/hyperlink" Target="mailto:=@if(I6%3c50,%220%22,if(I6%3e49,%221%22,if(I6%3e54,%221.5%22,if(I6%3c59,%222%22))))" TargetMode="External"/><Relationship Id="rId3444" Type="http://schemas.openxmlformats.org/officeDocument/2006/relationships/hyperlink" Target="mailto:=@if(I6%3c50,%220%22,if(I6%3e49,%221%22,if(I6%3e54,%221.5%22,if(I6%3c59,%222%22))))" TargetMode="External"/><Relationship Id="rId3651" Type="http://schemas.openxmlformats.org/officeDocument/2006/relationships/hyperlink" Target="mailto:=@if(I6%3c50,%220%22,if(I6%3e49,%221%22,if(I6%3e54,%221.5%22,if(I6%3c59,%222%22))))" TargetMode="External"/><Relationship Id="rId470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2046" Type="http://schemas.openxmlformats.org/officeDocument/2006/relationships/hyperlink" Target="mailto:=@if(I6%3c50,%220%22,if(I6%3e49,%221%22,if(I6%3e54,%221.5%22,if(I6%3c59,%222%22))))" TargetMode="External"/><Relationship Id="rId2253" Type="http://schemas.openxmlformats.org/officeDocument/2006/relationships/hyperlink" Target="mailto:=@if(I6%3c50,%220%22,if(I6%3e49,%221%22,if(I6%3e54,%221.5%22,if(I6%3c59,%222%22))))" TargetMode="External"/><Relationship Id="rId2460" Type="http://schemas.openxmlformats.org/officeDocument/2006/relationships/hyperlink" Target="mailto:=@if(I6%3c50,%220%22,if(I6%3e49,%221%22,if(I6%3e54,%221.5%22,if(I6%3c59,%222%22))))" TargetMode="External"/><Relationship Id="rId3304" Type="http://schemas.openxmlformats.org/officeDocument/2006/relationships/hyperlink" Target="mailto:=@if(I6%3c50,%220%22,if(I6%3e49,%221%22,if(I6%3e54,%221.5%22,if(I6%3c59,%222%22))))" TargetMode="External"/><Relationship Id="rId3511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2113" Type="http://schemas.openxmlformats.org/officeDocument/2006/relationships/hyperlink" Target="mailto:=@if(I6%3c50,%220%22,if(I6%3e49,%221%22,if(I6%3e54,%221.5%22,if(I6%3c59,%222%22))))" TargetMode="External"/><Relationship Id="rId2320" Type="http://schemas.openxmlformats.org/officeDocument/2006/relationships/hyperlink" Target="mailto:=@if(I6%3c50,%220%22,if(I6%3e49,%221%22,if(I6%3e54,%221.5%22,if(I6%3c59,%222%22))))" TargetMode="External"/><Relationship Id="rId5269" Type="http://schemas.openxmlformats.org/officeDocument/2006/relationships/hyperlink" Target="mailto:=@if(I6%3c50,%220%22,if(I6%3e49,%221%22,if(I6%3e54,%221.5%22,if(I6%3c59,%222%22))))" TargetMode="External"/><Relationship Id="rId5476" Type="http://schemas.openxmlformats.org/officeDocument/2006/relationships/hyperlink" Target="mailto:=@if(I6%3c50,%220%22,if(I6%3e49,%221%22,if(I6%3e54,%221.5%22,if(I6%3c59,%222%22))))" TargetMode="External"/><Relationship Id="rId5683" Type="http://schemas.openxmlformats.org/officeDocument/2006/relationships/hyperlink" Target="mailto:=@if(I6%3c50,%220%22,if(I6%3e49,%221%22,if(I6%3e54,%221.5%22,if(I6%3c59,%222%22))))" TargetMode="External"/><Relationship Id="rId6527" Type="http://schemas.openxmlformats.org/officeDocument/2006/relationships/hyperlink" Target="mailto:=@if(I6%3c50,%220%22,if(I6%3e49,%221%22,if(I6%3e54,%221.5%22,if(I6%3c59,%222%22))))" TargetMode="External"/><Relationship Id="rId4078" Type="http://schemas.openxmlformats.org/officeDocument/2006/relationships/hyperlink" Target="mailto:=@if(I6%3c50,%220%22,if(I6%3e49,%221%22,if(I6%3e54,%221.5%22,if(I6%3c59,%222%22))))" TargetMode="External"/><Relationship Id="rId4285" Type="http://schemas.openxmlformats.org/officeDocument/2006/relationships/hyperlink" Target="mailto:=@if(I6%3c50,%220%22,if(I6%3e49,%221%22,if(I6%3e54,%221.5%22,if(I6%3c59,%222%22))))" TargetMode="External"/><Relationship Id="rId4492" Type="http://schemas.openxmlformats.org/officeDocument/2006/relationships/hyperlink" Target="mailto:=@if(I6%3c50,%220%22,if(I6%3e49,%221%22,if(I6%3e54,%221.5%22,if(I6%3c59,%222%22))))" TargetMode="External"/><Relationship Id="rId5129" Type="http://schemas.openxmlformats.org/officeDocument/2006/relationships/hyperlink" Target="mailto:=@if(I6%3c50,%220%22,if(I6%3e49,%221%22,if(I6%3e54,%221.5%22,if(I6%3c59,%222%22))))" TargetMode="External"/><Relationship Id="rId5336" Type="http://schemas.openxmlformats.org/officeDocument/2006/relationships/hyperlink" Target="mailto:=@if(I6%3c50,%220%22,if(I6%3e49,%221%22,if(I6%3e54,%221.5%22,if(I6%3c59,%222%22))))" TargetMode="External"/><Relationship Id="rId5543" Type="http://schemas.openxmlformats.org/officeDocument/2006/relationships/hyperlink" Target="mailto:=@if(I6%3c50,%220%22,if(I6%3e49,%221%22,if(I6%3e54,%221.5%22,if(I6%3c59,%222%22))))" TargetMode="External"/><Relationship Id="rId5890" Type="http://schemas.openxmlformats.org/officeDocument/2006/relationships/hyperlink" Target="mailto:=@if(I6%3c50,%220%22,if(I6%3e49,%221%22,if(I6%3e54,%221.5%22,if(I6%3c59,%222%22))))" TargetMode="External"/><Relationship Id="rId1879" Type="http://schemas.openxmlformats.org/officeDocument/2006/relationships/hyperlink" Target="mailto:=@if(I6%3c50,%220%22,if(I6%3e49,%221%22,if(I6%3e54,%221.5%22,if(I6%3c59,%222%22))))" TargetMode="External"/><Relationship Id="rId3094" Type="http://schemas.openxmlformats.org/officeDocument/2006/relationships/hyperlink" Target="mailto:=@if(I6%3c50,%220%22,if(I6%3e49,%221%22,if(I6%3e54,%221.5%22,if(I6%3c59,%222%22))))" TargetMode="External"/><Relationship Id="rId4145" Type="http://schemas.openxmlformats.org/officeDocument/2006/relationships/hyperlink" Target="mailto:=@if(I6%3c50,%220%22,if(I6%3e49,%221%22,if(I6%3e54,%221.5%22,if(I6%3c59,%222%22))))" TargetMode="External"/><Relationship Id="rId5750" Type="http://schemas.openxmlformats.org/officeDocument/2006/relationships/hyperlink" Target="mailto:=@if(I6%3c50,%220%22,if(I6%3e49,%221%22,if(I6%3e54,%221.5%22,if(I6%3c59,%222%22))))" TargetMode="External"/><Relationship Id="rId1739" Type="http://schemas.openxmlformats.org/officeDocument/2006/relationships/hyperlink" Target="mailto:=@if(I6%3c50,%220%22,if(I6%3e49,%221%22,if(I6%3e54,%221.5%22,if(I6%3c59,%222%22))))" TargetMode="External"/><Relationship Id="rId1946" Type="http://schemas.openxmlformats.org/officeDocument/2006/relationships/hyperlink" Target="mailto:=@if(I6%3c50,%220%22,if(I6%3e49,%221%22,if(I6%3e54,%221.5%22,if(I6%3c59,%222%22))))" TargetMode="External"/><Relationship Id="rId4005" Type="http://schemas.openxmlformats.org/officeDocument/2006/relationships/hyperlink" Target="mailto:=@if(I6%3c50,%220%22,if(I6%3e49,%221%22,if(I6%3e54,%221.5%22,if(I6%3c59,%222%22))))" TargetMode="External"/><Relationship Id="rId4352" Type="http://schemas.openxmlformats.org/officeDocument/2006/relationships/hyperlink" Target="mailto:=@if(I6%3c50,%220%22,if(I6%3e49,%221%22,if(I6%3e54,%221.5%22,if(I6%3c59,%222%22))))" TargetMode="External"/><Relationship Id="rId5403" Type="http://schemas.openxmlformats.org/officeDocument/2006/relationships/hyperlink" Target="mailto:=@if(I6%3c50,%220%22,if(I6%3e49,%221%22,if(I6%3e54,%221.5%22,if(I6%3c59,%222%22))))" TargetMode="External"/><Relationship Id="rId5610" Type="http://schemas.openxmlformats.org/officeDocument/2006/relationships/hyperlink" Target="mailto:=@if(I6%3c50,%220%22,if(I6%3e49,%221%22,if(I6%3e54,%221.5%22,if(I6%3c59,%222%22))))" TargetMode="External"/><Relationship Id="rId1806" Type="http://schemas.openxmlformats.org/officeDocument/2006/relationships/hyperlink" Target="mailto:=@if(I6%3c50,%220%22,if(I6%3e49,%221%22,if(I6%3e54,%221.5%22,if(I6%3c59,%222%22))))" TargetMode="External"/><Relationship Id="rId3161" Type="http://schemas.openxmlformats.org/officeDocument/2006/relationships/hyperlink" Target="mailto:=@if(I6%3c50,%220%22,if(I6%3e49,%221%22,if(I6%3e54,%221.5%22,if(I6%3c59,%222%22))))" TargetMode="External"/><Relationship Id="rId4212" Type="http://schemas.openxmlformats.org/officeDocument/2006/relationships/hyperlink" Target="mailto:=@if(I6%3c50,%220%22,if(I6%3e49,%221%22,if(I6%3e54,%221.5%22,if(I6%3c59,%222%22))))" TargetMode="External"/><Relationship Id="rId3021" Type="http://schemas.openxmlformats.org/officeDocument/2006/relationships/hyperlink" Target="mailto:=@if(I6%3c50,%220%22,if(I6%3e49,%221%22,if(I6%3e54,%221.5%22,if(I6%3c59,%222%22))))" TargetMode="External"/><Relationship Id="rId3978" Type="http://schemas.openxmlformats.org/officeDocument/2006/relationships/hyperlink" Target="mailto:=@if(I6%3c50,%220%22,if(I6%3e49,%221%22,if(I6%3e54,%221.5%22,if(I6%3c59,%222%22))))" TargetMode="External"/><Relationship Id="rId6177" Type="http://schemas.openxmlformats.org/officeDocument/2006/relationships/hyperlink" Target="mailto:=@if(I6%3c50,%220%22,if(I6%3e49,%221%22,if(I6%3e54,%221.5%22,if(I6%3c59,%222%22))))" TargetMode="External"/><Relationship Id="rId6384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2787" Type="http://schemas.openxmlformats.org/officeDocument/2006/relationships/hyperlink" Target="mailto:=@if(I6%3c50,%220%22,if(I6%3e49,%221%22,if(I6%3e54,%221.5%22,if(I6%3c59,%222%22))))" TargetMode="External"/><Relationship Id="rId3838" Type="http://schemas.openxmlformats.org/officeDocument/2006/relationships/hyperlink" Target="mailto:=@if(I6%3c50,%220%22,if(I6%3e49,%221%22,if(I6%3e54,%221.5%22,if(I6%3c59,%222%22))))" TargetMode="External"/><Relationship Id="rId5193" Type="http://schemas.openxmlformats.org/officeDocument/2006/relationships/hyperlink" Target="mailto:=@if(I6%3c50,%220%22,if(I6%3e49,%221%22,if(I6%3e54,%221.5%22,if(I6%3c59,%222%22))))" TargetMode="External"/><Relationship Id="rId6037" Type="http://schemas.openxmlformats.org/officeDocument/2006/relationships/hyperlink" Target="mailto:=@if(I6%3c50,%220%22,if(I6%3e49,%221%22,if(I6%3e54,%221.5%22,if(I6%3c59,%222%22))))" TargetMode="External"/><Relationship Id="rId6244" Type="http://schemas.openxmlformats.org/officeDocument/2006/relationships/hyperlink" Target="mailto:=@if(I6%3c50,%220%22,if(I6%3e49,%221%22,if(I6%3e54,%221.5%22,if(I6%3c59,%222%22))))" TargetMode="External"/><Relationship Id="rId645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389" Type="http://schemas.openxmlformats.org/officeDocument/2006/relationships/hyperlink" Target="mailto:=@if(I6%3c50,%220%22,if(I6%3e49,%221%22,if(I6%3e54,%221.5%22,if(I6%3c59,%222%22))))" TargetMode="External"/><Relationship Id="rId1596" Type="http://schemas.openxmlformats.org/officeDocument/2006/relationships/hyperlink" Target="mailto:=@if(I6%3c50,%220%22,if(I6%3e49,%221%22,if(I6%3e54,%221.5%22,if(I6%3c59,%222%22))))" TargetMode="External"/><Relationship Id="rId2647" Type="http://schemas.openxmlformats.org/officeDocument/2006/relationships/hyperlink" Target="mailto:=@if(I6%3c50,%220%22,if(I6%3e49,%221%22,if(I6%3e54,%221.5%22,if(I6%3c59,%222%22))))" TargetMode="External"/><Relationship Id="rId2994" Type="http://schemas.openxmlformats.org/officeDocument/2006/relationships/hyperlink" Target="mailto:=@if(I6%3c50,%220%22,if(I6%3e49,%221%22,if(I6%3e54,%221.5%22,if(I6%3c59,%222%22))))" TargetMode="External"/><Relationship Id="rId5053" Type="http://schemas.openxmlformats.org/officeDocument/2006/relationships/hyperlink" Target="mailto:=@if(I6%3c50,%220%22,if(I6%3e49,%221%22,if(I6%3e54,%221.5%22,if(I6%3c59,%222%22))))" TargetMode="External"/><Relationship Id="rId5260" Type="http://schemas.openxmlformats.org/officeDocument/2006/relationships/hyperlink" Target="mailto:=@if(I6%3c50,%220%22,if(I6%3e49,%221%22,if(I6%3e54,%221.5%22,if(I6%3c59,%222%22))))" TargetMode="External"/><Relationship Id="rId6104" Type="http://schemas.openxmlformats.org/officeDocument/2006/relationships/hyperlink" Target="mailto:=@if(I6%3c50,%220%22,if(I6%3e49,%221%22,if(I6%3e54,%221.5%22,if(I6%3c59,%222%22))))" TargetMode="External"/><Relationship Id="rId631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2854" Type="http://schemas.openxmlformats.org/officeDocument/2006/relationships/hyperlink" Target="mailto:=@if(I6%3c50,%220%22,if(I6%3e49,%221%22,if(I6%3e54,%221.5%22,if(I6%3c59,%222%22))))" TargetMode="External"/><Relationship Id="rId3905" Type="http://schemas.openxmlformats.org/officeDocument/2006/relationships/hyperlink" Target="mailto:=@if(I6%3c50,%220%22,if(I6%3e49,%221%22,if(I6%3e54,%221.5%22,if(I6%3c59,%222%22))))" TargetMode="External"/><Relationship Id="rId5120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1456" Type="http://schemas.openxmlformats.org/officeDocument/2006/relationships/hyperlink" Target="mailto:=@if(I6%3c50,%220%22,if(I6%3e49,%221%22,if(I6%3e54,%221.5%22,if(I6%3c59,%222%22))))" TargetMode="External"/><Relationship Id="rId1663" Type="http://schemas.openxmlformats.org/officeDocument/2006/relationships/hyperlink" Target="mailto:=@if(I6%3c50,%220%22,if(I6%3e49,%221%22,if(I6%3e54,%221.5%22,if(I6%3c59,%222%22))))" TargetMode="External"/><Relationship Id="rId1870" Type="http://schemas.openxmlformats.org/officeDocument/2006/relationships/hyperlink" Target="mailto:=@if(I6%3c50,%220%22,if(I6%3e49,%221%22,if(I6%3e54,%221.5%22,if(I6%3c59,%222%22))))" TargetMode="External"/><Relationship Id="rId2507" Type="http://schemas.openxmlformats.org/officeDocument/2006/relationships/hyperlink" Target="mailto:=@if(I6%3c50,%220%22,if(I6%3e49,%221%22,if(I6%3e54,%221.5%22,if(I6%3c59,%222%22))))" TargetMode="External"/><Relationship Id="rId2714" Type="http://schemas.openxmlformats.org/officeDocument/2006/relationships/hyperlink" Target="mailto:=@if(I6%3c50,%220%22,if(I6%3e49,%221%22,if(I6%3e54,%221.5%22,if(I6%3c59,%222%22))))" TargetMode="External"/><Relationship Id="rId2921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1523" Type="http://schemas.openxmlformats.org/officeDocument/2006/relationships/hyperlink" Target="mailto:=@if(I6%3c50,%220%22,if(I6%3e49,%221%22,if(I6%3e54,%221.5%22,if(I6%3c59,%222%22))))" TargetMode="External"/><Relationship Id="rId1730" Type="http://schemas.openxmlformats.org/officeDocument/2006/relationships/hyperlink" Target="mailto:=@if(I6%3c50,%220%22,if(I6%3e49,%221%22,if(I6%3e54,%221.5%22,if(I6%3c59,%222%22))))" TargetMode="External"/><Relationship Id="rId4679" Type="http://schemas.openxmlformats.org/officeDocument/2006/relationships/hyperlink" Target="mailto:=@if(I6%3c50,%220%22,if(I6%3e49,%221%22,if(I6%3e54,%221.5%22,if(I6%3c59,%222%22))))" TargetMode="External"/><Relationship Id="rId4886" Type="http://schemas.openxmlformats.org/officeDocument/2006/relationships/hyperlink" Target="mailto:=@if(I6%3c50,%220%22,if(I6%3e49,%221%22,if(I6%3e54,%221.5%22,if(I6%3c59,%222%22))))" TargetMode="External"/><Relationship Id="rId5937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3488" Type="http://schemas.openxmlformats.org/officeDocument/2006/relationships/hyperlink" Target="mailto:=@if(I6%3c50,%220%22,if(I6%3e49,%221%22,if(I6%3e54,%221.5%22,if(I6%3c59,%222%22))))" TargetMode="External"/><Relationship Id="rId3695" Type="http://schemas.openxmlformats.org/officeDocument/2006/relationships/hyperlink" Target="mailto:=@if(I6%3c50,%220%22,if(I6%3e49,%221%22,if(I6%3e54,%221.5%22,if(I6%3c59,%222%22))))" TargetMode="External"/><Relationship Id="rId4539" Type="http://schemas.openxmlformats.org/officeDocument/2006/relationships/hyperlink" Target="mailto:=@if(I6%3c50,%220%22,if(I6%3e49,%221%22,if(I6%3e54,%221.5%22,if(I6%3c59,%222%22))))" TargetMode="External"/><Relationship Id="rId4746" Type="http://schemas.openxmlformats.org/officeDocument/2006/relationships/hyperlink" Target="mailto:=@if(I6%3c50,%220%22,if(I6%3e49,%221%22,if(I6%3e54,%221.5%22,if(I6%3c59,%222%22))))" TargetMode="External"/><Relationship Id="rId4953" Type="http://schemas.openxmlformats.org/officeDocument/2006/relationships/hyperlink" Target="mailto:=@if(I6%3c50,%220%22,if(I6%3e49,%221%22,if(I6%3e54,%221.5%22,if(I6%3c59,%222%22))))" TargetMode="External"/><Relationship Id="rId2297" Type="http://schemas.openxmlformats.org/officeDocument/2006/relationships/hyperlink" Target="mailto:=@if(I6%3c50,%220%22,if(I6%3e49,%221%22,if(I6%3e54,%221.5%22,if(I6%3c59,%222%22))))" TargetMode="External"/><Relationship Id="rId3348" Type="http://schemas.openxmlformats.org/officeDocument/2006/relationships/hyperlink" Target="mailto:=@if(I6%3c50,%220%22,if(I6%3e49,%221%22,if(I6%3e54,%221.5%22,if(I6%3c59,%222%22))))" TargetMode="External"/><Relationship Id="rId3555" Type="http://schemas.openxmlformats.org/officeDocument/2006/relationships/hyperlink" Target="mailto:=@if(I6%3c50,%220%22,if(I6%3e49,%221%22,if(I6%3e54,%221.5%22,if(I6%3c59,%222%22))))" TargetMode="External"/><Relationship Id="rId3762" Type="http://schemas.openxmlformats.org/officeDocument/2006/relationships/hyperlink" Target="mailto:=@if(I6%3c50,%220%22,if(I6%3e49,%221%22,if(I6%3e54,%221.5%22,if(I6%3c59,%222%22))))" TargetMode="External"/><Relationship Id="rId4606" Type="http://schemas.openxmlformats.org/officeDocument/2006/relationships/hyperlink" Target="mailto:=@if(I6%3c50,%220%22,if(I6%3e49,%221%22,if(I6%3e54,%221.5%22,if(I6%3c59,%222%22))))" TargetMode="External"/><Relationship Id="rId4813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2157" Type="http://schemas.openxmlformats.org/officeDocument/2006/relationships/hyperlink" Target="mailto:=@if(I6%3c50,%220%22,if(I6%3e49,%221%22,if(I6%3e54,%221.5%22,if(I6%3c59,%222%22))))" TargetMode="External"/><Relationship Id="rId2364" Type="http://schemas.openxmlformats.org/officeDocument/2006/relationships/hyperlink" Target="mailto:=@if(I6%3c50,%220%22,if(I6%3e49,%221%22,if(I6%3e54,%221.5%22,if(I6%3c59,%222%22))))" TargetMode="External"/><Relationship Id="rId2571" Type="http://schemas.openxmlformats.org/officeDocument/2006/relationships/hyperlink" Target="mailto:=@if(I6%3c50,%220%22,if(I6%3e49,%221%22,if(I6%3e54,%221.5%22,if(I6%3c59,%222%22))))" TargetMode="External"/><Relationship Id="rId3208" Type="http://schemas.openxmlformats.org/officeDocument/2006/relationships/hyperlink" Target="mailto:=@if(I6%3c50,%220%22,if(I6%3e49,%221%22,if(I6%3e54,%221.5%22,if(I6%3c59,%222%22))))" TargetMode="External"/><Relationship Id="rId3415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380" Type="http://schemas.openxmlformats.org/officeDocument/2006/relationships/hyperlink" Target="mailto:=@if(I6%3c50,%220%22,if(I6%3e49,%221%22,if(I6%3e54,%221.5%22,if(I6%3c59,%222%22))))" TargetMode="External"/><Relationship Id="rId2017" Type="http://schemas.openxmlformats.org/officeDocument/2006/relationships/hyperlink" Target="mailto:=@if(I6%3c50,%220%22,if(I6%3e49,%221%22,if(I6%3e54,%221.5%22,if(I6%3c59,%222%22))))" TargetMode="External"/><Relationship Id="rId2224" Type="http://schemas.openxmlformats.org/officeDocument/2006/relationships/hyperlink" Target="mailto:=@if(I6%3c50,%220%22,if(I6%3e49,%221%22,if(I6%3e54,%221.5%22,if(I6%3c59,%222%22))))" TargetMode="External"/><Relationship Id="rId3622" Type="http://schemas.openxmlformats.org/officeDocument/2006/relationships/hyperlink" Target="mailto:=@if(I6%3c50,%220%22,if(I6%3e49,%221%22,if(I6%3e54,%221.5%22,if(I6%3c59,%222%22))))" TargetMode="External"/><Relationship Id="rId5587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2431" Type="http://schemas.openxmlformats.org/officeDocument/2006/relationships/hyperlink" Target="mailto:=@if(I6%3c50,%220%22,if(I6%3e49,%221%22,if(I6%3e54,%221.5%22,if(I6%3c59,%222%22))))" TargetMode="External"/><Relationship Id="rId4189" Type="http://schemas.openxmlformats.org/officeDocument/2006/relationships/hyperlink" Target="mailto:=@if(I6%3c50,%220%22,if(I6%3e49,%221%22,if(I6%3e54,%221.5%22,if(I6%3c59,%222%22))))" TargetMode="External"/><Relationship Id="rId5794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4049" Type="http://schemas.openxmlformats.org/officeDocument/2006/relationships/hyperlink" Target="mailto:=@if(I6%3c50,%220%22,if(I6%3e49,%221%22,if(I6%3e54,%221.5%22,if(I6%3c59,%222%22))))" TargetMode="External"/><Relationship Id="rId4396" Type="http://schemas.openxmlformats.org/officeDocument/2006/relationships/hyperlink" Target="mailto:=@if(I6%3c50,%220%22,if(I6%3e49,%221%22,if(I6%3e54,%221.5%22,if(I6%3c59,%222%22))))" TargetMode="External"/><Relationship Id="rId5447" Type="http://schemas.openxmlformats.org/officeDocument/2006/relationships/hyperlink" Target="mailto:=@if(I6%3c50,%220%22,if(I6%3e49,%221%22,if(I6%3e54,%221.5%22,if(I6%3c59,%222%22))))" TargetMode="External"/><Relationship Id="rId5654" Type="http://schemas.openxmlformats.org/officeDocument/2006/relationships/hyperlink" Target="mailto:=@if(I6%3c50,%220%22,if(I6%3e49,%221%22,if(I6%3e54,%221.5%22,if(I6%3c59,%222%22))))" TargetMode="External"/><Relationship Id="rId5861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4256" Type="http://schemas.openxmlformats.org/officeDocument/2006/relationships/hyperlink" Target="mailto:=@if(I6%3c50,%220%22,if(I6%3e49,%221%22,if(I6%3e54,%221.5%22,if(I6%3c59,%222%22))))" TargetMode="External"/><Relationship Id="rId4463" Type="http://schemas.openxmlformats.org/officeDocument/2006/relationships/hyperlink" Target="mailto:=@if(I6%3c50,%220%22,if(I6%3e49,%221%22,if(I6%3e54,%221.5%22,if(I6%3c59,%222%22))))" TargetMode="External"/><Relationship Id="rId4670" Type="http://schemas.openxmlformats.org/officeDocument/2006/relationships/hyperlink" Target="mailto:=@if(I6%3c50,%220%22,if(I6%3e49,%221%22,if(I6%3e54,%221.5%22,if(I6%3c59,%222%22))))" TargetMode="External"/><Relationship Id="rId5307" Type="http://schemas.openxmlformats.org/officeDocument/2006/relationships/hyperlink" Target="mailto:=@if(I6%3c50,%220%22,if(I6%3e49,%221%22,if(I6%3e54,%221.5%22,if(I6%3c59,%222%22))))" TargetMode="External"/><Relationship Id="rId5514" Type="http://schemas.openxmlformats.org/officeDocument/2006/relationships/hyperlink" Target="mailto:=@if(I6%3c50,%220%22,if(I6%3e49,%221%22,if(I6%3e54,%221.5%22,if(I6%3c59,%222%22))))" TargetMode="External"/><Relationship Id="rId5721" Type="http://schemas.openxmlformats.org/officeDocument/2006/relationships/hyperlink" Target="mailto:=@if(I6%3c50,%220%22,if(I6%3e49,%221%22,if(I6%3e54,%221.5%22,if(I6%3c59,%222%22))))" TargetMode="External"/><Relationship Id="rId1917" Type="http://schemas.openxmlformats.org/officeDocument/2006/relationships/hyperlink" Target="mailto:=@if(I6%3c50,%220%22,if(I6%3e49,%221%22,if(I6%3e54,%221.5%22,if(I6%3c59,%222%22))))" TargetMode="External"/><Relationship Id="rId3065" Type="http://schemas.openxmlformats.org/officeDocument/2006/relationships/hyperlink" Target="mailto:=@if(I6%3c50,%220%22,if(I6%3e49,%221%22,if(I6%3e54,%221.5%22,if(I6%3c59,%222%22))))" TargetMode="External"/><Relationship Id="rId3272" Type="http://schemas.openxmlformats.org/officeDocument/2006/relationships/hyperlink" Target="mailto:=@if(I6%3c50,%220%22,if(I6%3e49,%221%22,if(I6%3e54,%221.5%22,if(I6%3c59,%222%22))))" TargetMode="External"/><Relationship Id="rId4116" Type="http://schemas.openxmlformats.org/officeDocument/2006/relationships/hyperlink" Target="mailto:=@if(I6%3c50,%220%22,if(I6%3e49,%221%22,if(I6%3e54,%221.5%22,if(I6%3c59,%222%22))))" TargetMode="External"/><Relationship Id="rId4323" Type="http://schemas.openxmlformats.org/officeDocument/2006/relationships/hyperlink" Target="mailto:=@if(I6%3c50,%220%22,if(I6%3e49,%221%22,if(I6%3e54,%221.5%22,if(I6%3c59,%222%22))))" TargetMode="External"/><Relationship Id="rId4530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81" Type="http://schemas.openxmlformats.org/officeDocument/2006/relationships/hyperlink" Target="mailto:=@if(I6%3c50,%220%22,if(I6%3e49,%221%22,if(I6%3e54,%221.5%22,if(I6%3c59,%222%22))))" TargetMode="External"/><Relationship Id="rId3132" Type="http://schemas.openxmlformats.org/officeDocument/2006/relationships/hyperlink" Target="mailto:=@if(I6%3c50,%220%22,if(I6%3e49,%221%22,if(I6%3e54,%221.5%22,if(I6%3c59,%222%22))))" TargetMode="External"/><Relationship Id="rId6288" Type="http://schemas.openxmlformats.org/officeDocument/2006/relationships/hyperlink" Target="mailto:=@if(I6%3c50,%220%22,if(I6%3e49,%221%22,if(I6%3e54,%221.5%22,if(I6%3c59,%222%22))))" TargetMode="External"/><Relationship Id="rId6495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5097" Type="http://schemas.openxmlformats.org/officeDocument/2006/relationships/hyperlink" Target="mailto:=@if(I6%3c50,%220%22,if(I6%3e49,%221%22,if(I6%3e54,%221.5%22,if(I6%3c59,%222%22))))" TargetMode="External"/><Relationship Id="rId6148" Type="http://schemas.openxmlformats.org/officeDocument/2006/relationships/hyperlink" Target="mailto:=@if(I6%3c50,%220%22,if(I6%3e49,%221%22,if(I6%3e54,%221.5%22,if(I6%3c59,%222%22))))" TargetMode="External"/><Relationship Id="rId6355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2898" Type="http://schemas.openxmlformats.org/officeDocument/2006/relationships/hyperlink" Target="mailto:=@if(I6%3c50,%220%22,if(I6%3e49,%221%22,if(I6%3e54,%221.5%22,if(I6%3c59,%222%22))))" TargetMode="External"/><Relationship Id="rId3949" Type="http://schemas.openxmlformats.org/officeDocument/2006/relationships/hyperlink" Target="mailto:=@if(I6%3c50,%220%22,if(I6%3e49,%221%22,if(I6%3e54,%221.5%22,if(I6%3c59,%222%22))))" TargetMode="External"/><Relationship Id="rId5164" Type="http://schemas.openxmlformats.org/officeDocument/2006/relationships/hyperlink" Target="mailto:=@if(I6%3c50,%220%22,if(I6%3e49,%221%22,if(I6%3e54,%221.5%22,if(I6%3c59,%222%22))))" TargetMode="External"/><Relationship Id="rId6008" Type="http://schemas.openxmlformats.org/officeDocument/2006/relationships/hyperlink" Target="mailto:=@if(I6%3c50,%220%22,if(I6%3e49,%221%22,if(I6%3e54,%221.5%22,if(I6%3c59,%222%22))))" TargetMode="External"/><Relationship Id="rId6215" Type="http://schemas.openxmlformats.org/officeDocument/2006/relationships/hyperlink" Target="mailto:=@if(I6%3c50,%220%22,if(I6%3e49,%221%22,if(I6%3e54,%221.5%22,if(I6%3c59,%222%22))))" TargetMode="External"/><Relationship Id="rId2758" Type="http://schemas.openxmlformats.org/officeDocument/2006/relationships/hyperlink" Target="mailto:=@if(I6%3c50,%220%22,if(I6%3e49,%221%22,if(I6%3e54,%221.5%22,if(I6%3c59,%222%22))))" TargetMode="External"/><Relationship Id="rId2965" Type="http://schemas.openxmlformats.org/officeDocument/2006/relationships/hyperlink" Target="mailto:=@if(I6%3c50,%220%22,if(I6%3e49,%221%22,if(I6%3e54,%221.5%22,if(I6%3c59,%222%22))))" TargetMode="External"/><Relationship Id="rId3809" Type="http://schemas.openxmlformats.org/officeDocument/2006/relationships/hyperlink" Target="mailto:=@if(I6%3c50,%220%22,if(I6%3e49,%221%22,if(I6%3e54,%221.5%22,if(I6%3c59,%222%22))))" TargetMode="External"/><Relationship Id="rId5024" Type="http://schemas.openxmlformats.org/officeDocument/2006/relationships/hyperlink" Target="mailto:=@if(I6%3c50,%220%22,if(I6%3e49,%221%22,if(I6%3e54,%221.5%22,if(I6%3c59,%222%22))))" TargetMode="External"/><Relationship Id="rId5371" Type="http://schemas.openxmlformats.org/officeDocument/2006/relationships/hyperlink" Target="mailto:=@if(I6%3c50,%220%22,if(I6%3e49,%221%22,if(I6%3e54,%221.5%22,if(I6%3c59,%222%22))))" TargetMode="External"/><Relationship Id="rId6422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567" Type="http://schemas.openxmlformats.org/officeDocument/2006/relationships/hyperlink" Target="mailto:=@if(I6%3c50,%220%22,if(I6%3e49,%221%22,if(I6%3e54,%221.5%22,if(I6%3c59,%222%22))))" TargetMode="External"/><Relationship Id="rId1774" Type="http://schemas.openxmlformats.org/officeDocument/2006/relationships/hyperlink" Target="mailto:=@if(I6%3c50,%220%22,if(I6%3e49,%221%22,if(I6%3e54,%221.5%22,if(I6%3c59,%222%22))))" TargetMode="External"/><Relationship Id="rId1981" Type="http://schemas.openxmlformats.org/officeDocument/2006/relationships/hyperlink" Target="mailto:=@if(I6%3c50,%220%22,if(I6%3e49,%221%22,if(I6%3e54,%221.5%22,if(I6%3c59,%222%22))))" TargetMode="External"/><Relationship Id="rId2618" Type="http://schemas.openxmlformats.org/officeDocument/2006/relationships/hyperlink" Target="mailto:=@if(I6%3c50,%220%22,if(I6%3e49,%221%22,if(I6%3e54,%221.5%22,if(I6%3c59,%222%22))))" TargetMode="External"/><Relationship Id="rId2825" Type="http://schemas.openxmlformats.org/officeDocument/2006/relationships/hyperlink" Target="mailto:=@if(I6%3c50,%220%22,if(I6%3e49,%221%22,if(I6%3e54,%221.5%22,if(I6%3c59,%222%22))))" TargetMode="External"/><Relationship Id="rId4180" Type="http://schemas.openxmlformats.org/officeDocument/2006/relationships/hyperlink" Target="mailto:=@if(I6%3c50,%220%22,if(I6%3e49,%221%22,if(I6%3e54,%221.5%22,if(I6%3c59,%222%22))))" TargetMode="External"/><Relationship Id="rId5231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427" Type="http://schemas.openxmlformats.org/officeDocument/2006/relationships/hyperlink" Target="mailto:=@if(I6%3c50,%220%22,if(I6%3e49,%221%22,if(I6%3e54,%221.5%22,if(I6%3c59,%222%22))))" TargetMode="External"/><Relationship Id="rId1634" Type="http://schemas.openxmlformats.org/officeDocument/2006/relationships/hyperlink" Target="mailto:=@if(I6%3c50,%220%22,if(I6%3e49,%221%22,if(I6%3e54,%221.5%22,if(I6%3c59,%222%22))))" TargetMode="External"/><Relationship Id="rId1841" Type="http://schemas.openxmlformats.org/officeDocument/2006/relationships/hyperlink" Target="mailto:=@if(I6%3c50,%220%22,if(I6%3e49,%221%22,if(I6%3e54,%221.5%22,if(I6%3c59,%222%22))))" TargetMode="External"/><Relationship Id="rId4040" Type="http://schemas.openxmlformats.org/officeDocument/2006/relationships/hyperlink" Target="mailto:=@if(I6%3c50,%220%22,if(I6%3e49,%221%22,if(I6%3e54,%221.5%22,if(I6%3c59,%222%22))))" TargetMode="External"/><Relationship Id="rId4997" Type="http://schemas.openxmlformats.org/officeDocument/2006/relationships/hyperlink" Target="mailto:=@if(I6%3c50,%220%22,if(I6%3e49,%221%22,if(I6%3e54,%221.5%22,if(I6%3c59,%222%22))))" TargetMode="External"/><Relationship Id="rId3599" Type="http://schemas.openxmlformats.org/officeDocument/2006/relationships/hyperlink" Target="mailto:=@if(I6%3c50,%220%22,if(I6%3e49,%221%22,if(I6%3e54,%221.5%22,if(I6%3c59,%222%22))))" TargetMode="External"/><Relationship Id="rId4857" Type="http://schemas.openxmlformats.org/officeDocument/2006/relationships/hyperlink" Target="mailto:=@if(I6%3c50,%220%22,if(I6%3e49,%221%22,if(I6%3e54,%221.5%22,if(I6%3c59,%222%22))))" TargetMode="External"/><Relationship Id="rId1701" Type="http://schemas.openxmlformats.org/officeDocument/2006/relationships/hyperlink" Target="mailto:=@if(I6%3c50,%220%22,if(I6%3e49,%221%22,if(I6%3e54,%221.5%22,if(I6%3c59,%222%22))))" TargetMode="External"/><Relationship Id="rId3459" Type="http://schemas.openxmlformats.org/officeDocument/2006/relationships/hyperlink" Target="mailto:=@if(I6%3c50,%220%22,if(I6%3e49,%221%22,if(I6%3e54,%221.5%22,if(I6%3c59,%222%22))))" TargetMode="External"/><Relationship Id="rId3666" Type="http://schemas.openxmlformats.org/officeDocument/2006/relationships/hyperlink" Target="mailto:=@if(I6%3c50,%220%22,if(I6%3e49,%221%22,if(I6%3e54,%221.5%22,if(I6%3c59,%222%22))))" TargetMode="External"/><Relationship Id="rId5908" Type="http://schemas.openxmlformats.org/officeDocument/2006/relationships/hyperlink" Target="mailto:=@if(I6%3c50,%220%22,if(I6%3e49,%221%22,if(I6%3e54,%221.5%22,if(I6%3c59,%222%22))))" TargetMode="External"/><Relationship Id="rId6072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2268" Type="http://schemas.openxmlformats.org/officeDocument/2006/relationships/hyperlink" Target="mailto:=@if(I6%3c50,%220%22,if(I6%3e49,%221%22,if(I6%3e54,%221.5%22,if(I6%3c59,%222%22))))" TargetMode="External"/><Relationship Id="rId3319" Type="http://schemas.openxmlformats.org/officeDocument/2006/relationships/hyperlink" Target="mailto:=@if(I6%3c50,%220%22,if(I6%3e49,%221%22,if(I6%3e54,%221.5%22,if(I6%3c59,%222%22))))" TargetMode="External"/><Relationship Id="rId3873" Type="http://schemas.openxmlformats.org/officeDocument/2006/relationships/hyperlink" Target="mailto:=@if(I6%3c50,%220%22,if(I6%3e49,%221%22,if(I6%3e54,%221.5%22,if(I6%3c59,%222%22))))" TargetMode="External"/><Relationship Id="rId4717" Type="http://schemas.openxmlformats.org/officeDocument/2006/relationships/hyperlink" Target="mailto:=@if(I6%3c50,%220%22,if(I6%3e49,%221%22,if(I6%3e54,%221.5%22,if(I6%3c59,%222%22))))" TargetMode="External"/><Relationship Id="rId4924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2128" Type="http://schemas.openxmlformats.org/officeDocument/2006/relationships/hyperlink" Target="mailto:=@if(I6%3c50,%220%22,if(I6%3e49,%221%22,if(I6%3e54,%221.5%22,if(I6%3c59,%222%22))))" TargetMode="External"/><Relationship Id="rId2475" Type="http://schemas.openxmlformats.org/officeDocument/2006/relationships/hyperlink" Target="mailto:=@if(I6%3c50,%220%22,if(I6%3e49,%221%22,if(I6%3e54,%221.5%22,if(I6%3c59,%222%22))))" TargetMode="External"/><Relationship Id="rId2682" Type="http://schemas.openxmlformats.org/officeDocument/2006/relationships/hyperlink" Target="mailto:=@if(I6%3c50,%220%22,if(I6%3e49,%221%22,if(I6%3e54,%221.5%22,if(I6%3c59,%222%22))))" TargetMode="External"/><Relationship Id="rId3526" Type="http://schemas.openxmlformats.org/officeDocument/2006/relationships/hyperlink" Target="mailto:=@if(I6%3c50,%220%22,if(I6%3e49,%221%22,if(I6%3e54,%221.5%22,if(I6%3c59,%222%22))))" TargetMode="External"/><Relationship Id="rId3733" Type="http://schemas.openxmlformats.org/officeDocument/2006/relationships/hyperlink" Target="mailto:=@if(I6%3c50,%220%22,if(I6%3e49,%221%22,if(I6%3e54,%221.5%22,if(I6%3c59,%222%22))))" TargetMode="External"/><Relationship Id="rId3940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1491" Type="http://schemas.openxmlformats.org/officeDocument/2006/relationships/hyperlink" Target="mailto:=@if(I6%3c50,%220%22,if(I6%3e49,%221%22,if(I6%3e54,%221.5%22,if(I6%3c59,%222%22))))" TargetMode="External"/><Relationship Id="rId2335" Type="http://schemas.openxmlformats.org/officeDocument/2006/relationships/hyperlink" Target="mailto:=@if(I6%3c50,%220%22,if(I6%3e49,%221%22,if(I6%3e54,%221.5%22,if(I6%3c59,%222%22))))" TargetMode="External"/><Relationship Id="rId2542" Type="http://schemas.openxmlformats.org/officeDocument/2006/relationships/hyperlink" Target="mailto:=@if(I6%3c50,%220%22,if(I6%3e49,%221%22,if(I6%3e54,%221.5%22,if(I6%3c59,%222%22))))" TargetMode="External"/><Relationship Id="rId3800" Type="http://schemas.openxmlformats.org/officeDocument/2006/relationships/hyperlink" Target="mailto:=@if(I6%3c50,%220%22,if(I6%3e49,%221%22,if(I6%3e54,%221.5%22,if(I6%3c59,%222%22))))" TargetMode="External"/><Relationship Id="rId5698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351" Type="http://schemas.openxmlformats.org/officeDocument/2006/relationships/hyperlink" Target="mailto:=@if(I6%3c50,%220%22,if(I6%3e49,%221%22,if(I6%3e54,%221.5%22,if(I6%3c59,%222%22))))" TargetMode="External"/><Relationship Id="rId2402" Type="http://schemas.openxmlformats.org/officeDocument/2006/relationships/hyperlink" Target="mailto:=@if(I6%3c50,%220%22,if(I6%3e49,%221%22,if(I6%3e54,%221.5%22,if(I6%3c59,%222%22))))" TargetMode="External"/><Relationship Id="rId5558" Type="http://schemas.openxmlformats.org/officeDocument/2006/relationships/hyperlink" Target="mailto:=@if(I6%3c50,%220%22,if(I6%3e49,%221%22,if(I6%3e54,%221.5%22,if(I6%3c59,%222%22))))" TargetMode="External"/><Relationship Id="rId5765" Type="http://schemas.openxmlformats.org/officeDocument/2006/relationships/hyperlink" Target="mailto:=@if(I6%3c50,%220%22,if(I6%3e49,%221%22,if(I6%3e54,%221.5%22,if(I6%3c59,%222%22))))" TargetMode="External"/><Relationship Id="rId5972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4367" Type="http://schemas.openxmlformats.org/officeDocument/2006/relationships/hyperlink" Target="mailto:=@if(I6%3c50,%220%22,if(I6%3e49,%221%22,if(I6%3e54,%221.5%22,if(I6%3c59,%222%22))))" TargetMode="External"/><Relationship Id="rId4574" Type="http://schemas.openxmlformats.org/officeDocument/2006/relationships/hyperlink" Target="mailto:=@if(I6%3c50,%220%22,if(I6%3e49,%221%22,if(I6%3e54,%221.5%22,if(I6%3c59,%222%22))))" TargetMode="External"/><Relationship Id="rId4781" Type="http://schemas.openxmlformats.org/officeDocument/2006/relationships/hyperlink" Target="mailto:=@if(I6%3c50,%220%22,if(I6%3e49,%221%22,if(I6%3e54,%221.5%22,if(I6%3c59,%222%22))))" TargetMode="External"/><Relationship Id="rId5418" Type="http://schemas.openxmlformats.org/officeDocument/2006/relationships/hyperlink" Target="mailto:=@if(I6%3c50,%220%22,if(I6%3e49,%221%22,if(I6%3e54,%221.5%22,if(I6%3c59,%222%22))))" TargetMode="External"/><Relationship Id="rId5625" Type="http://schemas.openxmlformats.org/officeDocument/2006/relationships/hyperlink" Target="mailto:=@if(I6%3c50,%220%22,if(I6%3e49,%221%22,if(I6%3e54,%221.5%22,if(I6%3c59,%222%22))))" TargetMode="External"/><Relationship Id="rId5832" Type="http://schemas.openxmlformats.org/officeDocument/2006/relationships/hyperlink" Target="mailto:=@if(I6%3c50,%220%22,if(I6%3e49,%221%22,if(I6%3e54,%221.5%22,if(I6%3c59,%222%22))))" TargetMode="External"/><Relationship Id="rId3176" Type="http://schemas.openxmlformats.org/officeDocument/2006/relationships/hyperlink" Target="mailto:=@if(I6%3c50,%220%22,if(I6%3e49,%221%22,if(I6%3e54,%221.5%22,if(I6%3c59,%222%22))))" TargetMode="External"/><Relationship Id="rId3383" Type="http://schemas.openxmlformats.org/officeDocument/2006/relationships/hyperlink" Target="mailto:=@if(I6%3c50,%220%22,if(I6%3e49,%221%22,if(I6%3e54,%221.5%22,if(I6%3c59,%222%22))))" TargetMode="External"/><Relationship Id="rId3590" Type="http://schemas.openxmlformats.org/officeDocument/2006/relationships/hyperlink" Target="mailto:=@if(I6%3c50,%220%22,if(I6%3e49,%221%22,if(I6%3e54,%221.5%22,if(I6%3c59,%222%22))))" TargetMode="External"/><Relationship Id="rId4227" Type="http://schemas.openxmlformats.org/officeDocument/2006/relationships/hyperlink" Target="mailto:=@if(I6%3c50,%220%22,if(I6%3e49,%221%22,if(I6%3e54,%221.5%22,if(I6%3c59,%222%22))))" TargetMode="External"/><Relationship Id="rId4434" Type="http://schemas.openxmlformats.org/officeDocument/2006/relationships/hyperlink" Target="mailto:=@if(I6%3c50,%220%22,if(I6%3e49,%221%22,if(I6%3e54,%221.5%22,if(I6%3c59,%222%22))))" TargetMode="External"/><Relationship Id="rId2192" Type="http://schemas.openxmlformats.org/officeDocument/2006/relationships/hyperlink" Target="mailto:=@if(I6%3c50,%220%22,if(I6%3e49,%221%22,if(I6%3e54,%221.5%22,if(I6%3c59,%222%22))))" TargetMode="External"/><Relationship Id="rId3036" Type="http://schemas.openxmlformats.org/officeDocument/2006/relationships/hyperlink" Target="mailto:=@if(I6%3c50,%220%22,if(I6%3e49,%221%22,if(I6%3e54,%221.5%22,if(I6%3c59,%222%22))))" TargetMode="External"/><Relationship Id="rId3243" Type="http://schemas.openxmlformats.org/officeDocument/2006/relationships/hyperlink" Target="mailto:=@if(I6%3c50,%220%22,if(I6%3e49,%221%22,if(I6%3e54,%221.5%22,if(I6%3c59,%222%22))))" TargetMode="External"/><Relationship Id="rId4641" Type="http://schemas.openxmlformats.org/officeDocument/2006/relationships/hyperlink" Target="mailto:=@if(I6%3c50,%220%22,if(I6%3e49,%221%22,if(I6%3e54,%221.5%22,if(I6%3c59,%222%22))))" TargetMode="External"/><Relationship Id="rId6399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2052" Type="http://schemas.openxmlformats.org/officeDocument/2006/relationships/hyperlink" Target="mailto:=@if(I6%3c50,%220%22,if(I6%3e49,%221%22,if(I6%3e54,%221.5%22,if(I6%3c59,%222%22))))" TargetMode="External"/><Relationship Id="rId3450" Type="http://schemas.openxmlformats.org/officeDocument/2006/relationships/hyperlink" Target="mailto:=@if(I6%3c50,%220%22,if(I6%3e49,%221%22,if(I6%3e54,%221.5%22,if(I6%3c59,%222%22))))" TargetMode="External"/><Relationship Id="rId4501" Type="http://schemas.openxmlformats.org/officeDocument/2006/relationships/hyperlink" Target="mailto:=@if(I6%3c50,%220%22,if(I6%3e49,%221%22,if(I6%3e54,%221.5%22,if(I6%3c59,%222%22))))" TargetMode="External"/><Relationship Id="rId6259" Type="http://schemas.openxmlformats.org/officeDocument/2006/relationships/hyperlink" Target="mailto:=@if(I6%3c50,%220%22,if(I6%3e49,%221%22,if(I6%3e54,%221.5%22,if(I6%3c59,%222%22))))" TargetMode="External"/><Relationship Id="rId3103" Type="http://schemas.openxmlformats.org/officeDocument/2006/relationships/hyperlink" Target="mailto:=@if(I6%3c50,%220%22,if(I6%3e49,%221%22,if(I6%3e54,%221.5%22,if(I6%3c59,%222%22))))" TargetMode="External"/><Relationship Id="rId3310" Type="http://schemas.openxmlformats.org/officeDocument/2006/relationships/hyperlink" Target="mailto:=@if(I6%3c50,%220%22,if(I6%3e49,%221%22,if(I6%3e54,%221.5%22,if(I6%3c59,%222%22))))" TargetMode="External"/><Relationship Id="rId5068" Type="http://schemas.openxmlformats.org/officeDocument/2006/relationships/hyperlink" Target="mailto:=@if(I6%3c50,%220%22,if(I6%3e49,%221%22,if(I6%3e54,%221.5%22,if(I6%3c59,%222%22))))" TargetMode="External"/><Relationship Id="rId646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2869" Type="http://schemas.openxmlformats.org/officeDocument/2006/relationships/hyperlink" Target="mailto:=@if(I6%3c50,%220%22,if(I6%3e49,%221%22,if(I6%3e54,%221.5%22,if(I6%3c59,%222%22))))" TargetMode="External"/><Relationship Id="rId5275" Type="http://schemas.openxmlformats.org/officeDocument/2006/relationships/hyperlink" Target="mailto:=@if(I6%3c50,%220%22,if(I6%3e49,%221%22,if(I6%3e54,%221.5%22,if(I6%3c59,%222%22))))" TargetMode="External"/><Relationship Id="rId5482" Type="http://schemas.openxmlformats.org/officeDocument/2006/relationships/hyperlink" Target="mailto:=@if(I6%3c50,%220%22,if(I6%3e49,%221%22,if(I6%3e54,%221.5%22,if(I6%3c59,%222%22))))" TargetMode="External"/><Relationship Id="rId6119" Type="http://schemas.openxmlformats.org/officeDocument/2006/relationships/hyperlink" Target="mailto:=@if(I6%3c50,%220%22,if(I6%3e49,%221%22,if(I6%3e54,%221.5%22,if(I6%3c59,%222%22))))" TargetMode="External"/><Relationship Id="rId6326" Type="http://schemas.openxmlformats.org/officeDocument/2006/relationships/hyperlink" Target="mailto:=@if(I6%3c50,%220%22,if(I6%3e49,%221%22,if(I6%3e54,%221.5%22,if(I6%3c59,%222%22))))" TargetMode="External"/><Relationship Id="rId6533" Type="http://schemas.openxmlformats.org/officeDocument/2006/relationships/hyperlink" Target="mailto:=@if(I6%3c50,%220%22,if(I6%3e49,%221%22,if(I6%3e54,%221.5%22,if(I6%3c59,%222%22))))" TargetMode="External"/><Relationship Id="rId1678" Type="http://schemas.openxmlformats.org/officeDocument/2006/relationships/hyperlink" Target="mailto:=@if(I6%3c50,%220%22,if(I6%3e49,%221%22,if(I6%3e54,%221.5%22,if(I6%3c59,%222%22))))" TargetMode="External"/><Relationship Id="rId1885" Type="http://schemas.openxmlformats.org/officeDocument/2006/relationships/hyperlink" Target="mailto:=@if(I6%3c50,%220%22,if(I6%3e49,%221%22,if(I6%3e54,%221.5%22,if(I6%3c59,%222%22))))" TargetMode="External"/><Relationship Id="rId2729" Type="http://schemas.openxmlformats.org/officeDocument/2006/relationships/hyperlink" Target="mailto:=@if(I6%3c50,%220%22,if(I6%3e49,%221%22,if(I6%3e54,%221.5%22,if(I6%3c59,%222%22))))" TargetMode="External"/><Relationship Id="rId2936" Type="http://schemas.openxmlformats.org/officeDocument/2006/relationships/hyperlink" Target="mailto:=@if(I6%3c50,%220%22,if(I6%3e49,%221%22,if(I6%3e54,%221.5%22,if(I6%3c59,%222%22))))" TargetMode="External"/><Relationship Id="rId4084" Type="http://schemas.openxmlformats.org/officeDocument/2006/relationships/hyperlink" Target="mailto:=@if(I6%3c50,%220%22,if(I6%3e49,%221%22,if(I6%3e54,%221.5%22,if(I6%3c59,%222%22))))" TargetMode="External"/><Relationship Id="rId4291" Type="http://schemas.openxmlformats.org/officeDocument/2006/relationships/hyperlink" Target="mailto:=@if(I6%3c50,%220%22,if(I6%3e49,%221%22,if(I6%3e54,%221.5%22,if(I6%3c59,%222%22))))" TargetMode="External"/><Relationship Id="rId5135" Type="http://schemas.openxmlformats.org/officeDocument/2006/relationships/hyperlink" Target="mailto:=@if(I6%3c50,%220%22,if(I6%3e49,%221%22,if(I6%3e54,%221.5%22,if(I6%3c59,%222%22))))" TargetMode="External"/><Relationship Id="rId5342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538" Type="http://schemas.openxmlformats.org/officeDocument/2006/relationships/hyperlink" Target="mailto:=@if(I6%3c50,%220%22,if(I6%3e49,%221%22,if(I6%3e54,%221.5%22,if(I6%3c59,%222%22))))" TargetMode="External"/><Relationship Id="rId4151" Type="http://schemas.openxmlformats.org/officeDocument/2006/relationships/hyperlink" Target="mailto:=@if(I6%3c50,%220%22,if(I6%3e49,%221%22,if(I6%3e54,%221.5%22,if(I6%3c59,%222%22))))" TargetMode="External"/><Relationship Id="rId5202" Type="http://schemas.openxmlformats.org/officeDocument/2006/relationships/hyperlink" Target="mailto:=@if(I6%3c50,%220%22,if(I6%3e49,%221%22,if(I6%3e54,%221.5%22,if(I6%3c59,%222%22))))" TargetMode="External"/><Relationship Id="rId1745" Type="http://schemas.openxmlformats.org/officeDocument/2006/relationships/hyperlink" Target="mailto:=@if(I6%3c50,%220%22,if(I6%3e49,%221%22,if(I6%3e54,%221.5%22,if(I6%3c59,%222%22))))" TargetMode="External"/><Relationship Id="rId1952" Type="http://schemas.openxmlformats.org/officeDocument/2006/relationships/hyperlink" Target="mailto:=@if(I6%3c50,%220%22,if(I6%3e49,%221%22,if(I6%3e54,%221.5%22,if(I6%3c59,%222%22))))" TargetMode="External"/><Relationship Id="rId4011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1605" Type="http://schemas.openxmlformats.org/officeDocument/2006/relationships/hyperlink" Target="mailto:=@if(I6%3c50,%220%22,if(I6%3e49,%221%22,if(I6%3e54,%221.5%22,if(I6%3c59,%222%22))))" TargetMode="External"/><Relationship Id="rId1812" Type="http://schemas.openxmlformats.org/officeDocument/2006/relationships/hyperlink" Target="mailto:=@if(I6%3c50,%220%22,if(I6%3e49,%221%22,if(I6%3e54,%221.5%22,if(I6%3c59,%222%22))))" TargetMode="External"/><Relationship Id="rId4968" Type="http://schemas.openxmlformats.org/officeDocument/2006/relationships/hyperlink" Target="mailto:=@if(I6%3c50,%220%22,if(I6%3e49,%221%22,if(I6%3e54,%221.5%22,if(I6%3c59,%222%22))))" TargetMode="External"/><Relationship Id="rId6183" Type="http://schemas.openxmlformats.org/officeDocument/2006/relationships/hyperlink" Target="mailto:=@if(I6%3c50,%220%22,if(I6%3e49,%221%22,if(I6%3e54,%221.5%22,if(I6%3c59,%222%22))))" TargetMode="External"/><Relationship Id="rId3777" Type="http://schemas.openxmlformats.org/officeDocument/2006/relationships/hyperlink" Target="mailto:=@if(I6%3c50,%220%22,if(I6%3e49,%221%22,if(I6%3e54,%221.5%22,if(I6%3c59,%222%22))))" TargetMode="External"/><Relationship Id="rId3984" Type="http://schemas.openxmlformats.org/officeDocument/2006/relationships/hyperlink" Target="mailto:=@if(I6%3c50,%220%22,if(I6%3e49,%221%22,if(I6%3e54,%221.5%22,if(I6%3c59,%222%22))))" TargetMode="External"/><Relationship Id="rId4828" Type="http://schemas.openxmlformats.org/officeDocument/2006/relationships/hyperlink" Target="mailto:=@if(I6%3c50,%220%22,if(I6%3e49,%221%22,if(I6%3e54,%221.5%22,if(I6%3c59,%222%22))))" TargetMode="External"/><Relationship Id="rId6390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2379" Type="http://schemas.openxmlformats.org/officeDocument/2006/relationships/hyperlink" Target="mailto:=@if(I6%3c50,%220%22,if(I6%3e49,%221%22,if(I6%3e54,%221.5%22,if(I6%3c59,%222%22))))" TargetMode="External"/><Relationship Id="rId2586" Type="http://schemas.openxmlformats.org/officeDocument/2006/relationships/hyperlink" Target="mailto:=@if(I6%3c50,%220%22,if(I6%3e49,%221%22,if(I6%3e54,%221.5%22,if(I6%3c59,%222%22))))" TargetMode="External"/><Relationship Id="rId2793" Type="http://schemas.openxmlformats.org/officeDocument/2006/relationships/hyperlink" Target="mailto:=@if(I6%3c50,%220%22,if(I6%3e49,%221%22,if(I6%3e54,%221.5%22,if(I6%3c59,%222%22))))" TargetMode="External"/><Relationship Id="rId3637" Type="http://schemas.openxmlformats.org/officeDocument/2006/relationships/hyperlink" Target="mailto:=@if(I6%3c50,%220%22,if(I6%3e49,%221%22,if(I6%3e54,%221.5%22,if(I6%3c59,%222%22))))" TargetMode="External"/><Relationship Id="rId3844" Type="http://schemas.openxmlformats.org/officeDocument/2006/relationships/hyperlink" Target="mailto:=@if(I6%3c50,%220%22,if(I6%3e49,%221%22,if(I6%3e54,%221.5%22,if(I6%3c59,%222%22))))" TargetMode="External"/><Relationship Id="rId6043" Type="http://schemas.openxmlformats.org/officeDocument/2006/relationships/hyperlink" Target="mailto:=@if(I6%3c50,%220%22,if(I6%3e49,%221%22,if(I6%3e54,%221.5%22,if(I6%3c59,%222%22))))" TargetMode="External"/><Relationship Id="rId625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395" Type="http://schemas.openxmlformats.org/officeDocument/2006/relationships/hyperlink" Target="mailto:=@if(I6%3c50,%220%22,if(I6%3e49,%221%22,if(I6%3e54,%221.5%22,if(I6%3c59,%222%22))))" TargetMode="External"/><Relationship Id="rId2239" Type="http://schemas.openxmlformats.org/officeDocument/2006/relationships/hyperlink" Target="mailto:=@if(I6%3c50,%220%22,if(I6%3e49,%221%22,if(I6%3e54,%221.5%22,if(I6%3c59,%222%22))))" TargetMode="External"/><Relationship Id="rId2446" Type="http://schemas.openxmlformats.org/officeDocument/2006/relationships/hyperlink" Target="mailto:=@if(I6%3c50,%220%22,if(I6%3e49,%221%22,if(I6%3e54,%221.5%22,if(I6%3c59,%222%22))))" TargetMode="External"/><Relationship Id="rId2653" Type="http://schemas.openxmlformats.org/officeDocument/2006/relationships/hyperlink" Target="mailto:=@if(I6%3c50,%220%22,if(I6%3e49,%221%22,if(I6%3e54,%221.5%22,if(I6%3c59,%222%22))))" TargetMode="External"/><Relationship Id="rId2860" Type="http://schemas.openxmlformats.org/officeDocument/2006/relationships/hyperlink" Target="mailto:=@if(I6%3c50,%220%22,if(I6%3e49,%221%22,if(I6%3e54,%221.5%22,if(I6%3c59,%222%22))))" TargetMode="External"/><Relationship Id="rId3704" Type="http://schemas.openxmlformats.org/officeDocument/2006/relationships/hyperlink" Target="mailto:=@if(I6%3c50,%220%22,if(I6%3e49,%221%22,if(I6%3e54,%221.5%22,if(I6%3c59,%222%22))))" TargetMode="External"/><Relationship Id="rId6110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462" Type="http://schemas.openxmlformats.org/officeDocument/2006/relationships/hyperlink" Target="mailto:=@if(I6%3c50,%220%22,if(I6%3e49,%221%22,if(I6%3e54,%221.5%22,if(I6%3c59,%222%22))))" TargetMode="External"/><Relationship Id="rId2306" Type="http://schemas.openxmlformats.org/officeDocument/2006/relationships/hyperlink" Target="mailto:=@if(I6%3c50,%220%22,if(I6%3e49,%221%22,if(I6%3e54,%221.5%22,if(I6%3c59,%222%22))))" TargetMode="External"/><Relationship Id="rId2513" Type="http://schemas.openxmlformats.org/officeDocument/2006/relationships/hyperlink" Target="mailto:=@if(I6%3c50,%220%22,if(I6%3e49,%221%22,if(I6%3e54,%221.5%22,if(I6%3c59,%222%22))))" TargetMode="External"/><Relationship Id="rId3911" Type="http://schemas.openxmlformats.org/officeDocument/2006/relationships/hyperlink" Target="mailto:=@if(I6%3c50,%220%22,if(I6%3e49,%221%22,if(I6%3e54,%221.5%22,if(I6%3c59,%222%22))))" TargetMode="External"/><Relationship Id="rId5669" Type="http://schemas.openxmlformats.org/officeDocument/2006/relationships/hyperlink" Target="mailto:=@if(I6%3c50,%220%22,if(I6%3e49,%221%22,if(I6%3e54,%221.5%22,if(I6%3c59,%222%22))))" TargetMode="External"/><Relationship Id="rId5876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2720" Type="http://schemas.openxmlformats.org/officeDocument/2006/relationships/hyperlink" Target="mailto:=@if(I6%3c50,%220%22,if(I6%3e49,%221%22,if(I6%3e54,%221.5%22,if(I6%3c59,%222%22))))" TargetMode="External"/><Relationship Id="rId4478" Type="http://schemas.openxmlformats.org/officeDocument/2006/relationships/hyperlink" Target="mailto:=@if(I6%3c50,%220%22,if(I6%3e49,%221%22,if(I6%3e54,%221.5%22,if(I6%3c59,%222%22))))" TargetMode="External"/><Relationship Id="rId5529" Type="http://schemas.openxmlformats.org/officeDocument/2006/relationships/hyperlink" Target="mailto:=@if(I6%3c50,%220%22,if(I6%3e49,%221%22,if(I6%3e54,%221.5%22,if(I6%3c59,%222%22))))" TargetMode="External"/><Relationship Id="rId3287" Type="http://schemas.openxmlformats.org/officeDocument/2006/relationships/hyperlink" Target="mailto:=@if(I6%3c50,%220%22,if(I6%3e49,%221%22,if(I6%3e54,%221.5%22,if(I6%3c59,%222%22))))" TargetMode="External"/><Relationship Id="rId4338" Type="http://schemas.openxmlformats.org/officeDocument/2006/relationships/hyperlink" Target="mailto:=@if(I6%3c50,%220%22,if(I6%3e49,%221%22,if(I6%3e54,%221.5%22,if(I6%3c59,%222%22))))" TargetMode="External"/><Relationship Id="rId4685" Type="http://schemas.openxmlformats.org/officeDocument/2006/relationships/hyperlink" Target="mailto:=@if(I6%3c50,%220%22,if(I6%3e49,%221%22,if(I6%3e54,%221.5%22,if(I6%3c59,%222%22))))" TargetMode="External"/><Relationship Id="rId4892" Type="http://schemas.openxmlformats.org/officeDocument/2006/relationships/hyperlink" Target="mailto:=@if(I6%3c50,%220%22,if(I6%3e49,%221%22,if(I6%3e54,%221.5%22,if(I6%3c59,%222%22))))" TargetMode="External"/><Relationship Id="rId5736" Type="http://schemas.openxmlformats.org/officeDocument/2006/relationships/hyperlink" Target="mailto:=@if(I6%3c50,%220%22,if(I6%3e49,%221%22,if(I6%3e54,%221.5%22,if(I6%3c59,%222%22))))" TargetMode="External"/><Relationship Id="rId5943" Type="http://schemas.openxmlformats.org/officeDocument/2006/relationships/hyperlink" Target="mailto:=@if(I6%3c50,%220%22,if(I6%3e49,%221%22,if(I6%3e54,%221.5%22,if(I6%3c59,%222%22))))" TargetMode="External"/><Relationship Id="rId2096" Type="http://schemas.openxmlformats.org/officeDocument/2006/relationships/hyperlink" Target="mailto:=@if(I6%3c50,%220%22,if(I6%3e49,%221%22,if(I6%3e54,%221.5%22,if(I6%3c59,%222%22))))" TargetMode="External"/><Relationship Id="rId3494" Type="http://schemas.openxmlformats.org/officeDocument/2006/relationships/hyperlink" Target="mailto:=@if(I6%3c50,%220%22,if(I6%3e49,%221%22,if(I6%3e54,%221.5%22,if(I6%3c59,%222%22))))" TargetMode="External"/><Relationship Id="rId4545" Type="http://schemas.openxmlformats.org/officeDocument/2006/relationships/hyperlink" Target="mailto:=@if(I6%3c50,%220%22,if(I6%3e49,%221%22,if(I6%3e54,%221.5%22,if(I6%3c59,%222%22))))" TargetMode="External"/><Relationship Id="rId4752" Type="http://schemas.openxmlformats.org/officeDocument/2006/relationships/hyperlink" Target="mailto:=@if(I6%3c50,%220%22,if(I6%3e49,%221%22,if(I6%3e54,%221.5%22,if(I6%3c59,%222%22))))" TargetMode="External"/><Relationship Id="rId5803" Type="http://schemas.openxmlformats.org/officeDocument/2006/relationships/hyperlink" Target="mailto:=@if(I6%3c50,%220%22,if(I6%3e49,%221%22,if(I6%3e54,%221.5%22,if(I6%3c59,%222%22))))" TargetMode="External"/><Relationship Id="rId3147" Type="http://schemas.openxmlformats.org/officeDocument/2006/relationships/hyperlink" Target="mailto:=@if(I6%3c50,%220%22,if(I6%3e49,%221%22,if(I6%3e54,%221.5%22,if(I6%3c59,%222%22))))" TargetMode="External"/><Relationship Id="rId3354" Type="http://schemas.openxmlformats.org/officeDocument/2006/relationships/hyperlink" Target="mailto:=@if(I6%3c50,%220%22,if(I6%3e49,%221%22,if(I6%3e54,%221.5%22,if(I6%3c59,%222%22))))" TargetMode="External"/><Relationship Id="rId3561" Type="http://schemas.openxmlformats.org/officeDocument/2006/relationships/hyperlink" Target="mailto:=@if(I6%3c50,%220%22,if(I6%3e49,%221%22,if(I6%3e54,%221.5%22,if(I6%3c59,%222%22))))" TargetMode="External"/><Relationship Id="rId4405" Type="http://schemas.openxmlformats.org/officeDocument/2006/relationships/hyperlink" Target="mailto:=@if(I6%3c50,%220%22,if(I6%3e49,%221%22,if(I6%3e54,%221.5%22,if(I6%3c59,%222%22))))" TargetMode="External"/><Relationship Id="rId4612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2163" Type="http://schemas.openxmlformats.org/officeDocument/2006/relationships/hyperlink" Target="mailto:=@if(I6%3c50,%220%22,if(I6%3e49,%221%22,if(I6%3e54,%221.5%22,if(I6%3c59,%222%22))))" TargetMode="External"/><Relationship Id="rId2370" Type="http://schemas.openxmlformats.org/officeDocument/2006/relationships/hyperlink" Target="mailto:=@if(I6%3c50,%220%22,if(I6%3e49,%221%22,if(I6%3e54,%221.5%22,if(I6%3c59,%222%22))))" TargetMode="External"/><Relationship Id="rId3007" Type="http://schemas.openxmlformats.org/officeDocument/2006/relationships/hyperlink" Target="mailto:=@if(I6%3c50,%220%22,if(I6%3e49,%221%22,if(I6%3e54,%221.5%22,if(I6%3c59,%222%22))))" TargetMode="External"/><Relationship Id="rId3214" Type="http://schemas.openxmlformats.org/officeDocument/2006/relationships/hyperlink" Target="mailto:=@if(I6%3c50,%220%22,if(I6%3e49,%221%22,if(I6%3e54,%221.5%22,if(I6%3c59,%222%22))))" TargetMode="External"/><Relationship Id="rId3421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2023" Type="http://schemas.openxmlformats.org/officeDocument/2006/relationships/hyperlink" Target="mailto:=@if(I6%3c50,%220%22,if(I6%3e49,%221%22,if(I6%3e54,%221.5%22,if(I6%3c59,%222%22))))" TargetMode="External"/><Relationship Id="rId2230" Type="http://schemas.openxmlformats.org/officeDocument/2006/relationships/hyperlink" Target="mailto:=@if(I6%3c50,%220%22,if(I6%3e49,%221%22,if(I6%3e54,%221.5%22,if(I6%3c59,%222%22))))" TargetMode="External"/><Relationship Id="rId5179" Type="http://schemas.openxmlformats.org/officeDocument/2006/relationships/hyperlink" Target="mailto:=@if(I6%3c50,%220%22,if(I6%3e49,%221%22,if(I6%3e54,%221.5%22,if(I6%3c59,%222%22))))" TargetMode="External"/><Relationship Id="rId5386" Type="http://schemas.openxmlformats.org/officeDocument/2006/relationships/hyperlink" Target="mailto:=@if(I6%3c50,%220%22,if(I6%3e49,%221%22,if(I6%3e54,%221.5%22,if(I6%3c59,%222%22))))" TargetMode="External"/><Relationship Id="rId5593" Type="http://schemas.openxmlformats.org/officeDocument/2006/relationships/hyperlink" Target="mailto:=@if(I6%3c50,%220%22,if(I6%3e49,%221%22,if(I6%3e54,%221.5%22,if(I6%3c59,%222%22))))" TargetMode="External"/><Relationship Id="rId6437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4195" Type="http://schemas.openxmlformats.org/officeDocument/2006/relationships/hyperlink" Target="mailto:=@if(I6%3c50,%220%22,if(I6%3e49,%221%22,if(I6%3e54,%221.5%22,if(I6%3c59,%222%22))))" TargetMode="External"/><Relationship Id="rId5039" Type="http://schemas.openxmlformats.org/officeDocument/2006/relationships/hyperlink" Target="mailto:=@if(I6%3c50,%220%22,if(I6%3e49,%221%22,if(I6%3e54,%221.5%22,if(I6%3c59,%222%22))))" TargetMode="External"/><Relationship Id="rId5246" Type="http://schemas.openxmlformats.org/officeDocument/2006/relationships/hyperlink" Target="mailto:=@if(I6%3c50,%220%22,if(I6%3e49,%221%22,if(I6%3e54,%221.5%22,if(I6%3c59,%222%22))))" TargetMode="External"/><Relationship Id="rId5453" Type="http://schemas.openxmlformats.org/officeDocument/2006/relationships/hyperlink" Target="mailto:=@if(I6%3c50,%220%22,if(I6%3e49,%221%22,if(I6%3e54,%221.5%22,if(I6%3c59,%222%22))))" TargetMode="External"/><Relationship Id="rId6504" Type="http://schemas.openxmlformats.org/officeDocument/2006/relationships/hyperlink" Target="mailto:=@if(I6%3c50,%220%22,if(I6%3e49,%221%22,if(I6%3e54,%221.5%22,if(I6%3c59,%222%22))))" TargetMode="External"/><Relationship Id="rId1789" Type="http://schemas.openxmlformats.org/officeDocument/2006/relationships/hyperlink" Target="mailto:=@if(I6%3c50,%220%22,if(I6%3e49,%221%22,if(I6%3e54,%221.5%22,if(I6%3c59,%222%22))))" TargetMode="External"/><Relationship Id="rId1996" Type="http://schemas.openxmlformats.org/officeDocument/2006/relationships/hyperlink" Target="mailto:=@if(I6%3c50,%220%22,if(I6%3e49,%221%22,if(I6%3e54,%221.5%22,if(I6%3c59,%222%22))))" TargetMode="External"/><Relationship Id="rId4055" Type="http://schemas.openxmlformats.org/officeDocument/2006/relationships/hyperlink" Target="mailto:=@if(I6%3c50,%220%22,if(I6%3e49,%221%22,if(I6%3e54,%221.5%22,if(I6%3c59,%222%22))))" TargetMode="External"/><Relationship Id="rId4262" Type="http://schemas.openxmlformats.org/officeDocument/2006/relationships/hyperlink" Target="mailto:=@if(I6%3c50,%220%22,if(I6%3e49,%221%22,if(I6%3e54,%221.5%22,if(I6%3c59,%222%22))))" TargetMode="External"/><Relationship Id="rId5106" Type="http://schemas.openxmlformats.org/officeDocument/2006/relationships/hyperlink" Target="mailto:=@if(I6%3c50,%220%22,if(I6%3e49,%221%22,if(I6%3e54,%221.5%22,if(I6%3c59,%222%22))))" TargetMode="External"/><Relationship Id="rId5660" Type="http://schemas.openxmlformats.org/officeDocument/2006/relationships/hyperlink" Target="mailto:=@if(I6%3c50,%220%22,if(I6%3e49,%221%22,if(I6%3e54,%221.5%22,if(I6%3c59,%222%22))))" TargetMode="External"/><Relationship Id="rId1649" Type="http://schemas.openxmlformats.org/officeDocument/2006/relationships/hyperlink" Target="mailto:=@if(I6%3c50,%220%22,if(I6%3e49,%221%22,if(I6%3e54,%221.5%22,if(I6%3c59,%222%22))))" TargetMode="External"/><Relationship Id="rId1856" Type="http://schemas.openxmlformats.org/officeDocument/2006/relationships/hyperlink" Target="mailto:=@if(I6%3c50,%220%22,if(I6%3e49,%221%22,if(I6%3e54,%221.5%22,if(I6%3c59,%222%22))))" TargetMode="External"/><Relationship Id="rId2907" Type="http://schemas.openxmlformats.org/officeDocument/2006/relationships/hyperlink" Target="mailto:=@if(I6%3c50,%220%22,if(I6%3e49,%221%22,if(I6%3e54,%221.5%22,if(I6%3c59,%222%22))))" TargetMode="External"/><Relationship Id="rId3071" Type="http://schemas.openxmlformats.org/officeDocument/2006/relationships/hyperlink" Target="mailto:=@if(I6%3c50,%220%22,if(I6%3e49,%221%22,if(I6%3e54,%221.5%22,if(I6%3c59,%222%22))))" TargetMode="External"/><Relationship Id="rId5313" Type="http://schemas.openxmlformats.org/officeDocument/2006/relationships/hyperlink" Target="mailto:=@if(I6%3c50,%220%22,if(I6%3e49,%221%22,if(I6%3e54,%221.5%22,if(I6%3c59,%222%22))))" TargetMode="External"/><Relationship Id="rId5520" Type="http://schemas.openxmlformats.org/officeDocument/2006/relationships/hyperlink" Target="mailto:=@if(I6%3c50,%220%22,if(I6%3e49,%221%22,if(I6%3e54,%221.5%22,if(I6%3c59,%222%22))))" TargetMode="External"/><Relationship Id="rId1509" Type="http://schemas.openxmlformats.org/officeDocument/2006/relationships/hyperlink" Target="mailto:=@if(I6%3c50,%220%22,if(I6%3e49,%221%22,if(I6%3e54,%221.5%22,if(I6%3c59,%222%22))))" TargetMode="External"/><Relationship Id="rId1716" Type="http://schemas.openxmlformats.org/officeDocument/2006/relationships/hyperlink" Target="mailto:=@if(I6%3c50,%220%22,if(I6%3e49,%221%22,if(I6%3e54,%221.5%22,if(I6%3c59,%222%22))))" TargetMode="External"/><Relationship Id="rId1923" Type="http://schemas.openxmlformats.org/officeDocument/2006/relationships/hyperlink" Target="mailto:=@if(I6%3c50,%220%22,if(I6%3e49,%221%22,if(I6%3e54,%221.5%22,if(I6%3c59,%222%22))))" TargetMode="External"/><Relationship Id="rId4122" Type="http://schemas.openxmlformats.org/officeDocument/2006/relationships/hyperlink" Target="mailto:=@if(I6%3c50,%220%22,if(I6%3e49,%221%22,if(I6%3e54,%221.5%22,if(I6%3c59,%222%22))))" TargetMode="External"/><Relationship Id="rId3888" Type="http://schemas.openxmlformats.org/officeDocument/2006/relationships/hyperlink" Target="mailto:=@if(I6%3c50,%220%22,if(I6%3e49,%221%22,if(I6%3e54,%221.5%22,if(I6%3c59,%222%22))))" TargetMode="External"/><Relationship Id="rId4939" Type="http://schemas.openxmlformats.org/officeDocument/2006/relationships/hyperlink" Target="mailto:=@if(I6%3c50,%220%22,if(I6%3e49,%221%22,if(I6%3e54,%221.5%22,if(I6%3c59,%222%22))))" TargetMode="External"/><Relationship Id="rId6087" Type="http://schemas.openxmlformats.org/officeDocument/2006/relationships/hyperlink" Target="mailto:=@if(I6%3c50,%220%22,if(I6%3e49,%221%22,if(I6%3e54,%221.5%22,if(I6%3c59,%222%22))))" TargetMode="External"/><Relationship Id="rId6294" Type="http://schemas.openxmlformats.org/officeDocument/2006/relationships/hyperlink" Target="mailto:=@if(I6%3c50,%220%22,if(I6%3e49,%221%22,if(I6%3e54,%221.5%22,if(I6%3c59,%222%22))))" TargetMode="External"/><Relationship Id="rId2697" Type="http://schemas.openxmlformats.org/officeDocument/2006/relationships/hyperlink" Target="mailto:=@if(I6%3c50,%220%22,if(I6%3e49,%221%22,if(I6%3e54,%221.5%22,if(I6%3c59,%222%22))))" TargetMode="External"/><Relationship Id="rId3748" Type="http://schemas.openxmlformats.org/officeDocument/2006/relationships/hyperlink" Target="mailto:=@if(I6%3c50,%220%22,if(I6%3e49,%221%22,if(I6%3e54,%221.5%22,if(I6%3c59,%222%22))))" TargetMode="External"/><Relationship Id="rId6154" Type="http://schemas.openxmlformats.org/officeDocument/2006/relationships/hyperlink" Target="mailto:=@if(I6%3c50,%220%22,if(I6%3e49,%221%22,if(I6%3e54,%221.5%22,if(I6%3c59,%222%22))))" TargetMode="External"/><Relationship Id="rId6361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2557" Type="http://schemas.openxmlformats.org/officeDocument/2006/relationships/hyperlink" Target="mailto:=@if(I6%3c50,%220%22,if(I6%3e49,%221%22,if(I6%3e54,%221.5%22,if(I6%3c59,%222%22))))" TargetMode="External"/><Relationship Id="rId3608" Type="http://schemas.openxmlformats.org/officeDocument/2006/relationships/hyperlink" Target="mailto:=@if(I6%3c50,%220%22,if(I6%3e49,%221%22,if(I6%3e54,%221.5%22,if(I6%3c59,%222%22))))" TargetMode="External"/><Relationship Id="rId3955" Type="http://schemas.openxmlformats.org/officeDocument/2006/relationships/hyperlink" Target="mailto:=@if(I6%3c50,%220%22,if(I6%3e49,%221%22,if(I6%3e54,%221.5%22,if(I6%3c59,%222%22))))" TargetMode="External"/><Relationship Id="rId5170" Type="http://schemas.openxmlformats.org/officeDocument/2006/relationships/hyperlink" Target="mailto:=@if(I6%3c50,%220%22,if(I6%3e49,%221%22,if(I6%3e54,%221.5%22,if(I6%3c59,%222%22))))" TargetMode="External"/><Relationship Id="rId6014" Type="http://schemas.openxmlformats.org/officeDocument/2006/relationships/hyperlink" Target="mailto:=@if(I6%3c50,%220%22,if(I6%3e49,%221%22,if(I6%3e54,%221.5%22,if(I6%3c59,%222%22))))" TargetMode="External"/><Relationship Id="rId6221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66" Type="http://schemas.openxmlformats.org/officeDocument/2006/relationships/hyperlink" Target="mailto:=@if(I6%3c50,%220%22,if(I6%3e49,%221%22,if(I6%3e54,%221.5%22,if(I6%3c59,%222%22))))" TargetMode="External"/><Relationship Id="rId2417" Type="http://schemas.openxmlformats.org/officeDocument/2006/relationships/hyperlink" Target="mailto:=@if(I6%3c50,%220%22,if(I6%3e49,%221%22,if(I6%3e54,%221.5%22,if(I6%3c59,%222%22))))" TargetMode="External"/><Relationship Id="rId2764" Type="http://schemas.openxmlformats.org/officeDocument/2006/relationships/hyperlink" Target="mailto:=@if(I6%3c50,%220%22,if(I6%3e49,%221%22,if(I6%3e54,%221.5%22,if(I6%3c59,%222%22))))" TargetMode="External"/><Relationship Id="rId2971" Type="http://schemas.openxmlformats.org/officeDocument/2006/relationships/hyperlink" Target="mailto:=@if(I6%3c50,%220%22,if(I6%3e49,%221%22,if(I6%3e54,%221.5%22,if(I6%3c59,%222%22))))" TargetMode="External"/><Relationship Id="rId3815" Type="http://schemas.openxmlformats.org/officeDocument/2006/relationships/hyperlink" Target="mailto:=@if(I6%3c50,%220%22,if(I6%3e49,%221%22,if(I6%3e54,%221.5%22,if(I6%3c59,%222%22))))" TargetMode="External"/><Relationship Id="rId5030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1573" Type="http://schemas.openxmlformats.org/officeDocument/2006/relationships/hyperlink" Target="mailto:=@if(I6%3c50,%220%22,if(I6%3e49,%221%22,if(I6%3e54,%221.5%22,if(I6%3c59,%222%22))))" TargetMode="External"/><Relationship Id="rId1780" Type="http://schemas.openxmlformats.org/officeDocument/2006/relationships/hyperlink" Target="mailto:=@if(I6%3c50,%220%22,if(I6%3e49,%221%22,if(I6%3e54,%221.5%22,if(I6%3c59,%222%22))))" TargetMode="External"/><Relationship Id="rId2624" Type="http://schemas.openxmlformats.org/officeDocument/2006/relationships/hyperlink" Target="mailto:=@if(I6%3c50,%220%22,if(I6%3e49,%221%22,if(I6%3e54,%221.5%22,if(I6%3c59,%222%22))))" TargetMode="External"/><Relationship Id="rId2831" Type="http://schemas.openxmlformats.org/officeDocument/2006/relationships/hyperlink" Target="mailto:=@if(I6%3c50,%220%22,if(I6%3e49,%221%22,if(I6%3e54,%221.5%22,if(I6%3c59,%222%22))))" TargetMode="External"/><Relationship Id="rId5987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433" Type="http://schemas.openxmlformats.org/officeDocument/2006/relationships/hyperlink" Target="mailto:=@if(I6%3c50,%220%22,if(I6%3e49,%221%22,if(I6%3e54,%221.5%22,if(I6%3c59,%222%22))))" TargetMode="External"/><Relationship Id="rId1640" Type="http://schemas.openxmlformats.org/officeDocument/2006/relationships/hyperlink" Target="mailto:=@if(I6%3c50,%220%22,if(I6%3e49,%221%22,if(I6%3e54,%221.5%22,if(I6%3c59,%222%22))))" TargetMode="External"/><Relationship Id="rId4589" Type="http://schemas.openxmlformats.org/officeDocument/2006/relationships/hyperlink" Target="mailto:=@if(I6%3c50,%220%22,if(I6%3e49,%221%22,if(I6%3e54,%221.5%22,if(I6%3c59,%222%22))))" TargetMode="External"/><Relationship Id="rId4796" Type="http://schemas.openxmlformats.org/officeDocument/2006/relationships/hyperlink" Target="mailto:=@if(I6%3c50,%220%22,if(I6%3e49,%221%22,if(I6%3e54,%221.5%22,if(I6%3c59,%222%22))))" TargetMode="External"/><Relationship Id="rId5847" Type="http://schemas.openxmlformats.org/officeDocument/2006/relationships/hyperlink" Target="mailto:=@if(I6%3c50,%220%22,if(I6%3e49,%221%22,if(I6%3e54,%221.5%22,if(I6%3c59,%222%22))))" TargetMode="External"/><Relationship Id="rId1500" Type="http://schemas.openxmlformats.org/officeDocument/2006/relationships/hyperlink" Target="mailto:=@if(I6%3c50,%220%22,if(I6%3e49,%221%22,if(I6%3e54,%221.5%22,if(I6%3c59,%222%22))))" TargetMode="External"/><Relationship Id="rId3398" Type="http://schemas.openxmlformats.org/officeDocument/2006/relationships/hyperlink" Target="mailto:=@if(I6%3c50,%220%22,if(I6%3e49,%221%22,if(I6%3e54,%221.5%22,if(I6%3c59,%222%22))))" TargetMode="External"/><Relationship Id="rId4449" Type="http://schemas.openxmlformats.org/officeDocument/2006/relationships/hyperlink" Target="mailto:=@if(I6%3c50,%220%22,if(I6%3e49,%221%22,if(I6%3e54,%221.5%22,if(I6%3c59,%222%22))))" TargetMode="External"/><Relationship Id="rId4656" Type="http://schemas.openxmlformats.org/officeDocument/2006/relationships/hyperlink" Target="mailto:=@if(I6%3c50,%220%22,if(I6%3e49,%221%22,if(I6%3e54,%221.5%22,if(I6%3c59,%222%22))))" TargetMode="External"/><Relationship Id="rId4863" Type="http://schemas.openxmlformats.org/officeDocument/2006/relationships/hyperlink" Target="mailto:=@if(I6%3c50,%220%22,if(I6%3e49,%221%22,if(I6%3e54,%221.5%22,if(I6%3c59,%222%22))))" TargetMode="External"/><Relationship Id="rId5707" Type="http://schemas.openxmlformats.org/officeDocument/2006/relationships/hyperlink" Target="mailto:=@if(I6%3c50,%220%22,if(I6%3e49,%221%22,if(I6%3e54,%221.5%22,if(I6%3c59,%222%22))))" TargetMode="External"/><Relationship Id="rId5914" Type="http://schemas.openxmlformats.org/officeDocument/2006/relationships/hyperlink" Target="mailto:=@if(I6%3c50,%220%22,if(I6%3e49,%221%22,if(I6%3e54,%221.5%22,if(I6%3c59,%222%22))))" TargetMode="External"/><Relationship Id="rId3258" Type="http://schemas.openxmlformats.org/officeDocument/2006/relationships/hyperlink" Target="mailto:=@if(I6%3c50,%220%22,if(I6%3e49,%221%22,if(I6%3e54,%221.5%22,if(I6%3c59,%222%22))))" TargetMode="External"/><Relationship Id="rId3465" Type="http://schemas.openxmlformats.org/officeDocument/2006/relationships/hyperlink" Target="mailto:=@if(I6%3c50,%220%22,if(I6%3e49,%221%22,if(I6%3e54,%221.5%22,if(I6%3c59,%222%22))))" TargetMode="External"/><Relationship Id="rId3672" Type="http://schemas.openxmlformats.org/officeDocument/2006/relationships/hyperlink" Target="mailto:=@if(I6%3c50,%220%22,if(I6%3e49,%221%22,if(I6%3e54,%221.5%22,if(I6%3c59,%222%22))))" TargetMode="External"/><Relationship Id="rId4309" Type="http://schemas.openxmlformats.org/officeDocument/2006/relationships/hyperlink" Target="mailto:=@if(I6%3c50,%220%22,if(I6%3e49,%221%22,if(I6%3e54,%221.5%22,if(I6%3c59,%222%22))))" TargetMode="External"/><Relationship Id="rId4516" Type="http://schemas.openxmlformats.org/officeDocument/2006/relationships/hyperlink" Target="mailto:=@if(I6%3c50,%220%22,if(I6%3e49,%221%22,if(I6%3e54,%221.5%22,if(I6%3c59,%222%22))))" TargetMode="External"/><Relationship Id="rId472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2067" Type="http://schemas.openxmlformats.org/officeDocument/2006/relationships/hyperlink" Target="mailto:=@if(I6%3c50,%220%22,if(I6%3e49,%221%22,if(I6%3e54,%221.5%22,if(I6%3c59,%222%22))))" TargetMode="External"/><Relationship Id="rId2274" Type="http://schemas.openxmlformats.org/officeDocument/2006/relationships/hyperlink" Target="mailto:=@if(I6%3c50,%220%22,if(I6%3e49,%221%22,if(I6%3e54,%221.5%22,if(I6%3c59,%222%22))))" TargetMode="External"/><Relationship Id="rId2481" Type="http://schemas.openxmlformats.org/officeDocument/2006/relationships/hyperlink" Target="mailto:=@if(I6%3c50,%220%22,if(I6%3e49,%221%22,if(I6%3e54,%221.5%22,if(I6%3c59,%222%22))))" TargetMode="External"/><Relationship Id="rId3118" Type="http://schemas.openxmlformats.org/officeDocument/2006/relationships/hyperlink" Target="mailto:=@if(I6%3c50,%220%22,if(I6%3e49,%221%22,if(I6%3e54,%221.5%22,if(I6%3c59,%222%22))))" TargetMode="External"/><Relationship Id="rId3325" Type="http://schemas.openxmlformats.org/officeDocument/2006/relationships/hyperlink" Target="mailto:=@if(I6%3c50,%220%22,if(I6%3e49,%221%22,if(I6%3e54,%221.5%22,if(I6%3c59,%222%22))))" TargetMode="External"/><Relationship Id="rId3532" Type="http://schemas.openxmlformats.org/officeDocument/2006/relationships/hyperlink" Target="mailto:=@if(I6%3c50,%220%22,if(I6%3e49,%221%22,if(I6%3e54,%221.5%22,if(I6%3c59,%222%22))))" TargetMode="External"/><Relationship Id="rId4930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2134" Type="http://schemas.openxmlformats.org/officeDocument/2006/relationships/hyperlink" Target="mailto:=@if(I6%3c50,%220%22,if(I6%3e49,%221%22,if(I6%3e54,%221.5%22,if(I6%3c59,%222%22))))" TargetMode="External"/><Relationship Id="rId2341" Type="http://schemas.openxmlformats.org/officeDocument/2006/relationships/hyperlink" Target="mailto:=@if(I6%3c50,%220%22,if(I6%3e49,%221%22,if(I6%3e54,%221.5%22,if(I6%3c59,%222%22))))" TargetMode="External"/><Relationship Id="rId5497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4099" Type="http://schemas.openxmlformats.org/officeDocument/2006/relationships/hyperlink" Target="mailto:=@if(I6%3c50,%220%22,if(I6%3e49,%221%22,if(I6%3e54,%221.5%22,if(I6%3c59,%222%22))))" TargetMode="External"/><Relationship Id="rId535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2201" Type="http://schemas.openxmlformats.org/officeDocument/2006/relationships/hyperlink" Target="mailto:=@if(I6%3c50,%220%22,if(I6%3e49,%221%22,if(I6%3e54,%221.5%22,if(I6%3c59,%222%22))))" TargetMode="External"/><Relationship Id="rId5564" Type="http://schemas.openxmlformats.org/officeDocument/2006/relationships/hyperlink" Target="mailto:=@if(I6%3c50,%220%22,if(I6%3e49,%221%22,if(I6%3e54,%221.5%22,if(I6%3c59,%222%22))))" TargetMode="External"/><Relationship Id="rId5771" Type="http://schemas.openxmlformats.org/officeDocument/2006/relationships/hyperlink" Target="mailto:=@if(I6%3c50,%220%22,if(I6%3e49,%221%22,if(I6%3e54,%221.5%22,if(I6%3c59,%222%22))))" TargetMode="External"/><Relationship Id="rId6408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967" Type="http://schemas.openxmlformats.org/officeDocument/2006/relationships/hyperlink" Target="mailto:=@if(I6%3c50,%220%22,if(I6%3e49,%221%22,if(I6%3e54,%221.5%22,if(I6%3c59,%222%22))))" TargetMode="External"/><Relationship Id="rId4166" Type="http://schemas.openxmlformats.org/officeDocument/2006/relationships/hyperlink" Target="mailto:=@if(I6%3c50,%220%22,if(I6%3e49,%221%22,if(I6%3e54,%221.5%22,if(I6%3c59,%222%22))))" TargetMode="External"/><Relationship Id="rId4373" Type="http://schemas.openxmlformats.org/officeDocument/2006/relationships/hyperlink" Target="mailto:=@if(I6%3c50,%220%22,if(I6%3e49,%221%22,if(I6%3e54,%221.5%22,if(I6%3c59,%222%22))))" TargetMode="External"/><Relationship Id="rId4580" Type="http://schemas.openxmlformats.org/officeDocument/2006/relationships/hyperlink" Target="mailto:=@if(I6%3c50,%220%22,if(I6%3e49,%221%22,if(I6%3e54,%221.5%22,if(I6%3c59,%222%22))))" TargetMode="External"/><Relationship Id="rId5217" Type="http://schemas.openxmlformats.org/officeDocument/2006/relationships/hyperlink" Target="mailto:=@if(I6%3c50,%220%22,if(I6%3e49,%221%22,if(I6%3e54,%221.5%22,if(I6%3c59,%222%22))))" TargetMode="External"/><Relationship Id="rId5424" Type="http://schemas.openxmlformats.org/officeDocument/2006/relationships/hyperlink" Target="mailto:=@if(I6%3c50,%220%22,if(I6%3e49,%221%22,if(I6%3e54,%221.5%22,if(I6%3c59,%222%22))))" TargetMode="External"/><Relationship Id="rId5631" Type="http://schemas.openxmlformats.org/officeDocument/2006/relationships/hyperlink" Target="mailto:=@if(I6%3c50,%220%22,if(I6%3e49,%221%22,if(I6%3e54,%221.5%22,if(I6%3c59,%222%22))))" TargetMode="External"/><Relationship Id="rId4026" Type="http://schemas.openxmlformats.org/officeDocument/2006/relationships/hyperlink" Target="mailto:=@if(I6%3c50,%220%22,if(I6%3e49,%221%22,if(I6%3e54,%221.5%22,if(I6%3c59,%222%22))))" TargetMode="External"/><Relationship Id="rId4440" Type="http://schemas.openxmlformats.org/officeDocument/2006/relationships/hyperlink" Target="mailto:=@if(I6%3c50,%220%22,if(I6%3e49,%221%22,if(I6%3e54,%221.5%22,if(I6%3c59,%222%22))))" TargetMode="External"/><Relationship Id="rId3042" Type="http://schemas.openxmlformats.org/officeDocument/2006/relationships/hyperlink" Target="mailto:=@if(I6%3c50,%220%22,if(I6%3e49,%221%22,if(I6%3e54,%221.5%22,if(I6%3c59,%222%22))))" TargetMode="External"/><Relationship Id="rId6198" Type="http://schemas.openxmlformats.org/officeDocument/2006/relationships/hyperlink" Target="mailto:=@if(I6%3c50,%220%22,if(I6%3e49,%221%22,if(I6%3e54,%221.5%22,if(I6%3c59,%222%22))))" TargetMode="External"/><Relationship Id="rId6265" Type="http://schemas.openxmlformats.org/officeDocument/2006/relationships/hyperlink" Target="mailto:=@if(I6%3c50,%220%22,if(I6%3e49,%221%22,if(I6%3e54,%221.5%22,if(I6%3c59,%222%22))))" TargetMode="External"/><Relationship Id="rId3859" Type="http://schemas.openxmlformats.org/officeDocument/2006/relationships/hyperlink" Target="mailto:=@if(I6%3c50,%220%22,if(I6%3e49,%221%22,if(I6%3e54,%221.5%22,if(I6%3c59,%222%22))))" TargetMode="External"/><Relationship Id="rId5281" Type="http://schemas.openxmlformats.org/officeDocument/2006/relationships/hyperlink" Target="mailto:=@if(I6%3c50,%220%22,if(I6%3e49,%221%22,if(I6%3e54,%221.5%22,if(I6%3c59,%222%22))))" TargetMode="External"/><Relationship Id="rId2875" Type="http://schemas.openxmlformats.org/officeDocument/2006/relationships/hyperlink" Target="mailto:=@if(I6%3c50,%220%22,if(I6%3e49,%221%22,if(I6%3e54,%221.5%22,if(I6%3c59,%222%22))))" TargetMode="External"/><Relationship Id="rId3926" Type="http://schemas.openxmlformats.org/officeDocument/2006/relationships/hyperlink" Target="mailto:=@if(I6%3c50,%220%22,if(I6%3e49,%221%22,if(I6%3e54,%221.5%22,if(I6%3c59,%222%22))))" TargetMode="External"/><Relationship Id="rId633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477" Type="http://schemas.openxmlformats.org/officeDocument/2006/relationships/hyperlink" Target="mailto:=@if(I6%3c50,%220%22,if(I6%3e49,%221%22,if(I6%3e54,%221.5%22,if(I6%3c59,%222%22))))" TargetMode="External"/><Relationship Id="rId1891" Type="http://schemas.openxmlformats.org/officeDocument/2006/relationships/hyperlink" Target="mailto:=@if(I6%3c50,%220%22,if(I6%3e49,%221%22,if(I6%3e54,%221.5%22,if(I6%3c59,%222%22))))" TargetMode="External"/><Relationship Id="rId2528" Type="http://schemas.openxmlformats.org/officeDocument/2006/relationships/hyperlink" Target="mailto:=@if(I6%3c50,%220%22,if(I6%3e49,%221%22,if(I6%3e54,%221.5%22,if(I6%3c59,%222%22))))" TargetMode="External"/><Relationship Id="rId2942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544" Type="http://schemas.openxmlformats.org/officeDocument/2006/relationships/hyperlink" Target="mailto:=@if(I6%3c50,%220%22,if(I6%3e49,%221%22,if(I6%3e54,%221.5%22,if(I6%3c59,%222%22))))" TargetMode="External"/><Relationship Id="rId5001" Type="http://schemas.openxmlformats.org/officeDocument/2006/relationships/hyperlink" Target="mailto:=@if(I6%3c50,%220%22,if(I6%3e49,%221%22,if(I6%3e54,%221.5%22,if(I6%3c59,%222%22))))" TargetMode="External"/><Relationship Id="rId1611" Type="http://schemas.openxmlformats.org/officeDocument/2006/relationships/hyperlink" Target="mailto:=@if(I6%3c50,%220%22,if(I6%3e49,%221%22,if(I6%3e54,%221.5%22,if(I6%3c59,%222%22))))" TargetMode="External"/><Relationship Id="rId4767" Type="http://schemas.openxmlformats.org/officeDocument/2006/relationships/hyperlink" Target="mailto:=@if(I6%3c50,%220%22,if(I6%3e49,%221%22,if(I6%3e54,%221.5%22,if(I6%3c59,%222%22))))" TargetMode="External"/><Relationship Id="rId5818" Type="http://schemas.openxmlformats.org/officeDocument/2006/relationships/hyperlink" Target="mailto:=@if(I6%3c50,%220%22,if(I6%3e49,%221%22,if(I6%3e54,%221.5%22,if(I6%3c59,%222%22))))" TargetMode="External"/><Relationship Id="rId3369" Type="http://schemas.openxmlformats.org/officeDocument/2006/relationships/hyperlink" Target="mailto:=@if(I6%3c50,%220%22,if(I6%3e49,%221%22,if(I6%3e54,%221.5%22,if(I6%3c59,%222%22))))" TargetMode="External"/><Relationship Id="rId2385" Type="http://schemas.openxmlformats.org/officeDocument/2006/relationships/hyperlink" Target="mailto:=@if(I6%3c50,%220%22,if(I6%3e49,%221%22,if(I6%3e54,%221.5%22,if(I6%3c59,%222%22))))" TargetMode="External"/><Relationship Id="rId3783" Type="http://schemas.openxmlformats.org/officeDocument/2006/relationships/hyperlink" Target="mailto:=@if(I6%3c50,%220%22,if(I6%3e49,%221%22,if(I6%3e54,%221.5%22,if(I6%3c59,%222%22))))" TargetMode="External"/><Relationship Id="rId4834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2038" Type="http://schemas.openxmlformats.org/officeDocument/2006/relationships/hyperlink" Target="mailto:=@if(I6%3c50,%220%22,if(I6%3e49,%221%22,if(I6%3e54,%221.5%22,if(I6%3c59,%222%22))))" TargetMode="External"/><Relationship Id="rId3436" Type="http://schemas.openxmlformats.org/officeDocument/2006/relationships/hyperlink" Target="mailto:=@if(I6%3c50,%220%22,if(I6%3e49,%221%22,if(I6%3e54,%221.5%22,if(I6%3c59,%222%22))))" TargetMode="External"/><Relationship Id="rId3850" Type="http://schemas.openxmlformats.org/officeDocument/2006/relationships/hyperlink" Target="mailto:=@if(I6%3c50,%220%22,if(I6%3e49,%221%22,if(I6%3e54,%221.5%22,if(I6%3c59,%222%22))))" TargetMode="External"/><Relationship Id="rId4901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2452" Type="http://schemas.openxmlformats.org/officeDocument/2006/relationships/hyperlink" Target="mailto:=@if(I6%3c50,%220%22,if(I6%3e49,%221%22,if(I6%3e54,%221.5%22,if(I6%3c59,%222%22))))" TargetMode="External"/><Relationship Id="rId3503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2105" Type="http://schemas.openxmlformats.org/officeDocument/2006/relationships/hyperlink" Target="mailto:=@if(I6%3c50,%220%22,if(I6%3e49,%221%22,if(I6%3e54,%221.5%22,if(I6%3c59,%222%22))))" TargetMode="External"/><Relationship Id="rId5675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4277" Type="http://schemas.openxmlformats.org/officeDocument/2006/relationships/hyperlink" Target="mailto:=@if(I6%3c50,%220%22,if(I6%3e49,%221%22,if(I6%3e54,%221.5%22,if(I6%3c59,%222%22))))" TargetMode="External"/><Relationship Id="rId4691" Type="http://schemas.openxmlformats.org/officeDocument/2006/relationships/hyperlink" Target="mailto:=@if(I6%3c50,%220%22,if(I6%3e49,%221%22,if(I6%3e54,%221.5%22,if(I6%3c59,%222%22))))" TargetMode="External"/><Relationship Id="rId5328" Type="http://schemas.openxmlformats.org/officeDocument/2006/relationships/hyperlink" Target="mailto:=@if(I6%3c50,%220%22,if(I6%3e49,%221%22,if(I6%3e54,%221.5%22,if(I6%3c59,%222%22))))" TargetMode="External"/><Relationship Id="rId5742" Type="http://schemas.openxmlformats.org/officeDocument/2006/relationships/hyperlink" Target="mailto:=@if(I6%3c50,%220%22,if(I6%3e49,%221%22,if(I6%3e54,%221.5%22,if(I6%3c59,%222%22))))" TargetMode="External"/><Relationship Id="rId3293" Type="http://schemas.openxmlformats.org/officeDocument/2006/relationships/hyperlink" Target="mailto:=@if(I6%3c50,%220%22,if(I6%3e49,%221%22,if(I6%3e54,%221.5%22,if(I6%3c59,%222%22))))" TargetMode="External"/><Relationship Id="rId4344" Type="http://schemas.openxmlformats.org/officeDocument/2006/relationships/hyperlink" Target="mailto:=@if(I6%3c50,%220%22,if(I6%3e49,%221%22,if(I6%3e54,%221.5%22,if(I6%3c59,%222%22))))" TargetMode="External"/><Relationship Id="rId1938" Type="http://schemas.openxmlformats.org/officeDocument/2006/relationships/hyperlink" Target="mailto:=@if(I6%3c50,%220%22,if(I6%3e49,%221%22,if(I6%3e54,%221.5%22,if(I6%3c59,%222%22))))" TargetMode="External"/><Relationship Id="rId3360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3013" Type="http://schemas.openxmlformats.org/officeDocument/2006/relationships/hyperlink" Target="mailto:=@if(I6%3c50,%220%22,if(I6%3e49,%221%22,if(I6%3e54,%221.5%22,if(I6%3c59,%222%22))))" TargetMode="External"/><Relationship Id="rId4411" Type="http://schemas.openxmlformats.org/officeDocument/2006/relationships/hyperlink" Target="mailto:=@if(I6%3c50,%220%22,if(I6%3e49,%221%22,if(I6%3e54,%221.5%22,if(I6%3c59,%222%22))))" TargetMode="External"/><Relationship Id="rId6169" Type="http://schemas.openxmlformats.org/officeDocument/2006/relationships/hyperlink" Target="mailto:=@if(I6%3c50,%220%22,if(I6%3e49,%221%22,if(I6%3e54,%221.5%22,if(I6%3c59,%222%22))))" TargetMode="External"/><Relationship Id="rId2779" Type="http://schemas.openxmlformats.org/officeDocument/2006/relationships/hyperlink" Target="mailto:=@if(I6%3c50,%220%22,if(I6%3e49,%221%22,if(I6%3e54,%221.5%22,if(I6%3c59,%222%22))))" TargetMode="External"/><Relationship Id="rId5185" Type="http://schemas.openxmlformats.org/officeDocument/2006/relationships/hyperlink" Target="mailto:=@if(I6%3c50,%220%22,if(I6%3e49,%221%22,if(I6%3e54,%221.5%22,if(I6%3c59,%222%22))))" TargetMode="External"/><Relationship Id="rId6236" Type="http://schemas.openxmlformats.org/officeDocument/2006/relationships/hyperlink" Target="mailto:=@if(I6%3c50,%220%22,if(I6%3e49,%221%22,if(I6%3e54,%221.5%22,if(I6%3c59,%222%22))))" TargetMode="External"/><Relationship Id="rId1795" Type="http://schemas.openxmlformats.org/officeDocument/2006/relationships/hyperlink" Target="mailto:=@if(I6%3c50,%220%22,if(I6%3e49,%221%22,if(I6%3e54,%221.5%22,if(I6%3c59,%222%22))))" TargetMode="External"/><Relationship Id="rId2846" Type="http://schemas.openxmlformats.org/officeDocument/2006/relationships/hyperlink" Target="mailto:=@if(I6%3c50,%220%22,if(I6%3e49,%221%22,if(I6%3e54,%221.5%22,if(I6%3c59,%222%22))))" TargetMode="External"/><Relationship Id="rId5252" Type="http://schemas.openxmlformats.org/officeDocument/2006/relationships/hyperlink" Target="mailto:=@if(I6%3c50,%220%22,if(I6%3e49,%221%22,if(I6%3e54,%221.5%22,if(I6%3c59,%222%22))))" TargetMode="External"/><Relationship Id="rId6303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448" Type="http://schemas.openxmlformats.org/officeDocument/2006/relationships/hyperlink" Target="mailto:=@if(I6%3c50,%220%22,if(I6%3e49,%221%22,if(I6%3e54,%221.5%22,if(I6%3c59,%222%22))))" TargetMode="External"/><Relationship Id="rId1862" Type="http://schemas.openxmlformats.org/officeDocument/2006/relationships/hyperlink" Target="mailto:=@if(I6%3c50,%220%22,if(I6%3e49,%221%22,if(I6%3e54,%221.5%22,if(I6%3c59,%222%22))))" TargetMode="External"/><Relationship Id="rId2913" Type="http://schemas.openxmlformats.org/officeDocument/2006/relationships/hyperlink" Target="mailto:=@if(I6%3c50,%220%22,if(I6%3e49,%221%22,if(I6%3e54,%221.5%22,if(I6%3c59,%222%22))))" TargetMode="External"/><Relationship Id="rId1515" Type="http://schemas.openxmlformats.org/officeDocument/2006/relationships/hyperlink" Target="mailto:=@if(I6%3c50,%220%22,if(I6%3e49,%221%22,if(I6%3e54,%221.5%22,if(I6%3c59,%222%22))))" TargetMode="External"/><Relationship Id="rId6093" Type="http://schemas.openxmlformats.org/officeDocument/2006/relationships/hyperlink" Target="mailto:=@if(I6%3c50,%220%22,if(I6%3e49,%221%22,if(I6%3e54,%221.5%22,if(I6%3c59,%222%22))))" TargetMode="External"/><Relationship Id="rId3687" Type="http://schemas.openxmlformats.org/officeDocument/2006/relationships/hyperlink" Target="mailto:=@if(I6%3c50,%220%22,if(I6%3e49,%221%22,if(I6%3e54,%221.5%22,if(I6%3c59,%222%22))))" TargetMode="External"/><Relationship Id="rId4738" Type="http://schemas.openxmlformats.org/officeDocument/2006/relationships/hyperlink" Target="mailto:=@if(I6%3c50,%220%22,if(I6%3e49,%221%22,if(I6%3e54,%221.5%22,if(I6%3c59,%222%22))))" TargetMode="External"/><Relationship Id="rId2289" Type="http://schemas.openxmlformats.org/officeDocument/2006/relationships/hyperlink" Target="mailto:=@if(I6%3c50,%220%22,if(I6%3e49,%221%22,if(I6%3e54,%221.5%22,if(I6%3c59,%222%22))))" TargetMode="External"/><Relationship Id="rId3754" Type="http://schemas.openxmlformats.org/officeDocument/2006/relationships/hyperlink" Target="mailto:=@if(I6%3c50,%220%22,if(I6%3e49,%221%22,if(I6%3e54,%221.5%22,if(I6%3c59,%222%22))))" TargetMode="External"/><Relationship Id="rId4805" Type="http://schemas.openxmlformats.org/officeDocument/2006/relationships/hyperlink" Target="mailto:=@if(I6%3c50,%220%22,if(I6%3e49,%221%22,if(I6%3e54,%221.5%22,if(I6%3c59,%222%22))))" TargetMode="External"/><Relationship Id="rId6160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2356" Type="http://schemas.openxmlformats.org/officeDocument/2006/relationships/hyperlink" Target="mailto:=@if(I6%3c50,%220%22,if(I6%3e49,%221%22,if(I6%3e54,%221.5%22,if(I6%3c59,%222%22))))" TargetMode="External"/><Relationship Id="rId2770" Type="http://schemas.openxmlformats.org/officeDocument/2006/relationships/hyperlink" Target="mailto:=@if(I6%3c50,%220%22,if(I6%3e49,%221%22,if(I6%3e54,%221.5%22,if(I6%3c59,%222%22))))" TargetMode="External"/><Relationship Id="rId3407" Type="http://schemas.openxmlformats.org/officeDocument/2006/relationships/hyperlink" Target="mailto:=@if(I6%3c50,%220%22,if(I6%3e49,%221%22,if(I6%3e54,%221.5%22,if(I6%3c59,%222%22))))" TargetMode="External"/><Relationship Id="rId3821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372" Type="http://schemas.openxmlformats.org/officeDocument/2006/relationships/hyperlink" Target="mailto:=@if(I6%3c50,%220%22,if(I6%3e49,%221%22,if(I6%3e54,%221.5%22,if(I6%3c59,%222%22))))" TargetMode="External"/><Relationship Id="rId2009" Type="http://schemas.openxmlformats.org/officeDocument/2006/relationships/hyperlink" Target="mailto:=@if(I6%3c50,%220%22,if(I6%3e49,%221%22,if(I6%3e54,%221.5%22,if(I6%3c59,%222%22))))" TargetMode="External"/><Relationship Id="rId2423" Type="http://schemas.openxmlformats.org/officeDocument/2006/relationships/hyperlink" Target="mailto:=@if(I6%3c50,%220%22,if(I6%3e49,%221%22,if(I6%3e54,%221.5%22,if(I6%3c59,%222%22))))" TargetMode="External"/><Relationship Id="rId5579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4595" Type="http://schemas.openxmlformats.org/officeDocument/2006/relationships/hyperlink" Target="mailto:=@if(I6%3c50,%220%22,if(I6%3e49,%221%22,if(I6%3e54,%221.5%22,if(I6%3c59,%222%22))))" TargetMode="External"/><Relationship Id="rId5646" Type="http://schemas.openxmlformats.org/officeDocument/2006/relationships/hyperlink" Target="mailto:=@if(I6%3c50,%220%22,if(I6%3e49,%221%22,if(I6%3e54,%221.5%22,if(I6%3c59,%222%22))))" TargetMode="External"/><Relationship Id="rId5993" Type="http://schemas.openxmlformats.org/officeDocument/2006/relationships/hyperlink" Target="mailto:=@if(I6%3c50,%220%22,if(I6%3e49,%221%22,if(I6%3e54,%221.5%22,if(I6%3c59,%222%22))))" TargetMode="External"/><Relationship Id="rId3197" Type="http://schemas.openxmlformats.org/officeDocument/2006/relationships/hyperlink" Target="mailto:=@if(I6%3c50,%220%22,if(I6%3e49,%221%22,if(I6%3e54,%221.5%22,if(I6%3c59,%222%22))))" TargetMode="External"/><Relationship Id="rId4248" Type="http://schemas.openxmlformats.org/officeDocument/2006/relationships/hyperlink" Target="mailto:=@if(I6%3c50,%220%22,if(I6%3e49,%221%22,if(I6%3e54,%221.5%22,if(I6%3c59,%222%22))))" TargetMode="External"/><Relationship Id="rId4662" Type="http://schemas.openxmlformats.org/officeDocument/2006/relationships/hyperlink" Target="mailto:=@if(I6%3c50,%220%22,if(I6%3e49,%221%22,if(I6%3e54,%221.5%22,if(I6%3c59,%222%22))))" TargetMode="External"/><Relationship Id="rId5713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1909" Type="http://schemas.openxmlformats.org/officeDocument/2006/relationships/hyperlink" Target="mailto:=@if(I6%3c50,%220%22,if(I6%3e49,%221%22,if(I6%3e54,%221.5%22,if(I6%3c59,%222%22))))" TargetMode="External"/><Relationship Id="rId3264" Type="http://schemas.openxmlformats.org/officeDocument/2006/relationships/hyperlink" Target="mailto:=@if(I6%3c50,%220%22,if(I6%3e49,%221%22,if(I6%3e54,%221.5%22,if(I6%3c59,%222%22))))" TargetMode="External"/><Relationship Id="rId4315" Type="http://schemas.openxmlformats.org/officeDocument/2006/relationships/hyperlink" Target="mailto:=@if(I6%3c50,%220%22,if(I6%3e49,%221%22,if(I6%3e54,%221.5%22,if(I6%3c59,%222%22))))" TargetMode="External"/><Relationship Id="rId2280" Type="http://schemas.openxmlformats.org/officeDocument/2006/relationships/hyperlink" Target="mailto:=@if(I6%3c50,%220%22,if(I6%3e49,%221%22,if(I6%3e54,%221.5%22,if(I6%3c59,%222%22))))" TargetMode="External"/><Relationship Id="rId3331" Type="http://schemas.openxmlformats.org/officeDocument/2006/relationships/hyperlink" Target="mailto:=@if(I6%3c50,%220%22,if(I6%3e49,%221%22,if(I6%3e54,%221.5%22,if(I6%3c59,%222%22))))" TargetMode="External"/><Relationship Id="rId6487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5089" Type="http://schemas.openxmlformats.org/officeDocument/2006/relationships/hyperlink" Target="mailto:=@if(I6%3c50,%220%22,if(I6%3e49,%221%22,if(I6%3e54,%221.5%22,if(I6%3c59,%222%22))))" TargetMode="External"/><Relationship Id="rId1699" Type="http://schemas.openxmlformats.org/officeDocument/2006/relationships/hyperlink" Target="mailto:=@if(I6%3c50,%220%22,if(I6%3e49,%221%22,if(I6%3e54,%221.5%22,if(I6%3c59,%222%22))))" TargetMode="External"/><Relationship Id="rId2000" Type="http://schemas.openxmlformats.org/officeDocument/2006/relationships/hyperlink" Target="mailto:=@if(I6%3c50,%220%22,if(I6%3e49,%221%22,if(I6%3e54,%221.5%22,if(I6%3c59,%222%22))))" TargetMode="External"/><Relationship Id="rId5156" Type="http://schemas.openxmlformats.org/officeDocument/2006/relationships/hyperlink" Target="mailto:=@if(I6%3c50,%220%22,if(I6%3e49,%221%22,if(I6%3e54,%221.5%22,if(I6%3c59,%222%22))))" TargetMode="External"/><Relationship Id="rId5570" Type="http://schemas.openxmlformats.org/officeDocument/2006/relationships/hyperlink" Target="mailto:=@if(I6%3c50,%220%22,if(I6%3e49,%221%22,if(I6%3e54,%221.5%22,if(I6%3c59,%222%22))))" TargetMode="External"/><Relationship Id="rId6207" Type="http://schemas.openxmlformats.org/officeDocument/2006/relationships/hyperlink" Target="mailto:=@if(I6%3c50,%220%22,if(I6%3e49,%221%22,if(I6%3e54,%221.5%22,if(I6%3c59,%222%22))))" TargetMode="External"/><Relationship Id="rId4172" Type="http://schemas.openxmlformats.org/officeDocument/2006/relationships/hyperlink" Target="mailto:=@if(I6%3c50,%220%22,if(I6%3e49,%221%22,if(I6%3e54,%221.5%22,if(I6%3c59,%222%22))))" TargetMode="External"/><Relationship Id="rId5223" Type="http://schemas.openxmlformats.org/officeDocument/2006/relationships/hyperlink" Target="mailto:=@if(I6%3c50,%220%22,if(I6%3e49,%221%22,if(I6%3e54,%221.5%22,if(I6%3c59,%222%22))))" TargetMode="External"/><Relationship Id="rId1766" Type="http://schemas.openxmlformats.org/officeDocument/2006/relationships/hyperlink" Target="mailto:=@if(I6%3c50,%220%22,if(I6%3e49,%221%22,if(I6%3e54,%221.5%22,if(I6%3c59,%222%22))))" TargetMode="External"/><Relationship Id="rId2817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419" Type="http://schemas.openxmlformats.org/officeDocument/2006/relationships/hyperlink" Target="mailto:=@if(I6%3c50,%220%22,if(I6%3e49,%221%22,if(I6%3e54,%221.5%22,if(I6%3c59,%222%22))))" TargetMode="External"/><Relationship Id="rId1833" Type="http://schemas.openxmlformats.org/officeDocument/2006/relationships/hyperlink" Target="mailto:=@if(I6%3c50,%220%22,if(I6%3e49,%221%22,if(I6%3e54,%221.5%22,if(I6%3c59,%222%22))))" TargetMode="External"/><Relationship Id="rId4989" Type="http://schemas.openxmlformats.org/officeDocument/2006/relationships/hyperlink" Target="mailto:=@if(I6%3c50,%220%22,if(I6%3e49,%221%22,if(I6%3e54,%221.5%22,if(I6%3c59,%222%22))))" TargetMode="External"/><Relationship Id="rId1900" Type="http://schemas.openxmlformats.org/officeDocument/2006/relationships/hyperlink" Target="mailto:=@if(I6%3c50,%220%22,if(I6%3e49,%221%22,if(I6%3e54,%221.5%22,if(I6%3c59,%222%22))))" TargetMode="External"/><Relationship Id="rId3658" Type="http://schemas.openxmlformats.org/officeDocument/2006/relationships/hyperlink" Target="mailto:=@if(I6%3c50,%220%22,if(I6%3e49,%221%22,if(I6%3e54,%221.5%22,if(I6%3c59,%222%22))))" TargetMode="External"/><Relationship Id="rId4709" Type="http://schemas.openxmlformats.org/officeDocument/2006/relationships/hyperlink" Target="mailto:=@if(I6%3c50,%220%22,if(I6%3e49,%221%22,if(I6%3e54,%221.5%22,if(I6%3c59,%222%22))))" TargetMode="External"/><Relationship Id="rId6064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2674" Type="http://schemas.openxmlformats.org/officeDocument/2006/relationships/hyperlink" Target="mailto:=@if(I6%3c50,%220%22,if(I6%3e49,%221%22,if(I6%3e54,%221.5%22,if(I6%3c59,%222%22))))" TargetMode="External"/><Relationship Id="rId5080" Type="http://schemas.openxmlformats.org/officeDocument/2006/relationships/hyperlink" Target="mailto:=@if(I6%3c50,%220%22,if(I6%3e49,%221%22,if(I6%3e54,%221.5%22,if(I6%3c59,%222%22))))" TargetMode="External"/><Relationship Id="rId6131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2327" Type="http://schemas.openxmlformats.org/officeDocument/2006/relationships/hyperlink" Target="mailto:=@if(I6%3c50,%220%22,if(I6%3e49,%221%22,if(I6%3e54,%221.5%22,if(I6%3c59,%222%22))))" TargetMode="External"/><Relationship Id="rId3725" Type="http://schemas.openxmlformats.org/officeDocument/2006/relationships/hyperlink" Target="mailto:=@if(I6%3c50,%220%22,if(I6%3e49,%221%22,if(I6%3e54,%221.5%22,if(I6%3c59,%222%22))))" TargetMode="External"/><Relationship Id="rId1690" Type="http://schemas.openxmlformats.org/officeDocument/2006/relationships/hyperlink" Target="mailto:=@if(I6%3c50,%220%22,if(I6%3e49,%221%22,if(I6%3e54,%221.5%22,if(I6%3c59,%222%22))))" TargetMode="External"/><Relationship Id="rId2741" Type="http://schemas.openxmlformats.org/officeDocument/2006/relationships/hyperlink" Target="mailto:=@if(I6%3c50,%220%22,if(I6%3e49,%221%22,if(I6%3e54,%221.5%22,if(I6%3c59,%222%22))))" TargetMode="External"/><Relationship Id="rId5897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1343" Type="http://schemas.openxmlformats.org/officeDocument/2006/relationships/hyperlink" Target="mailto:=@if(I6%3c50,%220%22,if(I6%3e49,%221%22,if(I6%3e54,%221.5%22,if(I6%3c59,%222%22))))" TargetMode="External"/><Relationship Id="rId4499" Type="http://schemas.openxmlformats.org/officeDocument/2006/relationships/hyperlink" Target="mailto:=@if(I6%3c50,%220%22,if(I6%3e49,%221%22,if(I6%3e54,%221.5%22,if(I6%3c59,%222%22))))" TargetMode="External"/><Relationship Id="rId5964" Type="http://schemas.openxmlformats.org/officeDocument/2006/relationships/hyperlink" Target="mailto:=@if(I6%3c50,%220%22,if(I6%3e49,%221%22,if(I6%3e54,%221.5%22,if(I6%3c59,%222%22))))" TargetMode="External"/><Relationship Id="rId1410" Type="http://schemas.openxmlformats.org/officeDocument/2006/relationships/hyperlink" Target="mailto:=@if(I6%3c50,%220%22,if(I6%3e49,%221%22,if(I6%3e54,%221.5%22,if(I6%3c59,%222%22))))" TargetMode="External"/><Relationship Id="rId4566" Type="http://schemas.openxmlformats.org/officeDocument/2006/relationships/hyperlink" Target="mailto:=@if(I6%3c50,%220%22,if(I6%3e49,%221%22,if(I6%3e54,%221.5%22,if(I6%3c59,%222%22))))" TargetMode="External"/><Relationship Id="rId4980" Type="http://schemas.openxmlformats.org/officeDocument/2006/relationships/hyperlink" Target="mailto:=@if(I6%3c50,%220%22,if(I6%3e49,%221%22,if(I6%3e54,%221.5%22,if(I6%3c59,%222%22))))" TargetMode="External"/><Relationship Id="rId5617" Type="http://schemas.openxmlformats.org/officeDocument/2006/relationships/hyperlink" Target="mailto:=@if(I6%3c50,%220%22,if(I6%3e49,%221%22,if(I6%3e54,%221.5%22,if(I6%3c59,%222%22))))" TargetMode="External"/><Relationship Id="rId3168" Type="http://schemas.openxmlformats.org/officeDocument/2006/relationships/hyperlink" Target="mailto:=@if(I6%3c50,%220%22,if(I6%3e49,%221%22,if(I6%3e54,%221.5%22,if(I6%3c59,%222%22))))" TargetMode="External"/><Relationship Id="rId3582" Type="http://schemas.openxmlformats.org/officeDocument/2006/relationships/hyperlink" Target="mailto:=@if(I6%3c50,%220%22,if(I6%3e49,%221%22,if(I6%3e54,%221.5%22,if(I6%3c59,%222%22))))" TargetMode="External"/><Relationship Id="rId4219" Type="http://schemas.openxmlformats.org/officeDocument/2006/relationships/hyperlink" Target="mailto:=@if(I6%3c50,%220%22,if(I6%3e49,%221%22,if(I6%3e54,%221.5%22,if(I6%3c59,%222%22))))" TargetMode="External"/><Relationship Id="rId4633" Type="http://schemas.openxmlformats.org/officeDocument/2006/relationships/hyperlink" Target="mailto:=@if(I6%3c50,%220%22,if(I6%3e49,%221%22,if(I6%3e54,%221.5%22,if(I6%3c59,%222%22))))" TargetMode="External"/><Relationship Id="rId2184" Type="http://schemas.openxmlformats.org/officeDocument/2006/relationships/hyperlink" Target="mailto:=@if(I6%3c50,%220%22,if(I6%3e49,%221%22,if(I6%3e54,%221.5%22,if(I6%3c59,%222%22))))" TargetMode="External"/><Relationship Id="rId3235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2251" Type="http://schemas.openxmlformats.org/officeDocument/2006/relationships/hyperlink" Target="mailto:=@if(I6%3c50,%220%22,if(I6%3e49,%221%22,if(I6%3e54,%221.5%22,if(I6%3c59,%222%22))))" TargetMode="External"/><Relationship Id="rId3302" Type="http://schemas.openxmlformats.org/officeDocument/2006/relationships/hyperlink" Target="mailto:=@if(I6%3c50,%220%22,if(I6%3e49,%221%22,if(I6%3e54,%221.5%22,if(I6%3c59,%222%22))))" TargetMode="External"/><Relationship Id="rId4700" Type="http://schemas.openxmlformats.org/officeDocument/2006/relationships/hyperlink" Target="mailto:=@if(I6%3c50,%220%22,if(I6%3e49,%221%22,if(I6%3e54,%221.5%22,if(I6%3c59,%222%22))))" TargetMode="External"/><Relationship Id="rId6458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076" Type="http://schemas.openxmlformats.org/officeDocument/2006/relationships/hyperlink" Target="mailto:=@if(I6%3c50,%220%22,if(I6%3e49,%221%22,if(I6%3e54,%221.5%22,if(I6%3c59,%222%22))))" TargetMode="External"/><Relationship Id="rId5474" Type="http://schemas.openxmlformats.org/officeDocument/2006/relationships/hyperlink" Target="mailto:=@if(I6%3c50,%220%22,if(I6%3e49,%221%22,if(I6%3e54,%221.5%22,if(I6%3c59,%222%22))))" TargetMode="External"/><Relationship Id="rId6525" Type="http://schemas.openxmlformats.org/officeDocument/2006/relationships/hyperlink" Target="mailto:=@if(I6%3c50,%220%22,if(I6%3e49,%221%22,if(I6%3e54,%221.5%22,if(I6%3c59,%222%22))))" TargetMode="External"/><Relationship Id="rId4490" Type="http://schemas.openxmlformats.org/officeDocument/2006/relationships/hyperlink" Target="mailto:=@if(I6%3c50,%220%22,if(I6%3e49,%221%22,if(I6%3e54,%221.5%22,if(I6%3c59,%222%22))))" TargetMode="External"/><Relationship Id="rId5127" Type="http://schemas.openxmlformats.org/officeDocument/2006/relationships/hyperlink" Target="mailto:=@if(I6%3c50,%220%22,if(I6%3e49,%221%22,if(I6%3e54,%221.5%22,if(I6%3c59,%222%22))))" TargetMode="External"/><Relationship Id="rId5541" Type="http://schemas.openxmlformats.org/officeDocument/2006/relationships/hyperlink" Target="mailto:=@if(I6%3c50,%220%22,if(I6%3e49,%221%22,if(I6%3e54,%221.5%22,if(I6%3c59,%222%22))))" TargetMode="External"/><Relationship Id="rId1737" Type="http://schemas.openxmlformats.org/officeDocument/2006/relationships/hyperlink" Target="mailto:=@if(I6%3c50,%220%22,if(I6%3e49,%221%22,if(I6%3e54,%221.5%22,if(I6%3c59,%222%22))))" TargetMode="External"/><Relationship Id="rId3092" Type="http://schemas.openxmlformats.org/officeDocument/2006/relationships/hyperlink" Target="mailto:=@if(I6%3c50,%220%22,if(I6%3e49,%221%22,if(I6%3e54,%221.5%22,if(I6%3c59,%222%22))))" TargetMode="External"/><Relationship Id="rId4143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4210" Type="http://schemas.openxmlformats.org/officeDocument/2006/relationships/hyperlink" Target="mailto:=@if(I6%3c50,%220%22,if(I6%3e49,%221%22,if(I6%3e54,%221.5%22,if(I6%3c59,%222%22))))" TargetMode="External"/><Relationship Id="rId1804" Type="http://schemas.openxmlformats.org/officeDocument/2006/relationships/hyperlink" Target="mailto:=@if(I6%3c50,%220%22,if(I6%3e49,%221%22,if(I6%3e54,%221.5%22,if(I6%3c59,%222%22))))" TargetMode="External"/><Relationship Id="rId6382" Type="http://schemas.openxmlformats.org/officeDocument/2006/relationships/hyperlink" Target="mailto:=@if(I6%3c50,%220%22,if(I6%3e49,%221%22,if(I6%3e54,%221.5%22,if(I6%3c59,%222%22))))" TargetMode="External"/><Relationship Id="rId3976" Type="http://schemas.openxmlformats.org/officeDocument/2006/relationships/hyperlink" Target="mailto:=@if(I6%3c50,%220%22,if(I6%3e49,%221%22,if(I6%3e54,%221.5%22,if(I6%3c59,%222%22))))" TargetMode="External"/><Relationship Id="rId6035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2578" Type="http://schemas.openxmlformats.org/officeDocument/2006/relationships/hyperlink" Target="mailto:=@if(I6%3c50,%220%22,if(I6%3e49,%221%22,if(I6%3e54,%221.5%22,if(I6%3c59,%222%22))))" TargetMode="External"/><Relationship Id="rId2992" Type="http://schemas.openxmlformats.org/officeDocument/2006/relationships/hyperlink" Target="mailto:=@if(I6%3c50,%220%22,if(I6%3e49,%221%22,if(I6%3e54,%221.5%22,if(I6%3c59,%222%22))))" TargetMode="External"/><Relationship Id="rId3629" Type="http://schemas.openxmlformats.org/officeDocument/2006/relationships/hyperlink" Target="mailto:=@if(I6%3c50,%220%22,if(I6%3e49,%221%22,if(I6%3e54,%221.5%22,if(I6%3c59,%222%22))))" TargetMode="External"/><Relationship Id="rId5051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1594" Type="http://schemas.openxmlformats.org/officeDocument/2006/relationships/hyperlink" Target="mailto:=@if(I6%3c50,%220%22,if(I6%3e49,%221%22,if(I6%3e54,%221.5%22,if(I6%3c59,%222%22))))" TargetMode="External"/><Relationship Id="rId2645" Type="http://schemas.openxmlformats.org/officeDocument/2006/relationships/hyperlink" Target="mailto:=@if(I6%3c50,%220%22,if(I6%3e49,%221%22,if(I6%3e54,%221.5%22,if(I6%3c59,%222%22))))" TargetMode="External"/><Relationship Id="rId6102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1661" Type="http://schemas.openxmlformats.org/officeDocument/2006/relationships/hyperlink" Target="mailto:=@if(I6%3c50,%220%22,if(I6%3e49,%221%22,if(I6%3e54,%221.5%22,if(I6%3c59,%222%22))))" TargetMode="External"/><Relationship Id="rId2712" Type="http://schemas.openxmlformats.org/officeDocument/2006/relationships/hyperlink" Target="mailto:=@if(I6%3c50,%220%22,if(I6%3e49,%221%22,if(I6%3e54,%221.5%22,if(I6%3c59,%222%22))))" TargetMode="External"/><Relationship Id="rId5868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4884" Type="http://schemas.openxmlformats.org/officeDocument/2006/relationships/hyperlink" Target="mailto:=@if(I6%3c50,%220%22,if(I6%3e49,%221%22,if(I6%3e54,%221.5%22,if(I6%3c59,%222%22))))" TargetMode="External"/><Relationship Id="rId5935" Type="http://schemas.openxmlformats.org/officeDocument/2006/relationships/hyperlink" Target="mailto:=@if(I6%3c50,%220%22,if(I6%3e49,%221%22,if(I6%3e54,%221.5%22,if(I6%3c59,%222%22))))" TargetMode="External"/><Relationship Id="rId3486" Type="http://schemas.openxmlformats.org/officeDocument/2006/relationships/hyperlink" Target="mailto:=@if(I6%3c50,%220%22,if(I6%3e49,%221%22,if(I6%3e54,%221.5%22,if(I6%3c59,%222%22))))" TargetMode="External"/><Relationship Id="rId4537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2088" Type="http://schemas.openxmlformats.org/officeDocument/2006/relationships/hyperlink" Target="mailto:=@if(I6%3c50,%220%22,if(I6%3e49,%221%22,if(I6%3e54,%221.5%22,if(I6%3c59,%222%22))))" TargetMode="External"/><Relationship Id="rId3139" Type="http://schemas.openxmlformats.org/officeDocument/2006/relationships/hyperlink" Target="mailto:=@if(I6%3c50,%220%22,if(I6%3e49,%221%22,if(I6%3e54,%221.5%22,if(I6%3c59,%222%22))))" TargetMode="External"/><Relationship Id="rId4951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2155" Type="http://schemas.openxmlformats.org/officeDocument/2006/relationships/hyperlink" Target="mailto:=@if(I6%3c50,%220%22,if(I6%3e49,%221%22,if(I6%3e54,%221.5%22,if(I6%3c59,%222%22))))" TargetMode="External"/><Relationship Id="rId3553" Type="http://schemas.openxmlformats.org/officeDocument/2006/relationships/hyperlink" Target="mailto:=@if(I6%3c50,%220%22,if(I6%3e49,%221%22,if(I6%3e54,%221.5%22,if(I6%3c59,%222%22))))" TargetMode="External"/><Relationship Id="rId4604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3206" Type="http://schemas.openxmlformats.org/officeDocument/2006/relationships/hyperlink" Target="mailto:=@if(I6%3c50,%220%22,if(I6%3e49,%221%22,if(I6%3e54,%221.5%22,if(I6%3c59,%222%22))))" TargetMode="External"/><Relationship Id="rId3620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2222" Type="http://schemas.openxmlformats.org/officeDocument/2006/relationships/hyperlink" Target="mailto:=@if(I6%3c50,%220%22,if(I6%3e49,%221%22,if(I6%3e54,%221.5%22,if(I6%3c59,%222%22))))" TargetMode="External"/><Relationship Id="rId5378" Type="http://schemas.openxmlformats.org/officeDocument/2006/relationships/hyperlink" Target="mailto:=@if(I6%3c50,%220%22,if(I6%3e49,%221%22,if(I6%3e54,%221.5%22,if(I6%3c59,%222%22))))" TargetMode="External"/><Relationship Id="rId5792" Type="http://schemas.openxmlformats.org/officeDocument/2006/relationships/hyperlink" Target="mailto:=@if(I6%3c50,%220%22,if(I6%3e49,%221%22,if(I6%3e54,%221.5%22,if(I6%3c59,%222%22))))" TargetMode="External"/><Relationship Id="rId6429" Type="http://schemas.openxmlformats.org/officeDocument/2006/relationships/hyperlink" Target="mailto:=@if(I6%3c50,%220%22,if(I6%3e49,%221%22,if(I6%3e54,%221.5%22,if(I6%3c59,%222%22))))" TargetMode="External"/><Relationship Id="rId1988" Type="http://schemas.openxmlformats.org/officeDocument/2006/relationships/hyperlink" Target="mailto:=@if(I6%3c50,%220%22,if(I6%3e49,%221%22,if(I6%3e54,%221.5%22,if(I6%3c59,%222%22))))" TargetMode="External"/><Relationship Id="rId4394" Type="http://schemas.openxmlformats.org/officeDocument/2006/relationships/hyperlink" Target="mailto:=@if(I6%3c50,%220%22,if(I6%3e49,%221%22,if(I6%3e54,%221.5%22,if(I6%3c59,%222%22))))" TargetMode="External"/><Relationship Id="rId5445" Type="http://schemas.openxmlformats.org/officeDocument/2006/relationships/hyperlink" Target="mailto:=@if(I6%3c50,%220%22,if(I6%3e49,%221%22,if(I6%3e54,%221.5%22,if(I6%3c59,%222%22))))" TargetMode="External"/><Relationship Id="rId4047" Type="http://schemas.openxmlformats.org/officeDocument/2006/relationships/hyperlink" Target="mailto:=@if(I6%3c50,%220%22,if(I6%3e49,%221%22,if(I6%3e54,%221.5%22,if(I6%3c59,%222%22))))" TargetMode="External"/><Relationship Id="rId4461" Type="http://schemas.openxmlformats.org/officeDocument/2006/relationships/hyperlink" Target="mailto:=@if(I6%3c50,%220%22,if(I6%3e49,%221%22,if(I6%3e54,%221.5%22,if(I6%3c59,%222%22))))" TargetMode="External"/><Relationship Id="rId5512" Type="http://schemas.openxmlformats.org/officeDocument/2006/relationships/hyperlink" Target="mailto:=@if(I6%3c50,%220%22,if(I6%3e49,%221%22,if(I6%3e54,%221.5%22,if(I6%3c59,%222%22))))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22"/>
  <sheetViews>
    <sheetView workbookViewId="0">
      <selection activeCell="A8" sqref="A8"/>
    </sheetView>
  </sheetViews>
  <sheetFormatPr defaultRowHeight="12.75"/>
  <cols>
    <col min="1" max="1" width="151.140625" customWidth="1"/>
  </cols>
  <sheetData>
    <row r="2" spans="1:1" ht="21">
      <c r="A2" s="138" t="s">
        <v>97</v>
      </c>
    </row>
    <row r="3" spans="1:1" ht="21">
      <c r="A3" s="139" t="s">
        <v>98</v>
      </c>
    </row>
    <row r="4" spans="1:1" ht="21">
      <c r="A4" s="140" t="s">
        <v>99</v>
      </c>
    </row>
    <row r="5" spans="1:1" ht="21">
      <c r="A5" s="140" t="s">
        <v>100</v>
      </c>
    </row>
    <row r="6" spans="1:1" ht="21">
      <c r="A6" s="140" t="s">
        <v>101</v>
      </c>
    </row>
    <row r="7" spans="1:1" ht="21">
      <c r="A7" s="140" t="s">
        <v>102</v>
      </c>
    </row>
    <row r="8" spans="1:1" ht="21">
      <c r="A8" s="140" t="s">
        <v>103</v>
      </c>
    </row>
    <row r="9" spans="1:1" ht="21">
      <c r="A9" s="140" t="s">
        <v>104</v>
      </c>
    </row>
    <row r="10" spans="1:1" ht="21">
      <c r="A10" s="140" t="s">
        <v>105</v>
      </c>
    </row>
    <row r="11" spans="1:1" ht="21">
      <c r="A11" s="140" t="s">
        <v>106</v>
      </c>
    </row>
    <row r="13" spans="1:1" ht="21">
      <c r="A13" s="138" t="s">
        <v>107</v>
      </c>
    </row>
    <row r="14" spans="1:1" ht="42">
      <c r="A14" s="140" t="s">
        <v>108</v>
      </c>
    </row>
    <row r="15" spans="1:1" ht="84">
      <c r="A15" s="141" t="s">
        <v>127</v>
      </c>
    </row>
    <row r="16" spans="1:1" ht="21">
      <c r="A16" s="140" t="s">
        <v>109</v>
      </c>
    </row>
    <row r="17" spans="1:1" ht="18.75">
      <c r="A17" s="142" t="s">
        <v>110</v>
      </c>
    </row>
    <row r="18" spans="1:1" ht="18.75">
      <c r="A18" s="142" t="s">
        <v>111</v>
      </c>
    </row>
    <row r="19" spans="1:1" ht="18.75">
      <c r="A19" s="142" t="s">
        <v>112</v>
      </c>
    </row>
    <row r="20" spans="1:1" ht="42">
      <c r="A20" s="140" t="s">
        <v>113</v>
      </c>
    </row>
    <row r="21" spans="1:1" ht="42">
      <c r="A21" s="155" t="s">
        <v>126</v>
      </c>
    </row>
    <row r="22" spans="1:1" ht="19.5">
      <c r="A22" s="14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Y215"/>
  <sheetViews>
    <sheetView topLeftCell="A4" workbookViewId="0">
      <pane xSplit="5" topLeftCell="F1" activePane="topRight" state="frozen"/>
      <selection activeCell="H20" sqref="H20"/>
      <selection pane="topRight" activeCell="F18" sqref="F18"/>
    </sheetView>
  </sheetViews>
  <sheetFormatPr defaultRowHeight="13.5"/>
  <cols>
    <col min="1" max="1" width="8" style="203" bestFit="1" customWidth="1"/>
    <col min="2" max="2" width="11.5703125" style="203" customWidth="1"/>
    <col min="3" max="3" width="30.5703125" style="203" customWidth="1"/>
    <col min="4" max="4" width="16.140625" style="203" customWidth="1"/>
    <col min="5" max="5" width="6.85546875" style="255" customWidth="1"/>
    <col min="6" max="39" width="6.7109375" style="234" customWidth="1"/>
    <col min="40" max="49" width="9.7109375" style="203" customWidth="1"/>
    <col min="50" max="60" width="6.7109375" style="203" customWidth="1"/>
    <col min="61" max="94" width="6.7109375" style="256" hidden="1" customWidth="1"/>
    <col min="95" max="104" width="5.7109375" style="203" hidden="1" customWidth="1"/>
    <col min="105" max="115" width="6.7109375" style="203" hidden="1" customWidth="1"/>
    <col min="116" max="116" width="11.140625" style="203" customWidth="1"/>
    <col min="117" max="16384" width="9.140625" style="203"/>
  </cols>
  <sheetData>
    <row r="1" spans="1:129">
      <c r="A1" s="194"/>
      <c r="B1" s="195"/>
      <c r="C1" s="195"/>
      <c r="D1" s="195"/>
      <c r="E1" s="196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98"/>
      <c r="AK1" s="198"/>
      <c r="AL1" s="198"/>
      <c r="AM1" s="198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200"/>
      <c r="BE1" s="200"/>
      <c r="BF1" s="200"/>
      <c r="BG1" s="200"/>
      <c r="BH1" s="200"/>
      <c r="BI1" s="201"/>
      <c r="BJ1" s="201"/>
      <c r="BK1" s="201"/>
      <c r="BL1" s="201"/>
      <c r="BM1" s="201"/>
      <c r="BN1" s="201"/>
      <c r="BO1" s="201"/>
      <c r="BP1" s="201"/>
      <c r="BQ1" s="201"/>
      <c r="BR1" s="201"/>
      <c r="BS1" s="201"/>
      <c r="BT1" s="201"/>
      <c r="BU1" s="201"/>
      <c r="BV1" s="201"/>
      <c r="BW1" s="201"/>
      <c r="BX1" s="201"/>
      <c r="BY1" s="201"/>
      <c r="BZ1" s="201"/>
      <c r="CA1" s="201"/>
      <c r="CB1" s="201"/>
      <c r="CC1" s="201"/>
      <c r="CD1" s="201"/>
      <c r="CE1" s="201"/>
      <c r="CF1" s="201"/>
      <c r="CG1" s="201"/>
      <c r="CH1" s="201"/>
      <c r="CI1" s="201"/>
      <c r="CJ1" s="201"/>
      <c r="CK1" s="201"/>
      <c r="CL1" s="201"/>
      <c r="CM1" s="201"/>
      <c r="CN1" s="201"/>
      <c r="CO1" s="201"/>
      <c r="CP1" s="201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/>
      <c r="DC1" s="199"/>
      <c r="DD1" s="199"/>
      <c r="DE1" s="199"/>
      <c r="DF1" s="199"/>
      <c r="DG1" s="200"/>
      <c r="DH1" s="200"/>
      <c r="DI1" s="200"/>
      <c r="DJ1" s="200"/>
      <c r="DK1" s="200"/>
      <c r="DL1" s="200"/>
      <c r="DM1" s="200"/>
      <c r="DN1" s="202"/>
      <c r="DO1" s="202"/>
      <c r="DP1" s="202"/>
      <c r="DQ1" s="202"/>
      <c r="DR1" s="202"/>
      <c r="DS1" s="202"/>
      <c r="DT1" s="202"/>
      <c r="DU1" s="202"/>
      <c r="DV1" s="202"/>
      <c r="DW1" s="202"/>
      <c r="DX1" s="202"/>
      <c r="DY1" s="202"/>
    </row>
    <row r="2" spans="1:129">
      <c r="A2" s="199"/>
      <c r="B2" s="204" t="s">
        <v>119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200"/>
      <c r="AZ2" s="199"/>
      <c r="BA2" s="199"/>
      <c r="BB2" s="199"/>
      <c r="BC2" s="199"/>
      <c r="BD2" s="199"/>
      <c r="BE2" s="200"/>
      <c r="BF2" s="200"/>
      <c r="BG2" s="200"/>
      <c r="BH2" s="200"/>
      <c r="BI2" s="205"/>
      <c r="BJ2" s="205"/>
      <c r="BK2" s="205"/>
      <c r="BL2" s="205"/>
      <c r="BM2" s="205"/>
      <c r="BN2" s="205"/>
      <c r="BO2" s="205"/>
      <c r="BP2" s="205"/>
      <c r="BQ2" s="205"/>
      <c r="BR2" s="205"/>
      <c r="BS2" s="205"/>
      <c r="BT2" s="205"/>
      <c r="BU2" s="205"/>
      <c r="BV2" s="205"/>
      <c r="BW2" s="205"/>
      <c r="BX2" s="205"/>
      <c r="BY2" s="205"/>
      <c r="BZ2" s="205"/>
      <c r="CA2" s="205"/>
      <c r="CB2" s="205"/>
      <c r="CC2" s="205"/>
      <c r="CD2" s="205"/>
      <c r="CE2" s="205"/>
      <c r="CF2" s="205"/>
      <c r="CG2" s="205"/>
      <c r="CH2" s="205"/>
      <c r="CI2" s="205"/>
      <c r="CJ2" s="205"/>
      <c r="CK2" s="205"/>
      <c r="CL2" s="205"/>
      <c r="CM2" s="205"/>
      <c r="CN2" s="205"/>
      <c r="CO2" s="205"/>
      <c r="CP2" s="205"/>
      <c r="CQ2" s="199"/>
      <c r="CR2" s="199"/>
      <c r="CS2" s="199"/>
      <c r="CT2" s="199"/>
      <c r="CU2" s="199"/>
      <c r="CV2" s="199"/>
      <c r="CW2" s="199"/>
      <c r="CX2" s="199"/>
      <c r="CY2" s="199"/>
      <c r="CZ2" s="199"/>
      <c r="DA2" s="199"/>
      <c r="DB2" s="200"/>
      <c r="DC2" s="199"/>
      <c r="DD2" s="199"/>
      <c r="DE2" s="199"/>
      <c r="DF2" s="199"/>
      <c r="DG2" s="199"/>
      <c r="DH2" s="200"/>
      <c r="DI2" s="200"/>
      <c r="DJ2" s="200"/>
      <c r="DK2" s="200"/>
      <c r="DL2" s="200"/>
      <c r="DM2" s="200"/>
      <c r="DO2" s="202"/>
      <c r="DP2" s="202"/>
      <c r="DQ2" s="202"/>
      <c r="DS2" s="202"/>
      <c r="DT2" s="202"/>
      <c r="DU2" s="202"/>
      <c r="DW2" s="202"/>
      <c r="DX2" s="202"/>
      <c r="DY2" s="202"/>
    </row>
    <row r="3" spans="1:129">
      <c r="A3" s="199"/>
      <c r="B3" s="198"/>
      <c r="C3" s="198"/>
      <c r="D3" s="198"/>
      <c r="E3" s="196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  <c r="AJ3" s="198"/>
      <c r="AK3" s="198"/>
      <c r="AL3" s="198"/>
      <c r="AM3" s="198"/>
      <c r="AN3" s="206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200"/>
      <c r="AZ3" s="199"/>
      <c r="BA3" s="199"/>
      <c r="BB3" s="199"/>
      <c r="BC3" s="199"/>
      <c r="BD3" s="199"/>
      <c r="BE3" s="199"/>
      <c r="BF3" s="199"/>
      <c r="BG3" s="199"/>
      <c r="BH3" s="199"/>
      <c r="BI3" s="201"/>
      <c r="BJ3" s="201"/>
      <c r="BK3" s="201"/>
      <c r="BL3" s="201"/>
      <c r="BM3" s="201"/>
      <c r="BN3" s="201"/>
      <c r="BO3" s="201"/>
      <c r="BP3" s="201"/>
      <c r="BQ3" s="201"/>
      <c r="BR3" s="201"/>
      <c r="BS3" s="201"/>
      <c r="BT3" s="201"/>
      <c r="BU3" s="201"/>
      <c r="BV3" s="201"/>
      <c r="BW3" s="201"/>
      <c r="BX3" s="201"/>
      <c r="BY3" s="201"/>
      <c r="BZ3" s="201"/>
      <c r="CA3" s="201"/>
      <c r="CB3" s="201"/>
      <c r="CC3" s="201"/>
      <c r="CD3" s="201"/>
      <c r="CE3" s="201"/>
      <c r="CF3" s="201"/>
      <c r="CG3" s="201"/>
      <c r="CH3" s="201"/>
      <c r="CI3" s="201"/>
      <c r="CJ3" s="201"/>
      <c r="CK3" s="201"/>
      <c r="CL3" s="201"/>
      <c r="CM3" s="201"/>
      <c r="CN3" s="201"/>
      <c r="CO3" s="201"/>
      <c r="CP3" s="201"/>
      <c r="CQ3" s="206"/>
      <c r="CR3" s="199"/>
      <c r="CS3" s="199"/>
      <c r="CT3" s="199"/>
      <c r="CU3" s="199"/>
      <c r="CV3" s="199"/>
      <c r="CW3" s="199"/>
      <c r="CX3" s="199"/>
      <c r="CY3" s="199"/>
      <c r="CZ3" s="199"/>
      <c r="DA3" s="199"/>
      <c r="DB3" s="200"/>
      <c r="DC3" s="199"/>
      <c r="DD3" s="199"/>
      <c r="DE3" s="199"/>
      <c r="DF3" s="199"/>
      <c r="DG3" s="199"/>
      <c r="DH3" s="199"/>
      <c r="DI3" s="199"/>
      <c r="DJ3" s="199"/>
      <c r="DK3" s="199"/>
      <c r="DL3" s="199"/>
      <c r="DM3" s="199"/>
    </row>
    <row r="4" spans="1:129" ht="18.75">
      <c r="A4" s="199"/>
      <c r="B4" s="207" t="s">
        <v>8</v>
      </c>
      <c r="C4" s="257" t="s">
        <v>128</v>
      </c>
      <c r="D4" s="257"/>
      <c r="E4" s="196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9"/>
      <c r="Q4" s="207"/>
      <c r="R4" s="207"/>
      <c r="S4" s="207"/>
      <c r="T4" s="207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  <c r="AI4" s="210"/>
      <c r="AJ4" s="210"/>
      <c r="AK4" s="210"/>
      <c r="AL4" s="210"/>
      <c r="AM4" s="210"/>
      <c r="AN4" s="199"/>
      <c r="AO4" s="199"/>
      <c r="AP4" s="199"/>
      <c r="AQ4" s="199"/>
      <c r="AR4" s="199"/>
      <c r="AS4" s="199"/>
      <c r="AT4" s="199"/>
      <c r="AU4" s="199"/>
      <c r="AV4" s="199"/>
      <c r="AW4" s="199"/>
      <c r="AX4" s="199"/>
      <c r="AY4" s="200"/>
      <c r="AZ4" s="199"/>
      <c r="BA4" s="199"/>
      <c r="BB4" s="199"/>
      <c r="BC4" s="199"/>
      <c r="BD4" s="199"/>
      <c r="BE4" s="199"/>
      <c r="BF4" s="199"/>
      <c r="BG4" s="199"/>
      <c r="BH4" s="199"/>
      <c r="BI4" s="201"/>
      <c r="BJ4" s="201"/>
      <c r="BK4" s="201"/>
      <c r="BL4" s="201"/>
      <c r="BM4" s="201"/>
      <c r="BN4" s="201"/>
      <c r="BO4" s="201"/>
      <c r="BP4" s="201"/>
      <c r="BQ4" s="201"/>
      <c r="BR4" s="201"/>
      <c r="BS4" s="201"/>
      <c r="BT4" s="201"/>
      <c r="BU4" s="201"/>
      <c r="BV4" s="201"/>
      <c r="BW4" s="201"/>
      <c r="BX4" s="201"/>
      <c r="BY4" s="201"/>
      <c r="BZ4" s="201"/>
      <c r="CA4" s="201"/>
      <c r="CB4" s="201"/>
      <c r="CC4" s="201"/>
      <c r="CD4" s="201"/>
      <c r="CE4" s="201"/>
      <c r="CF4" s="201"/>
      <c r="CG4" s="201"/>
      <c r="CH4" s="201"/>
      <c r="CI4" s="201"/>
      <c r="CJ4" s="201"/>
      <c r="CK4" s="201"/>
      <c r="CL4" s="201"/>
      <c r="CM4" s="201"/>
      <c r="CN4" s="201"/>
      <c r="CO4" s="201"/>
      <c r="CP4" s="201"/>
      <c r="CQ4" s="199"/>
      <c r="CR4" s="199"/>
      <c r="CS4" s="199"/>
      <c r="CT4" s="199"/>
      <c r="CU4" s="199"/>
      <c r="CV4" s="199"/>
      <c r="CW4" s="199"/>
      <c r="CX4" s="199"/>
      <c r="CY4" s="199"/>
      <c r="CZ4" s="199"/>
      <c r="DA4" s="199"/>
      <c r="DB4" s="200"/>
      <c r="DC4" s="199"/>
      <c r="DD4" s="199"/>
      <c r="DE4" s="199"/>
      <c r="DF4" s="199"/>
      <c r="DG4" s="199"/>
      <c r="DH4" s="199"/>
      <c r="DI4" s="199"/>
      <c r="DJ4" s="199"/>
      <c r="DK4" s="199"/>
      <c r="DL4" s="199"/>
      <c r="DM4" s="199"/>
    </row>
    <row r="5" spans="1:129" ht="18.75">
      <c r="A5" s="199"/>
      <c r="B5" s="207" t="s">
        <v>125</v>
      </c>
      <c r="C5" s="257" t="s">
        <v>129</v>
      </c>
      <c r="D5" s="257"/>
      <c r="E5" s="196"/>
      <c r="F5" s="207"/>
      <c r="G5" s="207"/>
      <c r="H5" s="211"/>
      <c r="I5" s="211"/>
      <c r="J5" s="211"/>
      <c r="K5" s="211"/>
      <c r="L5" s="211"/>
      <c r="M5" s="207"/>
      <c r="N5" s="207"/>
      <c r="O5" s="207"/>
      <c r="P5" s="212"/>
      <c r="Q5" s="207"/>
      <c r="R5" s="207"/>
      <c r="S5" s="207"/>
      <c r="T5" s="207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6"/>
      <c r="AN5" s="199"/>
      <c r="AO5" s="199"/>
      <c r="AP5" s="199"/>
      <c r="AQ5" s="199"/>
      <c r="AR5" s="199"/>
      <c r="AS5" s="199"/>
      <c r="AT5" s="199"/>
      <c r="AU5" s="199"/>
      <c r="AV5" s="199"/>
      <c r="AW5" s="199"/>
      <c r="AX5" s="199"/>
      <c r="AY5" s="200"/>
      <c r="AZ5" s="199"/>
      <c r="BA5" s="199"/>
      <c r="BB5" s="199"/>
      <c r="BC5" s="199"/>
      <c r="BD5" s="199"/>
      <c r="BE5" s="199"/>
      <c r="BF5" s="199"/>
      <c r="BG5" s="199"/>
      <c r="BH5" s="199"/>
      <c r="BI5" s="213"/>
      <c r="BJ5" s="213"/>
      <c r="BK5" s="213"/>
      <c r="BL5" s="213"/>
      <c r="BM5" s="213"/>
      <c r="BN5" s="213"/>
      <c r="BO5" s="213"/>
      <c r="BP5" s="213"/>
      <c r="BQ5" s="213"/>
      <c r="BR5" s="213"/>
      <c r="BS5" s="213"/>
      <c r="BT5" s="213"/>
      <c r="BU5" s="213"/>
      <c r="BV5" s="213"/>
      <c r="BW5" s="213"/>
      <c r="BX5" s="213"/>
      <c r="BY5" s="213"/>
      <c r="BZ5" s="213"/>
      <c r="CA5" s="213"/>
      <c r="CB5" s="213"/>
      <c r="CC5" s="213"/>
      <c r="CD5" s="213"/>
      <c r="CE5" s="213"/>
      <c r="CF5" s="213"/>
      <c r="CG5" s="213"/>
      <c r="CH5" s="213"/>
      <c r="CI5" s="213"/>
      <c r="CJ5" s="213"/>
      <c r="CK5" s="213"/>
      <c r="CL5" s="213"/>
      <c r="CM5" s="213"/>
      <c r="CN5" s="213"/>
      <c r="CO5" s="213"/>
      <c r="CP5" s="213"/>
      <c r="CQ5" s="199"/>
      <c r="CR5" s="199"/>
      <c r="CS5" s="199"/>
      <c r="CT5" s="199"/>
      <c r="CU5" s="199"/>
      <c r="CV5" s="199"/>
      <c r="CW5" s="199"/>
      <c r="CX5" s="199"/>
      <c r="CY5" s="199"/>
      <c r="CZ5" s="199"/>
      <c r="DA5" s="199"/>
      <c r="DB5" s="200"/>
      <c r="DC5" s="199"/>
      <c r="DD5" s="199"/>
      <c r="DE5" s="199"/>
      <c r="DF5" s="199"/>
      <c r="DG5" s="199"/>
      <c r="DH5" s="199"/>
      <c r="DI5" s="199"/>
      <c r="DJ5" s="199"/>
      <c r="DK5" s="199"/>
      <c r="DL5" s="199"/>
      <c r="DM5" s="199"/>
    </row>
    <row r="6" spans="1:129">
      <c r="A6" s="199"/>
      <c r="B6" s="204"/>
      <c r="C6" s="204"/>
      <c r="D6" s="204"/>
      <c r="E6" s="204"/>
      <c r="F6" s="198"/>
      <c r="G6" s="198"/>
      <c r="H6" s="211"/>
      <c r="I6" s="211"/>
      <c r="J6" s="211"/>
      <c r="K6" s="211"/>
      <c r="L6" s="211"/>
      <c r="M6" s="198"/>
      <c r="N6" s="198"/>
      <c r="O6" s="198"/>
      <c r="P6" s="214"/>
      <c r="Q6" s="198"/>
      <c r="R6" s="198"/>
      <c r="S6" s="198"/>
      <c r="T6" s="198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9"/>
      <c r="AO6" s="199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  <c r="BB6" s="199"/>
      <c r="BC6" s="199"/>
      <c r="BD6" s="199"/>
      <c r="BE6" s="199"/>
      <c r="BF6" s="199"/>
      <c r="BG6" s="199"/>
      <c r="BH6" s="199"/>
      <c r="BI6" s="213"/>
      <c r="BJ6" s="213"/>
      <c r="BK6" s="213"/>
      <c r="BL6" s="213"/>
      <c r="BM6" s="213"/>
      <c r="BN6" s="213"/>
      <c r="BO6" s="213"/>
      <c r="BP6" s="213"/>
      <c r="BQ6" s="213"/>
      <c r="BR6" s="213"/>
      <c r="BS6" s="213"/>
      <c r="BT6" s="213"/>
      <c r="BU6" s="213"/>
      <c r="BV6" s="213"/>
      <c r="BW6" s="213"/>
      <c r="BX6" s="213"/>
      <c r="BY6" s="213"/>
      <c r="BZ6" s="213"/>
      <c r="CA6" s="213"/>
      <c r="CB6" s="213"/>
      <c r="CC6" s="213"/>
      <c r="CD6" s="213"/>
      <c r="CE6" s="213"/>
      <c r="CF6" s="213"/>
      <c r="CG6" s="213"/>
      <c r="CH6" s="213"/>
      <c r="CI6" s="213"/>
      <c r="CJ6" s="213"/>
      <c r="CK6" s="213"/>
      <c r="CL6" s="213"/>
      <c r="CM6" s="213"/>
      <c r="CN6" s="213"/>
      <c r="CO6" s="213"/>
      <c r="CP6" s="213"/>
      <c r="CQ6" s="199"/>
      <c r="CR6" s="199"/>
      <c r="CS6" s="199"/>
      <c r="CT6" s="199"/>
      <c r="CU6" s="199"/>
      <c r="CV6" s="199"/>
      <c r="CW6" s="199"/>
      <c r="CX6" s="199"/>
      <c r="CY6" s="199"/>
      <c r="CZ6" s="199"/>
      <c r="DA6" s="199"/>
      <c r="DB6" s="199"/>
      <c r="DC6" s="199"/>
      <c r="DD6" s="199"/>
      <c r="DE6" s="199"/>
      <c r="DF6" s="199"/>
      <c r="DG6" s="199"/>
      <c r="DH6" s="199"/>
      <c r="DI6" s="199"/>
      <c r="DJ6" s="199"/>
      <c r="DK6" s="199"/>
      <c r="DL6" s="199"/>
      <c r="DM6" s="199"/>
    </row>
    <row r="7" spans="1:129">
      <c r="A7" s="199"/>
      <c r="B7" s="215" t="s">
        <v>14</v>
      </c>
      <c r="C7" s="215"/>
      <c r="D7" s="216">
        <v>6</v>
      </c>
      <c r="E7" s="204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217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9"/>
      <c r="AO7" s="199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200"/>
      <c r="BA7" s="200"/>
      <c r="BB7" s="200"/>
      <c r="BC7" s="200"/>
      <c r="BD7" s="199"/>
      <c r="BE7" s="199"/>
      <c r="BF7" s="199"/>
      <c r="BG7" s="199"/>
      <c r="BH7" s="199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199"/>
      <c r="CR7" s="199"/>
      <c r="CS7" s="199"/>
      <c r="CT7" s="199"/>
      <c r="CU7" s="199"/>
      <c r="CV7" s="199"/>
      <c r="CW7" s="199"/>
      <c r="CX7" s="199"/>
      <c r="CY7" s="199"/>
      <c r="CZ7" s="199"/>
      <c r="DA7" s="199"/>
      <c r="DB7" s="199"/>
      <c r="DC7" s="200"/>
      <c r="DD7" s="200"/>
      <c r="DE7" s="200"/>
      <c r="DF7" s="200"/>
      <c r="DG7" s="199"/>
      <c r="DH7" s="199"/>
      <c r="DI7" s="199"/>
      <c r="DJ7" s="199"/>
      <c r="DK7" s="199"/>
      <c r="DL7" s="199"/>
      <c r="DM7" s="199"/>
    </row>
    <row r="8" spans="1:129">
      <c r="A8" s="199"/>
      <c r="B8" s="215" t="s">
        <v>15</v>
      </c>
      <c r="C8" s="215"/>
      <c r="D8" s="218">
        <f>DO8</f>
        <v>0</v>
      </c>
      <c r="E8" s="196"/>
      <c r="F8" s="198"/>
      <c r="G8" s="219" t="s">
        <v>7</v>
      </c>
      <c r="H8" s="220"/>
      <c r="I8" s="221"/>
      <c r="J8" s="208"/>
      <c r="K8" s="208"/>
      <c r="L8" s="208"/>
      <c r="M8" s="198"/>
      <c r="N8" s="198"/>
      <c r="O8" s="198"/>
      <c r="P8" s="222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  <c r="AJ8" s="198"/>
      <c r="AK8" s="198"/>
      <c r="AL8" s="198"/>
      <c r="AM8" s="198"/>
      <c r="AN8" s="199"/>
      <c r="AO8" s="199"/>
      <c r="AP8" s="199"/>
      <c r="AQ8" s="199"/>
      <c r="AR8" s="199"/>
      <c r="AS8" s="199"/>
      <c r="AT8" s="199"/>
      <c r="AU8" s="199"/>
      <c r="AV8" s="199"/>
      <c r="AW8" s="199"/>
      <c r="AX8" s="199"/>
      <c r="AY8" s="200"/>
      <c r="AZ8" s="200"/>
      <c r="BA8" s="200"/>
      <c r="BB8" s="200"/>
      <c r="BC8" s="200"/>
      <c r="BD8" s="199"/>
      <c r="BE8" s="199"/>
      <c r="BF8" s="199"/>
      <c r="BG8" s="199"/>
      <c r="BH8" s="199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201"/>
      <c r="BT8" s="201"/>
      <c r="BU8" s="201"/>
      <c r="BV8" s="201"/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199"/>
      <c r="CR8" s="199"/>
      <c r="CS8" s="199"/>
      <c r="CT8" s="199"/>
      <c r="CU8" s="199"/>
      <c r="CV8" s="199"/>
      <c r="CW8" s="199"/>
      <c r="CX8" s="199"/>
      <c r="CY8" s="199"/>
      <c r="CZ8" s="199"/>
      <c r="DA8" s="199"/>
      <c r="DB8" s="200"/>
      <c r="DC8" s="200"/>
      <c r="DD8" s="200"/>
      <c r="DE8" s="200"/>
      <c r="DF8" s="200"/>
      <c r="DG8" s="199"/>
      <c r="DH8" s="199"/>
      <c r="DI8" s="199"/>
      <c r="DJ8" s="199"/>
      <c r="DK8" s="199"/>
      <c r="DL8" s="199"/>
      <c r="DM8" s="199"/>
      <c r="DO8" s="223">
        <f>SUM(DM16:DM215)/D11</f>
        <v>0</v>
      </c>
      <c r="DP8" s="224"/>
    </row>
    <row r="9" spans="1:129">
      <c r="A9" s="199"/>
      <c r="B9" s="215" t="s">
        <v>3</v>
      </c>
      <c r="C9" s="215"/>
      <c r="D9" s="225">
        <f>DO9</f>
        <v>0</v>
      </c>
      <c r="E9" s="196"/>
      <c r="F9" s="226"/>
      <c r="G9" s="227" t="s">
        <v>6</v>
      </c>
      <c r="H9" s="228"/>
      <c r="I9" s="229"/>
      <c r="J9" s="230"/>
      <c r="K9" s="230"/>
      <c r="L9" s="230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  <c r="AA9" s="226"/>
      <c r="AB9" s="226"/>
      <c r="AC9" s="226"/>
      <c r="AD9" s="226"/>
      <c r="AE9" s="226"/>
      <c r="AF9" s="226"/>
      <c r="AG9" s="226"/>
      <c r="AH9" s="226"/>
      <c r="AI9" s="226"/>
      <c r="AJ9" s="226"/>
      <c r="AK9" s="226"/>
      <c r="AL9" s="226"/>
      <c r="AM9" s="226"/>
      <c r="AN9" s="199"/>
      <c r="AO9" s="199"/>
      <c r="AP9" s="199"/>
      <c r="AQ9" s="199"/>
      <c r="AR9" s="199"/>
      <c r="AS9" s="199"/>
      <c r="AT9" s="199"/>
      <c r="AU9" s="199"/>
      <c r="AV9" s="199"/>
      <c r="AW9" s="199"/>
      <c r="AX9" s="199"/>
      <c r="AY9" s="200"/>
      <c r="AZ9" s="200"/>
      <c r="BA9" s="200"/>
      <c r="BB9" s="200"/>
      <c r="BC9" s="200"/>
      <c r="BD9" s="199"/>
      <c r="BE9" s="199"/>
      <c r="BF9" s="199"/>
      <c r="BG9" s="199"/>
      <c r="BH9" s="199"/>
      <c r="BI9" s="231"/>
      <c r="BJ9" s="231"/>
      <c r="BK9" s="231"/>
      <c r="BL9" s="231"/>
      <c r="BM9" s="231"/>
      <c r="BN9" s="231"/>
      <c r="BO9" s="231"/>
      <c r="BP9" s="231"/>
      <c r="BQ9" s="231"/>
      <c r="BR9" s="231"/>
      <c r="BS9" s="231"/>
      <c r="BT9" s="231"/>
      <c r="BU9" s="231"/>
      <c r="BV9" s="231"/>
      <c r="BW9" s="231"/>
      <c r="BX9" s="231"/>
      <c r="BY9" s="231"/>
      <c r="BZ9" s="231"/>
      <c r="CA9" s="231"/>
      <c r="CB9" s="231"/>
      <c r="CC9" s="231"/>
      <c r="CD9" s="231"/>
      <c r="CE9" s="231"/>
      <c r="CF9" s="231"/>
      <c r="CG9" s="231"/>
      <c r="CH9" s="231"/>
      <c r="CI9" s="231"/>
      <c r="CJ9" s="231"/>
      <c r="CK9" s="231"/>
      <c r="CL9" s="231"/>
      <c r="CM9" s="231"/>
      <c r="CN9" s="231"/>
      <c r="CO9" s="231"/>
      <c r="CP9" s="231"/>
      <c r="CQ9" s="199"/>
      <c r="CR9" s="199"/>
      <c r="CS9" s="199"/>
      <c r="CT9" s="199"/>
      <c r="CU9" s="199"/>
      <c r="CV9" s="199"/>
      <c r="CW9" s="199"/>
      <c r="CX9" s="199"/>
      <c r="CY9" s="199"/>
      <c r="CZ9" s="199"/>
      <c r="DA9" s="199"/>
      <c r="DB9" s="200"/>
      <c r="DC9" s="200"/>
      <c r="DD9" s="200"/>
      <c r="DE9" s="200"/>
      <c r="DF9" s="200"/>
      <c r="DG9" s="199"/>
      <c r="DH9" s="199"/>
      <c r="DI9" s="199"/>
      <c r="DJ9" s="199"/>
      <c r="DK9" s="199"/>
      <c r="DL9" s="199"/>
      <c r="DM9" s="199"/>
      <c r="DO9" s="232">
        <f>DO8/D7*100</f>
        <v>0</v>
      </c>
    </row>
    <row r="10" spans="1:129">
      <c r="A10" s="199"/>
      <c r="B10" s="215" t="s">
        <v>2</v>
      </c>
      <c r="C10" s="215"/>
      <c r="D10" s="225">
        <f>DO10</f>
        <v>0</v>
      </c>
      <c r="E10" s="19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26"/>
      <c r="Y10" s="226"/>
      <c r="Z10" s="226"/>
      <c r="AA10" s="226"/>
      <c r="AB10" s="226"/>
      <c r="AC10" s="226"/>
      <c r="AD10" s="226"/>
      <c r="AE10" s="226"/>
      <c r="AF10" s="226"/>
      <c r="AG10" s="226"/>
      <c r="AH10" s="226"/>
      <c r="AI10" s="226"/>
      <c r="AJ10" s="226"/>
      <c r="AK10" s="226"/>
      <c r="AL10" s="226"/>
      <c r="AM10" s="226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200"/>
      <c r="AZ10" s="200"/>
      <c r="BA10" s="200"/>
      <c r="BB10" s="200"/>
      <c r="BC10" s="200"/>
      <c r="BD10" s="199"/>
      <c r="BE10" s="199"/>
      <c r="BF10" s="199"/>
      <c r="BG10" s="199"/>
      <c r="BH10" s="199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  <c r="CD10" s="231"/>
      <c r="CE10" s="231"/>
      <c r="CF10" s="231"/>
      <c r="CG10" s="231"/>
      <c r="CH10" s="231"/>
      <c r="CI10" s="231"/>
      <c r="CJ10" s="231"/>
      <c r="CK10" s="231"/>
      <c r="CL10" s="231"/>
      <c r="CM10" s="231"/>
      <c r="CN10" s="231"/>
      <c r="CO10" s="231"/>
      <c r="CP10" s="231"/>
      <c r="CQ10" s="199"/>
      <c r="CR10" s="199"/>
      <c r="CS10" s="199"/>
      <c r="CT10" s="199"/>
      <c r="CU10" s="199"/>
      <c r="CV10" s="199"/>
      <c r="CW10" s="199"/>
      <c r="CX10" s="199"/>
      <c r="CY10" s="199"/>
      <c r="CZ10" s="199"/>
      <c r="DA10" s="199"/>
      <c r="DB10" s="200"/>
      <c r="DC10" s="200"/>
      <c r="DD10" s="200"/>
      <c r="DE10" s="200"/>
      <c r="DF10" s="200"/>
      <c r="DG10" s="199"/>
      <c r="DH10" s="199"/>
      <c r="DI10" s="199"/>
      <c r="DJ10" s="199"/>
      <c r="DK10" s="199"/>
      <c r="DL10" s="199"/>
      <c r="DM10" s="199"/>
      <c r="DO10" s="232">
        <f>STDEV(DM16:DM125)</f>
        <v>0</v>
      </c>
    </row>
    <row r="11" spans="1:129">
      <c r="A11" s="199"/>
      <c r="B11" s="215" t="s">
        <v>5</v>
      </c>
      <c r="C11" s="215"/>
      <c r="D11" s="233">
        <v>31</v>
      </c>
      <c r="E11" s="196" t="s">
        <v>4</v>
      </c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226"/>
      <c r="AA11" s="226"/>
      <c r="AB11" s="226"/>
      <c r="AC11" s="226"/>
      <c r="AD11" s="226"/>
      <c r="AE11" s="226"/>
      <c r="AF11" s="226"/>
      <c r="AG11" s="226"/>
      <c r="AH11" s="226"/>
      <c r="AI11" s="226"/>
      <c r="AJ11" s="226"/>
      <c r="AK11" s="226"/>
      <c r="AL11" s="226"/>
      <c r="AM11" s="226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200"/>
      <c r="AZ11" s="199"/>
      <c r="BA11" s="199"/>
      <c r="BB11" s="199"/>
      <c r="BC11" s="199"/>
      <c r="BD11" s="199"/>
      <c r="BE11" s="199"/>
      <c r="BF11" s="199"/>
      <c r="BG11" s="199"/>
      <c r="BH11" s="199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1"/>
      <c r="BT11" s="231"/>
      <c r="BU11" s="231"/>
      <c r="BV11" s="231"/>
      <c r="BW11" s="231"/>
      <c r="BX11" s="231"/>
      <c r="BY11" s="231"/>
      <c r="BZ11" s="231"/>
      <c r="CA11" s="231"/>
      <c r="CB11" s="231"/>
      <c r="CC11" s="231"/>
      <c r="CD11" s="231"/>
      <c r="CE11" s="231"/>
      <c r="CF11" s="231"/>
      <c r="CG11" s="231"/>
      <c r="CH11" s="231"/>
      <c r="CI11" s="231"/>
      <c r="CJ11" s="231"/>
      <c r="CK11" s="231"/>
      <c r="CL11" s="231"/>
      <c r="CM11" s="231"/>
      <c r="CN11" s="231"/>
      <c r="CO11" s="231"/>
      <c r="CP11" s="231"/>
      <c r="CQ11" s="199"/>
      <c r="CR11" s="199"/>
      <c r="CS11" s="199"/>
      <c r="CT11" s="199"/>
      <c r="CU11" s="199"/>
      <c r="CV11" s="199"/>
      <c r="CW11" s="199"/>
      <c r="CX11" s="199"/>
      <c r="CY11" s="199"/>
      <c r="CZ11" s="199"/>
      <c r="DA11" s="199"/>
      <c r="DB11" s="200"/>
      <c r="DC11" s="199"/>
      <c r="DD11" s="199"/>
      <c r="DE11" s="199"/>
      <c r="DF11" s="199"/>
      <c r="DG11" s="199"/>
      <c r="DH11" s="199"/>
      <c r="DI11" s="199"/>
      <c r="DJ11" s="199"/>
      <c r="DK11" s="199"/>
      <c r="DL11" s="199"/>
      <c r="DM11" s="199"/>
    </row>
    <row r="12" spans="1:129">
      <c r="A12" s="199"/>
      <c r="B12" s="196"/>
      <c r="C12" s="196"/>
      <c r="D12" s="196"/>
      <c r="E12" s="19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226"/>
      <c r="AH12" s="226"/>
      <c r="AI12" s="226"/>
      <c r="AJ12" s="226"/>
      <c r="AK12" s="226"/>
      <c r="AL12" s="226"/>
      <c r="AM12" s="226"/>
      <c r="AN12" s="199"/>
      <c r="AO12" s="199"/>
      <c r="AP12" s="199"/>
      <c r="AQ12" s="199"/>
      <c r="AR12" s="199"/>
      <c r="AS12" s="199"/>
      <c r="AT12" s="199"/>
      <c r="AU12" s="199"/>
      <c r="AV12" s="199"/>
      <c r="AW12" s="199"/>
      <c r="AX12" s="199"/>
      <c r="AY12" s="200"/>
      <c r="AZ12" s="199"/>
      <c r="BA12" s="199"/>
      <c r="BB12" s="199"/>
      <c r="BC12" s="199"/>
      <c r="BD12" s="199"/>
      <c r="BE12" s="199"/>
      <c r="BF12" s="199"/>
      <c r="BG12" s="199"/>
      <c r="BH12" s="199"/>
      <c r="BI12" s="231"/>
      <c r="BJ12" s="231"/>
      <c r="BK12" s="231"/>
      <c r="BL12" s="231"/>
      <c r="BM12" s="231"/>
      <c r="BN12" s="231"/>
      <c r="BO12" s="231"/>
      <c r="BP12" s="231"/>
      <c r="BQ12" s="231"/>
      <c r="BR12" s="231"/>
      <c r="BS12" s="231"/>
      <c r="BT12" s="231"/>
      <c r="BU12" s="231"/>
      <c r="BV12" s="231"/>
      <c r="BW12" s="231"/>
      <c r="BX12" s="231"/>
      <c r="BY12" s="231"/>
      <c r="BZ12" s="231"/>
      <c r="CA12" s="231"/>
      <c r="CB12" s="231"/>
      <c r="CC12" s="231"/>
      <c r="CD12" s="231"/>
      <c r="CE12" s="231"/>
      <c r="CF12" s="231"/>
      <c r="CG12" s="231"/>
      <c r="CH12" s="231"/>
      <c r="CI12" s="231"/>
      <c r="CJ12" s="231"/>
      <c r="CK12" s="231"/>
      <c r="CL12" s="231"/>
      <c r="CM12" s="231"/>
      <c r="CN12" s="231"/>
      <c r="CO12" s="231"/>
      <c r="CP12" s="231"/>
      <c r="CQ12" s="199"/>
      <c r="CR12" s="199"/>
      <c r="CS12" s="199"/>
      <c r="CT12" s="199"/>
      <c r="CU12" s="199"/>
      <c r="CV12" s="199"/>
      <c r="CW12" s="199"/>
      <c r="CX12" s="199"/>
      <c r="CY12" s="199"/>
      <c r="CZ12" s="199"/>
      <c r="DA12" s="199"/>
      <c r="DB12" s="200"/>
      <c r="DC12" s="199"/>
      <c r="DD12" s="199"/>
      <c r="DE12" s="199"/>
      <c r="DF12" s="199"/>
      <c r="DG12" s="199"/>
      <c r="DH12" s="199"/>
      <c r="DI12" s="199"/>
      <c r="DJ12" s="199"/>
      <c r="DK12" s="199"/>
      <c r="DL12" s="199"/>
      <c r="DM12" s="199"/>
    </row>
    <row r="13" spans="1:129" ht="21">
      <c r="A13" s="258" t="s">
        <v>21</v>
      </c>
      <c r="B13" s="258" t="s">
        <v>22</v>
      </c>
      <c r="C13" s="258"/>
      <c r="D13" s="258" t="s">
        <v>24</v>
      </c>
      <c r="E13" s="258" t="s">
        <v>26</v>
      </c>
      <c r="F13" s="259" t="s">
        <v>28</v>
      </c>
      <c r="G13" s="259"/>
      <c r="H13" s="259"/>
      <c r="I13" s="259"/>
      <c r="J13" s="259"/>
      <c r="K13" s="259"/>
      <c r="L13" s="259"/>
      <c r="M13" s="260"/>
      <c r="N13" s="261"/>
      <c r="O13" s="262"/>
      <c r="P13" s="262"/>
      <c r="Q13" s="262"/>
      <c r="R13" s="262"/>
      <c r="S13" s="262"/>
      <c r="T13" s="262"/>
      <c r="U13" s="262"/>
      <c r="V13" s="262"/>
      <c r="W13" s="262"/>
      <c r="X13" s="262"/>
      <c r="Y13" s="262"/>
      <c r="Z13" s="262"/>
      <c r="AA13" s="262"/>
      <c r="AB13" s="261"/>
      <c r="AC13" s="262"/>
      <c r="AD13" s="262"/>
      <c r="AE13" s="262"/>
      <c r="AF13" s="262"/>
      <c r="AG13" s="262"/>
      <c r="AH13" s="262"/>
      <c r="AI13" s="262"/>
      <c r="AJ13" s="262"/>
      <c r="AK13" s="262"/>
      <c r="AL13" s="262"/>
      <c r="AM13" s="262"/>
      <c r="AN13" s="263" t="s">
        <v>57</v>
      </c>
      <c r="AO13" s="264"/>
      <c r="AP13" s="264"/>
      <c r="AQ13" s="264"/>
      <c r="AR13" s="264"/>
      <c r="AS13" s="264"/>
      <c r="AT13" s="264"/>
      <c r="AU13" s="264"/>
      <c r="AV13" s="264"/>
      <c r="AW13" s="264"/>
      <c r="AX13" s="265" t="s">
        <v>96</v>
      </c>
      <c r="AY13" s="259"/>
      <c r="AZ13" s="259"/>
      <c r="BA13" s="259"/>
      <c r="BB13" s="259"/>
      <c r="BC13" s="259"/>
      <c r="BD13" s="259"/>
      <c r="BE13" s="259"/>
      <c r="BF13" s="259"/>
      <c r="BG13" s="259"/>
      <c r="BH13" s="260"/>
      <c r="BI13" s="266" t="s">
        <v>77</v>
      </c>
      <c r="BJ13" s="266" t="s">
        <v>77</v>
      </c>
      <c r="BK13" s="266" t="s">
        <v>77</v>
      </c>
      <c r="BL13" s="266" t="s">
        <v>77</v>
      </c>
      <c r="BM13" s="266" t="s">
        <v>77</v>
      </c>
      <c r="BN13" s="266" t="s">
        <v>77</v>
      </c>
      <c r="BO13" s="266" t="s">
        <v>77</v>
      </c>
      <c r="BP13" s="266" t="s">
        <v>77</v>
      </c>
      <c r="BQ13" s="266" t="s">
        <v>77</v>
      </c>
      <c r="BR13" s="266" t="s">
        <v>77</v>
      </c>
      <c r="BS13" s="266" t="s">
        <v>77</v>
      </c>
      <c r="BT13" s="266" t="s">
        <v>77</v>
      </c>
      <c r="BU13" s="266" t="s">
        <v>77</v>
      </c>
      <c r="BV13" s="266" t="s">
        <v>77</v>
      </c>
      <c r="BW13" s="266" t="s">
        <v>77</v>
      </c>
      <c r="BX13" s="266" t="s">
        <v>77</v>
      </c>
      <c r="BY13" s="266" t="s">
        <v>77</v>
      </c>
      <c r="BZ13" s="266" t="s">
        <v>77</v>
      </c>
      <c r="CA13" s="266" t="s">
        <v>77</v>
      </c>
      <c r="CB13" s="266" t="s">
        <v>77</v>
      </c>
      <c r="CC13" s="266" t="s">
        <v>77</v>
      </c>
      <c r="CD13" s="266" t="s">
        <v>77</v>
      </c>
      <c r="CE13" s="266" t="s">
        <v>77</v>
      </c>
      <c r="CF13" s="266" t="s">
        <v>77</v>
      </c>
      <c r="CG13" s="266" t="s">
        <v>77</v>
      </c>
      <c r="CH13" s="266" t="s">
        <v>77</v>
      </c>
      <c r="CI13" s="266" t="s">
        <v>77</v>
      </c>
      <c r="CJ13" s="266" t="s">
        <v>77</v>
      </c>
      <c r="CK13" s="266" t="s">
        <v>77</v>
      </c>
      <c r="CL13" s="266" t="s">
        <v>77</v>
      </c>
      <c r="CM13" s="266" t="s">
        <v>77</v>
      </c>
      <c r="CN13" s="266" t="s">
        <v>77</v>
      </c>
      <c r="CO13" s="266" t="s">
        <v>77</v>
      </c>
      <c r="CP13" s="266" t="s">
        <v>77</v>
      </c>
      <c r="CQ13" s="267" t="s">
        <v>57</v>
      </c>
      <c r="CR13" s="268"/>
      <c r="CS13" s="268"/>
      <c r="CT13" s="268"/>
      <c r="CU13" s="268"/>
      <c r="CV13" s="268"/>
      <c r="CW13" s="268"/>
      <c r="CX13" s="268"/>
      <c r="CY13" s="268"/>
      <c r="CZ13" s="269"/>
      <c r="DA13" s="270" t="s">
        <v>96</v>
      </c>
      <c r="DB13" s="271"/>
      <c r="DC13" s="271"/>
      <c r="DD13" s="271"/>
      <c r="DE13" s="271"/>
      <c r="DF13" s="271"/>
      <c r="DG13" s="271"/>
      <c r="DH13" s="271"/>
      <c r="DI13" s="271"/>
      <c r="DJ13" s="271"/>
      <c r="DK13" s="272"/>
      <c r="DL13" s="273" t="s">
        <v>75</v>
      </c>
      <c r="DM13" s="274" t="s">
        <v>77</v>
      </c>
    </row>
    <row r="14" spans="1:129" ht="21">
      <c r="A14" s="275" t="s">
        <v>16</v>
      </c>
      <c r="B14" s="275" t="s">
        <v>23</v>
      </c>
      <c r="C14" s="275" t="s">
        <v>1</v>
      </c>
      <c r="D14" s="275" t="s">
        <v>25</v>
      </c>
      <c r="E14" s="275" t="s">
        <v>27</v>
      </c>
      <c r="F14" s="276" t="s">
        <v>29</v>
      </c>
      <c r="G14" s="276" t="s">
        <v>30</v>
      </c>
      <c r="H14" s="276" t="s">
        <v>31</v>
      </c>
      <c r="I14" s="276" t="s">
        <v>32</v>
      </c>
      <c r="J14" s="276" t="s">
        <v>33</v>
      </c>
      <c r="K14" s="276" t="s">
        <v>34</v>
      </c>
      <c r="L14" s="276" t="s">
        <v>35</v>
      </c>
      <c r="M14" s="276" t="s">
        <v>36</v>
      </c>
      <c r="N14" s="277" t="s">
        <v>37</v>
      </c>
      <c r="O14" s="278" t="s">
        <v>38</v>
      </c>
      <c r="P14" s="276" t="s">
        <v>39</v>
      </c>
      <c r="Q14" s="276" t="s">
        <v>40</v>
      </c>
      <c r="R14" s="276" t="s">
        <v>41</v>
      </c>
      <c r="S14" s="276" t="s">
        <v>42</v>
      </c>
      <c r="T14" s="276" t="s">
        <v>43</v>
      </c>
      <c r="U14" s="276" t="s">
        <v>44</v>
      </c>
      <c r="V14" s="276" t="s">
        <v>45</v>
      </c>
      <c r="W14" s="276" t="s">
        <v>46</v>
      </c>
      <c r="X14" s="276" t="s">
        <v>47</v>
      </c>
      <c r="Y14" s="276" t="s">
        <v>48</v>
      </c>
      <c r="Z14" s="276" t="s">
        <v>49</v>
      </c>
      <c r="AA14" s="276" t="s">
        <v>50</v>
      </c>
      <c r="AB14" s="277" t="s">
        <v>51</v>
      </c>
      <c r="AC14" s="278" t="s">
        <v>52</v>
      </c>
      <c r="AD14" s="276" t="s">
        <v>53</v>
      </c>
      <c r="AE14" s="276" t="s">
        <v>56</v>
      </c>
      <c r="AF14" s="276" t="s">
        <v>58</v>
      </c>
      <c r="AG14" s="276" t="s">
        <v>61</v>
      </c>
      <c r="AH14" s="276" t="s">
        <v>63</v>
      </c>
      <c r="AI14" s="276" t="s">
        <v>64</v>
      </c>
      <c r="AJ14" s="276" t="s">
        <v>65</v>
      </c>
      <c r="AK14" s="276" t="s">
        <v>66</v>
      </c>
      <c r="AL14" s="276" t="s">
        <v>67</v>
      </c>
      <c r="AM14" s="276" t="s">
        <v>68</v>
      </c>
      <c r="AN14" s="265" t="s">
        <v>69</v>
      </c>
      <c r="AO14" s="260"/>
      <c r="AP14" s="265" t="s">
        <v>70</v>
      </c>
      <c r="AQ14" s="260"/>
      <c r="AR14" s="265" t="s">
        <v>71</v>
      </c>
      <c r="AS14" s="260"/>
      <c r="AT14" s="265" t="s">
        <v>72</v>
      </c>
      <c r="AU14" s="260"/>
      <c r="AV14" s="265" t="s">
        <v>73</v>
      </c>
      <c r="AW14" s="260"/>
      <c r="AX14" s="279" t="s">
        <v>74</v>
      </c>
      <c r="AY14" s="279" t="s">
        <v>85</v>
      </c>
      <c r="AZ14" s="279" t="s">
        <v>86</v>
      </c>
      <c r="BA14" s="279" t="s">
        <v>87</v>
      </c>
      <c r="BB14" s="279" t="s">
        <v>88</v>
      </c>
      <c r="BC14" s="279" t="s">
        <v>89</v>
      </c>
      <c r="BD14" s="279" t="s">
        <v>90</v>
      </c>
      <c r="BE14" s="279" t="s">
        <v>91</v>
      </c>
      <c r="BF14" s="279" t="s">
        <v>92</v>
      </c>
      <c r="BG14" s="279" t="s">
        <v>93</v>
      </c>
      <c r="BH14" s="279" t="s">
        <v>94</v>
      </c>
      <c r="BI14" s="280" t="s">
        <v>81</v>
      </c>
      <c r="BJ14" s="280" t="s">
        <v>81</v>
      </c>
      <c r="BK14" s="280" t="s">
        <v>81</v>
      </c>
      <c r="BL14" s="280" t="s">
        <v>81</v>
      </c>
      <c r="BM14" s="280" t="s">
        <v>81</v>
      </c>
      <c r="BN14" s="280" t="s">
        <v>81</v>
      </c>
      <c r="BO14" s="280" t="s">
        <v>81</v>
      </c>
      <c r="BP14" s="280" t="s">
        <v>81</v>
      </c>
      <c r="BQ14" s="280" t="s">
        <v>81</v>
      </c>
      <c r="BR14" s="280" t="s">
        <v>81</v>
      </c>
      <c r="BS14" s="280" t="s">
        <v>81</v>
      </c>
      <c r="BT14" s="280" t="s">
        <v>81</v>
      </c>
      <c r="BU14" s="280" t="s">
        <v>81</v>
      </c>
      <c r="BV14" s="280" t="s">
        <v>81</v>
      </c>
      <c r="BW14" s="280" t="s">
        <v>81</v>
      </c>
      <c r="BX14" s="280" t="s">
        <v>81</v>
      </c>
      <c r="BY14" s="280" t="s">
        <v>81</v>
      </c>
      <c r="BZ14" s="280" t="s">
        <v>81</v>
      </c>
      <c r="CA14" s="280" t="s">
        <v>81</v>
      </c>
      <c r="CB14" s="280" t="s">
        <v>81</v>
      </c>
      <c r="CC14" s="280" t="s">
        <v>81</v>
      </c>
      <c r="CD14" s="280" t="s">
        <v>81</v>
      </c>
      <c r="CE14" s="280" t="s">
        <v>81</v>
      </c>
      <c r="CF14" s="280" t="s">
        <v>81</v>
      </c>
      <c r="CG14" s="280" t="s">
        <v>81</v>
      </c>
      <c r="CH14" s="280" t="s">
        <v>81</v>
      </c>
      <c r="CI14" s="280" t="s">
        <v>81</v>
      </c>
      <c r="CJ14" s="280" t="s">
        <v>81</v>
      </c>
      <c r="CK14" s="280" t="s">
        <v>81</v>
      </c>
      <c r="CL14" s="280" t="s">
        <v>81</v>
      </c>
      <c r="CM14" s="280" t="s">
        <v>81</v>
      </c>
      <c r="CN14" s="280" t="s">
        <v>81</v>
      </c>
      <c r="CO14" s="280" t="s">
        <v>81</v>
      </c>
      <c r="CP14" s="280" t="s">
        <v>81</v>
      </c>
      <c r="CQ14" s="270" t="s">
        <v>69</v>
      </c>
      <c r="CR14" s="272"/>
      <c r="CS14" s="270" t="s">
        <v>70</v>
      </c>
      <c r="CT14" s="272"/>
      <c r="CU14" s="270" t="s">
        <v>71</v>
      </c>
      <c r="CV14" s="272"/>
      <c r="CW14" s="270" t="s">
        <v>72</v>
      </c>
      <c r="CX14" s="272"/>
      <c r="CY14" s="270" t="s">
        <v>73</v>
      </c>
      <c r="CZ14" s="272"/>
      <c r="DA14" s="281" t="s">
        <v>74</v>
      </c>
      <c r="DB14" s="281" t="s">
        <v>85</v>
      </c>
      <c r="DC14" s="281" t="s">
        <v>86</v>
      </c>
      <c r="DD14" s="281" t="s">
        <v>87</v>
      </c>
      <c r="DE14" s="281" t="s">
        <v>88</v>
      </c>
      <c r="DF14" s="281" t="s">
        <v>89</v>
      </c>
      <c r="DG14" s="281" t="s">
        <v>90</v>
      </c>
      <c r="DH14" s="281" t="s">
        <v>91</v>
      </c>
      <c r="DI14" s="281" t="s">
        <v>92</v>
      </c>
      <c r="DJ14" s="281" t="s">
        <v>93</v>
      </c>
      <c r="DK14" s="281" t="s">
        <v>94</v>
      </c>
      <c r="DL14" s="282" t="s">
        <v>76</v>
      </c>
      <c r="DM14" s="283" t="s">
        <v>78</v>
      </c>
    </row>
    <row r="15" spans="1:129" s="234" customFormat="1" ht="21">
      <c r="A15" s="284"/>
      <c r="B15" s="284"/>
      <c r="C15" s="284"/>
      <c r="D15" s="284"/>
      <c r="E15" s="284"/>
      <c r="F15" s="263" t="s">
        <v>54</v>
      </c>
      <c r="G15" s="264"/>
      <c r="H15" s="264"/>
      <c r="I15" s="264"/>
      <c r="J15" s="264"/>
      <c r="K15" s="264"/>
      <c r="L15" s="264"/>
      <c r="M15" s="285"/>
      <c r="N15" s="286" t="s">
        <v>77</v>
      </c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87"/>
      <c r="AB15" s="286" t="s">
        <v>77</v>
      </c>
      <c r="AC15" s="287"/>
      <c r="AD15" s="287"/>
      <c r="AE15" s="287"/>
      <c r="AF15" s="287"/>
      <c r="AG15" s="287"/>
      <c r="AH15" s="287"/>
      <c r="AI15" s="287"/>
      <c r="AJ15" s="287"/>
      <c r="AK15" s="287"/>
      <c r="AL15" s="287"/>
      <c r="AM15" s="287"/>
      <c r="AN15" s="288" t="s">
        <v>59</v>
      </c>
      <c r="AO15" s="288" t="s">
        <v>60</v>
      </c>
      <c r="AP15" s="288" t="s">
        <v>59</v>
      </c>
      <c r="AQ15" s="288" t="s">
        <v>60</v>
      </c>
      <c r="AR15" s="288" t="s">
        <v>59</v>
      </c>
      <c r="AS15" s="288" t="s">
        <v>60</v>
      </c>
      <c r="AT15" s="288" t="s">
        <v>59</v>
      </c>
      <c r="AU15" s="288" t="s">
        <v>60</v>
      </c>
      <c r="AV15" s="288" t="s">
        <v>59</v>
      </c>
      <c r="AW15" s="289" t="s">
        <v>60</v>
      </c>
      <c r="AX15" s="265" t="s">
        <v>0</v>
      </c>
      <c r="AY15" s="259"/>
      <c r="AZ15" s="259"/>
      <c r="BA15" s="259"/>
      <c r="BB15" s="259"/>
      <c r="BC15" s="259"/>
      <c r="BD15" s="259"/>
      <c r="BE15" s="259"/>
      <c r="BF15" s="259"/>
      <c r="BG15" s="259"/>
      <c r="BH15" s="260"/>
      <c r="BI15" s="290">
        <v>1</v>
      </c>
      <c r="BJ15" s="290">
        <v>2</v>
      </c>
      <c r="BK15" s="290">
        <v>3</v>
      </c>
      <c r="BL15" s="290">
        <v>4</v>
      </c>
      <c r="BM15" s="290">
        <v>5</v>
      </c>
      <c r="BN15" s="290">
        <v>6</v>
      </c>
      <c r="BO15" s="290">
        <v>7</v>
      </c>
      <c r="BP15" s="290">
        <v>8</v>
      </c>
      <c r="BQ15" s="290">
        <v>9</v>
      </c>
      <c r="BR15" s="290">
        <v>10</v>
      </c>
      <c r="BS15" s="290">
        <v>11</v>
      </c>
      <c r="BT15" s="290">
        <v>12</v>
      </c>
      <c r="BU15" s="290">
        <v>13</v>
      </c>
      <c r="BV15" s="290">
        <v>14</v>
      </c>
      <c r="BW15" s="290">
        <v>15</v>
      </c>
      <c r="BX15" s="290">
        <v>16</v>
      </c>
      <c r="BY15" s="290">
        <v>17</v>
      </c>
      <c r="BZ15" s="290">
        <v>18</v>
      </c>
      <c r="CA15" s="290">
        <v>19</v>
      </c>
      <c r="CB15" s="290">
        <v>20</v>
      </c>
      <c r="CC15" s="290">
        <v>21</v>
      </c>
      <c r="CD15" s="290">
        <v>22</v>
      </c>
      <c r="CE15" s="290">
        <v>23</v>
      </c>
      <c r="CF15" s="290">
        <v>24</v>
      </c>
      <c r="CG15" s="290">
        <v>25</v>
      </c>
      <c r="CH15" s="290">
        <v>26</v>
      </c>
      <c r="CI15" s="290">
        <v>27</v>
      </c>
      <c r="CJ15" s="290">
        <v>28</v>
      </c>
      <c r="CK15" s="290">
        <v>29</v>
      </c>
      <c r="CL15" s="290">
        <v>30</v>
      </c>
      <c r="CM15" s="290">
        <v>31</v>
      </c>
      <c r="CN15" s="290">
        <v>32</v>
      </c>
      <c r="CO15" s="290">
        <v>33</v>
      </c>
      <c r="CP15" s="290">
        <v>34</v>
      </c>
      <c r="CQ15" s="291">
        <v>1</v>
      </c>
      <c r="CR15" s="291">
        <v>2</v>
      </c>
      <c r="CS15" s="291">
        <v>1</v>
      </c>
      <c r="CT15" s="291">
        <v>2</v>
      </c>
      <c r="CU15" s="291">
        <v>1</v>
      </c>
      <c r="CV15" s="291">
        <v>2</v>
      </c>
      <c r="CW15" s="291">
        <v>1</v>
      </c>
      <c r="CX15" s="291">
        <v>2</v>
      </c>
      <c r="CY15" s="291">
        <v>1</v>
      </c>
      <c r="CZ15" s="291">
        <v>2</v>
      </c>
      <c r="DA15" s="270" t="s">
        <v>0</v>
      </c>
      <c r="DB15" s="271"/>
      <c r="DC15" s="271"/>
      <c r="DD15" s="271"/>
      <c r="DE15" s="271"/>
      <c r="DF15" s="271"/>
      <c r="DG15" s="271"/>
      <c r="DH15" s="271"/>
      <c r="DI15" s="271"/>
      <c r="DJ15" s="271"/>
      <c r="DK15" s="272"/>
      <c r="DL15" s="292" t="s">
        <v>82</v>
      </c>
      <c r="DM15" s="293" t="s">
        <v>79</v>
      </c>
    </row>
    <row r="16" spans="1:129" ht="18" customHeight="1">
      <c r="A16" s="294" t="s">
        <v>130</v>
      </c>
      <c r="B16" s="294" t="s">
        <v>131</v>
      </c>
      <c r="C16" s="236" t="s">
        <v>165</v>
      </c>
      <c r="D16" s="237">
        <v>1309902815389</v>
      </c>
      <c r="E16" s="294" t="s">
        <v>163</v>
      </c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295"/>
      <c r="U16" s="295"/>
      <c r="V16" s="295"/>
      <c r="W16" s="295"/>
      <c r="X16" s="295"/>
      <c r="Y16" s="295"/>
      <c r="Z16" s="295"/>
      <c r="AA16" s="295"/>
      <c r="AB16" s="295"/>
      <c r="AC16" s="295"/>
      <c r="AD16" s="295"/>
      <c r="AE16" s="295"/>
      <c r="AF16" s="295"/>
      <c r="AG16" s="295"/>
      <c r="AH16" s="295"/>
      <c r="AI16" s="295"/>
      <c r="AJ16" s="295"/>
      <c r="AK16" s="295"/>
      <c r="AL16" s="295"/>
      <c r="AM16" s="295"/>
      <c r="AN16" s="296"/>
      <c r="AO16" s="296"/>
      <c r="AP16" s="296"/>
      <c r="AQ16" s="296"/>
      <c r="AR16" s="296"/>
      <c r="AS16" s="296"/>
      <c r="AT16" s="296"/>
      <c r="AU16" s="296"/>
      <c r="AV16" s="296"/>
      <c r="AW16" s="296"/>
      <c r="AX16" s="297"/>
      <c r="AY16" s="297"/>
      <c r="AZ16" s="297"/>
      <c r="BA16" s="297"/>
      <c r="BB16" s="297"/>
      <c r="BC16" s="297"/>
      <c r="BD16" s="297"/>
      <c r="BE16" s="297"/>
      <c r="BF16" s="297"/>
      <c r="BG16" s="297"/>
      <c r="BH16" s="297"/>
      <c r="BI16" s="298"/>
      <c r="BJ16" s="298"/>
      <c r="BK16" s="298"/>
      <c r="BL16" s="298"/>
      <c r="BM16" s="298"/>
      <c r="BN16" s="298"/>
      <c r="BO16" s="298"/>
      <c r="BP16" s="298"/>
      <c r="BQ16" s="298"/>
      <c r="BR16" s="298"/>
      <c r="BS16" s="298"/>
      <c r="BT16" s="298"/>
      <c r="BU16" s="298"/>
      <c r="BV16" s="298"/>
      <c r="BW16" s="298"/>
      <c r="BX16" s="298"/>
      <c r="BY16" s="298"/>
      <c r="BZ16" s="298"/>
      <c r="CA16" s="298"/>
      <c r="CB16" s="298"/>
      <c r="CC16" s="298"/>
      <c r="CD16" s="298"/>
      <c r="CE16" s="298"/>
      <c r="CF16" s="298"/>
      <c r="CG16" s="298"/>
      <c r="CH16" s="298"/>
      <c r="CI16" s="298"/>
      <c r="CJ16" s="298"/>
      <c r="CK16" s="298"/>
      <c r="CL16" s="298"/>
      <c r="CM16" s="298"/>
      <c r="CN16" s="298"/>
      <c r="CO16" s="298"/>
      <c r="CP16" s="298"/>
      <c r="CQ16" s="298"/>
      <c r="CR16" s="298"/>
      <c r="CS16" s="298"/>
      <c r="CT16" s="298"/>
      <c r="CU16" s="298"/>
      <c r="CV16" s="298"/>
      <c r="CW16" s="298"/>
      <c r="CX16" s="298"/>
      <c r="CY16" s="298"/>
      <c r="CZ16" s="298"/>
      <c r="DA16" s="299"/>
      <c r="DB16" s="299"/>
      <c r="DC16" s="299"/>
      <c r="DD16" s="299"/>
      <c r="DE16" s="299"/>
      <c r="DF16" s="299"/>
      <c r="DG16" s="299"/>
      <c r="DH16" s="299"/>
      <c r="DI16" s="299"/>
      <c r="DJ16" s="299"/>
      <c r="DK16" s="299"/>
      <c r="DL16" s="300"/>
      <c r="DM16" s="301"/>
    </row>
    <row r="17" spans="1:117" ht="18" customHeight="1">
      <c r="A17" s="302" t="s">
        <v>130</v>
      </c>
      <c r="B17" s="302" t="s">
        <v>131</v>
      </c>
      <c r="C17" s="244" t="s">
        <v>133</v>
      </c>
      <c r="D17" s="245">
        <v>1308900005435</v>
      </c>
      <c r="E17" s="302" t="s">
        <v>163</v>
      </c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  <c r="V17" s="296"/>
      <c r="W17" s="296"/>
      <c r="X17" s="296"/>
      <c r="Y17" s="296"/>
      <c r="Z17" s="296"/>
      <c r="AA17" s="296"/>
      <c r="AB17" s="296"/>
      <c r="AC17" s="296"/>
      <c r="AD17" s="296"/>
      <c r="AE17" s="296"/>
      <c r="AF17" s="296"/>
      <c r="AG17" s="296"/>
      <c r="AH17" s="296"/>
      <c r="AI17" s="296"/>
      <c r="AJ17" s="296"/>
      <c r="AK17" s="296"/>
      <c r="AL17" s="296"/>
      <c r="AM17" s="296"/>
      <c r="AN17" s="296"/>
      <c r="AO17" s="303"/>
      <c r="AP17" s="303"/>
      <c r="AQ17" s="303"/>
      <c r="AR17" s="303"/>
      <c r="AS17" s="303"/>
      <c r="AT17" s="303"/>
      <c r="AU17" s="303"/>
      <c r="AV17" s="303"/>
      <c r="AW17" s="303"/>
      <c r="AX17" s="303"/>
      <c r="AY17" s="303"/>
      <c r="AZ17" s="304"/>
      <c r="BA17" s="304"/>
      <c r="BB17" s="304"/>
      <c r="BC17" s="304"/>
      <c r="BD17" s="303"/>
      <c r="BE17" s="303"/>
      <c r="BF17" s="303"/>
      <c r="BG17" s="303"/>
      <c r="BH17" s="303"/>
      <c r="BI17" s="298"/>
      <c r="BJ17" s="298"/>
      <c r="BK17" s="298"/>
      <c r="BL17" s="298"/>
      <c r="BM17" s="298"/>
      <c r="BN17" s="298"/>
      <c r="BO17" s="298"/>
      <c r="BP17" s="298"/>
      <c r="BQ17" s="298"/>
      <c r="BR17" s="298"/>
      <c r="BS17" s="298"/>
      <c r="BT17" s="298"/>
      <c r="BU17" s="298"/>
      <c r="BV17" s="298"/>
      <c r="BW17" s="298"/>
      <c r="BX17" s="298"/>
      <c r="BY17" s="298"/>
      <c r="BZ17" s="298"/>
      <c r="CA17" s="298"/>
      <c r="CB17" s="298"/>
      <c r="CC17" s="298"/>
      <c r="CD17" s="298"/>
      <c r="CE17" s="298"/>
      <c r="CF17" s="298"/>
      <c r="CG17" s="298"/>
      <c r="CH17" s="298"/>
      <c r="CI17" s="298"/>
      <c r="CJ17" s="298"/>
      <c r="CK17" s="298"/>
      <c r="CL17" s="298"/>
      <c r="CM17" s="298"/>
      <c r="CN17" s="298"/>
      <c r="CO17" s="298"/>
      <c r="CP17" s="298"/>
      <c r="CQ17" s="298"/>
      <c r="CR17" s="298"/>
      <c r="CS17" s="298"/>
      <c r="CT17" s="298"/>
      <c r="CU17" s="298"/>
      <c r="CV17" s="298"/>
      <c r="CW17" s="298"/>
      <c r="CX17" s="298"/>
      <c r="CY17" s="298"/>
      <c r="CZ17" s="298"/>
      <c r="DA17" s="299"/>
      <c r="DB17" s="299"/>
      <c r="DC17" s="299"/>
      <c r="DD17" s="299"/>
      <c r="DE17" s="299"/>
      <c r="DF17" s="299"/>
      <c r="DG17" s="299"/>
      <c r="DH17" s="299"/>
      <c r="DI17" s="299"/>
      <c r="DJ17" s="299"/>
      <c r="DK17" s="299"/>
      <c r="DL17" s="300"/>
      <c r="DM17" s="301"/>
    </row>
    <row r="18" spans="1:117" ht="18" customHeight="1">
      <c r="A18" s="302" t="s">
        <v>130</v>
      </c>
      <c r="B18" s="294" t="s">
        <v>131</v>
      </c>
      <c r="C18" s="244" t="s">
        <v>134</v>
      </c>
      <c r="D18" s="245">
        <v>1308900006890</v>
      </c>
      <c r="E18" s="302" t="s">
        <v>163</v>
      </c>
      <c r="F18" s="295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296"/>
      <c r="Y18" s="296"/>
      <c r="Z18" s="296"/>
      <c r="AA18" s="296"/>
      <c r="AB18" s="296"/>
      <c r="AC18" s="296"/>
      <c r="AD18" s="296"/>
      <c r="AE18" s="296"/>
      <c r="AF18" s="296"/>
      <c r="AG18" s="296"/>
      <c r="AH18" s="296"/>
      <c r="AI18" s="296"/>
      <c r="AJ18" s="296"/>
      <c r="AK18" s="296"/>
      <c r="AL18" s="296"/>
      <c r="AM18" s="296"/>
      <c r="AN18" s="296"/>
      <c r="AO18" s="303"/>
      <c r="AP18" s="303"/>
      <c r="AQ18" s="303"/>
      <c r="AR18" s="303"/>
      <c r="AS18" s="303"/>
      <c r="AT18" s="303"/>
      <c r="AU18" s="303"/>
      <c r="AV18" s="303"/>
      <c r="AW18" s="303"/>
      <c r="AX18" s="303"/>
      <c r="AY18" s="303"/>
      <c r="AZ18" s="304"/>
      <c r="BA18" s="304"/>
      <c r="BB18" s="304"/>
      <c r="BC18" s="304"/>
      <c r="BD18" s="303"/>
      <c r="BE18" s="303"/>
      <c r="BF18" s="303"/>
      <c r="BG18" s="303"/>
      <c r="BH18" s="303"/>
      <c r="BI18" s="298" t="b">
        <f t="shared" ref="BI18:BI80" si="0">IF(F18=1,"0",IF(F18=2,"0",IF(F18=3,"1.5",IF(F18=4,"0",IF(F18=9,"0")))))</f>
        <v>0</v>
      </c>
      <c r="BJ18" s="298" t="b">
        <f t="shared" ref="BJ18:BJ80" si="1">IF(G18=1,"0",IF(G18=2,"0",IF(G18=3,"1.5",IF(G18=4,"0",IF(G18=9,"0")))))</f>
        <v>0</v>
      </c>
      <c r="BK18" s="298" t="b">
        <f t="shared" ref="BK18:BK80" si="2">IF(H18=1,"0",IF(H18=2,"0",IF(H18=3,"1.5",IF(H18=4,"0",IF(H18=9,"0")))))</f>
        <v>0</v>
      </c>
      <c r="BL18" s="298" t="b">
        <f t="shared" ref="BL18:BL80" si="3">IF(I18=1,"0",IF(I18=2,"1.5",IF(I18=3,"0",IF(I18=4,"0",IF(I18=9,"0")))))</f>
        <v>0</v>
      </c>
      <c r="BM18" s="298" t="b">
        <f t="shared" ref="BM18:BM80" si="4">IF(J18=1,"0",IF(J18=2,"0",IF(J18=3,"1.5",IF(J18=4,"0",IF(J18=9,"0")))))</f>
        <v>0</v>
      </c>
      <c r="BN18" s="298" t="b">
        <f t="shared" ref="BN18:BN80" si="5">IF(K18=1,"0",IF(K18=2,"0",IF(K18=3,"0",IF(K18=4,"1.5",IF(K18=9,"0")))))</f>
        <v>0</v>
      </c>
      <c r="BO18" s="298" t="b">
        <f t="shared" ref="BO18:BO80" si="6">IF(L18=1,"0",IF(L18=2,"0",IF(L18=3,"0",IF(L18=4,"1.5",IF(L18=9,"0")))))</f>
        <v>0</v>
      </c>
      <c r="BP18" s="298" t="b">
        <f t="shared" ref="BP18:BP80" si="7">IF(M18=1,"0",IF(M18=2,"1.5",IF(M18=3,"0",IF(M18=4,"0",IF(M18=9,"0")))))</f>
        <v>0</v>
      </c>
      <c r="BQ18" s="298">
        <f t="shared" ref="BQ18:BQ80" si="8">N18</f>
        <v>0</v>
      </c>
      <c r="BR18" s="298" t="b">
        <f t="shared" ref="BR18:BR80" si="9">IF(O18=1,"0",IF(O18=2,"0",IF(O18=3,"0",IF(O18=4,"1.5",IF(O18=9,"0")))))</f>
        <v>0</v>
      </c>
      <c r="BS18" s="298" t="b">
        <f t="shared" ref="BS18:BS80" si="10">IF(P18=1,"0",IF(P18=2,"0",IF(P18=3,"1.5",IF(P18=4,"0",IF(P18=9,"0")))))</f>
        <v>0</v>
      </c>
      <c r="BT18" s="298" t="b">
        <f t="shared" ref="BT18:BT80" si="11">IF(Q18=1,"0",IF(Q18=2,"0",IF(Q18=3,"0",IF(Q18=4,"1.5",IF(Q18=9,"0")))))</f>
        <v>0</v>
      </c>
      <c r="BU18" s="298" t="b">
        <f t="shared" ref="BU18:BU80" si="12">IF(R18=1,"0",IF(R18=2,"0",IF(R18=3,"1.5",IF(R18=4,"0",IF(R18=9,"0")))))</f>
        <v>0</v>
      </c>
      <c r="BV18" s="298" t="b">
        <f t="shared" ref="BV18:BV80" si="13">IF(S18=1,"1.5",IF(S18=2,"0",IF(S18=3,"0",IF(S18=4,"0",IF(S18=9,"0")))))</f>
        <v>0</v>
      </c>
      <c r="BW18" s="298" t="b">
        <f t="shared" ref="BW18:BW80" si="14">IF(T18=1,"0",IF(T18=2,"0",IF(T18=3,"1.5",IF(T18=4,"0",IF(T18=9,"0")))))</f>
        <v>0</v>
      </c>
      <c r="BX18" s="298" t="b">
        <f t="shared" ref="BX18:BX80" si="15">IF(U18=1,"0",IF(U18=2,"0",IF(U18=3,"1.5",IF(U18=4,"0",IF(U18=9,"0")))))</f>
        <v>0</v>
      </c>
      <c r="BY18" s="298" t="b">
        <f t="shared" ref="BY18:BY80" si="16">IF(V18=1,"0",IF(V18=2,"0",IF(V18=3,"1.5",IF(V18=4,"0",IF(V18=9,"0")))))</f>
        <v>0</v>
      </c>
      <c r="BZ18" s="298" t="b">
        <f t="shared" ref="BZ18:BZ80" si="17">IF(W18=1,"0",IF(W18=2,"0",IF(W18=3,"0",IF(W18=4,"1.5",IF(W18=9,"0")))))</f>
        <v>0</v>
      </c>
      <c r="CA18" s="298" t="b">
        <f t="shared" ref="CA18:CA80" si="18">IF(X18=1,"0",IF(X18=2,"0",IF(X18=3,"0",IF(X18=4,"1.5",IF(X18=9,"0")))))</f>
        <v>0</v>
      </c>
      <c r="CB18" s="298" t="b">
        <f t="shared" ref="CB18:CB80" si="19">IF(Y18=1,"0",IF(Y18=2,"0",IF(Y18=3,"1.5",IF(Y18=4,"0",IF(Y18=9,"0")))))</f>
        <v>0</v>
      </c>
      <c r="CC18" s="298" t="b">
        <f t="shared" ref="CC18:CC80" si="20">IF(Z18=1,"1.5",IF(Z18=2,"0",IF(Z18=3,"0",IF(Z18=4,"0",IF(Z18=9,"0")))))</f>
        <v>0</v>
      </c>
      <c r="CD18" s="298" t="b">
        <f t="shared" ref="CD18:CD80" si="21">IF(AA18=1,"0",IF(AA18=2,"0",IF(AA18=3,"0",IF(AA18=4,"1.5",IF(AA18=9,"0")))))</f>
        <v>0</v>
      </c>
      <c r="CE18" s="298">
        <f t="shared" ref="CE18:CE80" si="22">AB18</f>
        <v>0</v>
      </c>
      <c r="CF18" s="298" t="b">
        <f t="shared" ref="CF18:CF80" si="23">IF(AC18=1,"0",IF(AC18=2,"0",IF(AC18=3,"1.5",IF(AC18=4,"0",IF(AC18=9,"0")))))</f>
        <v>0</v>
      </c>
      <c r="CG18" s="298" t="b">
        <f t="shared" ref="CG18:CG80" si="24">IF(AD18=1,"0",IF(AD18=2,"0",IF(AD18=3,"1.5",IF(AD18=4,"0",IF(AD18=9,"0")))))</f>
        <v>0</v>
      </c>
      <c r="CH18" s="298" t="b">
        <f t="shared" ref="CH18:CH80" si="25">IF(AE18=1,"0",IF(AE18=2,"0",IF(AE18=3,"1.5",IF(AE18=4,"0",IF(AE18=9,"0")))))</f>
        <v>0</v>
      </c>
      <c r="CI18" s="298" t="b">
        <f t="shared" ref="CI18:CI80" si="26">IF(AF18=1,"0",IF(AF18=2,"0",IF(AF18=3,"1.5",IF(AF18=4,"0",IF(AF18=9,"0")))))</f>
        <v>0</v>
      </c>
      <c r="CJ18" s="298" t="b">
        <f t="shared" ref="CJ18:CJ80" si="27">IF(AG18=1,"0",IF(AG18=2,"1.5",IF(AG18=3,"0",IF(AG18=4,"0",IF(AG18=9,"0")))))</f>
        <v>0</v>
      </c>
      <c r="CK18" s="298" t="b">
        <f t="shared" ref="CK18:CK80" si="28">IF(AH18=1,"1.5",IF(AH18=2,"0",IF(AH18=3,"0",IF(AH18=4,"0",IF(AH18=9,"0")))))</f>
        <v>0</v>
      </c>
      <c r="CL18" s="298" t="b">
        <f t="shared" ref="CL18:CL80" si="29">IF(AI18=1,"0",IF(AI18=2,"1.5",IF(AI18=3,"0",IF(AI18=4,"0",IF(AI18=9,"0")))))</f>
        <v>0</v>
      </c>
      <c r="CM18" s="298" t="b">
        <f t="shared" ref="CM18:CM80" si="30">IF(AJ18=1,"1.5",IF(AJ18=2,"0",IF(AJ18=3,"0",IF(AJ18=4,"0",IF(AJ18=9,"0")))))</f>
        <v>0</v>
      </c>
      <c r="CN18" s="298" t="b">
        <f t="shared" ref="CN18:CN80" si="31">IF(AK18=1,"0",IF(AK18=2,"0",IF(AK18=3,"1.5",IF(AK18=4,"0",IF(AK18=9,"0")))))</f>
        <v>0</v>
      </c>
      <c r="CO18" s="298" t="b">
        <f t="shared" ref="CO18:CO80" si="32">IF(AL18=1,"0",IF(AL18=2,"0",IF(AL18=3,"1.5",IF(AL18=4,"0",IF(AL18=9,"0")))))</f>
        <v>0</v>
      </c>
      <c r="CP18" s="298" t="b">
        <f t="shared" ref="CP18:CP80" si="33">IF(AM18=1,"1.5",IF(AM18=2,"0",IF(AM18=3,"0",IF(AM18=4,"0",IF(AM18=9,"0")))))</f>
        <v>0</v>
      </c>
      <c r="CQ18" s="298" t="b">
        <f t="shared" ref="CQ18:CQ80" si="34">IF(AN18=1,"0",IF(AN18=2,"0",IF(AN18=3,"0",IF(AN18=4,"1",IF(AN18=5,"1",IF(AN18=9,"0"))))))</f>
        <v>0</v>
      </c>
      <c r="CR18" s="298" t="b">
        <f t="shared" ref="CR18:CR80" si="35">IF(AO18=1,"0",IF(AO18=2,"0",IF(AO18=3,"0",IF(AO18=4,"1",IF(AO18=5,"1",IF(AO18=9,"0"))))))</f>
        <v>0</v>
      </c>
      <c r="CS18" s="298" t="b">
        <f t="shared" ref="CS18:CS80" si="36">IF(AP18=1,"0",IF(AP18=2,"0",IF(AP18=3,"1",IF(AP18=4,"0",IF(AP18=5,"1",IF(AP18=9,"0"))))))</f>
        <v>0</v>
      </c>
      <c r="CT18" s="298" t="b">
        <f t="shared" ref="CT18:CT80" si="37">IF(AQ18=1,"0",IF(AQ18=2,"0",IF(AQ18=3,"1",IF(AQ18=4,"0",IF(AQ18=5,"1",IF(AQ18=9,"0"))))))</f>
        <v>0</v>
      </c>
      <c r="CU18" s="298" t="b">
        <f t="shared" ref="CU18:CU80" si="38">IF(AR18=1,"1",IF(AR18=2,"0",IF(AR18=3,"0",IF(AR18=4,"1",IF(AR18=5,"0",IF(AR18=9,"0"))))))</f>
        <v>0</v>
      </c>
      <c r="CV18" s="298" t="b">
        <f t="shared" ref="CV18:CV80" si="39">IF(AS18=1,"1",IF(AS18=2,"0",IF(AS18=3,"0",IF(AS18=4,"1",IF(AS18=5,"0",IF(AS18=9,"0"))))))</f>
        <v>0</v>
      </c>
      <c r="CW18" s="298" t="b">
        <f t="shared" ref="CW18:CW80" si="40">IF(AT18=1,"1",IF(AT18=2,"0",IF(AT18=3,"0",IF(AT18=4,"1",IF(AT18=5,"0",IF(AT18=9,"0"))))))</f>
        <v>0</v>
      </c>
      <c r="CX18" s="298" t="b">
        <f t="shared" ref="CX18:CX80" si="41">IF(AU18=1,"1",IF(AU18=2,"0",IF(AU18=3,"0",IF(AU18=4,"1",IF(AU18=5,"0",IF(AU18=9,"0"))))))</f>
        <v>0</v>
      </c>
      <c r="CY18" s="298" t="b">
        <f t="shared" ref="CY18:CY80" si="42">IF(AV18=1,"1",IF(AV18=2,"0",IF(AV18=3,"0",IF(AV18=4,"0",IF(AV18=5,"1",IF(AV18=9,"0"))))))</f>
        <v>0</v>
      </c>
      <c r="CZ18" s="298" t="b">
        <f t="shared" ref="CZ18:CZ80" si="43">IF(AW18=1,"1",IF(AW18=2,"0",IF(AW18=3,"0",IF(AW18=4,"0",IF(AW18=5,"1",IF(AW18=9,"0"))))))</f>
        <v>0</v>
      </c>
      <c r="DA18" s="299">
        <f t="shared" ref="DA18:DA80" si="44">AX18</f>
        <v>0</v>
      </c>
      <c r="DB18" s="299">
        <f t="shared" ref="DB18:DB80" si="45">AY18</f>
        <v>0</v>
      </c>
      <c r="DC18" s="299">
        <f t="shared" ref="DC18:DC80" si="46">AZ18</f>
        <v>0</v>
      </c>
      <c r="DD18" s="299">
        <f t="shared" ref="DD18:DD80" si="47">BA18</f>
        <v>0</v>
      </c>
      <c r="DE18" s="299">
        <f t="shared" ref="DE18:DE80" si="48">BB18</f>
        <v>0</v>
      </c>
      <c r="DF18" s="299">
        <f t="shared" ref="DF18:DF80" si="49">BC18</f>
        <v>0</v>
      </c>
      <c r="DG18" s="299">
        <f t="shared" ref="DG18:DG80" si="50">BD18</f>
        <v>0</v>
      </c>
      <c r="DH18" s="299">
        <f t="shared" ref="DH18:DH80" si="51">BE18</f>
        <v>0</v>
      </c>
      <c r="DI18" s="299">
        <f t="shared" ref="DI18:DI80" si="52">BF18</f>
        <v>0</v>
      </c>
      <c r="DJ18" s="299">
        <f t="shared" ref="DJ18:DJ80" si="53">BG18</f>
        <v>0</v>
      </c>
      <c r="DK18" s="299">
        <f t="shared" ref="DK18:DK80" si="54">BH18</f>
        <v>0</v>
      </c>
      <c r="DL18" s="300">
        <f t="shared" ref="DL18:DL80" si="55">BI18+BJ18+BK18+BL18+BM18+BN18+BO18+BP18+BQ18+BR18+BS18+BT18+BU18+BV18+BW18+BX18+BY18+BZ18+CA18+CB18+CC18+CD18+CE18+CF18+CG18+CH18+CI18+CJ18+CK18+CL18+CM18+CN18+CO18+CP18+CQ18+CR18+CS18+CT18+CU18+CV18+CW18+CX18+CY18+CZ18+DA18+DB18+DC18+DD18+DE18+DF18+DG18+DH18+DI18+DJ18+DK18</f>
        <v>0</v>
      </c>
      <c r="DM18" s="301">
        <f>(D7*DL18)/100</f>
        <v>0</v>
      </c>
    </row>
    <row r="19" spans="1:117" ht="18" customHeight="1">
      <c r="A19" s="294" t="s">
        <v>130</v>
      </c>
      <c r="B19" s="302" t="s">
        <v>131</v>
      </c>
      <c r="C19" s="247" t="s">
        <v>149</v>
      </c>
      <c r="D19" s="248">
        <v>1308900018103</v>
      </c>
      <c r="E19" s="302" t="s">
        <v>163</v>
      </c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/>
      <c r="X19" s="296"/>
      <c r="Y19" s="296"/>
      <c r="Z19" s="296"/>
      <c r="AA19" s="296"/>
      <c r="AB19" s="296"/>
      <c r="AC19" s="296"/>
      <c r="AD19" s="296"/>
      <c r="AE19" s="296"/>
      <c r="AF19" s="296"/>
      <c r="AG19" s="296"/>
      <c r="AH19" s="296"/>
      <c r="AI19" s="296"/>
      <c r="AJ19" s="296"/>
      <c r="AK19" s="296"/>
      <c r="AL19" s="296"/>
      <c r="AM19" s="296"/>
      <c r="AN19" s="296"/>
      <c r="AO19" s="303"/>
      <c r="AP19" s="303"/>
      <c r="AQ19" s="303"/>
      <c r="AR19" s="303"/>
      <c r="AS19" s="303"/>
      <c r="AT19" s="303"/>
      <c r="AU19" s="303"/>
      <c r="AV19" s="303"/>
      <c r="AW19" s="303"/>
      <c r="AX19" s="303"/>
      <c r="AY19" s="303"/>
      <c r="AZ19" s="304"/>
      <c r="BA19" s="304"/>
      <c r="BB19" s="304"/>
      <c r="BC19" s="304"/>
      <c r="BD19" s="303"/>
      <c r="BE19" s="303"/>
      <c r="BF19" s="303"/>
      <c r="BG19" s="303"/>
      <c r="BH19" s="303"/>
      <c r="BI19" s="298" t="b">
        <f t="shared" si="0"/>
        <v>0</v>
      </c>
      <c r="BJ19" s="298" t="b">
        <f t="shared" si="1"/>
        <v>0</v>
      </c>
      <c r="BK19" s="298" t="b">
        <f t="shared" si="2"/>
        <v>0</v>
      </c>
      <c r="BL19" s="298" t="b">
        <f t="shared" si="3"/>
        <v>0</v>
      </c>
      <c r="BM19" s="298" t="b">
        <f t="shared" si="4"/>
        <v>0</v>
      </c>
      <c r="BN19" s="298" t="b">
        <f t="shared" si="5"/>
        <v>0</v>
      </c>
      <c r="BO19" s="298" t="b">
        <f t="shared" si="6"/>
        <v>0</v>
      </c>
      <c r="BP19" s="298" t="b">
        <f t="shared" si="7"/>
        <v>0</v>
      </c>
      <c r="BQ19" s="298">
        <f t="shared" si="8"/>
        <v>0</v>
      </c>
      <c r="BR19" s="298" t="b">
        <f t="shared" si="9"/>
        <v>0</v>
      </c>
      <c r="BS19" s="298" t="b">
        <f t="shared" si="10"/>
        <v>0</v>
      </c>
      <c r="BT19" s="298" t="b">
        <f t="shared" si="11"/>
        <v>0</v>
      </c>
      <c r="BU19" s="298" t="b">
        <f t="shared" si="12"/>
        <v>0</v>
      </c>
      <c r="BV19" s="298" t="b">
        <f t="shared" si="13"/>
        <v>0</v>
      </c>
      <c r="BW19" s="298" t="b">
        <f t="shared" si="14"/>
        <v>0</v>
      </c>
      <c r="BX19" s="298" t="b">
        <f t="shared" si="15"/>
        <v>0</v>
      </c>
      <c r="BY19" s="298" t="b">
        <f t="shared" si="16"/>
        <v>0</v>
      </c>
      <c r="BZ19" s="298" t="b">
        <f t="shared" si="17"/>
        <v>0</v>
      </c>
      <c r="CA19" s="298" t="b">
        <f t="shared" si="18"/>
        <v>0</v>
      </c>
      <c r="CB19" s="298" t="b">
        <f t="shared" si="19"/>
        <v>0</v>
      </c>
      <c r="CC19" s="298" t="b">
        <f t="shared" si="20"/>
        <v>0</v>
      </c>
      <c r="CD19" s="298" t="b">
        <f t="shared" si="21"/>
        <v>0</v>
      </c>
      <c r="CE19" s="298">
        <f t="shared" si="22"/>
        <v>0</v>
      </c>
      <c r="CF19" s="298" t="b">
        <f t="shared" si="23"/>
        <v>0</v>
      </c>
      <c r="CG19" s="298" t="b">
        <f t="shared" si="24"/>
        <v>0</v>
      </c>
      <c r="CH19" s="298" t="b">
        <f t="shared" si="25"/>
        <v>0</v>
      </c>
      <c r="CI19" s="298" t="b">
        <f t="shared" si="26"/>
        <v>0</v>
      </c>
      <c r="CJ19" s="298" t="b">
        <f t="shared" si="27"/>
        <v>0</v>
      </c>
      <c r="CK19" s="298" t="b">
        <f t="shared" si="28"/>
        <v>0</v>
      </c>
      <c r="CL19" s="298" t="b">
        <f t="shared" si="29"/>
        <v>0</v>
      </c>
      <c r="CM19" s="298" t="b">
        <f t="shared" si="30"/>
        <v>0</v>
      </c>
      <c r="CN19" s="298" t="b">
        <f t="shared" si="31"/>
        <v>0</v>
      </c>
      <c r="CO19" s="298" t="b">
        <f t="shared" si="32"/>
        <v>0</v>
      </c>
      <c r="CP19" s="298" t="b">
        <f t="shared" si="33"/>
        <v>0</v>
      </c>
      <c r="CQ19" s="298" t="b">
        <f t="shared" si="34"/>
        <v>0</v>
      </c>
      <c r="CR19" s="298" t="b">
        <f t="shared" si="35"/>
        <v>0</v>
      </c>
      <c r="CS19" s="298" t="b">
        <f t="shared" si="36"/>
        <v>0</v>
      </c>
      <c r="CT19" s="298" t="b">
        <f t="shared" si="37"/>
        <v>0</v>
      </c>
      <c r="CU19" s="298" t="b">
        <f t="shared" si="38"/>
        <v>0</v>
      </c>
      <c r="CV19" s="298" t="b">
        <f t="shared" si="39"/>
        <v>0</v>
      </c>
      <c r="CW19" s="298" t="b">
        <f t="shared" si="40"/>
        <v>0</v>
      </c>
      <c r="CX19" s="298" t="b">
        <f t="shared" si="41"/>
        <v>0</v>
      </c>
      <c r="CY19" s="298" t="b">
        <f t="shared" si="42"/>
        <v>0</v>
      </c>
      <c r="CZ19" s="298" t="b">
        <f t="shared" si="43"/>
        <v>0</v>
      </c>
      <c r="DA19" s="299">
        <f t="shared" si="44"/>
        <v>0</v>
      </c>
      <c r="DB19" s="299">
        <f t="shared" si="45"/>
        <v>0</v>
      </c>
      <c r="DC19" s="299">
        <f t="shared" si="46"/>
        <v>0</v>
      </c>
      <c r="DD19" s="299">
        <f t="shared" si="47"/>
        <v>0</v>
      </c>
      <c r="DE19" s="299">
        <f t="shared" si="48"/>
        <v>0</v>
      </c>
      <c r="DF19" s="299">
        <f t="shared" si="49"/>
        <v>0</v>
      </c>
      <c r="DG19" s="299">
        <f t="shared" si="50"/>
        <v>0</v>
      </c>
      <c r="DH19" s="299">
        <f t="shared" si="51"/>
        <v>0</v>
      </c>
      <c r="DI19" s="299">
        <f t="shared" si="52"/>
        <v>0</v>
      </c>
      <c r="DJ19" s="299">
        <f t="shared" si="53"/>
        <v>0</v>
      </c>
      <c r="DK19" s="299">
        <f t="shared" si="54"/>
        <v>0</v>
      </c>
      <c r="DL19" s="300">
        <f t="shared" si="55"/>
        <v>0</v>
      </c>
      <c r="DM19" s="301">
        <f>(D7*DL19)/100</f>
        <v>0</v>
      </c>
    </row>
    <row r="20" spans="1:117" ht="18" customHeight="1">
      <c r="A20" s="302" t="s">
        <v>130</v>
      </c>
      <c r="B20" s="294" t="s">
        <v>131</v>
      </c>
      <c r="C20" s="247" t="s">
        <v>150</v>
      </c>
      <c r="D20" s="245">
        <v>1104300699353</v>
      </c>
      <c r="E20" s="302" t="s">
        <v>163</v>
      </c>
      <c r="F20" s="295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  <c r="Z20" s="296"/>
      <c r="AA20" s="296"/>
      <c r="AB20" s="296"/>
      <c r="AC20" s="296"/>
      <c r="AD20" s="296"/>
      <c r="AE20" s="296"/>
      <c r="AF20" s="296"/>
      <c r="AG20" s="296"/>
      <c r="AH20" s="296"/>
      <c r="AI20" s="296"/>
      <c r="AJ20" s="296"/>
      <c r="AK20" s="296"/>
      <c r="AL20" s="296"/>
      <c r="AM20" s="296"/>
      <c r="AN20" s="296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3"/>
      <c r="AZ20" s="304"/>
      <c r="BA20" s="303"/>
      <c r="BB20" s="303"/>
      <c r="BC20" s="303"/>
      <c r="BD20" s="303"/>
      <c r="BE20" s="303"/>
      <c r="BF20" s="303"/>
      <c r="BG20" s="303"/>
      <c r="BH20" s="303"/>
      <c r="BI20" s="298" t="b">
        <f t="shared" si="0"/>
        <v>0</v>
      </c>
      <c r="BJ20" s="298" t="b">
        <f t="shared" si="1"/>
        <v>0</v>
      </c>
      <c r="BK20" s="298" t="b">
        <f t="shared" si="2"/>
        <v>0</v>
      </c>
      <c r="BL20" s="298" t="b">
        <f t="shared" si="3"/>
        <v>0</v>
      </c>
      <c r="BM20" s="298" t="b">
        <f t="shared" si="4"/>
        <v>0</v>
      </c>
      <c r="BN20" s="298" t="b">
        <f t="shared" si="5"/>
        <v>0</v>
      </c>
      <c r="BO20" s="298" t="b">
        <f t="shared" si="6"/>
        <v>0</v>
      </c>
      <c r="BP20" s="298" t="b">
        <f t="shared" si="7"/>
        <v>0</v>
      </c>
      <c r="BQ20" s="298">
        <f t="shared" si="8"/>
        <v>0</v>
      </c>
      <c r="BR20" s="298" t="b">
        <f t="shared" si="9"/>
        <v>0</v>
      </c>
      <c r="BS20" s="298" t="b">
        <f t="shared" si="10"/>
        <v>0</v>
      </c>
      <c r="BT20" s="298" t="b">
        <f t="shared" si="11"/>
        <v>0</v>
      </c>
      <c r="BU20" s="298" t="b">
        <f t="shared" si="12"/>
        <v>0</v>
      </c>
      <c r="BV20" s="298" t="b">
        <f t="shared" si="13"/>
        <v>0</v>
      </c>
      <c r="BW20" s="298" t="b">
        <f t="shared" si="14"/>
        <v>0</v>
      </c>
      <c r="BX20" s="298" t="b">
        <f t="shared" si="15"/>
        <v>0</v>
      </c>
      <c r="BY20" s="298" t="b">
        <f t="shared" si="16"/>
        <v>0</v>
      </c>
      <c r="BZ20" s="298" t="b">
        <f t="shared" si="17"/>
        <v>0</v>
      </c>
      <c r="CA20" s="298" t="b">
        <f t="shared" si="18"/>
        <v>0</v>
      </c>
      <c r="CB20" s="298" t="b">
        <f t="shared" si="19"/>
        <v>0</v>
      </c>
      <c r="CC20" s="298" t="b">
        <f t="shared" si="20"/>
        <v>0</v>
      </c>
      <c r="CD20" s="298" t="b">
        <f t="shared" si="21"/>
        <v>0</v>
      </c>
      <c r="CE20" s="298">
        <f t="shared" si="22"/>
        <v>0</v>
      </c>
      <c r="CF20" s="298" t="b">
        <f t="shared" si="23"/>
        <v>0</v>
      </c>
      <c r="CG20" s="298" t="b">
        <f t="shared" si="24"/>
        <v>0</v>
      </c>
      <c r="CH20" s="298" t="b">
        <f t="shared" si="25"/>
        <v>0</v>
      </c>
      <c r="CI20" s="298" t="b">
        <f t="shared" si="26"/>
        <v>0</v>
      </c>
      <c r="CJ20" s="298" t="b">
        <f t="shared" si="27"/>
        <v>0</v>
      </c>
      <c r="CK20" s="298" t="b">
        <f t="shared" si="28"/>
        <v>0</v>
      </c>
      <c r="CL20" s="298" t="b">
        <f t="shared" si="29"/>
        <v>0</v>
      </c>
      <c r="CM20" s="298" t="b">
        <f t="shared" si="30"/>
        <v>0</v>
      </c>
      <c r="CN20" s="298" t="b">
        <f t="shared" si="31"/>
        <v>0</v>
      </c>
      <c r="CO20" s="298" t="b">
        <f t="shared" si="32"/>
        <v>0</v>
      </c>
      <c r="CP20" s="298" t="b">
        <f t="shared" si="33"/>
        <v>0</v>
      </c>
      <c r="CQ20" s="298" t="b">
        <f t="shared" si="34"/>
        <v>0</v>
      </c>
      <c r="CR20" s="298" t="b">
        <f t="shared" si="35"/>
        <v>0</v>
      </c>
      <c r="CS20" s="298" t="b">
        <f t="shared" si="36"/>
        <v>0</v>
      </c>
      <c r="CT20" s="298" t="b">
        <f t="shared" si="37"/>
        <v>0</v>
      </c>
      <c r="CU20" s="298" t="b">
        <f t="shared" si="38"/>
        <v>0</v>
      </c>
      <c r="CV20" s="298" t="b">
        <f t="shared" si="39"/>
        <v>0</v>
      </c>
      <c r="CW20" s="298" t="b">
        <f t="shared" si="40"/>
        <v>0</v>
      </c>
      <c r="CX20" s="298" t="b">
        <f t="shared" si="41"/>
        <v>0</v>
      </c>
      <c r="CY20" s="298" t="b">
        <f t="shared" si="42"/>
        <v>0</v>
      </c>
      <c r="CZ20" s="298" t="b">
        <f t="shared" si="43"/>
        <v>0</v>
      </c>
      <c r="DA20" s="299">
        <f t="shared" si="44"/>
        <v>0</v>
      </c>
      <c r="DB20" s="299">
        <f t="shared" si="45"/>
        <v>0</v>
      </c>
      <c r="DC20" s="299">
        <f t="shared" si="46"/>
        <v>0</v>
      </c>
      <c r="DD20" s="299">
        <f t="shared" si="47"/>
        <v>0</v>
      </c>
      <c r="DE20" s="299">
        <f t="shared" si="48"/>
        <v>0</v>
      </c>
      <c r="DF20" s="299">
        <f t="shared" si="49"/>
        <v>0</v>
      </c>
      <c r="DG20" s="299">
        <f t="shared" si="50"/>
        <v>0</v>
      </c>
      <c r="DH20" s="299">
        <f t="shared" si="51"/>
        <v>0</v>
      </c>
      <c r="DI20" s="299">
        <f t="shared" si="52"/>
        <v>0</v>
      </c>
      <c r="DJ20" s="299">
        <f t="shared" si="53"/>
        <v>0</v>
      </c>
      <c r="DK20" s="299">
        <f t="shared" si="54"/>
        <v>0</v>
      </c>
      <c r="DL20" s="300">
        <f t="shared" si="55"/>
        <v>0</v>
      </c>
      <c r="DM20" s="301">
        <f>(D7*DL20)/100</f>
        <v>0</v>
      </c>
    </row>
    <row r="21" spans="1:117" ht="18" customHeight="1">
      <c r="A21" s="302" t="s">
        <v>130</v>
      </c>
      <c r="B21" s="302" t="s">
        <v>131</v>
      </c>
      <c r="C21" s="244" t="s">
        <v>135</v>
      </c>
      <c r="D21" s="245">
        <v>1300201277137</v>
      </c>
      <c r="E21" s="302" t="s">
        <v>163</v>
      </c>
      <c r="F21" s="296"/>
      <c r="G21" s="296"/>
      <c r="H21" s="296"/>
      <c r="I21" s="296"/>
      <c r="J21" s="296"/>
      <c r="K21" s="296"/>
      <c r="L21" s="296"/>
      <c r="M21" s="296"/>
      <c r="N21" s="296"/>
      <c r="O21" s="296"/>
      <c r="P21" s="296"/>
      <c r="Q21" s="296"/>
      <c r="R21" s="296"/>
      <c r="S21" s="296"/>
      <c r="T21" s="296"/>
      <c r="U21" s="296"/>
      <c r="V21" s="296"/>
      <c r="W21" s="296"/>
      <c r="X21" s="296"/>
      <c r="Y21" s="296"/>
      <c r="Z21" s="296"/>
      <c r="AA21" s="296"/>
      <c r="AB21" s="296"/>
      <c r="AC21" s="296"/>
      <c r="AD21" s="296"/>
      <c r="AE21" s="296"/>
      <c r="AF21" s="296"/>
      <c r="AG21" s="296"/>
      <c r="AH21" s="296"/>
      <c r="AI21" s="296"/>
      <c r="AJ21" s="296"/>
      <c r="AK21" s="296"/>
      <c r="AL21" s="296"/>
      <c r="AM21" s="296"/>
      <c r="AN21" s="296"/>
      <c r="AO21" s="303"/>
      <c r="AP21" s="303"/>
      <c r="AQ21" s="303"/>
      <c r="AR21" s="303"/>
      <c r="AS21" s="303"/>
      <c r="AT21" s="303"/>
      <c r="AU21" s="303"/>
      <c r="AV21" s="303"/>
      <c r="AW21" s="303"/>
      <c r="AX21" s="303"/>
      <c r="AY21" s="303"/>
      <c r="AZ21" s="303"/>
      <c r="BA21" s="303"/>
      <c r="BB21" s="303"/>
      <c r="BC21" s="303"/>
      <c r="BD21" s="303"/>
      <c r="BE21" s="303"/>
      <c r="BF21" s="303"/>
      <c r="BG21" s="303"/>
      <c r="BH21" s="303"/>
      <c r="BI21" s="298" t="b">
        <f t="shared" si="0"/>
        <v>0</v>
      </c>
      <c r="BJ21" s="298" t="b">
        <f t="shared" si="1"/>
        <v>0</v>
      </c>
      <c r="BK21" s="298" t="b">
        <f t="shared" si="2"/>
        <v>0</v>
      </c>
      <c r="BL21" s="298" t="b">
        <f t="shared" si="3"/>
        <v>0</v>
      </c>
      <c r="BM21" s="298" t="b">
        <f t="shared" si="4"/>
        <v>0</v>
      </c>
      <c r="BN21" s="298" t="b">
        <f t="shared" si="5"/>
        <v>0</v>
      </c>
      <c r="BO21" s="298" t="b">
        <f t="shared" si="6"/>
        <v>0</v>
      </c>
      <c r="BP21" s="298" t="b">
        <f t="shared" si="7"/>
        <v>0</v>
      </c>
      <c r="BQ21" s="298">
        <f t="shared" si="8"/>
        <v>0</v>
      </c>
      <c r="BR21" s="298" t="b">
        <f t="shared" si="9"/>
        <v>0</v>
      </c>
      <c r="BS21" s="298" t="b">
        <f t="shared" si="10"/>
        <v>0</v>
      </c>
      <c r="BT21" s="298" t="b">
        <f t="shared" si="11"/>
        <v>0</v>
      </c>
      <c r="BU21" s="298" t="b">
        <f t="shared" si="12"/>
        <v>0</v>
      </c>
      <c r="BV21" s="298" t="b">
        <f t="shared" si="13"/>
        <v>0</v>
      </c>
      <c r="BW21" s="298" t="b">
        <f t="shared" si="14"/>
        <v>0</v>
      </c>
      <c r="BX21" s="298" t="b">
        <f t="shared" si="15"/>
        <v>0</v>
      </c>
      <c r="BY21" s="298" t="b">
        <f t="shared" si="16"/>
        <v>0</v>
      </c>
      <c r="BZ21" s="298" t="b">
        <f t="shared" si="17"/>
        <v>0</v>
      </c>
      <c r="CA21" s="298" t="b">
        <f t="shared" si="18"/>
        <v>0</v>
      </c>
      <c r="CB21" s="298" t="b">
        <f t="shared" si="19"/>
        <v>0</v>
      </c>
      <c r="CC21" s="298" t="b">
        <f t="shared" si="20"/>
        <v>0</v>
      </c>
      <c r="CD21" s="298" t="b">
        <f t="shared" si="21"/>
        <v>0</v>
      </c>
      <c r="CE21" s="298">
        <f t="shared" si="22"/>
        <v>0</v>
      </c>
      <c r="CF21" s="298" t="b">
        <f t="shared" si="23"/>
        <v>0</v>
      </c>
      <c r="CG21" s="298" t="b">
        <f t="shared" si="24"/>
        <v>0</v>
      </c>
      <c r="CH21" s="298" t="b">
        <f t="shared" si="25"/>
        <v>0</v>
      </c>
      <c r="CI21" s="298" t="b">
        <f t="shared" si="26"/>
        <v>0</v>
      </c>
      <c r="CJ21" s="298" t="b">
        <f t="shared" si="27"/>
        <v>0</v>
      </c>
      <c r="CK21" s="298" t="b">
        <f t="shared" si="28"/>
        <v>0</v>
      </c>
      <c r="CL21" s="298" t="b">
        <f t="shared" si="29"/>
        <v>0</v>
      </c>
      <c r="CM21" s="298" t="b">
        <f t="shared" si="30"/>
        <v>0</v>
      </c>
      <c r="CN21" s="298" t="b">
        <f t="shared" si="31"/>
        <v>0</v>
      </c>
      <c r="CO21" s="298" t="b">
        <f t="shared" si="32"/>
        <v>0</v>
      </c>
      <c r="CP21" s="298" t="b">
        <f t="shared" si="33"/>
        <v>0</v>
      </c>
      <c r="CQ21" s="298" t="b">
        <f t="shared" si="34"/>
        <v>0</v>
      </c>
      <c r="CR21" s="298" t="b">
        <f t="shared" si="35"/>
        <v>0</v>
      </c>
      <c r="CS21" s="298" t="b">
        <f t="shared" si="36"/>
        <v>0</v>
      </c>
      <c r="CT21" s="298" t="b">
        <f t="shared" si="37"/>
        <v>0</v>
      </c>
      <c r="CU21" s="298" t="b">
        <f t="shared" si="38"/>
        <v>0</v>
      </c>
      <c r="CV21" s="298" t="b">
        <f t="shared" si="39"/>
        <v>0</v>
      </c>
      <c r="CW21" s="298" t="b">
        <f t="shared" si="40"/>
        <v>0</v>
      </c>
      <c r="CX21" s="298" t="b">
        <f t="shared" si="41"/>
        <v>0</v>
      </c>
      <c r="CY21" s="298" t="b">
        <f t="shared" si="42"/>
        <v>0</v>
      </c>
      <c r="CZ21" s="298" t="b">
        <f t="shared" si="43"/>
        <v>0</v>
      </c>
      <c r="DA21" s="299">
        <f t="shared" si="44"/>
        <v>0</v>
      </c>
      <c r="DB21" s="299">
        <f t="shared" si="45"/>
        <v>0</v>
      </c>
      <c r="DC21" s="299">
        <f t="shared" si="46"/>
        <v>0</v>
      </c>
      <c r="DD21" s="299">
        <f t="shared" si="47"/>
        <v>0</v>
      </c>
      <c r="DE21" s="299">
        <f t="shared" si="48"/>
        <v>0</v>
      </c>
      <c r="DF21" s="299">
        <f t="shared" si="49"/>
        <v>0</v>
      </c>
      <c r="DG21" s="299">
        <f t="shared" si="50"/>
        <v>0</v>
      </c>
      <c r="DH21" s="299">
        <f t="shared" si="51"/>
        <v>0</v>
      </c>
      <c r="DI21" s="299">
        <f t="shared" si="52"/>
        <v>0</v>
      </c>
      <c r="DJ21" s="299">
        <f t="shared" si="53"/>
        <v>0</v>
      </c>
      <c r="DK21" s="299">
        <f t="shared" si="54"/>
        <v>0</v>
      </c>
      <c r="DL21" s="300">
        <f t="shared" si="55"/>
        <v>0</v>
      </c>
      <c r="DM21" s="301">
        <f>(D7*DL21)/100</f>
        <v>0</v>
      </c>
    </row>
    <row r="22" spans="1:117" ht="18" customHeight="1">
      <c r="A22" s="294" t="s">
        <v>130</v>
      </c>
      <c r="B22" s="294" t="s">
        <v>131</v>
      </c>
      <c r="C22" s="244" t="s">
        <v>136</v>
      </c>
      <c r="D22" s="245">
        <v>1308900017778</v>
      </c>
      <c r="E22" s="302" t="s">
        <v>163</v>
      </c>
      <c r="F22" s="295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296"/>
      <c r="W22" s="296"/>
      <c r="X22" s="296"/>
      <c r="Y22" s="296"/>
      <c r="Z22" s="296"/>
      <c r="AA22" s="296"/>
      <c r="AB22" s="296"/>
      <c r="AC22" s="296"/>
      <c r="AD22" s="296"/>
      <c r="AE22" s="296"/>
      <c r="AF22" s="296"/>
      <c r="AG22" s="296"/>
      <c r="AH22" s="296"/>
      <c r="AI22" s="296"/>
      <c r="AJ22" s="296"/>
      <c r="AK22" s="296"/>
      <c r="AL22" s="296"/>
      <c r="AM22" s="296"/>
      <c r="AN22" s="296"/>
      <c r="AO22" s="303"/>
      <c r="AP22" s="303"/>
      <c r="AQ22" s="303"/>
      <c r="AR22" s="303"/>
      <c r="AS22" s="303"/>
      <c r="AT22" s="303"/>
      <c r="AU22" s="303"/>
      <c r="AV22" s="303"/>
      <c r="AW22" s="303"/>
      <c r="AX22" s="303"/>
      <c r="AY22" s="303"/>
      <c r="AZ22" s="303"/>
      <c r="BA22" s="303"/>
      <c r="BB22" s="303"/>
      <c r="BC22" s="303"/>
      <c r="BD22" s="303"/>
      <c r="BE22" s="303"/>
      <c r="BF22" s="303"/>
      <c r="BG22" s="303"/>
      <c r="BH22" s="303"/>
      <c r="BI22" s="298" t="b">
        <f t="shared" si="0"/>
        <v>0</v>
      </c>
      <c r="BJ22" s="298" t="b">
        <f t="shared" si="1"/>
        <v>0</v>
      </c>
      <c r="BK22" s="298" t="b">
        <f t="shared" si="2"/>
        <v>0</v>
      </c>
      <c r="BL22" s="298" t="b">
        <f t="shared" si="3"/>
        <v>0</v>
      </c>
      <c r="BM22" s="298" t="b">
        <f t="shared" si="4"/>
        <v>0</v>
      </c>
      <c r="BN22" s="298" t="b">
        <f t="shared" si="5"/>
        <v>0</v>
      </c>
      <c r="BO22" s="298" t="b">
        <f t="shared" si="6"/>
        <v>0</v>
      </c>
      <c r="BP22" s="298" t="b">
        <f t="shared" si="7"/>
        <v>0</v>
      </c>
      <c r="BQ22" s="298">
        <f t="shared" si="8"/>
        <v>0</v>
      </c>
      <c r="BR22" s="298" t="b">
        <f t="shared" si="9"/>
        <v>0</v>
      </c>
      <c r="BS22" s="298" t="b">
        <f t="shared" si="10"/>
        <v>0</v>
      </c>
      <c r="BT22" s="298" t="b">
        <f t="shared" si="11"/>
        <v>0</v>
      </c>
      <c r="BU22" s="298" t="b">
        <f t="shared" si="12"/>
        <v>0</v>
      </c>
      <c r="BV22" s="298" t="b">
        <f t="shared" si="13"/>
        <v>0</v>
      </c>
      <c r="BW22" s="298" t="b">
        <f t="shared" si="14"/>
        <v>0</v>
      </c>
      <c r="BX22" s="298" t="b">
        <f t="shared" si="15"/>
        <v>0</v>
      </c>
      <c r="BY22" s="298" t="b">
        <f t="shared" si="16"/>
        <v>0</v>
      </c>
      <c r="BZ22" s="298" t="b">
        <f t="shared" si="17"/>
        <v>0</v>
      </c>
      <c r="CA22" s="298" t="b">
        <f t="shared" si="18"/>
        <v>0</v>
      </c>
      <c r="CB22" s="298" t="b">
        <f t="shared" si="19"/>
        <v>0</v>
      </c>
      <c r="CC22" s="298" t="b">
        <f t="shared" si="20"/>
        <v>0</v>
      </c>
      <c r="CD22" s="298" t="b">
        <f t="shared" si="21"/>
        <v>0</v>
      </c>
      <c r="CE22" s="298">
        <f t="shared" si="22"/>
        <v>0</v>
      </c>
      <c r="CF22" s="298" t="b">
        <f t="shared" si="23"/>
        <v>0</v>
      </c>
      <c r="CG22" s="298" t="b">
        <f t="shared" si="24"/>
        <v>0</v>
      </c>
      <c r="CH22" s="298" t="b">
        <f t="shared" si="25"/>
        <v>0</v>
      </c>
      <c r="CI22" s="298" t="b">
        <f t="shared" si="26"/>
        <v>0</v>
      </c>
      <c r="CJ22" s="298" t="b">
        <f t="shared" si="27"/>
        <v>0</v>
      </c>
      <c r="CK22" s="298" t="b">
        <f t="shared" si="28"/>
        <v>0</v>
      </c>
      <c r="CL22" s="298" t="b">
        <f t="shared" si="29"/>
        <v>0</v>
      </c>
      <c r="CM22" s="298" t="b">
        <f t="shared" si="30"/>
        <v>0</v>
      </c>
      <c r="CN22" s="298" t="b">
        <f t="shared" si="31"/>
        <v>0</v>
      </c>
      <c r="CO22" s="298" t="b">
        <f t="shared" si="32"/>
        <v>0</v>
      </c>
      <c r="CP22" s="298" t="b">
        <f t="shared" si="33"/>
        <v>0</v>
      </c>
      <c r="CQ22" s="298" t="b">
        <f t="shared" si="34"/>
        <v>0</v>
      </c>
      <c r="CR22" s="298" t="b">
        <f t="shared" si="35"/>
        <v>0</v>
      </c>
      <c r="CS22" s="298" t="b">
        <f t="shared" si="36"/>
        <v>0</v>
      </c>
      <c r="CT22" s="298" t="b">
        <f t="shared" si="37"/>
        <v>0</v>
      </c>
      <c r="CU22" s="298" t="b">
        <f t="shared" si="38"/>
        <v>0</v>
      </c>
      <c r="CV22" s="298" t="b">
        <f t="shared" si="39"/>
        <v>0</v>
      </c>
      <c r="CW22" s="298" t="b">
        <f t="shared" si="40"/>
        <v>0</v>
      </c>
      <c r="CX22" s="298" t="b">
        <f t="shared" si="41"/>
        <v>0</v>
      </c>
      <c r="CY22" s="298" t="b">
        <f t="shared" si="42"/>
        <v>0</v>
      </c>
      <c r="CZ22" s="298" t="b">
        <f t="shared" si="43"/>
        <v>0</v>
      </c>
      <c r="DA22" s="299">
        <f t="shared" si="44"/>
        <v>0</v>
      </c>
      <c r="DB22" s="299">
        <f t="shared" si="45"/>
        <v>0</v>
      </c>
      <c r="DC22" s="299">
        <f t="shared" si="46"/>
        <v>0</v>
      </c>
      <c r="DD22" s="299">
        <f t="shared" si="47"/>
        <v>0</v>
      </c>
      <c r="DE22" s="299">
        <f t="shared" si="48"/>
        <v>0</v>
      </c>
      <c r="DF22" s="299">
        <f t="shared" si="49"/>
        <v>0</v>
      </c>
      <c r="DG22" s="299">
        <f t="shared" si="50"/>
        <v>0</v>
      </c>
      <c r="DH22" s="299">
        <f t="shared" si="51"/>
        <v>0</v>
      </c>
      <c r="DI22" s="299">
        <f t="shared" si="52"/>
        <v>0</v>
      </c>
      <c r="DJ22" s="299">
        <f t="shared" si="53"/>
        <v>0</v>
      </c>
      <c r="DK22" s="299">
        <f t="shared" si="54"/>
        <v>0</v>
      </c>
      <c r="DL22" s="300">
        <f t="shared" si="55"/>
        <v>0</v>
      </c>
      <c r="DM22" s="301">
        <f>(D7*DL22)/100</f>
        <v>0</v>
      </c>
    </row>
    <row r="23" spans="1:117" ht="18" customHeight="1">
      <c r="A23" s="302" t="s">
        <v>130</v>
      </c>
      <c r="B23" s="302" t="s">
        <v>131</v>
      </c>
      <c r="C23" s="244" t="s">
        <v>137</v>
      </c>
      <c r="D23" s="245">
        <v>1308900014825</v>
      </c>
      <c r="E23" s="302" t="s">
        <v>163</v>
      </c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  <c r="Z23" s="296"/>
      <c r="AA23" s="296"/>
      <c r="AB23" s="296"/>
      <c r="AC23" s="296"/>
      <c r="AD23" s="296"/>
      <c r="AE23" s="296"/>
      <c r="AF23" s="296"/>
      <c r="AG23" s="296"/>
      <c r="AH23" s="296"/>
      <c r="AI23" s="296"/>
      <c r="AJ23" s="296"/>
      <c r="AK23" s="296"/>
      <c r="AL23" s="296"/>
      <c r="AM23" s="296"/>
      <c r="AN23" s="296"/>
      <c r="AO23" s="303"/>
      <c r="AP23" s="303"/>
      <c r="AQ23" s="303"/>
      <c r="AR23" s="303"/>
      <c r="AS23" s="303"/>
      <c r="AT23" s="303"/>
      <c r="AU23" s="303"/>
      <c r="AV23" s="303"/>
      <c r="AW23" s="303"/>
      <c r="AX23" s="303"/>
      <c r="AY23" s="303"/>
      <c r="AZ23" s="303"/>
      <c r="BA23" s="303"/>
      <c r="BB23" s="303"/>
      <c r="BC23" s="303"/>
      <c r="BD23" s="303"/>
      <c r="BE23" s="303"/>
      <c r="BF23" s="303"/>
      <c r="BG23" s="303"/>
      <c r="BH23" s="303"/>
      <c r="BI23" s="298" t="b">
        <f t="shared" si="0"/>
        <v>0</v>
      </c>
      <c r="BJ23" s="298" t="b">
        <f t="shared" si="1"/>
        <v>0</v>
      </c>
      <c r="BK23" s="298" t="b">
        <f t="shared" si="2"/>
        <v>0</v>
      </c>
      <c r="BL23" s="298" t="b">
        <f t="shared" si="3"/>
        <v>0</v>
      </c>
      <c r="BM23" s="298" t="b">
        <f t="shared" si="4"/>
        <v>0</v>
      </c>
      <c r="BN23" s="298" t="b">
        <f t="shared" si="5"/>
        <v>0</v>
      </c>
      <c r="BO23" s="298" t="b">
        <f t="shared" si="6"/>
        <v>0</v>
      </c>
      <c r="BP23" s="298" t="b">
        <f t="shared" si="7"/>
        <v>0</v>
      </c>
      <c r="BQ23" s="298">
        <f t="shared" si="8"/>
        <v>0</v>
      </c>
      <c r="BR23" s="298" t="b">
        <f t="shared" si="9"/>
        <v>0</v>
      </c>
      <c r="BS23" s="298" t="b">
        <f t="shared" si="10"/>
        <v>0</v>
      </c>
      <c r="BT23" s="298" t="b">
        <f t="shared" si="11"/>
        <v>0</v>
      </c>
      <c r="BU23" s="298" t="b">
        <f t="shared" si="12"/>
        <v>0</v>
      </c>
      <c r="BV23" s="298" t="b">
        <f t="shared" si="13"/>
        <v>0</v>
      </c>
      <c r="BW23" s="298" t="b">
        <f t="shared" si="14"/>
        <v>0</v>
      </c>
      <c r="BX23" s="298" t="b">
        <f t="shared" si="15"/>
        <v>0</v>
      </c>
      <c r="BY23" s="298" t="b">
        <f t="shared" si="16"/>
        <v>0</v>
      </c>
      <c r="BZ23" s="298" t="b">
        <f t="shared" si="17"/>
        <v>0</v>
      </c>
      <c r="CA23" s="298" t="b">
        <f t="shared" si="18"/>
        <v>0</v>
      </c>
      <c r="CB23" s="298" t="b">
        <f t="shared" si="19"/>
        <v>0</v>
      </c>
      <c r="CC23" s="298" t="b">
        <f t="shared" si="20"/>
        <v>0</v>
      </c>
      <c r="CD23" s="298" t="b">
        <f t="shared" si="21"/>
        <v>0</v>
      </c>
      <c r="CE23" s="298">
        <f t="shared" si="22"/>
        <v>0</v>
      </c>
      <c r="CF23" s="298" t="b">
        <f t="shared" si="23"/>
        <v>0</v>
      </c>
      <c r="CG23" s="298" t="b">
        <f t="shared" si="24"/>
        <v>0</v>
      </c>
      <c r="CH23" s="298" t="b">
        <f t="shared" si="25"/>
        <v>0</v>
      </c>
      <c r="CI23" s="298" t="b">
        <f t="shared" si="26"/>
        <v>0</v>
      </c>
      <c r="CJ23" s="298" t="b">
        <f t="shared" si="27"/>
        <v>0</v>
      </c>
      <c r="CK23" s="298" t="b">
        <f t="shared" si="28"/>
        <v>0</v>
      </c>
      <c r="CL23" s="298" t="b">
        <f t="shared" si="29"/>
        <v>0</v>
      </c>
      <c r="CM23" s="298" t="b">
        <f t="shared" si="30"/>
        <v>0</v>
      </c>
      <c r="CN23" s="298" t="b">
        <f t="shared" si="31"/>
        <v>0</v>
      </c>
      <c r="CO23" s="298" t="b">
        <f t="shared" si="32"/>
        <v>0</v>
      </c>
      <c r="CP23" s="298" t="b">
        <f t="shared" si="33"/>
        <v>0</v>
      </c>
      <c r="CQ23" s="298" t="b">
        <f t="shared" si="34"/>
        <v>0</v>
      </c>
      <c r="CR23" s="298" t="b">
        <f t="shared" si="35"/>
        <v>0</v>
      </c>
      <c r="CS23" s="298" t="b">
        <f t="shared" si="36"/>
        <v>0</v>
      </c>
      <c r="CT23" s="298" t="b">
        <f t="shared" si="37"/>
        <v>0</v>
      </c>
      <c r="CU23" s="298" t="b">
        <f t="shared" si="38"/>
        <v>0</v>
      </c>
      <c r="CV23" s="298" t="b">
        <f t="shared" si="39"/>
        <v>0</v>
      </c>
      <c r="CW23" s="298" t="b">
        <f t="shared" si="40"/>
        <v>0</v>
      </c>
      <c r="CX23" s="298" t="b">
        <f t="shared" si="41"/>
        <v>0</v>
      </c>
      <c r="CY23" s="298" t="b">
        <f t="shared" si="42"/>
        <v>0</v>
      </c>
      <c r="CZ23" s="298" t="b">
        <f t="shared" si="43"/>
        <v>0</v>
      </c>
      <c r="DA23" s="299">
        <f t="shared" si="44"/>
        <v>0</v>
      </c>
      <c r="DB23" s="299">
        <f t="shared" si="45"/>
        <v>0</v>
      </c>
      <c r="DC23" s="299">
        <f t="shared" si="46"/>
        <v>0</v>
      </c>
      <c r="DD23" s="299">
        <f t="shared" si="47"/>
        <v>0</v>
      </c>
      <c r="DE23" s="299">
        <f t="shared" si="48"/>
        <v>0</v>
      </c>
      <c r="DF23" s="299">
        <f t="shared" si="49"/>
        <v>0</v>
      </c>
      <c r="DG23" s="299">
        <f t="shared" si="50"/>
        <v>0</v>
      </c>
      <c r="DH23" s="299">
        <f t="shared" si="51"/>
        <v>0</v>
      </c>
      <c r="DI23" s="299">
        <f t="shared" si="52"/>
        <v>0</v>
      </c>
      <c r="DJ23" s="299">
        <f t="shared" si="53"/>
        <v>0</v>
      </c>
      <c r="DK23" s="299">
        <f t="shared" si="54"/>
        <v>0</v>
      </c>
      <c r="DL23" s="300">
        <f t="shared" si="55"/>
        <v>0</v>
      </c>
      <c r="DM23" s="301">
        <f>(D7*DL23)/100</f>
        <v>0</v>
      </c>
    </row>
    <row r="24" spans="1:117" ht="18" customHeight="1">
      <c r="A24" s="302" t="s">
        <v>130</v>
      </c>
      <c r="B24" s="294" t="s">
        <v>131</v>
      </c>
      <c r="C24" s="244" t="s">
        <v>138</v>
      </c>
      <c r="D24" s="245">
        <v>1300201281312</v>
      </c>
      <c r="E24" s="302" t="s">
        <v>163</v>
      </c>
      <c r="F24" s="295"/>
      <c r="G24" s="296"/>
      <c r="H24" s="296"/>
      <c r="I24" s="296"/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96"/>
      <c r="U24" s="296"/>
      <c r="V24" s="296"/>
      <c r="W24" s="296"/>
      <c r="X24" s="296"/>
      <c r="Y24" s="296"/>
      <c r="Z24" s="296"/>
      <c r="AA24" s="296"/>
      <c r="AB24" s="296"/>
      <c r="AC24" s="296"/>
      <c r="AD24" s="296"/>
      <c r="AE24" s="296"/>
      <c r="AF24" s="296"/>
      <c r="AG24" s="296"/>
      <c r="AH24" s="296"/>
      <c r="AI24" s="296"/>
      <c r="AJ24" s="296"/>
      <c r="AK24" s="296"/>
      <c r="AL24" s="296"/>
      <c r="AM24" s="296"/>
      <c r="AN24" s="296"/>
      <c r="AO24" s="303"/>
      <c r="AP24" s="303"/>
      <c r="AQ24" s="303"/>
      <c r="AR24" s="303"/>
      <c r="AS24" s="303"/>
      <c r="AT24" s="303"/>
      <c r="AU24" s="303"/>
      <c r="AV24" s="303"/>
      <c r="AW24" s="303"/>
      <c r="AX24" s="303"/>
      <c r="AY24" s="303"/>
      <c r="AZ24" s="303"/>
      <c r="BA24" s="303"/>
      <c r="BB24" s="303"/>
      <c r="BC24" s="303"/>
      <c r="BD24" s="303"/>
      <c r="BE24" s="303"/>
      <c r="BF24" s="303"/>
      <c r="BG24" s="303"/>
      <c r="BH24" s="303"/>
      <c r="BI24" s="298" t="b">
        <f t="shared" si="0"/>
        <v>0</v>
      </c>
      <c r="BJ24" s="298" t="b">
        <f t="shared" si="1"/>
        <v>0</v>
      </c>
      <c r="BK24" s="298" t="b">
        <f t="shared" si="2"/>
        <v>0</v>
      </c>
      <c r="BL24" s="298" t="b">
        <f t="shared" si="3"/>
        <v>0</v>
      </c>
      <c r="BM24" s="298" t="b">
        <f t="shared" si="4"/>
        <v>0</v>
      </c>
      <c r="BN24" s="298" t="b">
        <f t="shared" si="5"/>
        <v>0</v>
      </c>
      <c r="BO24" s="298" t="b">
        <f t="shared" si="6"/>
        <v>0</v>
      </c>
      <c r="BP24" s="298" t="b">
        <f t="shared" si="7"/>
        <v>0</v>
      </c>
      <c r="BQ24" s="298">
        <f t="shared" si="8"/>
        <v>0</v>
      </c>
      <c r="BR24" s="298" t="b">
        <f t="shared" si="9"/>
        <v>0</v>
      </c>
      <c r="BS24" s="298" t="b">
        <f t="shared" si="10"/>
        <v>0</v>
      </c>
      <c r="BT24" s="298" t="b">
        <f t="shared" si="11"/>
        <v>0</v>
      </c>
      <c r="BU24" s="298" t="b">
        <f t="shared" si="12"/>
        <v>0</v>
      </c>
      <c r="BV24" s="298" t="b">
        <f t="shared" si="13"/>
        <v>0</v>
      </c>
      <c r="BW24" s="298" t="b">
        <f t="shared" si="14"/>
        <v>0</v>
      </c>
      <c r="BX24" s="298" t="b">
        <f t="shared" si="15"/>
        <v>0</v>
      </c>
      <c r="BY24" s="298" t="b">
        <f t="shared" si="16"/>
        <v>0</v>
      </c>
      <c r="BZ24" s="298" t="b">
        <f t="shared" si="17"/>
        <v>0</v>
      </c>
      <c r="CA24" s="298" t="b">
        <f t="shared" si="18"/>
        <v>0</v>
      </c>
      <c r="CB24" s="298" t="b">
        <f t="shared" si="19"/>
        <v>0</v>
      </c>
      <c r="CC24" s="298" t="b">
        <f t="shared" si="20"/>
        <v>0</v>
      </c>
      <c r="CD24" s="298" t="b">
        <f t="shared" si="21"/>
        <v>0</v>
      </c>
      <c r="CE24" s="298">
        <f t="shared" si="22"/>
        <v>0</v>
      </c>
      <c r="CF24" s="298" t="b">
        <f t="shared" si="23"/>
        <v>0</v>
      </c>
      <c r="CG24" s="298" t="b">
        <f t="shared" si="24"/>
        <v>0</v>
      </c>
      <c r="CH24" s="298" t="b">
        <f t="shared" si="25"/>
        <v>0</v>
      </c>
      <c r="CI24" s="298" t="b">
        <f t="shared" si="26"/>
        <v>0</v>
      </c>
      <c r="CJ24" s="298" t="b">
        <f t="shared" si="27"/>
        <v>0</v>
      </c>
      <c r="CK24" s="298" t="b">
        <f t="shared" si="28"/>
        <v>0</v>
      </c>
      <c r="CL24" s="298" t="b">
        <f t="shared" si="29"/>
        <v>0</v>
      </c>
      <c r="CM24" s="298" t="b">
        <f t="shared" si="30"/>
        <v>0</v>
      </c>
      <c r="CN24" s="298" t="b">
        <f t="shared" si="31"/>
        <v>0</v>
      </c>
      <c r="CO24" s="298" t="b">
        <f t="shared" si="32"/>
        <v>0</v>
      </c>
      <c r="CP24" s="298" t="b">
        <f t="shared" si="33"/>
        <v>0</v>
      </c>
      <c r="CQ24" s="298" t="b">
        <f t="shared" si="34"/>
        <v>0</v>
      </c>
      <c r="CR24" s="298" t="b">
        <f t="shared" si="35"/>
        <v>0</v>
      </c>
      <c r="CS24" s="298" t="b">
        <f t="shared" si="36"/>
        <v>0</v>
      </c>
      <c r="CT24" s="298" t="b">
        <f t="shared" si="37"/>
        <v>0</v>
      </c>
      <c r="CU24" s="298" t="b">
        <f t="shared" si="38"/>
        <v>0</v>
      </c>
      <c r="CV24" s="298" t="b">
        <f t="shared" si="39"/>
        <v>0</v>
      </c>
      <c r="CW24" s="298" t="b">
        <f t="shared" si="40"/>
        <v>0</v>
      </c>
      <c r="CX24" s="298" t="b">
        <f t="shared" si="41"/>
        <v>0</v>
      </c>
      <c r="CY24" s="298" t="b">
        <f t="shared" si="42"/>
        <v>0</v>
      </c>
      <c r="CZ24" s="298" t="b">
        <f t="shared" si="43"/>
        <v>0</v>
      </c>
      <c r="DA24" s="299">
        <f t="shared" si="44"/>
        <v>0</v>
      </c>
      <c r="DB24" s="299">
        <f t="shared" si="45"/>
        <v>0</v>
      </c>
      <c r="DC24" s="299">
        <f t="shared" si="46"/>
        <v>0</v>
      </c>
      <c r="DD24" s="299">
        <f t="shared" si="47"/>
        <v>0</v>
      </c>
      <c r="DE24" s="299">
        <f t="shared" si="48"/>
        <v>0</v>
      </c>
      <c r="DF24" s="299">
        <f t="shared" si="49"/>
        <v>0</v>
      </c>
      <c r="DG24" s="299">
        <f t="shared" si="50"/>
        <v>0</v>
      </c>
      <c r="DH24" s="299">
        <f t="shared" si="51"/>
        <v>0</v>
      </c>
      <c r="DI24" s="299">
        <f t="shared" si="52"/>
        <v>0</v>
      </c>
      <c r="DJ24" s="299">
        <f t="shared" si="53"/>
        <v>0</v>
      </c>
      <c r="DK24" s="299">
        <f t="shared" si="54"/>
        <v>0</v>
      </c>
      <c r="DL24" s="300">
        <f t="shared" si="55"/>
        <v>0</v>
      </c>
      <c r="DM24" s="301">
        <f>(D7*DL24)/100</f>
        <v>0</v>
      </c>
    </row>
    <row r="25" spans="1:117" ht="18" customHeight="1">
      <c r="A25" s="294" t="s">
        <v>130</v>
      </c>
      <c r="B25" s="302" t="s">
        <v>131</v>
      </c>
      <c r="C25" s="244" t="s">
        <v>139</v>
      </c>
      <c r="D25" s="245">
        <v>1101801311002</v>
      </c>
      <c r="E25" s="302" t="s">
        <v>163</v>
      </c>
      <c r="F25" s="296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  <c r="W25" s="296"/>
      <c r="X25" s="296"/>
      <c r="Y25" s="296"/>
      <c r="Z25" s="296"/>
      <c r="AA25" s="296"/>
      <c r="AB25" s="296"/>
      <c r="AC25" s="296"/>
      <c r="AD25" s="296"/>
      <c r="AE25" s="296"/>
      <c r="AF25" s="296"/>
      <c r="AG25" s="296"/>
      <c r="AH25" s="296"/>
      <c r="AI25" s="296"/>
      <c r="AJ25" s="296"/>
      <c r="AK25" s="296"/>
      <c r="AL25" s="296"/>
      <c r="AM25" s="296"/>
      <c r="AN25" s="296"/>
      <c r="AO25" s="303"/>
      <c r="AP25" s="303"/>
      <c r="AQ25" s="303"/>
      <c r="AR25" s="303"/>
      <c r="AS25" s="303"/>
      <c r="AT25" s="303"/>
      <c r="AU25" s="303"/>
      <c r="AV25" s="303"/>
      <c r="AW25" s="303"/>
      <c r="AX25" s="303"/>
      <c r="AY25" s="303"/>
      <c r="AZ25" s="303"/>
      <c r="BA25" s="303"/>
      <c r="BB25" s="303"/>
      <c r="BC25" s="303"/>
      <c r="BD25" s="303"/>
      <c r="BE25" s="303"/>
      <c r="BF25" s="303"/>
      <c r="BG25" s="303"/>
      <c r="BH25" s="303"/>
      <c r="BI25" s="298" t="b">
        <f t="shared" si="0"/>
        <v>0</v>
      </c>
      <c r="BJ25" s="298" t="b">
        <f t="shared" si="1"/>
        <v>0</v>
      </c>
      <c r="BK25" s="298" t="b">
        <f t="shared" si="2"/>
        <v>0</v>
      </c>
      <c r="BL25" s="298" t="b">
        <f t="shared" si="3"/>
        <v>0</v>
      </c>
      <c r="BM25" s="298" t="b">
        <f t="shared" si="4"/>
        <v>0</v>
      </c>
      <c r="BN25" s="298" t="b">
        <f t="shared" si="5"/>
        <v>0</v>
      </c>
      <c r="BO25" s="298" t="b">
        <f t="shared" si="6"/>
        <v>0</v>
      </c>
      <c r="BP25" s="298" t="b">
        <f t="shared" si="7"/>
        <v>0</v>
      </c>
      <c r="BQ25" s="298">
        <f t="shared" si="8"/>
        <v>0</v>
      </c>
      <c r="BR25" s="298" t="b">
        <f t="shared" si="9"/>
        <v>0</v>
      </c>
      <c r="BS25" s="298" t="b">
        <f t="shared" si="10"/>
        <v>0</v>
      </c>
      <c r="BT25" s="298" t="b">
        <f t="shared" si="11"/>
        <v>0</v>
      </c>
      <c r="BU25" s="298" t="b">
        <f t="shared" si="12"/>
        <v>0</v>
      </c>
      <c r="BV25" s="298" t="b">
        <f t="shared" si="13"/>
        <v>0</v>
      </c>
      <c r="BW25" s="298" t="b">
        <f t="shared" si="14"/>
        <v>0</v>
      </c>
      <c r="BX25" s="298" t="b">
        <f t="shared" si="15"/>
        <v>0</v>
      </c>
      <c r="BY25" s="298" t="b">
        <f t="shared" si="16"/>
        <v>0</v>
      </c>
      <c r="BZ25" s="298" t="b">
        <f t="shared" si="17"/>
        <v>0</v>
      </c>
      <c r="CA25" s="298" t="b">
        <f t="shared" si="18"/>
        <v>0</v>
      </c>
      <c r="CB25" s="298" t="b">
        <f t="shared" si="19"/>
        <v>0</v>
      </c>
      <c r="CC25" s="298" t="b">
        <f t="shared" si="20"/>
        <v>0</v>
      </c>
      <c r="CD25" s="298" t="b">
        <f t="shared" si="21"/>
        <v>0</v>
      </c>
      <c r="CE25" s="298">
        <f t="shared" si="22"/>
        <v>0</v>
      </c>
      <c r="CF25" s="298" t="b">
        <f t="shared" si="23"/>
        <v>0</v>
      </c>
      <c r="CG25" s="298" t="b">
        <f t="shared" si="24"/>
        <v>0</v>
      </c>
      <c r="CH25" s="298" t="b">
        <f t="shared" si="25"/>
        <v>0</v>
      </c>
      <c r="CI25" s="298" t="b">
        <f t="shared" si="26"/>
        <v>0</v>
      </c>
      <c r="CJ25" s="298" t="b">
        <f t="shared" si="27"/>
        <v>0</v>
      </c>
      <c r="CK25" s="298" t="b">
        <f t="shared" si="28"/>
        <v>0</v>
      </c>
      <c r="CL25" s="298" t="b">
        <f t="shared" si="29"/>
        <v>0</v>
      </c>
      <c r="CM25" s="298" t="b">
        <f t="shared" si="30"/>
        <v>0</v>
      </c>
      <c r="CN25" s="298" t="b">
        <f t="shared" si="31"/>
        <v>0</v>
      </c>
      <c r="CO25" s="298" t="b">
        <f t="shared" si="32"/>
        <v>0</v>
      </c>
      <c r="CP25" s="298" t="b">
        <f t="shared" si="33"/>
        <v>0</v>
      </c>
      <c r="CQ25" s="298" t="b">
        <f t="shared" si="34"/>
        <v>0</v>
      </c>
      <c r="CR25" s="298" t="b">
        <f t="shared" si="35"/>
        <v>0</v>
      </c>
      <c r="CS25" s="298" t="b">
        <f t="shared" si="36"/>
        <v>0</v>
      </c>
      <c r="CT25" s="298" t="b">
        <f t="shared" si="37"/>
        <v>0</v>
      </c>
      <c r="CU25" s="298" t="b">
        <f t="shared" si="38"/>
        <v>0</v>
      </c>
      <c r="CV25" s="298" t="b">
        <f t="shared" si="39"/>
        <v>0</v>
      </c>
      <c r="CW25" s="298" t="b">
        <f t="shared" si="40"/>
        <v>0</v>
      </c>
      <c r="CX25" s="298" t="b">
        <f t="shared" si="41"/>
        <v>0</v>
      </c>
      <c r="CY25" s="298" t="b">
        <f t="shared" si="42"/>
        <v>0</v>
      </c>
      <c r="CZ25" s="298" t="b">
        <f t="shared" si="43"/>
        <v>0</v>
      </c>
      <c r="DA25" s="299">
        <f t="shared" si="44"/>
        <v>0</v>
      </c>
      <c r="DB25" s="299">
        <f t="shared" si="45"/>
        <v>0</v>
      </c>
      <c r="DC25" s="299">
        <f t="shared" si="46"/>
        <v>0</v>
      </c>
      <c r="DD25" s="299">
        <f t="shared" si="47"/>
        <v>0</v>
      </c>
      <c r="DE25" s="299">
        <f t="shared" si="48"/>
        <v>0</v>
      </c>
      <c r="DF25" s="299">
        <f t="shared" si="49"/>
        <v>0</v>
      </c>
      <c r="DG25" s="299">
        <f t="shared" si="50"/>
        <v>0</v>
      </c>
      <c r="DH25" s="299">
        <f t="shared" si="51"/>
        <v>0</v>
      </c>
      <c r="DI25" s="299">
        <f t="shared" si="52"/>
        <v>0</v>
      </c>
      <c r="DJ25" s="299">
        <f t="shared" si="53"/>
        <v>0</v>
      </c>
      <c r="DK25" s="299">
        <f t="shared" si="54"/>
        <v>0</v>
      </c>
      <c r="DL25" s="300">
        <f t="shared" si="55"/>
        <v>0</v>
      </c>
      <c r="DM25" s="301">
        <f>(D7*DL25)/100</f>
        <v>0</v>
      </c>
    </row>
    <row r="26" spans="1:117" ht="18" customHeight="1">
      <c r="A26" s="302" t="s">
        <v>130</v>
      </c>
      <c r="B26" s="294" t="s">
        <v>131</v>
      </c>
      <c r="C26" s="244" t="s">
        <v>140</v>
      </c>
      <c r="D26" s="249">
        <v>1319800371678</v>
      </c>
      <c r="E26" s="302" t="s">
        <v>163</v>
      </c>
      <c r="F26" s="295"/>
      <c r="G26" s="296"/>
      <c r="H26" s="296"/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  <c r="V26" s="296"/>
      <c r="W26" s="296"/>
      <c r="X26" s="296"/>
      <c r="Y26" s="296"/>
      <c r="Z26" s="296"/>
      <c r="AA26" s="296"/>
      <c r="AB26" s="296"/>
      <c r="AC26" s="296"/>
      <c r="AD26" s="296"/>
      <c r="AE26" s="296"/>
      <c r="AF26" s="296"/>
      <c r="AG26" s="296"/>
      <c r="AH26" s="296"/>
      <c r="AI26" s="296"/>
      <c r="AJ26" s="296"/>
      <c r="AK26" s="296"/>
      <c r="AL26" s="296"/>
      <c r="AM26" s="296"/>
      <c r="AN26" s="303"/>
      <c r="AO26" s="303"/>
      <c r="AP26" s="303"/>
      <c r="AQ26" s="303"/>
      <c r="AR26" s="303"/>
      <c r="AS26" s="303"/>
      <c r="AT26" s="303"/>
      <c r="AU26" s="303"/>
      <c r="AV26" s="303"/>
      <c r="AW26" s="303"/>
      <c r="AX26" s="303"/>
      <c r="AY26" s="303"/>
      <c r="AZ26" s="303"/>
      <c r="BA26" s="303"/>
      <c r="BB26" s="303"/>
      <c r="BC26" s="303"/>
      <c r="BD26" s="303"/>
      <c r="BE26" s="303"/>
      <c r="BF26" s="303"/>
      <c r="BG26" s="303"/>
      <c r="BH26" s="303"/>
      <c r="BI26" s="298" t="b">
        <f t="shared" si="0"/>
        <v>0</v>
      </c>
      <c r="BJ26" s="298" t="b">
        <f t="shared" si="1"/>
        <v>0</v>
      </c>
      <c r="BK26" s="298" t="b">
        <f t="shared" si="2"/>
        <v>0</v>
      </c>
      <c r="BL26" s="298" t="b">
        <f t="shared" si="3"/>
        <v>0</v>
      </c>
      <c r="BM26" s="298" t="b">
        <f t="shared" si="4"/>
        <v>0</v>
      </c>
      <c r="BN26" s="298" t="b">
        <f t="shared" si="5"/>
        <v>0</v>
      </c>
      <c r="BO26" s="298" t="b">
        <f t="shared" si="6"/>
        <v>0</v>
      </c>
      <c r="BP26" s="298" t="b">
        <f t="shared" si="7"/>
        <v>0</v>
      </c>
      <c r="BQ26" s="298">
        <f t="shared" si="8"/>
        <v>0</v>
      </c>
      <c r="BR26" s="298" t="b">
        <f t="shared" si="9"/>
        <v>0</v>
      </c>
      <c r="BS26" s="298" t="b">
        <f t="shared" si="10"/>
        <v>0</v>
      </c>
      <c r="BT26" s="298" t="b">
        <f t="shared" si="11"/>
        <v>0</v>
      </c>
      <c r="BU26" s="298" t="b">
        <f t="shared" si="12"/>
        <v>0</v>
      </c>
      <c r="BV26" s="298" t="b">
        <f t="shared" si="13"/>
        <v>0</v>
      </c>
      <c r="BW26" s="298" t="b">
        <f t="shared" si="14"/>
        <v>0</v>
      </c>
      <c r="BX26" s="298" t="b">
        <f t="shared" si="15"/>
        <v>0</v>
      </c>
      <c r="BY26" s="298" t="b">
        <f t="shared" si="16"/>
        <v>0</v>
      </c>
      <c r="BZ26" s="298" t="b">
        <f t="shared" si="17"/>
        <v>0</v>
      </c>
      <c r="CA26" s="298" t="b">
        <f t="shared" si="18"/>
        <v>0</v>
      </c>
      <c r="CB26" s="298" t="b">
        <f t="shared" si="19"/>
        <v>0</v>
      </c>
      <c r="CC26" s="298" t="b">
        <f t="shared" si="20"/>
        <v>0</v>
      </c>
      <c r="CD26" s="298" t="b">
        <f t="shared" si="21"/>
        <v>0</v>
      </c>
      <c r="CE26" s="298">
        <f t="shared" si="22"/>
        <v>0</v>
      </c>
      <c r="CF26" s="298" t="b">
        <f t="shared" si="23"/>
        <v>0</v>
      </c>
      <c r="CG26" s="298" t="b">
        <f t="shared" si="24"/>
        <v>0</v>
      </c>
      <c r="CH26" s="298" t="b">
        <f t="shared" si="25"/>
        <v>0</v>
      </c>
      <c r="CI26" s="298" t="b">
        <f t="shared" si="26"/>
        <v>0</v>
      </c>
      <c r="CJ26" s="298" t="b">
        <f t="shared" si="27"/>
        <v>0</v>
      </c>
      <c r="CK26" s="298" t="b">
        <f t="shared" si="28"/>
        <v>0</v>
      </c>
      <c r="CL26" s="298" t="b">
        <f t="shared" si="29"/>
        <v>0</v>
      </c>
      <c r="CM26" s="298" t="b">
        <f t="shared" si="30"/>
        <v>0</v>
      </c>
      <c r="CN26" s="298" t="b">
        <f t="shared" si="31"/>
        <v>0</v>
      </c>
      <c r="CO26" s="298" t="b">
        <f t="shared" si="32"/>
        <v>0</v>
      </c>
      <c r="CP26" s="298" t="b">
        <f t="shared" si="33"/>
        <v>0</v>
      </c>
      <c r="CQ26" s="298" t="b">
        <f t="shared" si="34"/>
        <v>0</v>
      </c>
      <c r="CR26" s="298" t="b">
        <f t="shared" si="35"/>
        <v>0</v>
      </c>
      <c r="CS26" s="298" t="b">
        <f t="shared" si="36"/>
        <v>0</v>
      </c>
      <c r="CT26" s="298" t="b">
        <f t="shared" si="37"/>
        <v>0</v>
      </c>
      <c r="CU26" s="298" t="b">
        <f t="shared" si="38"/>
        <v>0</v>
      </c>
      <c r="CV26" s="298" t="b">
        <f t="shared" si="39"/>
        <v>0</v>
      </c>
      <c r="CW26" s="298" t="b">
        <f t="shared" si="40"/>
        <v>0</v>
      </c>
      <c r="CX26" s="298" t="b">
        <f t="shared" si="41"/>
        <v>0</v>
      </c>
      <c r="CY26" s="298" t="b">
        <f t="shared" si="42"/>
        <v>0</v>
      </c>
      <c r="CZ26" s="298" t="b">
        <f t="shared" si="43"/>
        <v>0</v>
      </c>
      <c r="DA26" s="299">
        <f t="shared" si="44"/>
        <v>0</v>
      </c>
      <c r="DB26" s="299">
        <f t="shared" si="45"/>
        <v>0</v>
      </c>
      <c r="DC26" s="299">
        <f t="shared" si="46"/>
        <v>0</v>
      </c>
      <c r="DD26" s="299">
        <f t="shared" si="47"/>
        <v>0</v>
      </c>
      <c r="DE26" s="299">
        <f t="shared" si="48"/>
        <v>0</v>
      </c>
      <c r="DF26" s="299">
        <f t="shared" si="49"/>
        <v>0</v>
      </c>
      <c r="DG26" s="299">
        <f t="shared" si="50"/>
        <v>0</v>
      </c>
      <c r="DH26" s="299">
        <f t="shared" si="51"/>
        <v>0</v>
      </c>
      <c r="DI26" s="299">
        <f t="shared" si="52"/>
        <v>0</v>
      </c>
      <c r="DJ26" s="299">
        <f t="shared" si="53"/>
        <v>0</v>
      </c>
      <c r="DK26" s="299">
        <f t="shared" si="54"/>
        <v>0</v>
      </c>
      <c r="DL26" s="300">
        <f t="shared" si="55"/>
        <v>0</v>
      </c>
      <c r="DM26" s="301">
        <f>(D7*DL26)/100</f>
        <v>0</v>
      </c>
    </row>
    <row r="27" spans="1:117" ht="18" customHeight="1">
      <c r="A27" s="302" t="s">
        <v>130</v>
      </c>
      <c r="B27" s="302" t="s">
        <v>131</v>
      </c>
      <c r="C27" s="244" t="s">
        <v>151</v>
      </c>
      <c r="D27" s="245">
        <v>1308900017484</v>
      </c>
      <c r="E27" s="302" t="s">
        <v>163</v>
      </c>
      <c r="F27" s="296"/>
      <c r="G27" s="296"/>
      <c r="H27" s="296"/>
      <c r="I27" s="296"/>
      <c r="J27" s="296"/>
      <c r="K27" s="296"/>
      <c r="L27" s="296"/>
      <c r="M27" s="296"/>
      <c r="N27" s="296"/>
      <c r="O27" s="296"/>
      <c r="P27" s="296"/>
      <c r="Q27" s="296"/>
      <c r="R27" s="296"/>
      <c r="S27" s="296"/>
      <c r="T27" s="296"/>
      <c r="U27" s="296"/>
      <c r="V27" s="296"/>
      <c r="W27" s="296"/>
      <c r="X27" s="296"/>
      <c r="Y27" s="296"/>
      <c r="Z27" s="296"/>
      <c r="AA27" s="296"/>
      <c r="AB27" s="296"/>
      <c r="AC27" s="296"/>
      <c r="AD27" s="296"/>
      <c r="AE27" s="296"/>
      <c r="AF27" s="296"/>
      <c r="AG27" s="296"/>
      <c r="AH27" s="296"/>
      <c r="AI27" s="296"/>
      <c r="AJ27" s="296"/>
      <c r="AK27" s="296"/>
      <c r="AL27" s="296"/>
      <c r="AM27" s="296"/>
      <c r="AN27" s="303"/>
      <c r="AO27" s="303"/>
      <c r="AP27" s="303"/>
      <c r="AQ27" s="303"/>
      <c r="AR27" s="303"/>
      <c r="AS27" s="303"/>
      <c r="AT27" s="303"/>
      <c r="AU27" s="303"/>
      <c r="AV27" s="303"/>
      <c r="AW27" s="303"/>
      <c r="AX27" s="303"/>
      <c r="AY27" s="303"/>
      <c r="AZ27" s="303"/>
      <c r="BA27" s="303"/>
      <c r="BB27" s="303"/>
      <c r="BC27" s="303"/>
      <c r="BD27" s="303"/>
      <c r="BE27" s="303"/>
      <c r="BF27" s="303"/>
      <c r="BG27" s="303"/>
      <c r="BH27" s="303"/>
      <c r="BI27" s="298" t="b">
        <f t="shared" si="0"/>
        <v>0</v>
      </c>
      <c r="BJ27" s="298" t="b">
        <f t="shared" si="1"/>
        <v>0</v>
      </c>
      <c r="BK27" s="298" t="b">
        <f t="shared" si="2"/>
        <v>0</v>
      </c>
      <c r="BL27" s="298" t="b">
        <f t="shared" si="3"/>
        <v>0</v>
      </c>
      <c r="BM27" s="298" t="b">
        <f t="shared" si="4"/>
        <v>0</v>
      </c>
      <c r="BN27" s="298" t="b">
        <f t="shared" si="5"/>
        <v>0</v>
      </c>
      <c r="BO27" s="298" t="b">
        <f t="shared" si="6"/>
        <v>0</v>
      </c>
      <c r="BP27" s="298" t="b">
        <f t="shared" si="7"/>
        <v>0</v>
      </c>
      <c r="BQ27" s="298">
        <f t="shared" si="8"/>
        <v>0</v>
      </c>
      <c r="BR27" s="298" t="b">
        <f t="shared" si="9"/>
        <v>0</v>
      </c>
      <c r="BS27" s="298" t="b">
        <f t="shared" si="10"/>
        <v>0</v>
      </c>
      <c r="BT27" s="298" t="b">
        <f t="shared" si="11"/>
        <v>0</v>
      </c>
      <c r="BU27" s="298" t="b">
        <f t="shared" si="12"/>
        <v>0</v>
      </c>
      <c r="BV27" s="298" t="b">
        <f t="shared" si="13"/>
        <v>0</v>
      </c>
      <c r="BW27" s="298" t="b">
        <f t="shared" si="14"/>
        <v>0</v>
      </c>
      <c r="BX27" s="298" t="b">
        <f t="shared" si="15"/>
        <v>0</v>
      </c>
      <c r="BY27" s="298" t="b">
        <f t="shared" si="16"/>
        <v>0</v>
      </c>
      <c r="BZ27" s="298" t="b">
        <f t="shared" si="17"/>
        <v>0</v>
      </c>
      <c r="CA27" s="298" t="b">
        <f t="shared" si="18"/>
        <v>0</v>
      </c>
      <c r="CB27" s="298" t="b">
        <f t="shared" si="19"/>
        <v>0</v>
      </c>
      <c r="CC27" s="298" t="b">
        <f t="shared" si="20"/>
        <v>0</v>
      </c>
      <c r="CD27" s="298" t="b">
        <f t="shared" si="21"/>
        <v>0</v>
      </c>
      <c r="CE27" s="298">
        <f t="shared" si="22"/>
        <v>0</v>
      </c>
      <c r="CF27" s="298" t="b">
        <f t="shared" si="23"/>
        <v>0</v>
      </c>
      <c r="CG27" s="298" t="b">
        <f t="shared" si="24"/>
        <v>0</v>
      </c>
      <c r="CH27" s="298" t="b">
        <f t="shared" si="25"/>
        <v>0</v>
      </c>
      <c r="CI27" s="298" t="b">
        <f t="shared" si="26"/>
        <v>0</v>
      </c>
      <c r="CJ27" s="298" t="b">
        <f t="shared" si="27"/>
        <v>0</v>
      </c>
      <c r="CK27" s="298" t="b">
        <f t="shared" si="28"/>
        <v>0</v>
      </c>
      <c r="CL27" s="298" t="b">
        <f t="shared" si="29"/>
        <v>0</v>
      </c>
      <c r="CM27" s="298" t="b">
        <f t="shared" si="30"/>
        <v>0</v>
      </c>
      <c r="CN27" s="298" t="b">
        <f t="shared" si="31"/>
        <v>0</v>
      </c>
      <c r="CO27" s="298" t="b">
        <f t="shared" si="32"/>
        <v>0</v>
      </c>
      <c r="CP27" s="298" t="b">
        <f t="shared" si="33"/>
        <v>0</v>
      </c>
      <c r="CQ27" s="298" t="b">
        <f t="shared" si="34"/>
        <v>0</v>
      </c>
      <c r="CR27" s="298" t="b">
        <f t="shared" si="35"/>
        <v>0</v>
      </c>
      <c r="CS27" s="298" t="b">
        <f t="shared" si="36"/>
        <v>0</v>
      </c>
      <c r="CT27" s="298" t="b">
        <f t="shared" si="37"/>
        <v>0</v>
      </c>
      <c r="CU27" s="298" t="b">
        <f t="shared" si="38"/>
        <v>0</v>
      </c>
      <c r="CV27" s="298" t="b">
        <f t="shared" si="39"/>
        <v>0</v>
      </c>
      <c r="CW27" s="298" t="b">
        <f t="shared" si="40"/>
        <v>0</v>
      </c>
      <c r="CX27" s="298" t="b">
        <f t="shared" si="41"/>
        <v>0</v>
      </c>
      <c r="CY27" s="298" t="b">
        <f t="shared" si="42"/>
        <v>0</v>
      </c>
      <c r="CZ27" s="298" t="b">
        <f t="shared" si="43"/>
        <v>0</v>
      </c>
      <c r="DA27" s="299">
        <f t="shared" si="44"/>
        <v>0</v>
      </c>
      <c r="DB27" s="299">
        <f t="shared" si="45"/>
        <v>0</v>
      </c>
      <c r="DC27" s="299">
        <f t="shared" si="46"/>
        <v>0</v>
      </c>
      <c r="DD27" s="299">
        <f t="shared" si="47"/>
        <v>0</v>
      </c>
      <c r="DE27" s="299">
        <f t="shared" si="48"/>
        <v>0</v>
      </c>
      <c r="DF27" s="299">
        <f t="shared" si="49"/>
        <v>0</v>
      </c>
      <c r="DG27" s="299">
        <f t="shared" si="50"/>
        <v>0</v>
      </c>
      <c r="DH27" s="299">
        <f t="shared" si="51"/>
        <v>0</v>
      </c>
      <c r="DI27" s="299">
        <f t="shared" si="52"/>
        <v>0</v>
      </c>
      <c r="DJ27" s="299">
        <f t="shared" si="53"/>
        <v>0</v>
      </c>
      <c r="DK27" s="299">
        <f t="shared" si="54"/>
        <v>0</v>
      </c>
      <c r="DL27" s="300">
        <f t="shared" si="55"/>
        <v>0</v>
      </c>
      <c r="DM27" s="301">
        <f>(D7*DL27)/100</f>
        <v>0</v>
      </c>
    </row>
    <row r="28" spans="1:117" ht="18" customHeight="1">
      <c r="A28" s="294" t="s">
        <v>130</v>
      </c>
      <c r="B28" s="294" t="s">
        <v>131</v>
      </c>
      <c r="C28" s="244" t="s">
        <v>141</v>
      </c>
      <c r="D28" s="245">
        <v>1308900017921</v>
      </c>
      <c r="E28" s="302" t="s">
        <v>163</v>
      </c>
      <c r="F28" s="295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  <c r="U28" s="296"/>
      <c r="V28" s="296"/>
      <c r="W28" s="296"/>
      <c r="X28" s="296"/>
      <c r="Y28" s="296"/>
      <c r="Z28" s="296"/>
      <c r="AA28" s="296"/>
      <c r="AB28" s="296"/>
      <c r="AC28" s="296"/>
      <c r="AD28" s="296"/>
      <c r="AE28" s="296"/>
      <c r="AF28" s="296"/>
      <c r="AG28" s="296"/>
      <c r="AH28" s="296"/>
      <c r="AI28" s="296"/>
      <c r="AJ28" s="296"/>
      <c r="AK28" s="296"/>
      <c r="AL28" s="296"/>
      <c r="AM28" s="296"/>
      <c r="AN28" s="303"/>
      <c r="AO28" s="303"/>
      <c r="AP28" s="303"/>
      <c r="AQ28" s="303"/>
      <c r="AR28" s="303"/>
      <c r="AS28" s="303"/>
      <c r="AT28" s="303"/>
      <c r="AU28" s="303"/>
      <c r="AV28" s="303"/>
      <c r="AW28" s="303"/>
      <c r="AX28" s="303"/>
      <c r="AY28" s="303"/>
      <c r="AZ28" s="303"/>
      <c r="BA28" s="303"/>
      <c r="BB28" s="303"/>
      <c r="BC28" s="303"/>
      <c r="BD28" s="303"/>
      <c r="BE28" s="303"/>
      <c r="BF28" s="303"/>
      <c r="BG28" s="303"/>
      <c r="BH28" s="303"/>
      <c r="BI28" s="298" t="b">
        <f t="shared" si="0"/>
        <v>0</v>
      </c>
      <c r="BJ28" s="298" t="b">
        <f t="shared" si="1"/>
        <v>0</v>
      </c>
      <c r="BK28" s="298" t="b">
        <f t="shared" si="2"/>
        <v>0</v>
      </c>
      <c r="BL28" s="298" t="b">
        <f t="shared" si="3"/>
        <v>0</v>
      </c>
      <c r="BM28" s="298" t="b">
        <f t="shared" si="4"/>
        <v>0</v>
      </c>
      <c r="BN28" s="298" t="b">
        <f t="shared" si="5"/>
        <v>0</v>
      </c>
      <c r="BO28" s="298" t="b">
        <f t="shared" si="6"/>
        <v>0</v>
      </c>
      <c r="BP28" s="298" t="b">
        <f t="shared" si="7"/>
        <v>0</v>
      </c>
      <c r="BQ28" s="298">
        <f t="shared" si="8"/>
        <v>0</v>
      </c>
      <c r="BR28" s="298" t="b">
        <f t="shared" si="9"/>
        <v>0</v>
      </c>
      <c r="BS28" s="298" t="b">
        <f t="shared" si="10"/>
        <v>0</v>
      </c>
      <c r="BT28" s="298" t="b">
        <f t="shared" si="11"/>
        <v>0</v>
      </c>
      <c r="BU28" s="298" t="b">
        <f t="shared" si="12"/>
        <v>0</v>
      </c>
      <c r="BV28" s="298" t="b">
        <f t="shared" si="13"/>
        <v>0</v>
      </c>
      <c r="BW28" s="298" t="b">
        <f t="shared" si="14"/>
        <v>0</v>
      </c>
      <c r="BX28" s="298" t="b">
        <f t="shared" si="15"/>
        <v>0</v>
      </c>
      <c r="BY28" s="298" t="b">
        <f t="shared" si="16"/>
        <v>0</v>
      </c>
      <c r="BZ28" s="298" t="b">
        <f t="shared" si="17"/>
        <v>0</v>
      </c>
      <c r="CA28" s="298" t="b">
        <f t="shared" si="18"/>
        <v>0</v>
      </c>
      <c r="CB28" s="298" t="b">
        <f t="shared" si="19"/>
        <v>0</v>
      </c>
      <c r="CC28" s="298" t="b">
        <f t="shared" si="20"/>
        <v>0</v>
      </c>
      <c r="CD28" s="298" t="b">
        <f t="shared" si="21"/>
        <v>0</v>
      </c>
      <c r="CE28" s="298">
        <f t="shared" si="22"/>
        <v>0</v>
      </c>
      <c r="CF28" s="298" t="b">
        <f t="shared" si="23"/>
        <v>0</v>
      </c>
      <c r="CG28" s="298" t="b">
        <f t="shared" si="24"/>
        <v>0</v>
      </c>
      <c r="CH28" s="298" t="b">
        <f t="shared" si="25"/>
        <v>0</v>
      </c>
      <c r="CI28" s="298" t="b">
        <f t="shared" si="26"/>
        <v>0</v>
      </c>
      <c r="CJ28" s="298" t="b">
        <f t="shared" si="27"/>
        <v>0</v>
      </c>
      <c r="CK28" s="298" t="b">
        <f t="shared" si="28"/>
        <v>0</v>
      </c>
      <c r="CL28" s="298" t="b">
        <f t="shared" si="29"/>
        <v>0</v>
      </c>
      <c r="CM28" s="298" t="b">
        <f t="shared" si="30"/>
        <v>0</v>
      </c>
      <c r="CN28" s="298" t="b">
        <f t="shared" si="31"/>
        <v>0</v>
      </c>
      <c r="CO28" s="298" t="b">
        <f t="shared" si="32"/>
        <v>0</v>
      </c>
      <c r="CP28" s="298" t="b">
        <f t="shared" si="33"/>
        <v>0</v>
      </c>
      <c r="CQ28" s="298" t="b">
        <f t="shared" si="34"/>
        <v>0</v>
      </c>
      <c r="CR28" s="298" t="b">
        <f t="shared" si="35"/>
        <v>0</v>
      </c>
      <c r="CS28" s="298" t="b">
        <f t="shared" si="36"/>
        <v>0</v>
      </c>
      <c r="CT28" s="298" t="b">
        <f t="shared" si="37"/>
        <v>0</v>
      </c>
      <c r="CU28" s="298" t="b">
        <f t="shared" si="38"/>
        <v>0</v>
      </c>
      <c r="CV28" s="298" t="b">
        <f t="shared" si="39"/>
        <v>0</v>
      </c>
      <c r="CW28" s="298" t="b">
        <f t="shared" si="40"/>
        <v>0</v>
      </c>
      <c r="CX28" s="298" t="b">
        <f t="shared" si="41"/>
        <v>0</v>
      </c>
      <c r="CY28" s="298" t="b">
        <f t="shared" si="42"/>
        <v>0</v>
      </c>
      <c r="CZ28" s="298" t="b">
        <f t="shared" si="43"/>
        <v>0</v>
      </c>
      <c r="DA28" s="299">
        <f t="shared" si="44"/>
        <v>0</v>
      </c>
      <c r="DB28" s="299">
        <f t="shared" si="45"/>
        <v>0</v>
      </c>
      <c r="DC28" s="299">
        <f t="shared" si="46"/>
        <v>0</v>
      </c>
      <c r="DD28" s="299">
        <f t="shared" si="47"/>
        <v>0</v>
      </c>
      <c r="DE28" s="299">
        <f t="shared" si="48"/>
        <v>0</v>
      </c>
      <c r="DF28" s="299">
        <f t="shared" si="49"/>
        <v>0</v>
      </c>
      <c r="DG28" s="299">
        <f t="shared" si="50"/>
        <v>0</v>
      </c>
      <c r="DH28" s="299">
        <f t="shared" si="51"/>
        <v>0</v>
      </c>
      <c r="DI28" s="299">
        <f t="shared" si="52"/>
        <v>0</v>
      </c>
      <c r="DJ28" s="299">
        <f t="shared" si="53"/>
        <v>0</v>
      </c>
      <c r="DK28" s="299">
        <f t="shared" si="54"/>
        <v>0</v>
      </c>
      <c r="DL28" s="300">
        <f t="shared" si="55"/>
        <v>0</v>
      </c>
      <c r="DM28" s="301">
        <f>(D7*DL28)/100</f>
        <v>0</v>
      </c>
    </row>
    <row r="29" spans="1:117" ht="18" customHeight="1">
      <c r="A29" s="302" t="s">
        <v>130</v>
      </c>
      <c r="B29" s="302" t="s">
        <v>131</v>
      </c>
      <c r="C29" s="244" t="s">
        <v>142</v>
      </c>
      <c r="D29" s="245">
        <v>1308900016682</v>
      </c>
      <c r="E29" s="302" t="s">
        <v>163</v>
      </c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6"/>
      <c r="X29" s="296"/>
      <c r="Y29" s="296"/>
      <c r="Z29" s="296"/>
      <c r="AA29" s="296"/>
      <c r="AB29" s="296"/>
      <c r="AC29" s="296"/>
      <c r="AD29" s="296"/>
      <c r="AE29" s="296"/>
      <c r="AF29" s="296"/>
      <c r="AG29" s="296"/>
      <c r="AH29" s="296"/>
      <c r="AI29" s="296"/>
      <c r="AJ29" s="296"/>
      <c r="AK29" s="296"/>
      <c r="AL29" s="296"/>
      <c r="AM29" s="296"/>
      <c r="AN29" s="303"/>
      <c r="AO29" s="303"/>
      <c r="AP29" s="303"/>
      <c r="AQ29" s="303"/>
      <c r="AR29" s="303"/>
      <c r="AS29" s="303"/>
      <c r="AT29" s="303"/>
      <c r="AU29" s="303"/>
      <c r="AV29" s="303"/>
      <c r="AW29" s="303"/>
      <c r="AX29" s="303"/>
      <c r="AY29" s="303"/>
      <c r="AZ29" s="303"/>
      <c r="BA29" s="303"/>
      <c r="BB29" s="303"/>
      <c r="BC29" s="303"/>
      <c r="BD29" s="303"/>
      <c r="BE29" s="303"/>
      <c r="BF29" s="303"/>
      <c r="BG29" s="303"/>
      <c r="BH29" s="303"/>
      <c r="BI29" s="298" t="b">
        <f t="shared" si="0"/>
        <v>0</v>
      </c>
      <c r="BJ29" s="298" t="b">
        <f t="shared" si="1"/>
        <v>0</v>
      </c>
      <c r="BK29" s="298" t="b">
        <f t="shared" si="2"/>
        <v>0</v>
      </c>
      <c r="BL29" s="298" t="b">
        <f t="shared" si="3"/>
        <v>0</v>
      </c>
      <c r="BM29" s="298" t="b">
        <f t="shared" si="4"/>
        <v>0</v>
      </c>
      <c r="BN29" s="298" t="b">
        <f t="shared" si="5"/>
        <v>0</v>
      </c>
      <c r="BO29" s="298" t="b">
        <f t="shared" si="6"/>
        <v>0</v>
      </c>
      <c r="BP29" s="298" t="b">
        <f t="shared" si="7"/>
        <v>0</v>
      </c>
      <c r="BQ29" s="298">
        <f t="shared" si="8"/>
        <v>0</v>
      </c>
      <c r="BR29" s="298" t="b">
        <f t="shared" si="9"/>
        <v>0</v>
      </c>
      <c r="BS29" s="298" t="b">
        <f t="shared" si="10"/>
        <v>0</v>
      </c>
      <c r="BT29" s="298" t="b">
        <f t="shared" si="11"/>
        <v>0</v>
      </c>
      <c r="BU29" s="298" t="b">
        <f t="shared" si="12"/>
        <v>0</v>
      </c>
      <c r="BV29" s="298" t="b">
        <f t="shared" si="13"/>
        <v>0</v>
      </c>
      <c r="BW29" s="298" t="b">
        <f t="shared" si="14"/>
        <v>0</v>
      </c>
      <c r="BX29" s="298" t="b">
        <f t="shared" si="15"/>
        <v>0</v>
      </c>
      <c r="BY29" s="298" t="b">
        <f t="shared" si="16"/>
        <v>0</v>
      </c>
      <c r="BZ29" s="298" t="b">
        <f t="shared" si="17"/>
        <v>0</v>
      </c>
      <c r="CA29" s="298" t="b">
        <f t="shared" si="18"/>
        <v>0</v>
      </c>
      <c r="CB29" s="298" t="b">
        <f t="shared" si="19"/>
        <v>0</v>
      </c>
      <c r="CC29" s="298" t="b">
        <f t="shared" si="20"/>
        <v>0</v>
      </c>
      <c r="CD29" s="298" t="b">
        <f t="shared" si="21"/>
        <v>0</v>
      </c>
      <c r="CE29" s="298">
        <f t="shared" si="22"/>
        <v>0</v>
      </c>
      <c r="CF29" s="298" t="b">
        <f t="shared" si="23"/>
        <v>0</v>
      </c>
      <c r="CG29" s="298" t="b">
        <f t="shared" si="24"/>
        <v>0</v>
      </c>
      <c r="CH29" s="298" t="b">
        <f t="shared" si="25"/>
        <v>0</v>
      </c>
      <c r="CI29" s="298" t="b">
        <f t="shared" si="26"/>
        <v>0</v>
      </c>
      <c r="CJ29" s="298" t="b">
        <f t="shared" si="27"/>
        <v>0</v>
      </c>
      <c r="CK29" s="298" t="b">
        <f t="shared" si="28"/>
        <v>0</v>
      </c>
      <c r="CL29" s="298" t="b">
        <f t="shared" si="29"/>
        <v>0</v>
      </c>
      <c r="CM29" s="298" t="b">
        <f t="shared" si="30"/>
        <v>0</v>
      </c>
      <c r="CN29" s="298" t="b">
        <f t="shared" si="31"/>
        <v>0</v>
      </c>
      <c r="CO29" s="298" t="b">
        <f t="shared" si="32"/>
        <v>0</v>
      </c>
      <c r="CP29" s="298" t="b">
        <f t="shared" si="33"/>
        <v>0</v>
      </c>
      <c r="CQ29" s="298" t="b">
        <f t="shared" si="34"/>
        <v>0</v>
      </c>
      <c r="CR29" s="298" t="b">
        <f t="shared" si="35"/>
        <v>0</v>
      </c>
      <c r="CS29" s="298" t="b">
        <f t="shared" si="36"/>
        <v>0</v>
      </c>
      <c r="CT29" s="298" t="b">
        <f t="shared" si="37"/>
        <v>0</v>
      </c>
      <c r="CU29" s="298" t="b">
        <f t="shared" si="38"/>
        <v>0</v>
      </c>
      <c r="CV29" s="298" t="b">
        <f t="shared" si="39"/>
        <v>0</v>
      </c>
      <c r="CW29" s="298" t="b">
        <f t="shared" si="40"/>
        <v>0</v>
      </c>
      <c r="CX29" s="298" t="b">
        <f t="shared" si="41"/>
        <v>0</v>
      </c>
      <c r="CY29" s="298" t="b">
        <f t="shared" si="42"/>
        <v>0</v>
      </c>
      <c r="CZ29" s="298" t="b">
        <f t="shared" si="43"/>
        <v>0</v>
      </c>
      <c r="DA29" s="299">
        <f t="shared" si="44"/>
        <v>0</v>
      </c>
      <c r="DB29" s="299">
        <f t="shared" si="45"/>
        <v>0</v>
      </c>
      <c r="DC29" s="299">
        <f t="shared" si="46"/>
        <v>0</v>
      </c>
      <c r="DD29" s="299">
        <f t="shared" si="47"/>
        <v>0</v>
      </c>
      <c r="DE29" s="299">
        <f t="shared" si="48"/>
        <v>0</v>
      </c>
      <c r="DF29" s="299">
        <f t="shared" si="49"/>
        <v>0</v>
      </c>
      <c r="DG29" s="299">
        <f t="shared" si="50"/>
        <v>0</v>
      </c>
      <c r="DH29" s="299">
        <f t="shared" si="51"/>
        <v>0</v>
      </c>
      <c r="DI29" s="299">
        <f t="shared" si="52"/>
        <v>0</v>
      </c>
      <c r="DJ29" s="299">
        <f t="shared" si="53"/>
        <v>0</v>
      </c>
      <c r="DK29" s="299">
        <f t="shared" si="54"/>
        <v>0</v>
      </c>
      <c r="DL29" s="300">
        <f t="shared" si="55"/>
        <v>0</v>
      </c>
      <c r="DM29" s="301">
        <f>(D7*DL29)/100</f>
        <v>0</v>
      </c>
    </row>
    <row r="30" spans="1:117" ht="18" customHeight="1">
      <c r="A30" s="302" t="s">
        <v>130</v>
      </c>
      <c r="B30" s="294" t="s">
        <v>131</v>
      </c>
      <c r="C30" s="250" t="s">
        <v>143</v>
      </c>
      <c r="D30" s="251">
        <v>1139600201398</v>
      </c>
      <c r="E30" s="302" t="s">
        <v>163</v>
      </c>
      <c r="F30" s="295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  <c r="U30" s="296"/>
      <c r="V30" s="296"/>
      <c r="W30" s="296"/>
      <c r="X30" s="296"/>
      <c r="Y30" s="296"/>
      <c r="Z30" s="296"/>
      <c r="AA30" s="296"/>
      <c r="AB30" s="296"/>
      <c r="AC30" s="296"/>
      <c r="AD30" s="296"/>
      <c r="AE30" s="296"/>
      <c r="AF30" s="296"/>
      <c r="AG30" s="296"/>
      <c r="AH30" s="296"/>
      <c r="AI30" s="296"/>
      <c r="AJ30" s="296"/>
      <c r="AK30" s="296"/>
      <c r="AL30" s="296"/>
      <c r="AM30" s="296"/>
      <c r="AN30" s="303"/>
      <c r="AO30" s="303"/>
      <c r="AP30" s="303"/>
      <c r="AQ30" s="303"/>
      <c r="AR30" s="303"/>
      <c r="AS30" s="303"/>
      <c r="AT30" s="303"/>
      <c r="AU30" s="303"/>
      <c r="AV30" s="303"/>
      <c r="AW30" s="303"/>
      <c r="AX30" s="303"/>
      <c r="AY30" s="303"/>
      <c r="AZ30" s="303"/>
      <c r="BA30" s="303"/>
      <c r="BB30" s="303"/>
      <c r="BC30" s="303"/>
      <c r="BD30" s="303"/>
      <c r="BE30" s="303"/>
      <c r="BF30" s="303"/>
      <c r="BG30" s="303"/>
      <c r="BH30" s="303"/>
      <c r="BI30" s="298" t="b">
        <f t="shared" si="0"/>
        <v>0</v>
      </c>
      <c r="BJ30" s="298" t="b">
        <f t="shared" si="1"/>
        <v>0</v>
      </c>
      <c r="BK30" s="298" t="b">
        <f t="shared" si="2"/>
        <v>0</v>
      </c>
      <c r="BL30" s="298" t="b">
        <f t="shared" si="3"/>
        <v>0</v>
      </c>
      <c r="BM30" s="298" t="b">
        <f t="shared" si="4"/>
        <v>0</v>
      </c>
      <c r="BN30" s="298" t="b">
        <f t="shared" si="5"/>
        <v>0</v>
      </c>
      <c r="BO30" s="298" t="b">
        <f t="shared" si="6"/>
        <v>0</v>
      </c>
      <c r="BP30" s="298" t="b">
        <f t="shared" si="7"/>
        <v>0</v>
      </c>
      <c r="BQ30" s="298">
        <f t="shared" si="8"/>
        <v>0</v>
      </c>
      <c r="BR30" s="298" t="b">
        <f t="shared" si="9"/>
        <v>0</v>
      </c>
      <c r="BS30" s="298" t="b">
        <f t="shared" si="10"/>
        <v>0</v>
      </c>
      <c r="BT30" s="298" t="b">
        <f t="shared" si="11"/>
        <v>0</v>
      </c>
      <c r="BU30" s="298" t="b">
        <f t="shared" si="12"/>
        <v>0</v>
      </c>
      <c r="BV30" s="298" t="b">
        <f t="shared" si="13"/>
        <v>0</v>
      </c>
      <c r="BW30" s="298" t="b">
        <f t="shared" si="14"/>
        <v>0</v>
      </c>
      <c r="BX30" s="298" t="b">
        <f t="shared" si="15"/>
        <v>0</v>
      </c>
      <c r="BY30" s="298" t="b">
        <f t="shared" si="16"/>
        <v>0</v>
      </c>
      <c r="BZ30" s="298" t="b">
        <f t="shared" si="17"/>
        <v>0</v>
      </c>
      <c r="CA30" s="298" t="b">
        <f t="shared" si="18"/>
        <v>0</v>
      </c>
      <c r="CB30" s="298" t="b">
        <f t="shared" si="19"/>
        <v>0</v>
      </c>
      <c r="CC30" s="298" t="b">
        <f t="shared" si="20"/>
        <v>0</v>
      </c>
      <c r="CD30" s="298" t="b">
        <f t="shared" si="21"/>
        <v>0</v>
      </c>
      <c r="CE30" s="298">
        <f t="shared" si="22"/>
        <v>0</v>
      </c>
      <c r="CF30" s="298" t="b">
        <f t="shared" si="23"/>
        <v>0</v>
      </c>
      <c r="CG30" s="298" t="b">
        <f t="shared" si="24"/>
        <v>0</v>
      </c>
      <c r="CH30" s="298" t="b">
        <f t="shared" si="25"/>
        <v>0</v>
      </c>
      <c r="CI30" s="298" t="b">
        <f t="shared" si="26"/>
        <v>0</v>
      </c>
      <c r="CJ30" s="298" t="b">
        <f t="shared" si="27"/>
        <v>0</v>
      </c>
      <c r="CK30" s="298" t="b">
        <f t="shared" si="28"/>
        <v>0</v>
      </c>
      <c r="CL30" s="298" t="b">
        <f t="shared" si="29"/>
        <v>0</v>
      </c>
      <c r="CM30" s="298" t="b">
        <f t="shared" si="30"/>
        <v>0</v>
      </c>
      <c r="CN30" s="298" t="b">
        <f t="shared" si="31"/>
        <v>0</v>
      </c>
      <c r="CO30" s="298" t="b">
        <f t="shared" si="32"/>
        <v>0</v>
      </c>
      <c r="CP30" s="298" t="b">
        <f t="shared" si="33"/>
        <v>0</v>
      </c>
      <c r="CQ30" s="298" t="b">
        <f t="shared" si="34"/>
        <v>0</v>
      </c>
      <c r="CR30" s="298" t="b">
        <f t="shared" si="35"/>
        <v>0</v>
      </c>
      <c r="CS30" s="298" t="b">
        <f t="shared" si="36"/>
        <v>0</v>
      </c>
      <c r="CT30" s="298" t="b">
        <f t="shared" si="37"/>
        <v>0</v>
      </c>
      <c r="CU30" s="298" t="b">
        <f t="shared" si="38"/>
        <v>0</v>
      </c>
      <c r="CV30" s="298" t="b">
        <f t="shared" si="39"/>
        <v>0</v>
      </c>
      <c r="CW30" s="298" t="b">
        <f t="shared" si="40"/>
        <v>0</v>
      </c>
      <c r="CX30" s="298" t="b">
        <f t="shared" si="41"/>
        <v>0</v>
      </c>
      <c r="CY30" s="298" t="b">
        <f t="shared" si="42"/>
        <v>0</v>
      </c>
      <c r="CZ30" s="298" t="b">
        <f t="shared" si="43"/>
        <v>0</v>
      </c>
      <c r="DA30" s="299">
        <f t="shared" si="44"/>
        <v>0</v>
      </c>
      <c r="DB30" s="299">
        <f t="shared" si="45"/>
        <v>0</v>
      </c>
      <c r="DC30" s="299">
        <f t="shared" si="46"/>
        <v>0</v>
      </c>
      <c r="DD30" s="299">
        <f t="shared" si="47"/>
        <v>0</v>
      </c>
      <c r="DE30" s="299">
        <f t="shared" si="48"/>
        <v>0</v>
      </c>
      <c r="DF30" s="299">
        <f t="shared" si="49"/>
        <v>0</v>
      </c>
      <c r="DG30" s="299">
        <f t="shared" si="50"/>
        <v>0</v>
      </c>
      <c r="DH30" s="299">
        <f t="shared" si="51"/>
        <v>0</v>
      </c>
      <c r="DI30" s="299">
        <f t="shared" si="52"/>
        <v>0</v>
      </c>
      <c r="DJ30" s="299">
        <f t="shared" si="53"/>
        <v>0</v>
      </c>
      <c r="DK30" s="299">
        <f t="shared" si="54"/>
        <v>0</v>
      </c>
      <c r="DL30" s="300">
        <f t="shared" si="55"/>
        <v>0</v>
      </c>
      <c r="DM30" s="301">
        <f>(D7*DL30)/100</f>
        <v>0</v>
      </c>
    </row>
    <row r="31" spans="1:117" ht="18" customHeight="1">
      <c r="A31" s="294" t="s">
        <v>130</v>
      </c>
      <c r="B31" s="302" t="s">
        <v>131</v>
      </c>
      <c r="C31" s="252" t="s">
        <v>144</v>
      </c>
      <c r="D31" s="253">
        <v>1300201275533</v>
      </c>
      <c r="E31" s="302" t="s">
        <v>163</v>
      </c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  <c r="V31" s="296"/>
      <c r="W31" s="296"/>
      <c r="X31" s="296"/>
      <c r="Y31" s="296"/>
      <c r="Z31" s="296"/>
      <c r="AA31" s="296"/>
      <c r="AB31" s="296"/>
      <c r="AC31" s="296"/>
      <c r="AD31" s="296"/>
      <c r="AE31" s="296"/>
      <c r="AF31" s="296"/>
      <c r="AG31" s="296"/>
      <c r="AH31" s="296"/>
      <c r="AI31" s="296"/>
      <c r="AJ31" s="296"/>
      <c r="AK31" s="296"/>
      <c r="AL31" s="296"/>
      <c r="AM31" s="296"/>
      <c r="AN31" s="303"/>
      <c r="AO31" s="303"/>
      <c r="AP31" s="303"/>
      <c r="AQ31" s="303"/>
      <c r="AR31" s="303"/>
      <c r="AS31" s="303"/>
      <c r="AT31" s="303"/>
      <c r="AU31" s="303"/>
      <c r="AV31" s="303"/>
      <c r="AW31" s="303"/>
      <c r="AX31" s="303"/>
      <c r="AY31" s="303"/>
      <c r="AZ31" s="303"/>
      <c r="BA31" s="303"/>
      <c r="BB31" s="303"/>
      <c r="BC31" s="303"/>
      <c r="BD31" s="303"/>
      <c r="BE31" s="303"/>
      <c r="BF31" s="303"/>
      <c r="BG31" s="303"/>
      <c r="BH31" s="303"/>
      <c r="BI31" s="298" t="b">
        <f t="shared" si="0"/>
        <v>0</v>
      </c>
      <c r="BJ31" s="298" t="b">
        <f t="shared" si="1"/>
        <v>0</v>
      </c>
      <c r="BK31" s="298" t="b">
        <f t="shared" si="2"/>
        <v>0</v>
      </c>
      <c r="BL31" s="298" t="b">
        <f t="shared" si="3"/>
        <v>0</v>
      </c>
      <c r="BM31" s="298" t="b">
        <f t="shared" si="4"/>
        <v>0</v>
      </c>
      <c r="BN31" s="298" t="b">
        <f t="shared" si="5"/>
        <v>0</v>
      </c>
      <c r="BO31" s="298" t="b">
        <f t="shared" si="6"/>
        <v>0</v>
      </c>
      <c r="BP31" s="298" t="b">
        <f t="shared" si="7"/>
        <v>0</v>
      </c>
      <c r="BQ31" s="298">
        <f t="shared" si="8"/>
        <v>0</v>
      </c>
      <c r="BR31" s="298" t="b">
        <f t="shared" si="9"/>
        <v>0</v>
      </c>
      <c r="BS31" s="298" t="b">
        <f t="shared" si="10"/>
        <v>0</v>
      </c>
      <c r="BT31" s="298" t="b">
        <f t="shared" si="11"/>
        <v>0</v>
      </c>
      <c r="BU31" s="298" t="b">
        <f t="shared" si="12"/>
        <v>0</v>
      </c>
      <c r="BV31" s="298" t="b">
        <f t="shared" si="13"/>
        <v>0</v>
      </c>
      <c r="BW31" s="298" t="b">
        <f t="shared" si="14"/>
        <v>0</v>
      </c>
      <c r="BX31" s="298" t="b">
        <f t="shared" si="15"/>
        <v>0</v>
      </c>
      <c r="BY31" s="298" t="b">
        <f t="shared" si="16"/>
        <v>0</v>
      </c>
      <c r="BZ31" s="298" t="b">
        <f t="shared" si="17"/>
        <v>0</v>
      </c>
      <c r="CA31" s="298" t="b">
        <f t="shared" si="18"/>
        <v>0</v>
      </c>
      <c r="CB31" s="298" t="b">
        <f t="shared" si="19"/>
        <v>0</v>
      </c>
      <c r="CC31" s="298" t="b">
        <f t="shared" si="20"/>
        <v>0</v>
      </c>
      <c r="CD31" s="298" t="b">
        <f t="shared" si="21"/>
        <v>0</v>
      </c>
      <c r="CE31" s="298">
        <f t="shared" si="22"/>
        <v>0</v>
      </c>
      <c r="CF31" s="298" t="b">
        <f t="shared" si="23"/>
        <v>0</v>
      </c>
      <c r="CG31" s="298" t="b">
        <f t="shared" si="24"/>
        <v>0</v>
      </c>
      <c r="CH31" s="298" t="b">
        <f t="shared" si="25"/>
        <v>0</v>
      </c>
      <c r="CI31" s="298" t="b">
        <f t="shared" si="26"/>
        <v>0</v>
      </c>
      <c r="CJ31" s="298" t="b">
        <f t="shared" si="27"/>
        <v>0</v>
      </c>
      <c r="CK31" s="298" t="b">
        <f t="shared" si="28"/>
        <v>0</v>
      </c>
      <c r="CL31" s="298" t="b">
        <f t="shared" si="29"/>
        <v>0</v>
      </c>
      <c r="CM31" s="298" t="b">
        <f t="shared" si="30"/>
        <v>0</v>
      </c>
      <c r="CN31" s="298" t="b">
        <f t="shared" si="31"/>
        <v>0</v>
      </c>
      <c r="CO31" s="298" t="b">
        <f t="shared" si="32"/>
        <v>0</v>
      </c>
      <c r="CP31" s="298" t="b">
        <f t="shared" si="33"/>
        <v>0</v>
      </c>
      <c r="CQ31" s="298" t="b">
        <f t="shared" si="34"/>
        <v>0</v>
      </c>
      <c r="CR31" s="298" t="b">
        <f t="shared" si="35"/>
        <v>0</v>
      </c>
      <c r="CS31" s="298" t="b">
        <f t="shared" si="36"/>
        <v>0</v>
      </c>
      <c r="CT31" s="298" t="b">
        <f t="shared" si="37"/>
        <v>0</v>
      </c>
      <c r="CU31" s="298" t="b">
        <f t="shared" si="38"/>
        <v>0</v>
      </c>
      <c r="CV31" s="298" t="b">
        <f t="shared" si="39"/>
        <v>0</v>
      </c>
      <c r="CW31" s="298" t="b">
        <f t="shared" si="40"/>
        <v>0</v>
      </c>
      <c r="CX31" s="298" t="b">
        <f t="shared" si="41"/>
        <v>0</v>
      </c>
      <c r="CY31" s="298" t="b">
        <f t="shared" si="42"/>
        <v>0</v>
      </c>
      <c r="CZ31" s="298" t="b">
        <f t="shared" si="43"/>
        <v>0</v>
      </c>
      <c r="DA31" s="299">
        <f t="shared" si="44"/>
        <v>0</v>
      </c>
      <c r="DB31" s="299">
        <f t="shared" si="45"/>
        <v>0</v>
      </c>
      <c r="DC31" s="299">
        <f t="shared" si="46"/>
        <v>0</v>
      </c>
      <c r="DD31" s="299">
        <f t="shared" si="47"/>
        <v>0</v>
      </c>
      <c r="DE31" s="299">
        <f t="shared" si="48"/>
        <v>0</v>
      </c>
      <c r="DF31" s="299">
        <f t="shared" si="49"/>
        <v>0</v>
      </c>
      <c r="DG31" s="299">
        <f t="shared" si="50"/>
        <v>0</v>
      </c>
      <c r="DH31" s="299">
        <f t="shared" si="51"/>
        <v>0</v>
      </c>
      <c r="DI31" s="299">
        <f t="shared" si="52"/>
        <v>0</v>
      </c>
      <c r="DJ31" s="299">
        <f t="shared" si="53"/>
        <v>0</v>
      </c>
      <c r="DK31" s="299">
        <f t="shared" si="54"/>
        <v>0</v>
      </c>
      <c r="DL31" s="300">
        <f t="shared" si="55"/>
        <v>0</v>
      </c>
      <c r="DM31" s="301">
        <f>(D7*DL31)/100</f>
        <v>0</v>
      </c>
    </row>
    <row r="32" spans="1:117" ht="18" customHeight="1">
      <c r="A32" s="302" t="s">
        <v>130</v>
      </c>
      <c r="B32" s="294" t="s">
        <v>131</v>
      </c>
      <c r="C32" s="244" t="s">
        <v>145</v>
      </c>
      <c r="D32" s="253">
        <v>1309903028721</v>
      </c>
      <c r="E32" s="302" t="s">
        <v>163</v>
      </c>
      <c r="F32" s="295"/>
      <c r="G32" s="296"/>
      <c r="H32" s="296"/>
      <c r="I32" s="296"/>
      <c r="J32" s="296"/>
      <c r="K32" s="296"/>
      <c r="L32" s="296"/>
      <c r="M32" s="296"/>
      <c r="N32" s="296"/>
      <c r="O32" s="296"/>
      <c r="P32" s="296"/>
      <c r="Q32" s="296"/>
      <c r="R32" s="296"/>
      <c r="S32" s="296"/>
      <c r="T32" s="296"/>
      <c r="U32" s="296"/>
      <c r="V32" s="296"/>
      <c r="W32" s="296"/>
      <c r="X32" s="296"/>
      <c r="Y32" s="296"/>
      <c r="Z32" s="296"/>
      <c r="AA32" s="296"/>
      <c r="AB32" s="296"/>
      <c r="AC32" s="296"/>
      <c r="AD32" s="296"/>
      <c r="AE32" s="296"/>
      <c r="AF32" s="296"/>
      <c r="AG32" s="296"/>
      <c r="AH32" s="296"/>
      <c r="AI32" s="296"/>
      <c r="AJ32" s="296"/>
      <c r="AK32" s="296"/>
      <c r="AL32" s="296"/>
      <c r="AM32" s="296"/>
      <c r="AN32" s="303"/>
      <c r="AO32" s="303"/>
      <c r="AP32" s="303"/>
      <c r="AQ32" s="303"/>
      <c r="AR32" s="303"/>
      <c r="AS32" s="303"/>
      <c r="AT32" s="303"/>
      <c r="AU32" s="303"/>
      <c r="AV32" s="303"/>
      <c r="AW32" s="303"/>
      <c r="AX32" s="303"/>
      <c r="AY32" s="303"/>
      <c r="AZ32" s="303"/>
      <c r="BA32" s="303"/>
      <c r="BB32" s="303"/>
      <c r="BC32" s="303"/>
      <c r="BD32" s="303"/>
      <c r="BE32" s="303"/>
      <c r="BF32" s="303"/>
      <c r="BG32" s="303"/>
      <c r="BH32" s="303"/>
      <c r="BI32" s="298" t="b">
        <f t="shared" si="0"/>
        <v>0</v>
      </c>
      <c r="BJ32" s="298" t="b">
        <f t="shared" si="1"/>
        <v>0</v>
      </c>
      <c r="BK32" s="298" t="b">
        <f t="shared" si="2"/>
        <v>0</v>
      </c>
      <c r="BL32" s="298" t="b">
        <f t="shared" si="3"/>
        <v>0</v>
      </c>
      <c r="BM32" s="298" t="b">
        <f t="shared" si="4"/>
        <v>0</v>
      </c>
      <c r="BN32" s="298" t="b">
        <f t="shared" si="5"/>
        <v>0</v>
      </c>
      <c r="BO32" s="298" t="b">
        <f t="shared" si="6"/>
        <v>0</v>
      </c>
      <c r="BP32" s="298" t="b">
        <f t="shared" si="7"/>
        <v>0</v>
      </c>
      <c r="BQ32" s="298">
        <f t="shared" si="8"/>
        <v>0</v>
      </c>
      <c r="BR32" s="298" t="b">
        <f t="shared" si="9"/>
        <v>0</v>
      </c>
      <c r="BS32" s="298" t="b">
        <f t="shared" si="10"/>
        <v>0</v>
      </c>
      <c r="BT32" s="298" t="b">
        <f t="shared" si="11"/>
        <v>0</v>
      </c>
      <c r="BU32" s="298" t="b">
        <f t="shared" si="12"/>
        <v>0</v>
      </c>
      <c r="BV32" s="298" t="b">
        <f t="shared" si="13"/>
        <v>0</v>
      </c>
      <c r="BW32" s="298" t="b">
        <f t="shared" si="14"/>
        <v>0</v>
      </c>
      <c r="BX32" s="298" t="b">
        <f t="shared" si="15"/>
        <v>0</v>
      </c>
      <c r="BY32" s="298" t="b">
        <f t="shared" si="16"/>
        <v>0</v>
      </c>
      <c r="BZ32" s="298" t="b">
        <f t="shared" si="17"/>
        <v>0</v>
      </c>
      <c r="CA32" s="298" t="b">
        <f t="shared" si="18"/>
        <v>0</v>
      </c>
      <c r="CB32" s="298" t="b">
        <f t="shared" si="19"/>
        <v>0</v>
      </c>
      <c r="CC32" s="298" t="b">
        <f t="shared" si="20"/>
        <v>0</v>
      </c>
      <c r="CD32" s="298" t="b">
        <f t="shared" si="21"/>
        <v>0</v>
      </c>
      <c r="CE32" s="298">
        <f t="shared" si="22"/>
        <v>0</v>
      </c>
      <c r="CF32" s="298" t="b">
        <f t="shared" si="23"/>
        <v>0</v>
      </c>
      <c r="CG32" s="298" t="b">
        <f t="shared" si="24"/>
        <v>0</v>
      </c>
      <c r="CH32" s="298" t="b">
        <f t="shared" si="25"/>
        <v>0</v>
      </c>
      <c r="CI32" s="298" t="b">
        <f t="shared" si="26"/>
        <v>0</v>
      </c>
      <c r="CJ32" s="298" t="b">
        <f t="shared" si="27"/>
        <v>0</v>
      </c>
      <c r="CK32" s="298" t="b">
        <f t="shared" si="28"/>
        <v>0</v>
      </c>
      <c r="CL32" s="298" t="b">
        <f t="shared" si="29"/>
        <v>0</v>
      </c>
      <c r="CM32" s="298" t="b">
        <f t="shared" si="30"/>
        <v>0</v>
      </c>
      <c r="CN32" s="298" t="b">
        <f t="shared" si="31"/>
        <v>0</v>
      </c>
      <c r="CO32" s="298" t="b">
        <f t="shared" si="32"/>
        <v>0</v>
      </c>
      <c r="CP32" s="298" t="b">
        <f t="shared" si="33"/>
        <v>0</v>
      </c>
      <c r="CQ32" s="298" t="b">
        <f t="shared" si="34"/>
        <v>0</v>
      </c>
      <c r="CR32" s="298" t="b">
        <f t="shared" si="35"/>
        <v>0</v>
      </c>
      <c r="CS32" s="298" t="b">
        <f t="shared" si="36"/>
        <v>0</v>
      </c>
      <c r="CT32" s="298" t="b">
        <f t="shared" si="37"/>
        <v>0</v>
      </c>
      <c r="CU32" s="298" t="b">
        <f t="shared" si="38"/>
        <v>0</v>
      </c>
      <c r="CV32" s="298" t="b">
        <f t="shared" si="39"/>
        <v>0</v>
      </c>
      <c r="CW32" s="298" t="b">
        <f t="shared" si="40"/>
        <v>0</v>
      </c>
      <c r="CX32" s="298" t="b">
        <f t="shared" si="41"/>
        <v>0</v>
      </c>
      <c r="CY32" s="298" t="b">
        <f t="shared" si="42"/>
        <v>0</v>
      </c>
      <c r="CZ32" s="298" t="b">
        <f t="shared" si="43"/>
        <v>0</v>
      </c>
      <c r="DA32" s="299">
        <f t="shared" si="44"/>
        <v>0</v>
      </c>
      <c r="DB32" s="299">
        <f t="shared" si="45"/>
        <v>0</v>
      </c>
      <c r="DC32" s="299">
        <f t="shared" si="46"/>
        <v>0</v>
      </c>
      <c r="DD32" s="299">
        <f t="shared" si="47"/>
        <v>0</v>
      </c>
      <c r="DE32" s="299">
        <f t="shared" si="48"/>
        <v>0</v>
      </c>
      <c r="DF32" s="299">
        <f t="shared" si="49"/>
        <v>0</v>
      </c>
      <c r="DG32" s="299">
        <f t="shared" si="50"/>
        <v>0</v>
      </c>
      <c r="DH32" s="299">
        <f t="shared" si="51"/>
        <v>0</v>
      </c>
      <c r="DI32" s="299">
        <f t="shared" si="52"/>
        <v>0</v>
      </c>
      <c r="DJ32" s="299">
        <f t="shared" si="53"/>
        <v>0</v>
      </c>
      <c r="DK32" s="299">
        <f t="shared" si="54"/>
        <v>0</v>
      </c>
      <c r="DL32" s="300">
        <f t="shared" si="55"/>
        <v>0</v>
      </c>
      <c r="DM32" s="301">
        <f>(D7*DL32)/100</f>
        <v>0</v>
      </c>
    </row>
    <row r="33" spans="1:117" ht="18" customHeight="1">
      <c r="A33" s="302" t="s">
        <v>130</v>
      </c>
      <c r="B33" s="302" t="s">
        <v>131</v>
      </c>
      <c r="C33" s="244" t="s">
        <v>146</v>
      </c>
      <c r="D33" s="253">
        <v>1308900014167</v>
      </c>
      <c r="E33" s="302" t="s">
        <v>163</v>
      </c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96"/>
      <c r="U33" s="296"/>
      <c r="V33" s="296"/>
      <c r="W33" s="296"/>
      <c r="X33" s="296"/>
      <c r="Y33" s="296"/>
      <c r="Z33" s="296"/>
      <c r="AA33" s="296"/>
      <c r="AB33" s="296"/>
      <c r="AC33" s="296"/>
      <c r="AD33" s="296"/>
      <c r="AE33" s="296"/>
      <c r="AF33" s="296"/>
      <c r="AG33" s="296"/>
      <c r="AH33" s="296"/>
      <c r="AI33" s="296"/>
      <c r="AJ33" s="296"/>
      <c r="AK33" s="296"/>
      <c r="AL33" s="296"/>
      <c r="AM33" s="296"/>
      <c r="AN33" s="303"/>
      <c r="AO33" s="303"/>
      <c r="AP33" s="303"/>
      <c r="AQ33" s="303"/>
      <c r="AR33" s="303"/>
      <c r="AS33" s="303"/>
      <c r="AT33" s="303"/>
      <c r="AU33" s="303"/>
      <c r="AV33" s="303"/>
      <c r="AW33" s="303"/>
      <c r="AX33" s="303"/>
      <c r="AY33" s="303"/>
      <c r="AZ33" s="303"/>
      <c r="BA33" s="303"/>
      <c r="BB33" s="303"/>
      <c r="BC33" s="303"/>
      <c r="BD33" s="303"/>
      <c r="BE33" s="303"/>
      <c r="BF33" s="303"/>
      <c r="BG33" s="303"/>
      <c r="BH33" s="303"/>
      <c r="BI33" s="298" t="b">
        <f t="shared" si="0"/>
        <v>0</v>
      </c>
      <c r="BJ33" s="298" t="b">
        <f t="shared" si="1"/>
        <v>0</v>
      </c>
      <c r="BK33" s="298" t="b">
        <f t="shared" si="2"/>
        <v>0</v>
      </c>
      <c r="BL33" s="298" t="b">
        <f t="shared" si="3"/>
        <v>0</v>
      </c>
      <c r="BM33" s="298" t="b">
        <f t="shared" si="4"/>
        <v>0</v>
      </c>
      <c r="BN33" s="298" t="b">
        <f t="shared" si="5"/>
        <v>0</v>
      </c>
      <c r="BO33" s="298" t="b">
        <f t="shared" si="6"/>
        <v>0</v>
      </c>
      <c r="BP33" s="298" t="b">
        <f t="shared" si="7"/>
        <v>0</v>
      </c>
      <c r="BQ33" s="298">
        <f t="shared" si="8"/>
        <v>0</v>
      </c>
      <c r="BR33" s="298" t="b">
        <f t="shared" si="9"/>
        <v>0</v>
      </c>
      <c r="BS33" s="298" t="b">
        <f t="shared" si="10"/>
        <v>0</v>
      </c>
      <c r="BT33" s="298" t="b">
        <f t="shared" si="11"/>
        <v>0</v>
      </c>
      <c r="BU33" s="298" t="b">
        <f t="shared" si="12"/>
        <v>0</v>
      </c>
      <c r="BV33" s="298" t="b">
        <f t="shared" si="13"/>
        <v>0</v>
      </c>
      <c r="BW33" s="298" t="b">
        <f t="shared" si="14"/>
        <v>0</v>
      </c>
      <c r="BX33" s="298" t="b">
        <f t="shared" si="15"/>
        <v>0</v>
      </c>
      <c r="BY33" s="298" t="b">
        <f t="shared" si="16"/>
        <v>0</v>
      </c>
      <c r="BZ33" s="298" t="b">
        <f t="shared" si="17"/>
        <v>0</v>
      </c>
      <c r="CA33" s="298" t="b">
        <f t="shared" si="18"/>
        <v>0</v>
      </c>
      <c r="CB33" s="298" t="b">
        <f t="shared" si="19"/>
        <v>0</v>
      </c>
      <c r="CC33" s="298" t="b">
        <f t="shared" si="20"/>
        <v>0</v>
      </c>
      <c r="CD33" s="298" t="b">
        <f t="shared" si="21"/>
        <v>0</v>
      </c>
      <c r="CE33" s="298">
        <f t="shared" si="22"/>
        <v>0</v>
      </c>
      <c r="CF33" s="298" t="b">
        <f t="shared" si="23"/>
        <v>0</v>
      </c>
      <c r="CG33" s="298" t="b">
        <f t="shared" si="24"/>
        <v>0</v>
      </c>
      <c r="CH33" s="298" t="b">
        <f t="shared" si="25"/>
        <v>0</v>
      </c>
      <c r="CI33" s="298" t="b">
        <f t="shared" si="26"/>
        <v>0</v>
      </c>
      <c r="CJ33" s="298" t="b">
        <f t="shared" si="27"/>
        <v>0</v>
      </c>
      <c r="CK33" s="298" t="b">
        <f t="shared" si="28"/>
        <v>0</v>
      </c>
      <c r="CL33" s="298" t="b">
        <f t="shared" si="29"/>
        <v>0</v>
      </c>
      <c r="CM33" s="298" t="b">
        <f t="shared" si="30"/>
        <v>0</v>
      </c>
      <c r="CN33" s="298" t="b">
        <f t="shared" si="31"/>
        <v>0</v>
      </c>
      <c r="CO33" s="298" t="b">
        <f t="shared" si="32"/>
        <v>0</v>
      </c>
      <c r="CP33" s="298" t="b">
        <f t="shared" si="33"/>
        <v>0</v>
      </c>
      <c r="CQ33" s="298" t="b">
        <f t="shared" si="34"/>
        <v>0</v>
      </c>
      <c r="CR33" s="298" t="b">
        <f t="shared" si="35"/>
        <v>0</v>
      </c>
      <c r="CS33" s="298" t="b">
        <f t="shared" si="36"/>
        <v>0</v>
      </c>
      <c r="CT33" s="298" t="b">
        <f t="shared" si="37"/>
        <v>0</v>
      </c>
      <c r="CU33" s="298" t="b">
        <f t="shared" si="38"/>
        <v>0</v>
      </c>
      <c r="CV33" s="298" t="b">
        <f t="shared" si="39"/>
        <v>0</v>
      </c>
      <c r="CW33" s="298" t="b">
        <f t="shared" si="40"/>
        <v>0</v>
      </c>
      <c r="CX33" s="298" t="b">
        <f t="shared" si="41"/>
        <v>0</v>
      </c>
      <c r="CY33" s="298" t="b">
        <f t="shared" si="42"/>
        <v>0</v>
      </c>
      <c r="CZ33" s="298" t="b">
        <f t="shared" si="43"/>
        <v>0</v>
      </c>
      <c r="DA33" s="299">
        <f t="shared" si="44"/>
        <v>0</v>
      </c>
      <c r="DB33" s="299">
        <f t="shared" si="45"/>
        <v>0</v>
      </c>
      <c r="DC33" s="299">
        <f t="shared" si="46"/>
        <v>0</v>
      </c>
      <c r="DD33" s="299">
        <f t="shared" si="47"/>
        <v>0</v>
      </c>
      <c r="DE33" s="299">
        <f t="shared" si="48"/>
        <v>0</v>
      </c>
      <c r="DF33" s="299">
        <f t="shared" si="49"/>
        <v>0</v>
      </c>
      <c r="DG33" s="299">
        <f t="shared" si="50"/>
        <v>0</v>
      </c>
      <c r="DH33" s="299">
        <f t="shared" si="51"/>
        <v>0</v>
      </c>
      <c r="DI33" s="299">
        <f t="shared" si="52"/>
        <v>0</v>
      </c>
      <c r="DJ33" s="299">
        <f t="shared" si="53"/>
        <v>0</v>
      </c>
      <c r="DK33" s="299">
        <f t="shared" si="54"/>
        <v>0</v>
      </c>
      <c r="DL33" s="300">
        <f t="shared" si="55"/>
        <v>0</v>
      </c>
      <c r="DM33" s="301">
        <f>(D7*DL33)/100</f>
        <v>0</v>
      </c>
    </row>
    <row r="34" spans="1:117" ht="18" customHeight="1">
      <c r="A34" s="294" t="s">
        <v>130</v>
      </c>
      <c r="B34" s="294" t="s">
        <v>131</v>
      </c>
      <c r="C34" s="244" t="s">
        <v>147</v>
      </c>
      <c r="D34" s="253">
        <v>1308900012768</v>
      </c>
      <c r="E34" s="302" t="s">
        <v>163</v>
      </c>
      <c r="F34" s="295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6"/>
      <c r="Y34" s="296"/>
      <c r="Z34" s="296"/>
      <c r="AA34" s="296"/>
      <c r="AB34" s="296"/>
      <c r="AC34" s="296"/>
      <c r="AD34" s="296"/>
      <c r="AE34" s="296"/>
      <c r="AF34" s="296"/>
      <c r="AG34" s="296"/>
      <c r="AH34" s="296"/>
      <c r="AI34" s="296"/>
      <c r="AJ34" s="296"/>
      <c r="AK34" s="296"/>
      <c r="AL34" s="296"/>
      <c r="AM34" s="296"/>
      <c r="AN34" s="303"/>
      <c r="AO34" s="303"/>
      <c r="AP34" s="303"/>
      <c r="AQ34" s="303"/>
      <c r="AR34" s="303"/>
      <c r="AS34" s="303"/>
      <c r="AT34" s="303"/>
      <c r="AU34" s="303"/>
      <c r="AV34" s="303"/>
      <c r="AW34" s="303"/>
      <c r="AX34" s="303"/>
      <c r="AY34" s="303"/>
      <c r="AZ34" s="303"/>
      <c r="BA34" s="303"/>
      <c r="BB34" s="303"/>
      <c r="BC34" s="303"/>
      <c r="BD34" s="303"/>
      <c r="BE34" s="303"/>
      <c r="BF34" s="303"/>
      <c r="BG34" s="303"/>
      <c r="BH34" s="303"/>
      <c r="BI34" s="298" t="b">
        <f t="shared" si="0"/>
        <v>0</v>
      </c>
      <c r="BJ34" s="298" t="b">
        <f t="shared" si="1"/>
        <v>0</v>
      </c>
      <c r="BK34" s="298" t="b">
        <f t="shared" si="2"/>
        <v>0</v>
      </c>
      <c r="BL34" s="298" t="b">
        <f t="shared" si="3"/>
        <v>0</v>
      </c>
      <c r="BM34" s="298" t="b">
        <f t="shared" si="4"/>
        <v>0</v>
      </c>
      <c r="BN34" s="298" t="b">
        <f t="shared" si="5"/>
        <v>0</v>
      </c>
      <c r="BO34" s="298" t="b">
        <f t="shared" si="6"/>
        <v>0</v>
      </c>
      <c r="BP34" s="298" t="b">
        <f t="shared" si="7"/>
        <v>0</v>
      </c>
      <c r="BQ34" s="298">
        <f t="shared" si="8"/>
        <v>0</v>
      </c>
      <c r="BR34" s="298" t="b">
        <f t="shared" si="9"/>
        <v>0</v>
      </c>
      <c r="BS34" s="298" t="b">
        <f t="shared" si="10"/>
        <v>0</v>
      </c>
      <c r="BT34" s="298" t="b">
        <f t="shared" si="11"/>
        <v>0</v>
      </c>
      <c r="BU34" s="298" t="b">
        <f t="shared" si="12"/>
        <v>0</v>
      </c>
      <c r="BV34" s="298" t="b">
        <f t="shared" si="13"/>
        <v>0</v>
      </c>
      <c r="BW34" s="298" t="b">
        <f t="shared" si="14"/>
        <v>0</v>
      </c>
      <c r="BX34" s="298" t="b">
        <f t="shared" si="15"/>
        <v>0</v>
      </c>
      <c r="BY34" s="298" t="b">
        <f t="shared" si="16"/>
        <v>0</v>
      </c>
      <c r="BZ34" s="298" t="b">
        <f t="shared" si="17"/>
        <v>0</v>
      </c>
      <c r="CA34" s="298" t="b">
        <f t="shared" si="18"/>
        <v>0</v>
      </c>
      <c r="CB34" s="298" t="b">
        <f t="shared" si="19"/>
        <v>0</v>
      </c>
      <c r="CC34" s="298" t="b">
        <f t="shared" si="20"/>
        <v>0</v>
      </c>
      <c r="CD34" s="298" t="b">
        <f t="shared" si="21"/>
        <v>0</v>
      </c>
      <c r="CE34" s="298">
        <f t="shared" si="22"/>
        <v>0</v>
      </c>
      <c r="CF34" s="298" t="b">
        <f t="shared" si="23"/>
        <v>0</v>
      </c>
      <c r="CG34" s="298" t="b">
        <f t="shared" si="24"/>
        <v>0</v>
      </c>
      <c r="CH34" s="298" t="b">
        <f t="shared" si="25"/>
        <v>0</v>
      </c>
      <c r="CI34" s="298" t="b">
        <f t="shared" si="26"/>
        <v>0</v>
      </c>
      <c r="CJ34" s="298" t="b">
        <f t="shared" si="27"/>
        <v>0</v>
      </c>
      <c r="CK34" s="298" t="b">
        <f t="shared" si="28"/>
        <v>0</v>
      </c>
      <c r="CL34" s="298" t="b">
        <f t="shared" si="29"/>
        <v>0</v>
      </c>
      <c r="CM34" s="298" t="b">
        <f t="shared" si="30"/>
        <v>0</v>
      </c>
      <c r="CN34" s="298" t="b">
        <f t="shared" si="31"/>
        <v>0</v>
      </c>
      <c r="CO34" s="298" t="b">
        <f t="shared" si="32"/>
        <v>0</v>
      </c>
      <c r="CP34" s="298" t="b">
        <f t="shared" si="33"/>
        <v>0</v>
      </c>
      <c r="CQ34" s="298" t="b">
        <f t="shared" si="34"/>
        <v>0</v>
      </c>
      <c r="CR34" s="298" t="b">
        <f t="shared" si="35"/>
        <v>0</v>
      </c>
      <c r="CS34" s="298" t="b">
        <f t="shared" si="36"/>
        <v>0</v>
      </c>
      <c r="CT34" s="298" t="b">
        <f t="shared" si="37"/>
        <v>0</v>
      </c>
      <c r="CU34" s="298" t="b">
        <f t="shared" si="38"/>
        <v>0</v>
      </c>
      <c r="CV34" s="298" t="b">
        <f t="shared" si="39"/>
        <v>0</v>
      </c>
      <c r="CW34" s="298" t="b">
        <f t="shared" si="40"/>
        <v>0</v>
      </c>
      <c r="CX34" s="298" t="b">
        <f t="shared" si="41"/>
        <v>0</v>
      </c>
      <c r="CY34" s="298" t="b">
        <f t="shared" si="42"/>
        <v>0</v>
      </c>
      <c r="CZ34" s="298" t="b">
        <f t="shared" si="43"/>
        <v>0</v>
      </c>
      <c r="DA34" s="299">
        <f t="shared" si="44"/>
        <v>0</v>
      </c>
      <c r="DB34" s="299">
        <f t="shared" si="45"/>
        <v>0</v>
      </c>
      <c r="DC34" s="299">
        <f t="shared" si="46"/>
        <v>0</v>
      </c>
      <c r="DD34" s="299">
        <f t="shared" si="47"/>
        <v>0</v>
      </c>
      <c r="DE34" s="299">
        <f t="shared" si="48"/>
        <v>0</v>
      </c>
      <c r="DF34" s="299">
        <f t="shared" si="49"/>
        <v>0</v>
      </c>
      <c r="DG34" s="299">
        <f t="shared" si="50"/>
        <v>0</v>
      </c>
      <c r="DH34" s="299">
        <f t="shared" si="51"/>
        <v>0</v>
      </c>
      <c r="DI34" s="299">
        <f t="shared" si="52"/>
        <v>0</v>
      </c>
      <c r="DJ34" s="299">
        <f t="shared" si="53"/>
        <v>0</v>
      </c>
      <c r="DK34" s="299">
        <f t="shared" si="54"/>
        <v>0</v>
      </c>
      <c r="DL34" s="300">
        <f t="shared" si="55"/>
        <v>0</v>
      </c>
      <c r="DM34" s="301">
        <f>(D7*DL34)/100</f>
        <v>0</v>
      </c>
    </row>
    <row r="35" spans="1:117" ht="18" customHeight="1">
      <c r="A35" s="302" t="s">
        <v>130</v>
      </c>
      <c r="B35" s="302" t="s">
        <v>131</v>
      </c>
      <c r="C35" s="244" t="s">
        <v>148</v>
      </c>
      <c r="D35" s="253">
        <v>1300101259650</v>
      </c>
      <c r="E35" s="302" t="s">
        <v>163</v>
      </c>
      <c r="F35" s="296"/>
      <c r="G35" s="296"/>
      <c r="H35" s="296"/>
      <c r="I35" s="296"/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T35" s="296"/>
      <c r="U35" s="296"/>
      <c r="V35" s="296"/>
      <c r="W35" s="296"/>
      <c r="X35" s="296"/>
      <c r="Y35" s="296"/>
      <c r="Z35" s="296"/>
      <c r="AA35" s="296"/>
      <c r="AB35" s="296"/>
      <c r="AC35" s="296"/>
      <c r="AD35" s="296"/>
      <c r="AE35" s="296"/>
      <c r="AF35" s="296"/>
      <c r="AG35" s="296"/>
      <c r="AH35" s="296"/>
      <c r="AI35" s="296"/>
      <c r="AJ35" s="296"/>
      <c r="AK35" s="296"/>
      <c r="AL35" s="296"/>
      <c r="AM35" s="296"/>
      <c r="AN35" s="303"/>
      <c r="AO35" s="303"/>
      <c r="AP35" s="303"/>
      <c r="AQ35" s="303"/>
      <c r="AR35" s="303"/>
      <c r="AS35" s="303"/>
      <c r="AT35" s="303"/>
      <c r="AU35" s="303"/>
      <c r="AV35" s="303"/>
      <c r="AW35" s="303"/>
      <c r="AX35" s="303"/>
      <c r="AY35" s="303"/>
      <c r="AZ35" s="303"/>
      <c r="BA35" s="303"/>
      <c r="BB35" s="303"/>
      <c r="BC35" s="303"/>
      <c r="BD35" s="303"/>
      <c r="BE35" s="303"/>
      <c r="BF35" s="303"/>
      <c r="BG35" s="303"/>
      <c r="BH35" s="303"/>
      <c r="BI35" s="298" t="b">
        <f t="shared" si="0"/>
        <v>0</v>
      </c>
      <c r="BJ35" s="298" t="b">
        <f t="shared" si="1"/>
        <v>0</v>
      </c>
      <c r="BK35" s="298" t="b">
        <f t="shared" si="2"/>
        <v>0</v>
      </c>
      <c r="BL35" s="298" t="b">
        <f t="shared" si="3"/>
        <v>0</v>
      </c>
      <c r="BM35" s="298" t="b">
        <f t="shared" si="4"/>
        <v>0</v>
      </c>
      <c r="BN35" s="298" t="b">
        <f t="shared" si="5"/>
        <v>0</v>
      </c>
      <c r="BO35" s="298" t="b">
        <f t="shared" si="6"/>
        <v>0</v>
      </c>
      <c r="BP35" s="298" t="b">
        <f t="shared" si="7"/>
        <v>0</v>
      </c>
      <c r="BQ35" s="298">
        <f t="shared" si="8"/>
        <v>0</v>
      </c>
      <c r="BR35" s="298" t="b">
        <f t="shared" si="9"/>
        <v>0</v>
      </c>
      <c r="BS35" s="298" t="b">
        <f t="shared" si="10"/>
        <v>0</v>
      </c>
      <c r="BT35" s="298" t="b">
        <f t="shared" si="11"/>
        <v>0</v>
      </c>
      <c r="BU35" s="298" t="b">
        <f t="shared" si="12"/>
        <v>0</v>
      </c>
      <c r="BV35" s="298" t="b">
        <f t="shared" si="13"/>
        <v>0</v>
      </c>
      <c r="BW35" s="298" t="b">
        <f t="shared" si="14"/>
        <v>0</v>
      </c>
      <c r="BX35" s="298" t="b">
        <f t="shared" si="15"/>
        <v>0</v>
      </c>
      <c r="BY35" s="298" t="b">
        <f t="shared" si="16"/>
        <v>0</v>
      </c>
      <c r="BZ35" s="298" t="b">
        <f t="shared" si="17"/>
        <v>0</v>
      </c>
      <c r="CA35" s="298" t="b">
        <f t="shared" si="18"/>
        <v>0</v>
      </c>
      <c r="CB35" s="298" t="b">
        <f t="shared" si="19"/>
        <v>0</v>
      </c>
      <c r="CC35" s="298" t="b">
        <f t="shared" si="20"/>
        <v>0</v>
      </c>
      <c r="CD35" s="298" t="b">
        <f t="shared" si="21"/>
        <v>0</v>
      </c>
      <c r="CE35" s="298">
        <f t="shared" si="22"/>
        <v>0</v>
      </c>
      <c r="CF35" s="298" t="b">
        <f t="shared" si="23"/>
        <v>0</v>
      </c>
      <c r="CG35" s="298" t="b">
        <f t="shared" si="24"/>
        <v>0</v>
      </c>
      <c r="CH35" s="298" t="b">
        <f t="shared" si="25"/>
        <v>0</v>
      </c>
      <c r="CI35" s="298" t="b">
        <f t="shared" si="26"/>
        <v>0</v>
      </c>
      <c r="CJ35" s="298" t="b">
        <f t="shared" si="27"/>
        <v>0</v>
      </c>
      <c r="CK35" s="298" t="b">
        <f t="shared" si="28"/>
        <v>0</v>
      </c>
      <c r="CL35" s="298" t="b">
        <f t="shared" si="29"/>
        <v>0</v>
      </c>
      <c r="CM35" s="298" t="b">
        <f t="shared" si="30"/>
        <v>0</v>
      </c>
      <c r="CN35" s="298" t="b">
        <f t="shared" si="31"/>
        <v>0</v>
      </c>
      <c r="CO35" s="298" t="b">
        <f t="shared" si="32"/>
        <v>0</v>
      </c>
      <c r="CP35" s="298" t="b">
        <f t="shared" si="33"/>
        <v>0</v>
      </c>
      <c r="CQ35" s="298" t="b">
        <f t="shared" si="34"/>
        <v>0</v>
      </c>
      <c r="CR35" s="298" t="b">
        <f t="shared" si="35"/>
        <v>0</v>
      </c>
      <c r="CS35" s="298" t="b">
        <f t="shared" si="36"/>
        <v>0</v>
      </c>
      <c r="CT35" s="298" t="b">
        <f t="shared" si="37"/>
        <v>0</v>
      </c>
      <c r="CU35" s="298" t="b">
        <f t="shared" si="38"/>
        <v>0</v>
      </c>
      <c r="CV35" s="298" t="b">
        <f t="shared" si="39"/>
        <v>0</v>
      </c>
      <c r="CW35" s="298" t="b">
        <f t="shared" si="40"/>
        <v>0</v>
      </c>
      <c r="CX35" s="298" t="b">
        <f t="shared" si="41"/>
        <v>0</v>
      </c>
      <c r="CY35" s="298" t="b">
        <f t="shared" si="42"/>
        <v>0</v>
      </c>
      <c r="CZ35" s="298" t="b">
        <f t="shared" si="43"/>
        <v>0</v>
      </c>
      <c r="DA35" s="299">
        <f t="shared" si="44"/>
        <v>0</v>
      </c>
      <c r="DB35" s="299">
        <f t="shared" si="45"/>
        <v>0</v>
      </c>
      <c r="DC35" s="299">
        <f t="shared" si="46"/>
        <v>0</v>
      </c>
      <c r="DD35" s="299">
        <f t="shared" si="47"/>
        <v>0</v>
      </c>
      <c r="DE35" s="299">
        <f t="shared" si="48"/>
        <v>0</v>
      </c>
      <c r="DF35" s="299">
        <f t="shared" si="49"/>
        <v>0</v>
      </c>
      <c r="DG35" s="299">
        <f t="shared" si="50"/>
        <v>0</v>
      </c>
      <c r="DH35" s="299">
        <f t="shared" si="51"/>
        <v>0</v>
      </c>
      <c r="DI35" s="299">
        <f t="shared" si="52"/>
        <v>0</v>
      </c>
      <c r="DJ35" s="299">
        <f t="shared" si="53"/>
        <v>0</v>
      </c>
      <c r="DK35" s="299">
        <f t="shared" si="54"/>
        <v>0</v>
      </c>
      <c r="DL35" s="300">
        <f t="shared" si="55"/>
        <v>0</v>
      </c>
      <c r="DM35" s="301">
        <f>(D7*DL35)/100</f>
        <v>0</v>
      </c>
    </row>
    <row r="36" spans="1:117" ht="18" customHeight="1">
      <c r="A36" s="302" t="s">
        <v>130</v>
      </c>
      <c r="B36" s="294" t="s">
        <v>131</v>
      </c>
      <c r="C36" s="244" t="s">
        <v>152</v>
      </c>
      <c r="D36" s="245">
        <v>1308900018120</v>
      </c>
      <c r="E36" s="302" t="s">
        <v>164</v>
      </c>
      <c r="F36" s="295"/>
      <c r="G36" s="296"/>
      <c r="H36" s="296"/>
      <c r="I36" s="296"/>
      <c r="J36" s="296"/>
      <c r="K36" s="296"/>
      <c r="L36" s="296"/>
      <c r="M36" s="296"/>
      <c r="N36" s="296"/>
      <c r="O36" s="296"/>
      <c r="P36" s="296"/>
      <c r="Q36" s="296"/>
      <c r="R36" s="296"/>
      <c r="S36" s="296"/>
      <c r="T36" s="296"/>
      <c r="U36" s="296"/>
      <c r="V36" s="296"/>
      <c r="W36" s="296"/>
      <c r="X36" s="296"/>
      <c r="Y36" s="296"/>
      <c r="Z36" s="296"/>
      <c r="AA36" s="296"/>
      <c r="AB36" s="296"/>
      <c r="AC36" s="296"/>
      <c r="AD36" s="296"/>
      <c r="AE36" s="296"/>
      <c r="AF36" s="296"/>
      <c r="AG36" s="296"/>
      <c r="AH36" s="296"/>
      <c r="AI36" s="296"/>
      <c r="AJ36" s="296"/>
      <c r="AK36" s="296"/>
      <c r="AL36" s="296"/>
      <c r="AM36" s="296"/>
      <c r="AN36" s="303"/>
      <c r="AO36" s="303"/>
      <c r="AP36" s="303"/>
      <c r="AQ36" s="303"/>
      <c r="AR36" s="303"/>
      <c r="AS36" s="303"/>
      <c r="AT36" s="303"/>
      <c r="AU36" s="303"/>
      <c r="AV36" s="303"/>
      <c r="AW36" s="303"/>
      <c r="AX36" s="303"/>
      <c r="AY36" s="303"/>
      <c r="AZ36" s="303"/>
      <c r="BA36" s="303"/>
      <c r="BB36" s="303"/>
      <c r="BC36" s="303"/>
      <c r="BD36" s="303"/>
      <c r="BE36" s="303"/>
      <c r="BF36" s="303"/>
      <c r="BG36" s="303"/>
      <c r="BH36" s="303"/>
      <c r="BI36" s="298" t="b">
        <f t="shared" si="0"/>
        <v>0</v>
      </c>
      <c r="BJ36" s="298" t="b">
        <f t="shared" si="1"/>
        <v>0</v>
      </c>
      <c r="BK36" s="298" t="b">
        <f t="shared" si="2"/>
        <v>0</v>
      </c>
      <c r="BL36" s="298" t="b">
        <f t="shared" si="3"/>
        <v>0</v>
      </c>
      <c r="BM36" s="298" t="b">
        <f t="shared" si="4"/>
        <v>0</v>
      </c>
      <c r="BN36" s="298" t="b">
        <f t="shared" si="5"/>
        <v>0</v>
      </c>
      <c r="BO36" s="298" t="b">
        <f t="shared" si="6"/>
        <v>0</v>
      </c>
      <c r="BP36" s="298" t="b">
        <f t="shared" si="7"/>
        <v>0</v>
      </c>
      <c r="BQ36" s="298">
        <f t="shared" si="8"/>
        <v>0</v>
      </c>
      <c r="BR36" s="298" t="b">
        <f t="shared" si="9"/>
        <v>0</v>
      </c>
      <c r="BS36" s="298" t="b">
        <f t="shared" si="10"/>
        <v>0</v>
      </c>
      <c r="BT36" s="298" t="b">
        <f t="shared" si="11"/>
        <v>0</v>
      </c>
      <c r="BU36" s="298" t="b">
        <f t="shared" si="12"/>
        <v>0</v>
      </c>
      <c r="BV36" s="298" t="b">
        <f t="shared" si="13"/>
        <v>0</v>
      </c>
      <c r="BW36" s="298" t="b">
        <f t="shared" si="14"/>
        <v>0</v>
      </c>
      <c r="BX36" s="298" t="b">
        <f t="shared" si="15"/>
        <v>0</v>
      </c>
      <c r="BY36" s="298" t="b">
        <f t="shared" si="16"/>
        <v>0</v>
      </c>
      <c r="BZ36" s="298" t="b">
        <f t="shared" si="17"/>
        <v>0</v>
      </c>
      <c r="CA36" s="298" t="b">
        <f t="shared" si="18"/>
        <v>0</v>
      </c>
      <c r="CB36" s="298" t="b">
        <f t="shared" si="19"/>
        <v>0</v>
      </c>
      <c r="CC36" s="298" t="b">
        <f t="shared" si="20"/>
        <v>0</v>
      </c>
      <c r="CD36" s="298" t="b">
        <f t="shared" si="21"/>
        <v>0</v>
      </c>
      <c r="CE36" s="298">
        <f t="shared" si="22"/>
        <v>0</v>
      </c>
      <c r="CF36" s="298" t="b">
        <f t="shared" si="23"/>
        <v>0</v>
      </c>
      <c r="CG36" s="298" t="b">
        <f t="shared" si="24"/>
        <v>0</v>
      </c>
      <c r="CH36" s="298" t="b">
        <f t="shared" si="25"/>
        <v>0</v>
      </c>
      <c r="CI36" s="298" t="b">
        <f t="shared" si="26"/>
        <v>0</v>
      </c>
      <c r="CJ36" s="298" t="b">
        <f t="shared" si="27"/>
        <v>0</v>
      </c>
      <c r="CK36" s="298" t="b">
        <f t="shared" si="28"/>
        <v>0</v>
      </c>
      <c r="CL36" s="298" t="b">
        <f t="shared" si="29"/>
        <v>0</v>
      </c>
      <c r="CM36" s="298" t="b">
        <f t="shared" si="30"/>
        <v>0</v>
      </c>
      <c r="CN36" s="298" t="b">
        <f t="shared" si="31"/>
        <v>0</v>
      </c>
      <c r="CO36" s="298" t="b">
        <f t="shared" si="32"/>
        <v>0</v>
      </c>
      <c r="CP36" s="298" t="b">
        <f t="shared" si="33"/>
        <v>0</v>
      </c>
      <c r="CQ36" s="298" t="b">
        <f t="shared" si="34"/>
        <v>0</v>
      </c>
      <c r="CR36" s="298" t="b">
        <f t="shared" si="35"/>
        <v>0</v>
      </c>
      <c r="CS36" s="298" t="b">
        <f t="shared" si="36"/>
        <v>0</v>
      </c>
      <c r="CT36" s="298" t="b">
        <f t="shared" si="37"/>
        <v>0</v>
      </c>
      <c r="CU36" s="298" t="b">
        <f t="shared" si="38"/>
        <v>0</v>
      </c>
      <c r="CV36" s="298" t="b">
        <f t="shared" si="39"/>
        <v>0</v>
      </c>
      <c r="CW36" s="298" t="b">
        <f t="shared" si="40"/>
        <v>0</v>
      </c>
      <c r="CX36" s="298" t="b">
        <f t="shared" si="41"/>
        <v>0</v>
      </c>
      <c r="CY36" s="298" t="b">
        <f t="shared" si="42"/>
        <v>0</v>
      </c>
      <c r="CZ36" s="298" t="b">
        <f t="shared" si="43"/>
        <v>0</v>
      </c>
      <c r="DA36" s="299">
        <f t="shared" si="44"/>
        <v>0</v>
      </c>
      <c r="DB36" s="299">
        <f t="shared" si="45"/>
        <v>0</v>
      </c>
      <c r="DC36" s="299">
        <f t="shared" si="46"/>
        <v>0</v>
      </c>
      <c r="DD36" s="299">
        <f t="shared" si="47"/>
        <v>0</v>
      </c>
      <c r="DE36" s="299">
        <f t="shared" si="48"/>
        <v>0</v>
      </c>
      <c r="DF36" s="299">
        <f t="shared" si="49"/>
        <v>0</v>
      </c>
      <c r="DG36" s="299">
        <f t="shared" si="50"/>
        <v>0</v>
      </c>
      <c r="DH36" s="299">
        <f t="shared" si="51"/>
        <v>0</v>
      </c>
      <c r="DI36" s="299">
        <f t="shared" si="52"/>
        <v>0</v>
      </c>
      <c r="DJ36" s="299">
        <f t="shared" si="53"/>
        <v>0</v>
      </c>
      <c r="DK36" s="299">
        <f t="shared" si="54"/>
        <v>0</v>
      </c>
      <c r="DL36" s="300">
        <f t="shared" si="55"/>
        <v>0</v>
      </c>
      <c r="DM36" s="301">
        <f>(D7*DL36)/100</f>
        <v>0</v>
      </c>
    </row>
    <row r="37" spans="1:117" ht="18" customHeight="1">
      <c r="A37" s="294" t="s">
        <v>130</v>
      </c>
      <c r="B37" s="302" t="s">
        <v>131</v>
      </c>
      <c r="C37" s="244" t="s">
        <v>161</v>
      </c>
      <c r="D37" s="245">
        <v>1308900018405</v>
      </c>
      <c r="E37" s="302" t="s">
        <v>164</v>
      </c>
      <c r="F37" s="296"/>
      <c r="G37" s="296"/>
      <c r="H37" s="296"/>
      <c r="I37" s="296"/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T37" s="296"/>
      <c r="U37" s="296"/>
      <c r="V37" s="296"/>
      <c r="W37" s="296"/>
      <c r="X37" s="296"/>
      <c r="Y37" s="296"/>
      <c r="Z37" s="296"/>
      <c r="AA37" s="296"/>
      <c r="AB37" s="296"/>
      <c r="AC37" s="296"/>
      <c r="AD37" s="296"/>
      <c r="AE37" s="296"/>
      <c r="AF37" s="296"/>
      <c r="AG37" s="296"/>
      <c r="AH37" s="296"/>
      <c r="AI37" s="296"/>
      <c r="AJ37" s="296"/>
      <c r="AK37" s="296"/>
      <c r="AL37" s="296"/>
      <c r="AM37" s="296"/>
      <c r="AN37" s="303"/>
      <c r="AO37" s="303"/>
      <c r="AP37" s="303"/>
      <c r="AQ37" s="303"/>
      <c r="AR37" s="303"/>
      <c r="AS37" s="303"/>
      <c r="AT37" s="303"/>
      <c r="AU37" s="303"/>
      <c r="AV37" s="303"/>
      <c r="AW37" s="303"/>
      <c r="AX37" s="303"/>
      <c r="AY37" s="303"/>
      <c r="AZ37" s="303"/>
      <c r="BA37" s="303"/>
      <c r="BB37" s="303"/>
      <c r="BC37" s="303"/>
      <c r="BD37" s="303"/>
      <c r="BE37" s="303"/>
      <c r="BF37" s="303"/>
      <c r="BG37" s="303"/>
      <c r="BH37" s="303"/>
      <c r="BI37" s="298" t="b">
        <f t="shared" si="0"/>
        <v>0</v>
      </c>
      <c r="BJ37" s="298" t="b">
        <f t="shared" si="1"/>
        <v>0</v>
      </c>
      <c r="BK37" s="298" t="b">
        <f t="shared" si="2"/>
        <v>0</v>
      </c>
      <c r="BL37" s="298" t="b">
        <f t="shared" si="3"/>
        <v>0</v>
      </c>
      <c r="BM37" s="298" t="b">
        <f t="shared" si="4"/>
        <v>0</v>
      </c>
      <c r="BN37" s="298" t="b">
        <f t="shared" si="5"/>
        <v>0</v>
      </c>
      <c r="BO37" s="298" t="b">
        <f t="shared" si="6"/>
        <v>0</v>
      </c>
      <c r="BP37" s="298" t="b">
        <f t="shared" si="7"/>
        <v>0</v>
      </c>
      <c r="BQ37" s="298">
        <f t="shared" si="8"/>
        <v>0</v>
      </c>
      <c r="BR37" s="298" t="b">
        <f t="shared" si="9"/>
        <v>0</v>
      </c>
      <c r="BS37" s="298" t="b">
        <f t="shared" si="10"/>
        <v>0</v>
      </c>
      <c r="BT37" s="298" t="b">
        <f t="shared" si="11"/>
        <v>0</v>
      </c>
      <c r="BU37" s="298" t="b">
        <f t="shared" si="12"/>
        <v>0</v>
      </c>
      <c r="BV37" s="298" t="b">
        <f t="shared" si="13"/>
        <v>0</v>
      </c>
      <c r="BW37" s="298" t="b">
        <f t="shared" si="14"/>
        <v>0</v>
      </c>
      <c r="BX37" s="298" t="b">
        <f t="shared" si="15"/>
        <v>0</v>
      </c>
      <c r="BY37" s="298" t="b">
        <f t="shared" si="16"/>
        <v>0</v>
      </c>
      <c r="BZ37" s="298" t="b">
        <f t="shared" si="17"/>
        <v>0</v>
      </c>
      <c r="CA37" s="298" t="b">
        <f t="shared" si="18"/>
        <v>0</v>
      </c>
      <c r="CB37" s="298" t="b">
        <f t="shared" si="19"/>
        <v>0</v>
      </c>
      <c r="CC37" s="298" t="b">
        <f t="shared" si="20"/>
        <v>0</v>
      </c>
      <c r="CD37" s="298" t="b">
        <f t="shared" si="21"/>
        <v>0</v>
      </c>
      <c r="CE37" s="298">
        <f t="shared" si="22"/>
        <v>0</v>
      </c>
      <c r="CF37" s="298" t="b">
        <f t="shared" si="23"/>
        <v>0</v>
      </c>
      <c r="CG37" s="298" t="b">
        <f t="shared" si="24"/>
        <v>0</v>
      </c>
      <c r="CH37" s="298" t="b">
        <f t="shared" si="25"/>
        <v>0</v>
      </c>
      <c r="CI37" s="298" t="b">
        <f t="shared" si="26"/>
        <v>0</v>
      </c>
      <c r="CJ37" s="298" t="b">
        <f t="shared" si="27"/>
        <v>0</v>
      </c>
      <c r="CK37" s="298" t="b">
        <f t="shared" si="28"/>
        <v>0</v>
      </c>
      <c r="CL37" s="298" t="b">
        <f t="shared" si="29"/>
        <v>0</v>
      </c>
      <c r="CM37" s="298" t="b">
        <f t="shared" si="30"/>
        <v>0</v>
      </c>
      <c r="CN37" s="298" t="b">
        <f t="shared" si="31"/>
        <v>0</v>
      </c>
      <c r="CO37" s="298" t="b">
        <f t="shared" si="32"/>
        <v>0</v>
      </c>
      <c r="CP37" s="298" t="b">
        <f t="shared" si="33"/>
        <v>0</v>
      </c>
      <c r="CQ37" s="298" t="b">
        <f t="shared" si="34"/>
        <v>0</v>
      </c>
      <c r="CR37" s="298" t="b">
        <f t="shared" si="35"/>
        <v>0</v>
      </c>
      <c r="CS37" s="298" t="b">
        <f t="shared" si="36"/>
        <v>0</v>
      </c>
      <c r="CT37" s="298" t="b">
        <f t="shared" si="37"/>
        <v>0</v>
      </c>
      <c r="CU37" s="298" t="b">
        <f t="shared" si="38"/>
        <v>0</v>
      </c>
      <c r="CV37" s="298" t="b">
        <f t="shared" si="39"/>
        <v>0</v>
      </c>
      <c r="CW37" s="298" t="b">
        <f t="shared" si="40"/>
        <v>0</v>
      </c>
      <c r="CX37" s="298" t="b">
        <f t="shared" si="41"/>
        <v>0</v>
      </c>
      <c r="CY37" s="298" t="b">
        <f t="shared" si="42"/>
        <v>0</v>
      </c>
      <c r="CZ37" s="298" t="b">
        <f t="shared" si="43"/>
        <v>0</v>
      </c>
      <c r="DA37" s="299">
        <f t="shared" si="44"/>
        <v>0</v>
      </c>
      <c r="DB37" s="299">
        <f t="shared" si="45"/>
        <v>0</v>
      </c>
      <c r="DC37" s="299">
        <f t="shared" si="46"/>
        <v>0</v>
      </c>
      <c r="DD37" s="299">
        <f t="shared" si="47"/>
        <v>0</v>
      </c>
      <c r="DE37" s="299">
        <f t="shared" si="48"/>
        <v>0</v>
      </c>
      <c r="DF37" s="299">
        <f t="shared" si="49"/>
        <v>0</v>
      </c>
      <c r="DG37" s="299">
        <f t="shared" si="50"/>
        <v>0</v>
      </c>
      <c r="DH37" s="299">
        <f t="shared" si="51"/>
        <v>0</v>
      </c>
      <c r="DI37" s="299">
        <f t="shared" si="52"/>
        <v>0</v>
      </c>
      <c r="DJ37" s="299">
        <f t="shared" si="53"/>
        <v>0</v>
      </c>
      <c r="DK37" s="299">
        <f t="shared" si="54"/>
        <v>0</v>
      </c>
      <c r="DL37" s="300">
        <f t="shared" si="55"/>
        <v>0</v>
      </c>
      <c r="DM37" s="301">
        <f>(D7*DL37)/100</f>
        <v>0</v>
      </c>
    </row>
    <row r="38" spans="1:117" ht="18" customHeight="1">
      <c r="A38" s="302" t="s">
        <v>130</v>
      </c>
      <c r="B38" s="294" t="s">
        <v>131</v>
      </c>
      <c r="C38" s="244" t="s">
        <v>153</v>
      </c>
      <c r="D38" s="245">
        <v>1749900930705</v>
      </c>
      <c r="E38" s="302" t="s">
        <v>164</v>
      </c>
      <c r="F38" s="295"/>
      <c r="G38" s="296"/>
      <c r="H38" s="296"/>
      <c r="I38" s="296"/>
      <c r="J38" s="296"/>
      <c r="K38" s="296"/>
      <c r="L38" s="296"/>
      <c r="M38" s="296"/>
      <c r="N38" s="296"/>
      <c r="O38" s="296"/>
      <c r="P38" s="296"/>
      <c r="Q38" s="296"/>
      <c r="R38" s="296"/>
      <c r="S38" s="296"/>
      <c r="T38" s="296"/>
      <c r="U38" s="296"/>
      <c r="V38" s="296"/>
      <c r="W38" s="296"/>
      <c r="X38" s="296"/>
      <c r="Y38" s="296"/>
      <c r="Z38" s="296"/>
      <c r="AA38" s="296"/>
      <c r="AB38" s="296"/>
      <c r="AC38" s="296"/>
      <c r="AD38" s="296"/>
      <c r="AE38" s="296"/>
      <c r="AF38" s="296"/>
      <c r="AG38" s="296"/>
      <c r="AH38" s="296"/>
      <c r="AI38" s="296"/>
      <c r="AJ38" s="296"/>
      <c r="AK38" s="296"/>
      <c r="AL38" s="296"/>
      <c r="AM38" s="296"/>
      <c r="AN38" s="303"/>
      <c r="AO38" s="303"/>
      <c r="AP38" s="303"/>
      <c r="AQ38" s="303"/>
      <c r="AR38" s="303"/>
      <c r="AS38" s="303"/>
      <c r="AT38" s="303"/>
      <c r="AU38" s="303"/>
      <c r="AV38" s="303"/>
      <c r="AW38" s="303"/>
      <c r="AX38" s="303"/>
      <c r="AY38" s="303"/>
      <c r="AZ38" s="303"/>
      <c r="BA38" s="303"/>
      <c r="BB38" s="303"/>
      <c r="BC38" s="303"/>
      <c r="BD38" s="303"/>
      <c r="BE38" s="303"/>
      <c r="BF38" s="303"/>
      <c r="BG38" s="303"/>
      <c r="BH38" s="303"/>
      <c r="BI38" s="298" t="b">
        <f t="shared" si="0"/>
        <v>0</v>
      </c>
      <c r="BJ38" s="298" t="b">
        <f t="shared" si="1"/>
        <v>0</v>
      </c>
      <c r="BK38" s="298" t="b">
        <f t="shared" si="2"/>
        <v>0</v>
      </c>
      <c r="BL38" s="298" t="b">
        <f t="shared" si="3"/>
        <v>0</v>
      </c>
      <c r="BM38" s="298" t="b">
        <f t="shared" si="4"/>
        <v>0</v>
      </c>
      <c r="BN38" s="298" t="b">
        <f t="shared" si="5"/>
        <v>0</v>
      </c>
      <c r="BO38" s="298" t="b">
        <f t="shared" si="6"/>
        <v>0</v>
      </c>
      <c r="BP38" s="298" t="b">
        <f t="shared" si="7"/>
        <v>0</v>
      </c>
      <c r="BQ38" s="298">
        <f t="shared" si="8"/>
        <v>0</v>
      </c>
      <c r="BR38" s="298" t="b">
        <f t="shared" si="9"/>
        <v>0</v>
      </c>
      <c r="BS38" s="298" t="b">
        <f t="shared" si="10"/>
        <v>0</v>
      </c>
      <c r="BT38" s="298" t="b">
        <f t="shared" si="11"/>
        <v>0</v>
      </c>
      <c r="BU38" s="298" t="b">
        <f t="shared" si="12"/>
        <v>0</v>
      </c>
      <c r="BV38" s="298" t="b">
        <f t="shared" si="13"/>
        <v>0</v>
      </c>
      <c r="BW38" s="298" t="b">
        <f t="shared" si="14"/>
        <v>0</v>
      </c>
      <c r="BX38" s="298" t="b">
        <f t="shared" si="15"/>
        <v>0</v>
      </c>
      <c r="BY38" s="298" t="b">
        <f t="shared" si="16"/>
        <v>0</v>
      </c>
      <c r="BZ38" s="298" t="b">
        <f t="shared" si="17"/>
        <v>0</v>
      </c>
      <c r="CA38" s="298" t="b">
        <f t="shared" si="18"/>
        <v>0</v>
      </c>
      <c r="CB38" s="298" t="b">
        <f t="shared" si="19"/>
        <v>0</v>
      </c>
      <c r="CC38" s="298" t="b">
        <f t="shared" si="20"/>
        <v>0</v>
      </c>
      <c r="CD38" s="298" t="b">
        <f t="shared" si="21"/>
        <v>0</v>
      </c>
      <c r="CE38" s="298">
        <f t="shared" si="22"/>
        <v>0</v>
      </c>
      <c r="CF38" s="298" t="b">
        <f t="shared" si="23"/>
        <v>0</v>
      </c>
      <c r="CG38" s="298" t="b">
        <f t="shared" si="24"/>
        <v>0</v>
      </c>
      <c r="CH38" s="298" t="b">
        <f t="shared" si="25"/>
        <v>0</v>
      </c>
      <c r="CI38" s="298" t="b">
        <f t="shared" si="26"/>
        <v>0</v>
      </c>
      <c r="CJ38" s="298" t="b">
        <f t="shared" si="27"/>
        <v>0</v>
      </c>
      <c r="CK38" s="298" t="b">
        <f t="shared" si="28"/>
        <v>0</v>
      </c>
      <c r="CL38" s="298" t="b">
        <f t="shared" si="29"/>
        <v>0</v>
      </c>
      <c r="CM38" s="298" t="b">
        <f t="shared" si="30"/>
        <v>0</v>
      </c>
      <c r="CN38" s="298" t="b">
        <f t="shared" si="31"/>
        <v>0</v>
      </c>
      <c r="CO38" s="298" t="b">
        <f t="shared" si="32"/>
        <v>0</v>
      </c>
      <c r="CP38" s="298" t="b">
        <f t="shared" si="33"/>
        <v>0</v>
      </c>
      <c r="CQ38" s="298" t="b">
        <f t="shared" si="34"/>
        <v>0</v>
      </c>
      <c r="CR38" s="298" t="b">
        <f t="shared" si="35"/>
        <v>0</v>
      </c>
      <c r="CS38" s="298" t="b">
        <f t="shared" si="36"/>
        <v>0</v>
      </c>
      <c r="CT38" s="298" t="b">
        <f t="shared" si="37"/>
        <v>0</v>
      </c>
      <c r="CU38" s="298" t="b">
        <f t="shared" si="38"/>
        <v>0</v>
      </c>
      <c r="CV38" s="298" t="b">
        <f t="shared" si="39"/>
        <v>0</v>
      </c>
      <c r="CW38" s="298" t="b">
        <f t="shared" si="40"/>
        <v>0</v>
      </c>
      <c r="CX38" s="298" t="b">
        <f t="shared" si="41"/>
        <v>0</v>
      </c>
      <c r="CY38" s="298" t="b">
        <f t="shared" si="42"/>
        <v>0</v>
      </c>
      <c r="CZ38" s="298" t="b">
        <f t="shared" si="43"/>
        <v>0</v>
      </c>
      <c r="DA38" s="299">
        <f t="shared" si="44"/>
        <v>0</v>
      </c>
      <c r="DB38" s="299">
        <f t="shared" si="45"/>
        <v>0</v>
      </c>
      <c r="DC38" s="299">
        <f t="shared" si="46"/>
        <v>0</v>
      </c>
      <c r="DD38" s="299">
        <f t="shared" si="47"/>
        <v>0</v>
      </c>
      <c r="DE38" s="299">
        <f t="shared" si="48"/>
        <v>0</v>
      </c>
      <c r="DF38" s="299">
        <f t="shared" si="49"/>
        <v>0</v>
      </c>
      <c r="DG38" s="299">
        <f t="shared" si="50"/>
        <v>0</v>
      </c>
      <c r="DH38" s="299">
        <f t="shared" si="51"/>
        <v>0</v>
      </c>
      <c r="DI38" s="299">
        <f t="shared" si="52"/>
        <v>0</v>
      </c>
      <c r="DJ38" s="299">
        <f t="shared" si="53"/>
        <v>0</v>
      </c>
      <c r="DK38" s="299">
        <f t="shared" si="54"/>
        <v>0</v>
      </c>
      <c r="DL38" s="300">
        <f t="shared" si="55"/>
        <v>0</v>
      </c>
      <c r="DM38" s="301">
        <f>(D7*DL38)/100</f>
        <v>0</v>
      </c>
    </row>
    <row r="39" spans="1:117" ht="18" customHeight="1">
      <c r="A39" s="302" t="s">
        <v>130</v>
      </c>
      <c r="B39" s="302" t="s">
        <v>131</v>
      </c>
      <c r="C39" s="244" t="s">
        <v>154</v>
      </c>
      <c r="D39" s="245">
        <v>1308900014361</v>
      </c>
      <c r="E39" s="302" t="s">
        <v>164</v>
      </c>
      <c r="F39" s="296"/>
      <c r="G39" s="296"/>
      <c r="H39" s="296"/>
      <c r="I39" s="296"/>
      <c r="J39" s="296"/>
      <c r="K39" s="296"/>
      <c r="L39" s="296"/>
      <c r="M39" s="296"/>
      <c r="N39" s="296"/>
      <c r="O39" s="296"/>
      <c r="P39" s="296"/>
      <c r="Q39" s="296"/>
      <c r="R39" s="296"/>
      <c r="S39" s="296"/>
      <c r="T39" s="296"/>
      <c r="U39" s="296"/>
      <c r="V39" s="296"/>
      <c r="W39" s="296"/>
      <c r="X39" s="296"/>
      <c r="Y39" s="296"/>
      <c r="Z39" s="296"/>
      <c r="AA39" s="296"/>
      <c r="AB39" s="296"/>
      <c r="AC39" s="296"/>
      <c r="AD39" s="296"/>
      <c r="AE39" s="296"/>
      <c r="AF39" s="296"/>
      <c r="AG39" s="296"/>
      <c r="AH39" s="296"/>
      <c r="AI39" s="296"/>
      <c r="AJ39" s="296"/>
      <c r="AK39" s="296"/>
      <c r="AL39" s="296"/>
      <c r="AM39" s="296"/>
      <c r="AN39" s="303"/>
      <c r="AO39" s="303"/>
      <c r="AP39" s="303"/>
      <c r="AQ39" s="303"/>
      <c r="AR39" s="303"/>
      <c r="AS39" s="303"/>
      <c r="AT39" s="303"/>
      <c r="AU39" s="303"/>
      <c r="AV39" s="303"/>
      <c r="AW39" s="303"/>
      <c r="AX39" s="303"/>
      <c r="AY39" s="303"/>
      <c r="AZ39" s="303"/>
      <c r="BA39" s="303"/>
      <c r="BB39" s="303"/>
      <c r="BC39" s="303"/>
      <c r="BD39" s="303"/>
      <c r="BE39" s="303"/>
      <c r="BF39" s="303"/>
      <c r="BG39" s="303"/>
      <c r="BH39" s="303"/>
      <c r="BI39" s="298" t="b">
        <f t="shared" si="0"/>
        <v>0</v>
      </c>
      <c r="BJ39" s="298" t="b">
        <f t="shared" si="1"/>
        <v>0</v>
      </c>
      <c r="BK39" s="298" t="b">
        <f t="shared" si="2"/>
        <v>0</v>
      </c>
      <c r="BL39" s="298" t="b">
        <f t="shared" si="3"/>
        <v>0</v>
      </c>
      <c r="BM39" s="298" t="b">
        <f t="shared" si="4"/>
        <v>0</v>
      </c>
      <c r="BN39" s="298" t="b">
        <f t="shared" si="5"/>
        <v>0</v>
      </c>
      <c r="BO39" s="298" t="b">
        <f t="shared" si="6"/>
        <v>0</v>
      </c>
      <c r="BP39" s="298" t="b">
        <f t="shared" si="7"/>
        <v>0</v>
      </c>
      <c r="BQ39" s="298">
        <f t="shared" si="8"/>
        <v>0</v>
      </c>
      <c r="BR39" s="298" t="b">
        <f t="shared" si="9"/>
        <v>0</v>
      </c>
      <c r="BS39" s="298" t="b">
        <f t="shared" si="10"/>
        <v>0</v>
      </c>
      <c r="BT39" s="298" t="b">
        <f t="shared" si="11"/>
        <v>0</v>
      </c>
      <c r="BU39" s="298" t="b">
        <f t="shared" si="12"/>
        <v>0</v>
      </c>
      <c r="BV39" s="298" t="b">
        <f t="shared" si="13"/>
        <v>0</v>
      </c>
      <c r="BW39" s="298" t="b">
        <f t="shared" si="14"/>
        <v>0</v>
      </c>
      <c r="BX39" s="298" t="b">
        <f t="shared" si="15"/>
        <v>0</v>
      </c>
      <c r="BY39" s="298" t="b">
        <f t="shared" si="16"/>
        <v>0</v>
      </c>
      <c r="BZ39" s="298" t="b">
        <f t="shared" si="17"/>
        <v>0</v>
      </c>
      <c r="CA39" s="298" t="b">
        <f t="shared" si="18"/>
        <v>0</v>
      </c>
      <c r="CB39" s="298" t="b">
        <f t="shared" si="19"/>
        <v>0</v>
      </c>
      <c r="CC39" s="298" t="b">
        <f t="shared" si="20"/>
        <v>0</v>
      </c>
      <c r="CD39" s="298" t="b">
        <f t="shared" si="21"/>
        <v>0</v>
      </c>
      <c r="CE39" s="298">
        <f t="shared" si="22"/>
        <v>0</v>
      </c>
      <c r="CF39" s="298" t="b">
        <f t="shared" si="23"/>
        <v>0</v>
      </c>
      <c r="CG39" s="298" t="b">
        <f t="shared" si="24"/>
        <v>0</v>
      </c>
      <c r="CH39" s="298" t="b">
        <f t="shared" si="25"/>
        <v>0</v>
      </c>
      <c r="CI39" s="298" t="b">
        <f t="shared" si="26"/>
        <v>0</v>
      </c>
      <c r="CJ39" s="298" t="b">
        <f t="shared" si="27"/>
        <v>0</v>
      </c>
      <c r="CK39" s="298" t="b">
        <f t="shared" si="28"/>
        <v>0</v>
      </c>
      <c r="CL39" s="298" t="b">
        <f t="shared" si="29"/>
        <v>0</v>
      </c>
      <c r="CM39" s="298" t="b">
        <f t="shared" si="30"/>
        <v>0</v>
      </c>
      <c r="CN39" s="298" t="b">
        <f t="shared" si="31"/>
        <v>0</v>
      </c>
      <c r="CO39" s="298" t="b">
        <f t="shared" si="32"/>
        <v>0</v>
      </c>
      <c r="CP39" s="298" t="b">
        <f t="shared" si="33"/>
        <v>0</v>
      </c>
      <c r="CQ39" s="298" t="b">
        <f t="shared" si="34"/>
        <v>0</v>
      </c>
      <c r="CR39" s="298" t="b">
        <f t="shared" si="35"/>
        <v>0</v>
      </c>
      <c r="CS39" s="298" t="b">
        <f t="shared" si="36"/>
        <v>0</v>
      </c>
      <c r="CT39" s="298" t="b">
        <f t="shared" si="37"/>
        <v>0</v>
      </c>
      <c r="CU39" s="298" t="b">
        <f t="shared" si="38"/>
        <v>0</v>
      </c>
      <c r="CV39" s="298" t="b">
        <f t="shared" si="39"/>
        <v>0</v>
      </c>
      <c r="CW39" s="298" t="b">
        <f t="shared" si="40"/>
        <v>0</v>
      </c>
      <c r="CX39" s="298" t="b">
        <f t="shared" si="41"/>
        <v>0</v>
      </c>
      <c r="CY39" s="298" t="b">
        <f t="shared" si="42"/>
        <v>0</v>
      </c>
      <c r="CZ39" s="298" t="b">
        <f t="shared" si="43"/>
        <v>0</v>
      </c>
      <c r="DA39" s="299">
        <f t="shared" si="44"/>
        <v>0</v>
      </c>
      <c r="DB39" s="299">
        <f t="shared" si="45"/>
        <v>0</v>
      </c>
      <c r="DC39" s="299">
        <f t="shared" si="46"/>
        <v>0</v>
      </c>
      <c r="DD39" s="299">
        <f t="shared" si="47"/>
        <v>0</v>
      </c>
      <c r="DE39" s="299">
        <f t="shared" si="48"/>
        <v>0</v>
      </c>
      <c r="DF39" s="299">
        <f t="shared" si="49"/>
        <v>0</v>
      </c>
      <c r="DG39" s="299">
        <f t="shared" si="50"/>
        <v>0</v>
      </c>
      <c r="DH39" s="299">
        <f t="shared" si="51"/>
        <v>0</v>
      </c>
      <c r="DI39" s="299">
        <f t="shared" si="52"/>
        <v>0</v>
      </c>
      <c r="DJ39" s="299">
        <f t="shared" si="53"/>
        <v>0</v>
      </c>
      <c r="DK39" s="299">
        <f t="shared" si="54"/>
        <v>0</v>
      </c>
      <c r="DL39" s="300">
        <f t="shared" si="55"/>
        <v>0</v>
      </c>
      <c r="DM39" s="301">
        <f>(D7*DL39)/100</f>
        <v>0</v>
      </c>
    </row>
    <row r="40" spans="1:117" ht="18" customHeight="1">
      <c r="A40" s="294" t="s">
        <v>130</v>
      </c>
      <c r="B40" s="294" t="s">
        <v>131</v>
      </c>
      <c r="C40" s="244" t="s">
        <v>162</v>
      </c>
      <c r="D40" s="245">
        <v>1308900019860</v>
      </c>
      <c r="E40" s="302" t="s">
        <v>164</v>
      </c>
      <c r="F40" s="295"/>
      <c r="G40" s="296"/>
      <c r="H40" s="296"/>
      <c r="I40" s="296"/>
      <c r="J40" s="296"/>
      <c r="K40" s="296"/>
      <c r="L40" s="296"/>
      <c r="M40" s="296"/>
      <c r="N40" s="296"/>
      <c r="O40" s="296"/>
      <c r="P40" s="296"/>
      <c r="Q40" s="296"/>
      <c r="R40" s="296"/>
      <c r="S40" s="296"/>
      <c r="T40" s="296"/>
      <c r="U40" s="296"/>
      <c r="V40" s="296"/>
      <c r="W40" s="296"/>
      <c r="X40" s="296"/>
      <c r="Y40" s="296"/>
      <c r="Z40" s="296"/>
      <c r="AA40" s="296"/>
      <c r="AB40" s="296"/>
      <c r="AC40" s="296"/>
      <c r="AD40" s="296"/>
      <c r="AE40" s="296"/>
      <c r="AF40" s="296"/>
      <c r="AG40" s="296"/>
      <c r="AH40" s="296"/>
      <c r="AI40" s="296"/>
      <c r="AJ40" s="296"/>
      <c r="AK40" s="296"/>
      <c r="AL40" s="296"/>
      <c r="AM40" s="296"/>
      <c r="AN40" s="303"/>
      <c r="AO40" s="303"/>
      <c r="AP40" s="303"/>
      <c r="AQ40" s="303"/>
      <c r="AR40" s="303"/>
      <c r="AS40" s="303"/>
      <c r="AT40" s="303"/>
      <c r="AU40" s="303"/>
      <c r="AV40" s="303"/>
      <c r="AW40" s="303"/>
      <c r="AX40" s="303"/>
      <c r="AY40" s="303"/>
      <c r="AZ40" s="303"/>
      <c r="BA40" s="303"/>
      <c r="BB40" s="303"/>
      <c r="BC40" s="303"/>
      <c r="BD40" s="303"/>
      <c r="BE40" s="303"/>
      <c r="BF40" s="303"/>
      <c r="BG40" s="303"/>
      <c r="BH40" s="303"/>
      <c r="BI40" s="298" t="b">
        <f t="shared" si="0"/>
        <v>0</v>
      </c>
      <c r="BJ40" s="298" t="b">
        <f t="shared" si="1"/>
        <v>0</v>
      </c>
      <c r="BK40" s="298" t="b">
        <f t="shared" si="2"/>
        <v>0</v>
      </c>
      <c r="BL40" s="298" t="b">
        <f t="shared" si="3"/>
        <v>0</v>
      </c>
      <c r="BM40" s="298" t="b">
        <f t="shared" si="4"/>
        <v>0</v>
      </c>
      <c r="BN40" s="298" t="b">
        <f t="shared" si="5"/>
        <v>0</v>
      </c>
      <c r="BO40" s="298" t="b">
        <f t="shared" si="6"/>
        <v>0</v>
      </c>
      <c r="BP40" s="298" t="b">
        <f t="shared" si="7"/>
        <v>0</v>
      </c>
      <c r="BQ40" s="298">
        <f t="shared" si="8"/>
        <v>0</v>
      </c>
      <c r="BR40" s="298" t="b">
        <f t="shared" si="9"/>
        <v>0</v>
      </c>
      <c r="BS40" s="298" t="b">
        <f t="shared" si="10"/>
        <v>0</v>
      </c>
      <c r="BT40" s="298" t="b">
        <f t="shared" si="11"/>
        <v>0</v>
      </c>
      <c r="BU40" s="298" t="b">
        <f t="shared" si="12"/>
        <v>0</v>
      </c>
      <c r="BV40" s="298" t="b">
        <f t="shared" si="13"/>
        <v>0</v>
      </c>
      <c r="BW40" s="298" t="b">
        <f t="shared" si="14"/>
        <v>0</v>
      </c>
      <c r="BX40" s="298" t="b">
        <f t="shared" si="15"/>
        <v>0</v>
      </c>
      <c r="BY40" s="298" t="b">
        <f t="shared" si="16"/>
        <v>0</v>
      </c>
      <c r="BZ40" s="298" t="b">
        <f t="shared" si="17"/>
        <v>0</v>
      </c>
      <c r="CA40" s="298" t="b">
        <f t="shared" si="18"/>
        <v>0</v>
      </c>
      <c r="CB40" s="298" t="b">
        <f t="shared" si="19"/>
        <v>0</v>
      </c>
      <c r="CC40" s="298" t="b">
        <f t="shared" si="20"/>
        <v>0</v>
      </c>
      <c r="CD40" s="298" t="b">
        <f t="shared" si="21"/>
        <v>0</v>
      </c>
      <c r="CE40" s="298">
        <f t="shared" si="22"/>
        <v>0</v>
      </c>
      <c r="CF40" s="298" t="b">
        <f t="shared" si="23"/>
        <v>0</v>
      </c>
      <c r="CG40" s="298" t="b">
        <f t="shared" si="24"/>
        <v>0</v>
      </c>
      <c r="CH40" s="298" t="b">
        <f t="shared" si="25"/>
        <v>0</v>
      </c>
      <c r="CI40" s="298" t="b">
        <f t="shared" si="26"/>
        <v>0</v>
      </c>
      <c r="CJ40" s="298" t="b">
        <f t="shared" si="27"/>
        <v>0</v>
      </c>
      <c r="CK40" s="298" t="b">
        <f t="shared" si="28"/>
        <v>0</v>
      </c>
      <c r="CL40" s="298" t="b">
        <f t="shared" si="29"/>
        <v>0</v>
      </c>
      <c r="CM40" s="298" t="b">
        <f t="shared" si="30"/>
        <v>0</v>
      </c>
      <c r="CN40" s="298" t="b">
        <f t="shared" si="31"/>
        <v>0</v>
      </c>
      <c r="CO40" s="298" t="b">
        <f t="shared" si="32"/>
        <v>0</v>
      </c>
      <c r="CP40" s="298" t="b">
        <f t="shared" si="33"/>
        <v>0</v>
      </c>
      <c r="CQ40" s="298" t="b">
        <f t="shared" si="34"/>
        <v>0</v>
      </c>
      <c r="CR40" s="298" t="b">
        <f t="shared" si="35"/>
        <v>0</v>
      </c>
      <c r="CS40" s="298" t="b">
        <f t="shared" si="36"/>
        <v>0</v>
      </c>
      <c r="CT40" s="298" t="b">
        <f t="shared" si="37"/>
        <v>0</v>
      </c>
      <c r="CU40" s="298" t="b">
        <f t="shared" si="38"/>
        <v>0</v>
      </c>
      <c r="CV40" s="298" t="b">
        <f t="shared" si="39"/>
        <v>0</v>
      </c>
      <c r="CW40" s="298" t="b">
        <f t="shared" si="40"/>
        <v>0</v>
      </c>
      <c r="CX40" s="298" t="b">
        <f t="shared" si="41"/>
        <v>0</v>
      </c>
      <c r="CY40" s="298" t="b">
        <f t="shared" si="42"/>
        <v>0</v>
      </c>
      <c r="CZ40" s="298" t="b">
        <f t="shared" si="43"/>
        <v>0</v>
      </c>
      <c r="DA40" s="299">
        <f t="shared" si="44"/>
        <v>0</v>
      </c>
      <c r="DB40" s="299">
        <f t="shared" si="45"/>
        <v>0</v>
      </c>
      <c r="DC40" s="299">
        <f t="shared" si="46"/>
        <v>0</v>
      </c>
      <c r="DD40" s="299">
        <f t="shared" si="47"/>
        <v>0</v>
      </c>
      <c r="DE40" s="299">
        <f t="shared" si="48"/>
        <v>0</v>
      </c>
      <c r="DF40" s="299">
        <f t="shared" si="49"/>
        <v>0</v>
      </c>
      <c r="DG40" s="299">
        <f t="shared" si="50"/>
        <v>0</v>
      </c>
      <c r="DH40" s="299">
        <f t="shared" si="51"/>
        <v>0</v>
      </c>
      <c r="DI40" s="299">
        <f t="shared" si="52"/>
        <v>0</v>
      </c>
      <c r="DJ40" s="299">
        <f t="shared" si="53"/>
        <v>0</v>
      </c>
      <c r="DK40" s="299">
        <f t="shared" si="54"/>
        <v>0</v>
      </c>
      <c r="DL40" s="300">
        <f t="shared" si="55"/>
        <v>0</v>
      </c>
      <c r="DM40" s="301">
        <f>(D7*DL40)/100</f>
        <v>0</v>
      </c>
    </row>
    <row r="41" spans="1:117" ht="18" customHeight="1">
      <c r="A41" s="302" t="s">
        <v>130</v>
      </c>
      <c r="B41" s="302" t="s">
        <v>131</v>
      </c>
      <c r="C41" s="244" t="s">
        <v>155</v>
      </c>
      <c r="D41" s="245">
        <v>1308900015473</v>
      </c>
      <c r="E41" s="302" t="s">
        <v>164</v>
      </c>
      <c r="F41" s="296"/>
      <c r="G41" s="296"/>
      <c r="H41" s="296"/>
      <c r="I41" s="296"/>
      <c r="J41" s="296"/>
      <c r="K41" s="296"/>
      <c r="L41" s="296"/>
      <c r="M41" s="296"/>
      <c r="N41" s="296"/>
      <c r="O41" s="296"/>
      <c r="P41" s="296"/>
      <c r="Q41" s="296"/>
      <c r="R41" s="296"/>
      <c r="S41" s="296"/>
      <c r="T41" s="296"/>
      <c r="U41" s="296"/>
      <c r="V41" s="296"/>
      <c r="W41" s="296"/>
      <c r="X41" s="296"/>
      <c r="Y41" s="296"/>
      <c r="Z41" s="296"/>
      <c r="AA41" s="296"/>
      <c r="AB41" s="296"/>
      <c r="AC41" s="296"/>
      <c r="AD41" s="296"/>
      <c r="AE41" s="296"/>
      <c r="AF41" s="296"/>
      <c r="AG41" s="296"/>
      <c r="AH41" s="296"/>
      <c r="AI41" s="296"/>
      <c r="AJ41" s="296"/>
      <c r="AK41" s="296"/>
      <c r="AL41" s="296"/>
      <c r="AM41" s="296"/>
      <c r="AN41" s="303"/>
      <c r="AO41" s="303"/>
      <c r="AP41" s="303"/>
      <c r="AQ41" s="303"/>
      <c r="AR41" s="303"/>
      <c r="AS41" s="303"/>
      <c r="AT41" s="303"/>
      <c r="AU41" s="303"/>
      <c r="AV41" s="303"/>
      <c r="AW41" s="303"/>
      <c r="AX41" s="303"/>
      <c r="AY41" s="303"/>
      <c r="AZ41" s="303"/>
      <c r="BA41" s="303"/>
      <c r="BB41" s="303"/>
      <c r="BC41" s="303"/>
      <c r="BD41" s="303"/>
      <c r="BE41" s="303"/>
      <c r="BF41" s="303"/>
      <c r="BG41" s="303"/>
      <c r="BH41" s="303"/>
      <c r="BI41" s="298" t="b">
        <f t="shared" si="0"/>
        <v>0</v>
      </c>
      <c r="BJ41" s="298" t="b">
        <f t="shared" si="1"/>
        <v>0</v>
      </c>
      <c r="BK41" s="298" t="b">
        <f t="shared" si="2"/>
        <v>0</v>
      </c>
      <c r="BL41" s="298" t="b">
        <f t="shared" si="3"/>
        <v>0</v>
      </c>
      <c r="BM41" s="298" t="b">
        <f t="shared" si="4"/>
        <v>0</v>
      </c>
      <c r="BN41" s="298" t="b">
        <f t="shared" si="5"/>
        <v>0</v>
      </c>
      <c r="BO41" s="298" t="b">
        <f t="shared" si="6"/>
        <v>0</v>
      </c>
      <c r="BP41" s="298" t="b">
        <f t="shared" si="7"/>
        <v>0</v>
      </c>
      <c r="BQ41" s="298">
        <f t="shared" si="8"/>
        <v>0</v>
      </c>
      <c r="BR41" s="298" t="b">
        <f t="shared" si="9"/>
        <v>0</v>
      </c>
      <c r="BS41" s="298" t="b">
        <f t="shared" si="10"/>
        <v>0</v>
      </c>
      <c r="BT41" s="298" t="b">
        <f t="shared" si="11"/>
        <v>0</v>
      </c>
      <c r="BU41" s="298" t="b">
        <f t="shared" si="12"/>
        <v>0</v>
      </c>
      <c r="BV41" s="298" t="b">
        <f t="shared" si="13"/>
        <v>0</v>
      </c>
      <c r="BW41" s="298" t="b">
        <f t="shared" si="14"/>
        <v>0</v>
      </c>
      <c r="BX41" s="298" t="b">
        <f t="shared" si="15"/>
        <v>0</v>
      </c>
      <c r="BY41" s="298" t="b">
        <f t="shared" si="16"/>
        <v>0</v>
      </c>
      <c r="BZ41" s="298" t="b">
        <f t="shared" si="17"/>
        <v>0</v>
      </c>
      <c r="CA41" s="298" t="b">
        <f t="shared" si="18"/>
        <v>0</v>
      </c>
      <c r="CB41" s="298" t="b">
        <f t="shared" si="19"/>
        <v>0</v>
      </c>
      <c r="CC41" s="298" t="b">
        <f t="shared" si="20"/>
        <v>0</v>
      </c>
      <c r="CD41" s="298" t="b">
        <f t="shared" si="21"/>
        <v>0</v>
      </c>
      <c r="CE41" s="298">
        <f t="shared" si="22"/>
        <v>0</v>
      </c>
      <c r="CF41" s="298" t="b">
        <f t="shared" si="23"/>
        <v>0</v>
      </c>
      <c r="CG41" s="298" t="b">
        <f t="shared" si="24"/>
        <v>0</v>
      </c>
      <c r="CH41" s="298" t="b">
        <f t="shared" si="25"/>
        <v>0</v>
      </c>
      <c r="CI41" s="298" t="b">
        <f t="shared" si="26"/>
        <v>0</v>
      </c>
      <c r="CJ41" s="298" t="b">
        <f t="shared" si="27"/>
        <v>0</v>
      </c>
      <c r="CK41" s="298" t="b">
        <f t="shared" si="28"/>
        <v>0</v>
      </c>
      <c r="CL41" s="298" t="b">
        <f t="shared" si="29"/>
        <v>0</v>
      </c>
      <c r="CM41" s="298" t="b">
        <f t="shared" si="30"/>
        <v>0</v>
      </c>
      <c r="CN41" s="298" t="b">
        <f t="shared" si="31"/>
        <v>0</v>
      </c>
      <c r="CO41" s="298" t="b">
        <f t="shared" si="32"/>
        <v>0</v>
      </c>
      <c r="CP41" s="298" t="b">
        <f t="shared" si="33"/>
        <v>0</v>
      </c>
      <c r="CQ41" s="298" t="b">
        <f t="shared" si="34"/>
        <v>0</v>
      </c>
      <c r="CR41" s="298" t="b">
        <f t="shared" si="35"/>
        <v>0</v>
      </c>
      <c r="CS41" s="298" t="b">
        <f t="shared" si="36"/>
        <v>0</v>
      </c>
      <c r="CT41" s="298" t="b">
        <f t="shared" si="37"/>
        <v>0</v>
      </c>
      <c r="CU41" s="298" t="b">
        <f t="shared" si="38"/>
        <v>0</v>
      </c>
      <c r="CV41" s="298" t="b">
        <f t="shared" si="39"/>
        <v>0</v>
      </c>
      <c r="CW41" s="298" t="b">
        <f t="shared" si="40"/>
        <v>0</v>
      </c>
      <c r="CX41" s="298" t="b">
        <f t="shared" si="41"/>
        <v>0</v>
      </c>
      <c r="CY41" s="298" t="b">
        <f t="shared" si="42"/>
        <v>0</v>
      </c>
      <c r="CZ41" s="298" t="b">
        <f t="shared" si="43"/>
        <v>0</v>
      </c>
      <c r="DA41" s="299">
        <f t="shared" si="44"/>
        <v>0</v>
      </c>
      <c r="DB41" s="299">
        <f t="shared" si="45"/>
        <v>0</v>
      </c>
      <c r="DC41" s="299">
        <f t="shared" si="46"/>
        <v>0</v>
      </c>
      <c r="DD41" s="299">
        <f t="shared" si="47"/>
        <v>0</v>
      </c>
      <c r="DE41" s="299">
        <f t="shared" si="48"/>
        <v>0</v>
      </c>
      <c r="DF41" s="299">
        <f t="shared" si="49"/>
        <v>0</v>
      </c>
      <c r="DG41" s="299">
        <f t="shared" si="50"/>
        <v>0</v>
      </c>
      <c r="DH41" s="299">
        <f t="shared" si="51"/>
        <v>0</v>
      </c>
      <c r="DI41" s="299">
        <f t="shared" si="52"/>
        <v>0</v>
      </c>
      <c r="DJ41" s="299">
        <f t="shared" si="53"/>
        <v>0</v>
      </c>
      <c r="DK41" s="299">
        <f t="shared" si="54"/>
        <v>0</v>
      </c>
      <c r="DL41" s="300">
        <f t="shared" si="55"/>
        <v>0</v>
      </c>
      <c r="DM41" s="301">
        <f>(D7*DL41)/100</f>
        <v>0</v>
      </c>
    </row>
    <row r="42" spans="1:117" ht="18" customHeight="1">
      <c r="A42" s="302" t="s">
        <v>130</v>
      </c>
      <c r="B42" s="294" t="s">
        <v>131</v>
      </c>
      <c r="C42" s="250" t="s">
        <v>156</v>
      </c>
      <c r="D42" s="245">
        <v>1300201282254</v>
      </c>
      <c r="E42" s="302" t="s">
        <v>164</v>
      </c>
      <c r="F42" s="295"/>
      <c r="G42" s="296"/>
      <c r="H42" s="296"/>
      <c r="I42" s="296"/>
      <c r="J42" s="296"/>
      <c r="K42" s="296"/>
      <c r="L42" s="296"/>
      <c r="M42" s="296"/>
      <c r="N42" s="296"/>
      <c r="O42" s="296"/>
      <c r="P42" s="296"/>
      <c r="Q42" s="296"/>
      <c r="R42" s="296"/>
      <c r="S42" s="296"/>
      <c r="T42" s="296"/>
      <c r="U42" s="296"/>
      <c r="V42" s="296"/>
      <c r="W42" s="296"/>
      <c r="X42" s="296"/>
      <c r="Y42" s="296"/>
      <c r="Z42" s="296"/>
      <c r="AA42" s="296"/>
      <c r="AB42" s="296"/>
      <c r="AC42" s="296"/>
      <c r="AD42" s="296"/>
      <c r="AE42" s="296"/>
      <c r="AF42" s="296"/>
      <c r="AG42" s="296"/>
      <c r="AH42" s="296"/>
      <c r="AI42" s="296"/>
      <c r="AJ42" s="296"/>
      <c r="AK42" s="296"/>
      <c r="AL42" s="296"/>
      <c r="AM42" s="296"/>
      <c r="AN42" s="303"/>
      <c r="AO42" s="303"/>
      <c r="AP42" s="303"/>
      <c r="AQ42" s="303"/>
      <c r="AR42" s="303"/>
      <c r="AS42" s="303"/>
      <c r="AT42" s="303"/>
      <c r="AU42" s="303"/>
      <c r="AV42" s="303"/>
      <c r="AW42" s="303"/>
      <c r="AX42" s="303"/>
      <c r="AY42" s="303"/>
      <c r="AZ42" s="303"/>
      <c r="BA42" s="303"/>
      <c r="BB42" s="303"/>
      <c r="BC42" s="303"/>
      <c r="BD42" s="303"/>
      <c r="BE42" s="303"/>
      <c r="BF42" s="303"/>
      <c r="BG42" s="303"/>
      <c r="BH42" s="303"/>
      <c r="BI42" s="298" t="b">
        <f t="shared" si="0"/>
        <v>0</v>
      </c>
      <c r="BJ42" s="298" t="b">
        <f t="shared" si="1"/>
        <v>0</v>
      </c>
      <c r="BK42" s="298" t="b">
        <f t="shared" si="2"/>
        <v>0</v>
      </c>
      <c r="BL42" s="298" t="b">
        <f t="shared" si="3"/>
        <v>0</v>
      </c>
      <c r="BM42" s="298" t="b">
        <f t="shared" si="4"/>
        <v>0</v>
      </c>
      <c r="BN42" s="298" t="b">
        <f t="shared" si="5"/>
        <v>0</v>
      </c>
      <c r="BO42" s="298" t="b">
        <f t="shared" si="6"/>
        <v>0</v>
      </c>
      <c r="BP42" s="298" t="b">
        <f t="shared" si="7"/>
        <v>0</v>
      </c>
      <c r="BQ42" s="298">
        <f t="shared" si="8"/>
        <v>0</v>
      </c>
      <c r="BR42" s="298" t="b">
        <f t="shared" si="9"/>
        <v>0</v>
      </c>
      <c r="BS42" s="298" t="b">
        <f t="shared" si="10"/>
        <v>0</v>
      </c>
      <c r="BT42" s="298" t="b">
        <f t="shared" si="11"/>
        <v>0</v>
      </c>
      <c r="BU42" s="298" t="b">
        <f t="shared" si="12"/>
        <v>0</v>
      </c>
      <c r="BV42" s="298" t="b">
        <f t="shared" si="13"/>
        <v>0</v>
      </c>
      <c r="BW42" s="298" t="b">
        <f t="shared" si="14"/>
        <v>0</v>
      </c>
      <c r="BX42" s="298" t="b">
        <f t="shared" si="15"/>
        <v>0</v>
      </c>
      <c r="BY42" s="298" t="b">
        <f t="shared" si="16"/>
        <v>0</v>
      </c>
      <c r="BZ42" s="298" t="b">
        <f t="shared" si="17"/>
        <v>0</v>
      </c>
      <c r="CA42" s="298" t="b">
        <f t="shared" si="18"/>
        <v>0</v>
      </c>
      <c r="CB42" s="298" t="b">
        <f t="shared" si="19"/>
        <v>0</v>
      </c>
      <c r="CC42" s="298" t="b">
        <f t="shared" si="20"/>
        <v>0</v>
      </c>
      <c r="CD42" s="298" t="b">
        <f t="shared" si="21"/>
        <v>0</v>
      </c>
      <c r="CE42" s="298">
        <f t="shared" si="22"/>
        <v>0</v>
      </c>
      <c r="CF42" s="298" t="b">
        <f t="shared" si="23"/>
        <v>0</v>
      </c>
      <c r="CG42" s="298" t="b">
        <f t="shared" si="24"/>
        <v>0</v>
      </c>
      <c r="CH42" s="298" t="b">
        <f t="shared" si="25"/>
        <v>0</v>
      </c>
      <c r="CI42" s="298" t="b">
        <f t="shared" si="26"/>
        <v>0</v>
      </c>
      <c r="CJ42" s="298" t="b">
        <f t="shared" si="27"/>
        <v>0</v>
      </c>
      <c r="CK42" s="298" t="b">
        <f t="shared" si="28"/>
        <v>0</v>
      </c>
      <c r="CL42" s="298" t="b">
        <f t="shared" si="29"/>
        <v>0</v>
      </c>
      <c r="CM42" s="298" t="b">
        <f t="shared" si="30"/>
        <v>0</v>
      </c>
      <c r="CN42" s="298" t="b">
        <f t="shared" si="31"/>
        <v>0</v>
      </c>
      <c r="CO42" s="298" t="b">
        <f t="shared" si="32"/>
        <v>0</v>
      </c>
      <c r="CP42" s="298" t="b">
        <f t="shared" si="33"/>
        <v>0</v>
      </c>
      <c r="CQ42" s="298" t="b">
        <f t="shared" si="34"/>
        <v>0</v>
      </c>
      <c r="CR42" s="298" t="b">
        <f t="shared" si="35"/>
        <v>0</v>
      </c>
      <c r="CS42" s="298" t="b">
        <f t="shared" si="36"/>
        <v>0</v>
      </c>
      <c r="CT42" s="298" t="b">
        <f t="shared" si="37"/>
        <v>0</v>
      </c>
      <c r="CU42" s="298" t="b">
        <f t="shared" si="38"/>
        <v>0</v>
      </c>
      <c r="CV42" s="298" t="b">
        <f t="shared" si="39"/>
        <v>0</v>
      </c>
      <c r="CW42" s="298" t="b">
        <f t="shared" si="40"/>
        <v>0</v>
      </c>
      <c r="CX42" s="298" t="b">
        <f t="shared" si="41"/>
        <v>0</v>
      </c>
      <c r="CY42" s="298" t="b">
        <f t="shared" si="42"/>
        <v>0</v>
      </c>
      <c r="CZ42" s="298" t="b">
        <f t="shared" si="43"/>
        <v>0</v>
      </c>
      <c r="DA42" s="299">
        <f t="shared" si="44"/>
        <v>0</v>
      </c>
      <c r="DB42" s="299">
        <f t="shared" si="45"/>
        <v>0</v>
      </c>
      <c r="DC42" s="299">
        <f t="shared" si="46"/>
        <v>0</v>
      </c>
      <c r="DD42" s="299">
        <f t="shared" si="47"/>
        <v>0</v>
      </c>
      <c r="DE42" s="299">
        <f t="shared" si="48"/>
        <v>0</v>
      </c>
      <c r="DF42" s="299">
        <f t="shared" si="49"/>
        <v>0</v>
      </c>
      <c r="DG42" s="299">
        <f t="shared" si="50"/>
        <v>0</v>
      </c>
      <c r="DH42" s="299">
        <f t="shared" si="51"/>
        <v>0</v>
      </c>
      <c r="DI42" s="299">
        <f t="shared" si="52"/>
        <v>0</v>
      </c>
      <c r="DJ42" s="299">
        <f t="shared" si="53"/>
        <v>0</v>
      </c>
      <c r="DK42" s="299">
        <f t="shared" si="54"/>
        <v>0</v>
      </c>
      <c r="DL42" s="300">
        <f t="shared" si="55"/>
        <v>0</v>
      </c>
      <c r="DM42" s="301">
        <f>(D7*DL42)/100</f>
        <v>0</v>
      </c>
    </row>
    <row r="43" spans="1:117" ht="18" customHeight="1">
      <c r="A43" s="294" t="s">
        <v>130</v>
      </c>
      <c r="B43" s="302" t="s">
        <v>131</v>
      </c>
      <c r="C43" s="250" t="s">
        <v>157</v>
      </c>
      <c r="D43" s="253">
        <v>1308900015147</v>
      </c>
      <c r="E43" s="302" t="s">
        <v>164</v>
      </c>
      <c r="F43" s="296"/>
      <c r="G43" s="296"/>
      <c r="H43" s="296"/>
      <c r="I43" s="296"/>
      <c r="J43" s="296"/>
      <c r="K43" s="296"/>
      <c r="L43" s="296"/>
      <c r="M43" s="296"/>
      <c r="N43" s="296"/>
      <c r="O43" s="296"/>
      <c r="P43" s="296"/>
      <c r="Q43" s="296"/>
      <c r="R43" s="296"/>
      <c r="S43" s="296"/>
      <c r="T43" s="296"/>
      <c r="U43" s="296"/>
      <c r="V43" s="296"/>
      <c r="W43" s="296"/>
      <c r="X43" s="296"/>
      <c r="Y43" s="296"/>
      <c r="Z43" s="296"/>
      <c r="AA43" s="296"/>
      <c r="AB43" s="296"/>
      <c r="AC43" s="296"/>
      <c r="AD43" s="296"/>
      <c r="AE43" s="296"/>
      <c r="AF43" s="296"/>
      <c r="AG43" s="296"/>
      <c r="AH43" s="296"/>
      <c r="AI43" s="296"/>
      <c r="AJ43" s="296"/>
      <c r="AK43" s="296"/>
      <c r="AL43" s="296"/>
      <c r="AM43" s="296"/>
      <c r="AN43" s="303"/>
      <c r="AO43" s="303"/>
      <c r="AP43" s="303"/>
      <c r="AQ43" s="303"/>
      <c r="AR43" s="303"/>
      <c r="AS43" s="303"/>
      <c r="AT43" s="303"/>
      <c r="AU43" s="303"/>
      <c r="AV43" s="303"/>
      <c r="AW43" s="303"/>
      <c r="AX43" s="303"/>
      <c r="AY43" s="303"/>
      <c r="AZ43" s="303"/>
      <c r="BA43" s="303"/>
      <c r="BB43" s="303"/>
      <c r="BC43" s="303"/>
      <c r="BD43" s="303"/>
      <c r="BE43" s="303"/>
      <c r="BF43" s="303"/>
      <c r="BG43" s="303"/>
      <c r="BH43" s="303"/>
      <c r="BI43" s="298" t="b">
        <f t="shared" si="0"/>
        <v>0</v>
      </c>
      <c r="BJ43" s="298" t="b">
        <f t="shared" si="1"/>
        <v>0</v>
      </c>
      <c r="BK43" s="298" t="b">
        <f t="shared" si="2"/>
        <v>0</v>
      </c>
      <c r="BL43" s="298" t="b">
        <f t="shared" si="3"/>
        <v>0</v>
      </c>
      <c r="BM43" s="298" t="b">
        <f t="shared" si="4"/>
        <v>0</v>
      </c>
      <c r="BN43" s="298" t="b">
        <f t="shared" si="5"/>
        <v>0</v>
      </c>
      <c r="BO43" s="298" t="b">
        <f t="shared" si="6"/>
        <v>0</v>
      </c>
      <c r="BP43" s="298" t="b">
        <f t="shared" si="7"/>
        <v>0</v>
      </c>
      <c r="BQ43" s="298">
        <f t="shared" si="8"/>
        <v>0</v>
      </c>
      <c r="BR43" s="298" t="b">
        <f t="shared" si="9"/>
        <v>0</v>
      </c>
      <c r="BS43" s="298" t="b">
        <f t="shared" si="10"/>
        <v>0</v>
      </c>
      <c r="BT43" s="298" t="b">
        <f t="shared" si="11"/>
        <v>0</v>
      </c>
      <c r="BU43" s="298" t="b">
        <f t="shared" si="12"/>
        <v>0</v>
      </c>
      <c r="BV43" s="298" t="b">
        <f t="shared" si="13"/>
        <v>0</v>
      </c>
      <c r="BW43" s="298" t="b">
        <f t="shared" si="14"/>
        <v>0</v>
      </c>
      <c r="BX43" s="298" t="b">
        <f t="shared" si="15"/>
        <v>0</v>
      </c>
      <c r="BY43" s="298" t="b">
        <f t="shared" si="16"/>
        <v>0</v>
      </c>
      <c r="BZ43" s="298" t="b">
        <f t="shared" si="17"/>
        <v>0</v>
      </c>
      <c r="CA43" s="298" t="b">
        <f t="shared" si="18"/>
        <v>0</v>
      </c>
      <c r="CB43" s="298" t="b">
        <f t="shared" si="19"/>
        <v>0</v>
      </c>
      <c r="CC43" s="298" t="b">
        <f t="shared" si="20"/>
        <v>0</v>
      </c>
      <c r="CD43" s="298" t="b">
        <f t="shared" si="21"/>
        <v>0</v>
      </c>
      <c r="CE43" s="298">
        <f t="shared" si="22"/>
        <v>0</v>
      </c>
      <c r="CF43" s="298" t="b">
        <f t="shared" si="23"/>
        <v>0</v>
      </c>
      <c r="CG43" s="298" t="b">
        <f t="shared" si="24"/>
        <v>0</v>
      </c>
      <c r="CH43" s="298" t="b">
        <f t="shared" si="25"/>
        <v>0</v>
      </c>
      <c r="CI43" s="298" t="b">
        <f t="shared" si="26"/>
        <v>0</v>
      </c>
      <c r="CJ43" s="298" t="b">
        <f t="shared" si="27"/>
        <v>0</v>
      </c>
      <c r="CK43" s="298" t="b">
        <f t="shared" si="28"/>
        <v>0</v>
      </c>
      <c r="CL43" s="298" t="b">
        <f t="shared" si="29"/>
        <v>0</v>
      </c>
      <c r="CM43" s="298" t="b">
        <f t="shared" si="30"/>
        <v>0</v>
      </c>
      <c r="CN43" s="298" t="b">
        <f t="shared" si="31"/>
        <v>0</v>
      </c>
      <c r="CO43" s="298" t="b">
        <f t="shared" si="32"/>
        <v>0</v>
      </c>
      <c r="CP43" s="298" t="b">
        <f t="shared" si="33"/>
        <v>0</v>
      </c>
      <c r="CQ43" s="298" t="b">
        <f t="shared" si="34"/>
        <v>0</v>
      </c>
      <c r="CR43" s="298" t="b">
        <f t="shared" si="35"/>
        <v>0</v>
      </c>
      <c r="CS43" s="298" t="b">
        <f t="shared" si="36"/>
        <v>0</v>
      </c>
      <c r="CT43" s="298" t="b">
        <f t="shared" si="37"/>
        <v>0</v>
      </c>
      <c r="CU43" s="298" t="b">
        <f t="shared" si="38"/>
        <v>0</v>
      </c>
      <c r="CV43" s="298" t="b">
        <f t="shared" si="39"/>
        <v>0</v>
      </c>
      <c r="CW43" s="298" t="b">
        <f t="shared" si="40"/>
        <v>0</v>
      </c>
      <c r="CX43" s="298" t="b">
        <f t="shared" si="41"/>
        <v>0</v>
      </c>
      <c r="CY43" s="298" t="b">
        <f t="shared" si="42"/>
        <v>0</v>
      </c>
      <c r="CZ43" s="298" t="b">
        <f t="shared" si="43"/>
        <v>0</v>
      </c>
      <c r="DA43" s="299">
        <f t="shared" si="44"/>
        <v>0</v>
      </c>
      <c r="DB43" s="299">
        <f t="shared" si="45"/>
        <v>0</v>
      </c>
      <c r="DC43" s="299">
        <f t="shared" si="46"/>
        <v>0</v>
      </c>
      <c r="DD43" s="299">
        <f t="shared" si="47"/>
        <v>0</v>
      </c>
      <c r="DE43" s="299">
        <f t="shared" si="48"/>
        <v>0</v>
      </c>
      <c r="DF43" s="299">
        <f t="shared" si="49"/>
        <v>0</v>
      </c>
      <c r="DG43" s="299">
        <f t="shared" si="50"/>
        <v>0</v>
      </c>
      <c r="DH43" s="299">
        <f t="shared" si="51"/>
        <v>0</v>
      </c>
      <c r="DI43" s="299">
        <f t="shared" si="52"/>
        <v>0</v>
      </c>
      <c r="DJ43" s="299">
        <f t="shared" si="53"/>
        <v>0</v>
      </c>
      <c r="DK43" s="299">
        <f t="shared" si="54"/>
        <v>0</v>
      </c>
      <c r="DL43" s="300">
        <f t="shared" si="55"/>
        <v>0</v>
      </c>
      <c r="DM43" s="301">
        <f>(D7*DL43)/100</f>
        <v>0</v>
      </c>
    </row>
    <row r="44" spans="1:117" ht="18" customHeight="1">
      <c r="A44" s="302" t="s">
        <v>130</v>
      </c>
      <c r="B44" s="294" t="s">
        <v>131</v>
      </c>
      <c r="C44" s="250" t="s">
        <v>158</v>
      </c>
      <c r="D44" s="253">
        <v>1219800428123</v>
      </c>
      <c r="E44" s="302" t="s">
        <v>164</v>
      </c>
      <c r="F44" s="295"/>
      <c r="G44" s="296"/>
      <c r="H44" s="296"/>
      <c r="I44" s="296"/>
      <c r="J44" s="296"/>
      <c r="K44" s="296"/>
      <c r="L44" s="296"/>
      <c r="M44" s="296"/>
      <c r="N44" s="296"/>
      <c r="O44" s="296"/>
      <c r="P44" s="296"/>
      <c r="Q44" s="296"/>
      <c r="R44" s="296"/>
      <c r="S44" s="296"/>
      <c r="T44" s="296"/>
      <c r="U44" s="296"/>
      <c r="V44" s="296"/>
      <c r="W44" s="296"/>
      <c r="X44" s="296"/>
      <c r="Y44" s="296"/>
      <c r="Z44" s="296"/>
      <c r="AA44" s="296"/>
      <c r="AB44" s="296"/>
      <c r="AC44" s="296"/>
      <c r="AD44" s="296"/>
      <c r="AE44" s="296"/>
      <c r="AF44" s="296"/>
      <c r="AG44" s="296"/>
      <c r="AH44" s="296"/>
      <c r="AI44" s="296"/>
      <c r="AJ44" s="296"/>
      <c r="AK44" s="296"/>
      <c r="AL44" s="296"/>
      <c r="AM44" s="296"/>
      <c r="AN44" s="303"/>
      <c r="AO44" s="303"/>
      <c r="AP44" s="303"/>
      <c r="AQ44" s="303"/>
      <c r="AR44" s="303"/>
      <c r="AS44" s="303"/>
      <c r="AT44" s="303"/>
      <c r="AU44" s="303"/>
      <c r="AV44" s="303"/>
      <c r="AW44" s="303"/>
      <c r="AX44" s="303"/>
      <c r="AY44" s="303"/>
      <c r="AZ44" s="303"/>
      <c r="BA44" s="303"/>
      <c r="BB44" s="303"/>
      <c r="BC44" s="303"/>
      <c r="BD44" s="303"/>
      <c r="BE44" s="303"/>
      <c r="BF44" s="303"/>
      <c r="BG44" s="303"/>
      <c r="BH44" s="303"/>
      <c r="BI44" s="298" t="b">
        <f t="shared" si="0"/>
        <v>0</v>
      </c>
      <c r="BJ44" s="298" t="b">
        <f t="shared" si="1"/>
        <v>0</v>
      </c>
      <c r="BK44" s="298" t="b">
        <f t="shared" si="2"/>
        <v>0</v>
      </c>
      <c r="BL44" s="298" t="b">
        <f t="shared" si="3"/>
        <v>0</v>
      </c>
      <c r="BM44" s="298" t="b">
        <f t="shared" si="4"/>
        <v>0</v>
      </c>
      <c r="BN44" s="298" t="b">
        <f t="shared" si="5"/>
        <v>0</v>
      </c>
      <c r="BO44" s="298" t="b">
        <f t="shared" si="6"/>
        <v>0</v>
      </c>
      <c r="BP44" s="298" t="b">
        <f t="shared" si="7"/>
        <v>0</v>
      </c>
      <c r="BQ44" s="298">
        <f t="shared" si="8"/>
        <v>0</v>
      </c>
      <c r="BR44" s="298" t="b">
        <f t="shared" si="9"/>
        <v>0</v>
      </c>
      <c r="BS44" s="298" t="b">
        <f t="shared" si="10"/>
        <v>0</v>
      </c>
      <c r="BT44" s="298" t="b">
        <f t="shared" si="11"/>
        <v>0</v>
      </c>
      <c r="BU44" s="298" t="b">
        <f t="shared" si="12"/>
        <v>0</v>
      </c>
      <c r="BV44" s="298" t="b">
        <f t="shared" si="13"/>
        <v>0</v>
      </c>
      <c r="BW44" s="298" t="b">
        <f t="shared" si="14"/>
        <v>0</v>
      </c>
      <c r="BX44" s="298" t="b">
        <f t="shared" si="15"/>
        <v>0</v>
      </c>
      <c r="BY44" s="298" t="b">
        <f t="shared" si="16"/>
        <v>0</v>
      </c>
      <c r="BZ44" s="298" t="b">
        <f t="shared" si="17"/>
        <v>0</v>
      </c>
      <c r="CA44" s="298" t="b">
        <f t="shared" si="18"/>
        <v>0</v>
      </c>
      <c r="CB44" s="298" t="b">
        <f t="shared" si="19"/>
        <v>0</v>
      </c>
      <c r="CC44" s="298" t="b">
        <f t="shared" si="20"/>
        <v>0</v>
      </c>
      <c r="CD44" s="298" t="b">
        <f t="shared" si="21"/>
        <v>0</v>
      </c>
      <c r="CE44" s="298">
        <f t="shared" si="22"/>
        <v>0</v>
      </c>
      <c r="CF44" s="298" t="b">
        <f t="shared" si="23"/>
        <v>0</v>
      </c>
      <c r="CG44" s="298" t="b">
        <f t="shared" si="24"/>
        <v>0</v>
      </c>
      <c r="CH44" s="298" t="b">
        <f t="shared" si="25"/>
        <v>0</v>
      </c>
      <c r="CI44" s="298" t="b">
        <f t="shared" si="26"/>
        <v>0</v>
      </c>
      <c r="CJ44" s="298" t="b">
        <f t="shared" si="27"/>
        <v>0</v>
      </c>
      <c r="CK44" s="298" t="b">
        <f t="shared" si="28"/>
        <v>0</v>
      </c>
      <c r="CL44" s="298" t="b">
        <f t="shared" si="29"/>
        <v>0</v>
      </c>
      <c r="CM44" s="298" t="b">
        <f t="shared" si="30"/>
        <v>0</v>
      </c>
      <c r="CN44" s="298" t="b">
        <f t="shared" si="31"/>
        <v>0</v>
      </c>
      <c r="CO44" s="298" t="b">
        <f t="shared" si="32"/>
        <v>0</v>
      </c>
      <c r="CP44" s="298" t="b">
        <f t="shared" si="33"/>
        <v>0</v>
      </c>
      <c r="CQ44" s="298" t="b">
        <f t="shared" si="34"/>
        <v>0</v>
      </c>
      <c r="CR44" s="298" t="b">
        <f t="shared" si="35"/>
        <v>0</v>
      </c>
      <c r="CS44" s="298" t="b">
        <f t="shared" si="36"/>
        <v>0</v>
      </c>
      <c r="CT44" s="298" t="b">
        <f t="shared" si="37"/>
        <v>0</v>
      </c>
      <c r="CU44" s="298" t="b">
        <f t="shared" si="38"/>
        <v>0</v>
      </c>
      <c r="CV44" s="298" t="b">
        <f t="shared" si="39"/>
        <v>0</v>
      </c>
      <c r="CW44" s="298" t="b">
        <f t="shared" si="40"/>
        <v>0</v>
      </c>
      <c r="CX44" s="298" t="b">
        <f t="shared" si="41"/>
        <v>0</v>
      </c>
      <c r="CY44" s="298" t="b">
        <f t="shared" si="42"/>
        <v>0</v>
      </c>
      <c r="CZ44" s="298" t="b">
        <f t="shared" si="43"/>
        <v>0</v>
      </c>
      <c r="DA44" s="299">
        <f t="shared" si="44"/>
        <v>0</v>
      </c>
      <c r="DB44" s="299">
        <f t="shared" si="45"/>
        <v>0</v>
      </c>
      <c r="DC44" s="299">
        <f t="shared" si="46"/>
        <v>0</v>
      </c>
      <c r="DD44" s="299">
        <f t="shared" si="47"/>
        <v>0</v>
      </c>
      <c r="DE44" s="299">
        <f t="shared" si="48"/>
        <v>0</v>
      </c>
      <c r="DF44" s="299">
        <f t="shared" si="49"/>
        <v>0</v>
      </c>
      <c r="DG44" s="299">
        <f t="shared" si="50"/>
        <v>0</v>
      </c>
      <c r="DH44" s="299">
        <f t="shared" si="51"/>
        <v>0</v>
      </c>
      <c r="DI44" s="299">
        <f t="shared" si="52"/>
        <v>0</v>
      </c>
      <c r="DJ44" s="299">
        <f t="shared" si="53"/>
        <v>0</v>
      </c>
      <c r="DK44" s="299">
        <f t="shared" si="54"/>
        <v>0</v>
      </c>
      <c r="DL44" s="300">
        <f t="shared" si="55"/>
        <v>0</v>
      </c>
      <c r="DM44" s="301">
        <f>(D7*DL44)/100</f>
        <v>0</v>
      </c>
    </row>
    <row r="45" spans="1:117" ht="18" customHeight="1">
      <c r="A45" s="302" t="s">
        <v>130</v>
      </c>
      <c r="B45" s="302" t="s">
        <v>131</v>
      </c>
      <c r="C45" s="250" t="s">
        <v>159</v>
      </c>
      <c r="D45" s="253">
        <v>1100201279997</v>
      </c>
      <c r="E45" s="302" t="s">
        <v>164</v>
      </c>
      <c r="F45" s="296"/>
      <c r="G45" s="296"/>
      <c r="H45" s="296"/>
      <c r="I45" s="296"/>
      <c r="J45" s="296"/>
      <c r="K45" s="296"/>
      <c r="L45" s="296"/>
      <c r="M45" s="296"/>
      <c r="N45" s="296"/>
      <c r="O45" s="296"/>
      <c r="P45" s="296"/>
      <c r="Q45" s="296"/>
      <c r="R45" s="296"/>
      <c r="S45" s="296"/>
      <c r="T45" s="296"/>
      <c r="U45" s="296"/>
      <c r="V45" s="296"/>
      <c r="W45" s="296"/>
      <c r="X45" s="296"/>
      <c r="Y45" s="296"/>
      <c r="Z45" s="296"/>
      <c r="AA45" s="296"/>
      <c r="AB45" s="296"/>
      <c r="AC45" s="296"/>
      <c r="AD45" s="296"/>
      <c r="AE45" s="296"/>
      <c r="AF45" s="296"/>
      <c r="AG45" s="296"/>
      <c r="AH45" s="296"/>
      <c r="AI45" s="296"/>
      <c r="AJ45" s="296"/>
      <c r="AK45" s="296"/>
      <c r="AL45" s="296"/>
      <c r="AM45" s="296"/>
      <c r="AN45" s="303"/>
      <c r="AO45" s="303"/>
      <c r="AP45" s="303"/>
      <c r="AQ45" s="303"/>
      <c r="AR45" s="303"/>
      <c r="AS45" s="303"/>
      <c r="AT45" s="303"/>
      <c r="AU45" s="303"/>
      <c r="AV45" s="303"/>
      <c r="AW45" s="303"/>
      <c r="AX45" s="303"/>
      <c r="AY45" s="303"/>
      <c r="AZ45" s="303"/>
      <c r="BA45" s="303"/>
      <c r="BB45" s="303"/>
      <c r="BC45" s="303"/>
      <c r="BD45" s="303"/>
      <c r="BE45" s="303"/>
      <c r="BF45" s="303"/>
      <c r="BG45" s="303"/>
      <c r="BH45" s="303"/>
      <c r="BI45" s="298" t="b">
        <f t="shared" si="0"/>
        <v>0</v>
      </c>
      <c r="BJ45" s="298" t="b">
        <f t="shared" si="1"/>
        <v>0</v>
      </c>
      <c r="BK45" s="298" t="b">
        <f t="shared" si="2"/>
        <v>0</v>
      </c>
      <c r="BL45" s="298" t="b">
        <f t="shared" si="3"/>
        <v>0</v>
      </c>
      <c r="BM45" s="298" t="b">
        <f t="shared" si="4"/>
        <v>0</v>
      </c>
      <c r="BN45" s="298" t="b">
        <f t="shared" si="5"/>
        <v>0</v>
      </c>
      <c r="BO45" s="298" t="b">
        <f t="shared" si="6"/>
        <v>0</v>
      </c>
      <c r="BP45" s="298" t="b">
        <f t="shared" si="7"/>
        <v>0</v>
      </c>
      <c r="BQ45" s="298">
        <f t="shared" si="8"/>
        <v>0</v>
      </c>
      <c r="BR45" s="298" t="b">
        <f t="shared" si="9"/>
        <v>0</v>
      </c>
      <c r="BS45" s="298" t="b">
        <f t="shared" si="10"/>
        <v>0</v>
      </c>
      <c r="BT45" s="298" t="b">
        <f t="shared" si="11"/>
        <v>0</v>
      </c>
      <c r="BU45" s="298" t="b">
        <f t="shared" si="12"/>
        <v>0</v>
      </c>
      <c r="BV45" s="298" t="b">
        <f t="shared" si="13"/>
        <v>0</v>
      </c>
      <c r="BW45" s="298" t="b">
        <f t="shared" si="14"/>
        <v>0</v>
      </c>
      <c r="BX45" s="298" t="b">
        <f t="shared" si="15"/>
        <v>0</v>
      </c>
      <c r="BY45" s="298" t="b">
        <f t="shared" si="16"/>
        <v>0</v>
      </c>
      <c r="BZ45" s="298" t="b">
        <f t="shared" si="17"/>
        <v>0</v>
      </c>
      <c r="CA45" s="298" t="b">
        <f t="shared" si="18"/>
        <v>0</v>
      </c>
      <c r="CB45" s="298" t="b">
        <f t="shared" si="19"/>
        <v>0</v>
      </c>
      <c r="CC45" s="298" t="b">
        <f t="shared" si="20"/>
        <v>0</v>
      </c>
      <c r="CD45" s="298" t="b">
        <f t="shared" si="21"/>
        <v>0</v>
      </c>
      <c r="CE45" s="298">
        <f t="shared" si="22"/>
        <v>0</v>
      </c>
      <c r="CF45" s="298" t="b">
        <f t="shared" si="23"/>
        <v>0</v>
      </c>
      <c r="CG45" s="298" t="b">
        <f t="shared" si="24"/>
        <v>0</v>
      </c>
      <c r="CH45" s="298" t="b">
        <f t="shared" si="25"/>
        <v>0</v>
      </c>
      <c r="CI45" s="298" t="b">
        <f t="shared" si="26"/>
        <v>0</v>
      </c>
      <c r="CJ45" s="298" t="b">
        <f t="shared" si="27"/>
        <v>0</v>
      </c>
      <c r="CK45" s="298" t="b">
        <f t="shared" si="28"/>
        <v>0</v>
      </c>
      <c r="CL45" s="298" t="b">
        <f t="shared" si="29"/>
        <v>0</v>
      </c>
      <c r="CM45" s="298" t="b">
        <f t="shared" si="30"/>
        <v>0</v>
      </c>
      <c r="CN45" s="298" t="b">
        <f t="shared" si="31"/>
        <v>0</v>
      </c>
      <c r="CO45" s="298" t="b">
        <f t="shared" si="32"/>
        <v>0</v>
      </c>
      <c r="CP45" s="298" t="b">
        <f t="shared" si="33"/>
        <v>0</v>
      </c>
      <c r="CQ45" s="298" t="b">
        <f t="shared" si="34"/>
        <v>0</v>
      </c>
      <c r="CR45" s="298" t="b">
        <f t="shared" si="35"/>
        <v>0</v>
      </c>
      <c r="CS45" s="298" t="b">
        <f t="shared" si="36"/>
        <v>0</v>
      </c>
      <c r="CT45" s="298" t="b">
        <f t="shared" si="37"/>
        <v>0</v>
      </c>
      <c r="CU45" s="298" t="b">
        <f t="shared" si="38"/>
        <v>0</v>
      </c>
      <c r="CV45" s="298" t="b">
        <f t="shared" si="39"/>
        <v>0</v>
      </c>
      <c r="CW45" s="298" t="b">
        <f t="shared" si="40"/>
        <v>0</v>
      </c>
      <c r="CX45" s="298" t="b">
        <f t="shared" si="41"/>
        <v>0</v>
      </c>
      <c r="CY45" s="298" t="b">
        <f t="shared" si="42"/>
        <v>0</v>
      </c>
      <c r="CZ45" s="298" t="b">
        <f t="shared" si="43"/>
        <v>0</v>
      </c>
      <c r="DA45" s="299">
        <f t="shared" si="44"/>
        <v>0</v>
      </c>
      <c r="DB45" s="299">
        <f t="shared" si="45"/>
        <v>0</v>
      </c>
      <c r="DC45" s="299">
        <f t="shared" si="46"/>
        <v>0</v>
      </c>
      <c r="DD45" s="299">
        <f t="shared" si="47"/>
        <v>0</v>
      </c>
      <c r="DE45" s="299">
        <f t="shared" si="48"/>
        <v>0</v>
      </c>
      <c r="DF45" s="299">
        <f t="shared" si="49"/>
        <v>0</v>
      </c>
      <c r="DG45" s="299">
        <f t="shared" si="50"/>
        <v>0</v>
      </c>
      <c r="DH45" s="299">
        <f t="shared" si="51"/>
        <v>0</v>
      </c>
      <c r="DI45" s="299">
        <f t="shared" si="52"/>
        <v>0</v>
      </c>
      <c r="DJ45" s="299">
        <f t="shared" si="53"/>
        <v>0</v>
      </c>
      <c r="DK45" s="299">
        <f t="shared" si="54"/>
        <v>0</v>
      </c>
      <c r="DL45" s="300">
        <f t="shared" si="55"/>
        <v>0</v>
      </c>
      <c r="DM45" s="301">
        <f>(D7*DL45)/100</f>
        <v>0</v>
      </c>
    </row>
    <row r="46" spans="1:117" ht="18" customHeight="1">
      <c r="A46" s="294" t="s">
        <v>130</v>
      </c>
      <c r="B46" s="294" t="s">
        <v>131</v>
      </c>
      <c r="C46" s="252" t="s">
        <v>160</v>
      </c>
      <c r="D46" s="253">
        <v>1100201279997</v>
      </c>
      <c r="E46" s="302" t="s">
        <v>164</v>
      </c>
      <c r="F46" s="295"/>
      <c r="G46" s="296"/>
      <c r="H46" s="296"/>
      <c r="I46" s="296"/>
      <c r="J46" s="296"/>
      <c r="K46" s="296"/>
      <c r="L46" s="296"/>
      <c r="M46" s="296"/>
      <c r="N46" s="296"/>
      <c r="O46" s="296"/>
      <c r="P46" s="296"/>
      <c r="Q46" s="296"/>
      <c r="R46" s="296"/>
      <c r="S46" s="296"/>
      <c r="T46" s="296"/>
      <c r="U46" s="296"/>
      <c r="V46" s="296"/>
      <c r="W46" s="296"/>
      <c r="X46" s="296"/>
      <c r="Y46" s="296"/>
      <c r="Z46" s="296"/>
      <c r="AA46" s="296"/>
      <c r="AB46" s="296"/>
      <c r="AC46" s="296"/>
      <c r="AD46" s="296"/>
      <c r="AE46" s="296"/>
      <c r="AF46" s="296"/>
      <c r="AG46" s="296"/>
      <c r="AH46" s="296"/>
      <c r="AI46" s="296"/>
      <c r="AJ46" s="296"/>
      <c r="AK46" s="296"/>
      <c r="AL46" s="296"/>
      <c r="AM46" s="296"/>
      <c r="AN46" s="303"/>
      <c r="AO46" s="303"/>
      <c r="AP46" s="303"/>
      <c r="AQ46" s="303"/>
      <c r="AR46" s="303"/>
      <c r="AS46" s="303"/>
      <c r="AT46" s="303"/>
      <c r="AU46" s="303"/>
      <c r="AV46" s="303"/>
      <c r="AW46" s="303"/>
      <c r="AX46" s="303"/>
      <c r="AY46" s="303"/>
      <c r="AZ46" s="303"/>
      <c r="BA46" s="303"/>
      <c r="BB46" s="303"/>
      <c r="BC46" s="303"/>
      <c r="BD46" s="303"/>
      <c r="BE46" s="303"/>
      <c r="BF46" s="303"/>
      <c r="BG46" s="303"/>
      <c r="BH46" s="303"/>
      <c r="BI46" s="298" t="b">
        <f t="shared" si="0"/>
        <v>0</v>
      </c>
      <c r="BJ46" s="298" t="b">
        <f t="shared" si="1"/>
        <v>0</v>
      </c>
      <c r="BK46" s="298" t="b">
        <f t="shared" si="2"/>
        <v>0</v>
      </c>
      <c r="BL46" s="298" t="b">
        <f t="shared" si="3"/>
        <v>0</v>
      </c>
      <c r="BM46" s="298" t="b">
        <f t="shared" si="4"/>
        <v>0</v>
      </c>
      <c r="BN46" s="298" t="b">
        <f t="shared" si="5"/>
        <v>0</v>
      </c>
      <c r="BO46" s="298" t="b">
        <f t="shared" si="6"/>
        <v>0</v>
      </c>
      <c r="BP46" s="298" t="b">
        <f t="shared" si="7"/>
        <v>0</v>
      </c>
      <c r="BQ46" s="298">
        <f t="shared" si="8"/>
        <v>0</v>
      </c>
      <c r="BR46" s="298" t="b">
        <f t="shared" si="9"/>
        <v>0</v>
      </c>
      <c r="BS46" s="298" t="b">
        <f t="shared" si="10"/>
        <v>0</v>
      </c>
      <c r="BT46" s="298" t="b">
        <f t="shared" si="11"/>
        <v>0</v>
      </c>
      <c r="BU46" s="298" t="b">
        <f t="shared" si="12"/>
        <v>0</v>
      </c>
      <c r="BV46" s="298" t="b">
        <f t="shared" si="13"/>
        <v>0</v>
      </c>
      <c r="BW46" s="298" t="b">
        <f t="shared" si="14"/>
        <v>0</v>
      </c>
      <c r="BX46" s="298" t="b">
        <f t="shared" si="15"/>
        <v>0</v>
      </c>
      <c r="BY46" s="298" t="b">
        <f t="shared" si="16"/>
        <v>0</v>
      </c>
      <c r="BZ46" s="298" t="b">
        <f t="shared" si="17"/>
        <v>0</v>
      </c>
      <c r="CA46" s="298" t="b">
        <f t="shared" si="18"/>
        <v>0</v>
      </c>
      <c r="CB46" s="298" t="b">
        <f t="shared" si="19"/>
        <v>0</v>
      </c>
      <c r="CC46" s="298" t="b">
        <f t="shared" si="20"/>
        <v>0</v>
      </c>
      <c r="CD46" s="298" t="b">
        <f t="shared" si="21"/>
        <v>0</v>
      </c>
      <c r="CE46" s="298">
        <f t="shared" si="22"/>
        <v>0</v>
      </c>
      <c r="CF46" s="298" t="b">
        <f t="shared" si="23"/>
        <v>0</v>
      </c>
      <c r="CG46" s="298" t="b">
        <f t="shared" si="24"/>
        <v>0</v>
      </c>
      <c r="CH46" s="298" t="b">
        <f t="shared" si="25"/>
        <v>0</v>
      </c>
      <c r="CI46" s="298" t="b">
        <f t="shared" si="26"/>
        <v>0</v>
      </c>
      <c r="CJ46" s="298" t="b">
        <f t="shared" si="27"/>
        <v>0</v>
      </c>
      <c r="CK46" s="298" t="b">
        <f t="shared" si="28"/>
        <v>0</v>
      </c>
      <c r="CL46" s="298" t="b">
        <f t="shared" si="29"/>
        <v>0</v>
      </c>
      <c r="CM46" s="298" t="b">
        <f t="shared" si="30"/>
        <v>0</v>
      </c>
      <c r="CN46" s="298" t="b">
        <f t="shared" si="31"/>
        <v>0</v>
      </c>
      <c r="CO46" s="298" t="b">
        <f t="shared" si="32"/>
        <v>0</v>
      </c>
      <c r="CP46" s="298" t="b">
        <f t="shared" si="33"/>
        <v>0</v>
      </c>
      <c r="CQ46" s="298" t="b">
        <f t="shared" si="34"/>
        <v>0</v>
      </c>
      <c r="CR46" s="298" t="b">
        <f t="shared" si="35"/>
        <v>0</v>
      </c>
      <c r="CS46" s="298" t="b">
        <f t="shared" si="36"/>
        <v>0</v>
      </c>
      <c r="CT46" s="298" t="b">
        <f t="shared" si="37"/>
        <v>0</v>
      </c>
      <c r="CU46" s="298" t="b">
        <f t="shared" si="38"/>
        <v>0</v>
      </c>
      <c r="CV46" s="298" t="b">
        <f t="shared" si="39"/>
        <v>0</v>
      </c>
      <c r="CW46" s="298" t="b">
        <f t="shared" si="40"/>
        <v>0</v>
      </c>
      <c r="CX46" s="298" t="b">
        <f t="shared" si="41"/>
        <v>0</v>
      </c>
      <c r="CY46" s="298" t="b">
        <f t="shared" si="42"/>
        <v>0</v>
      </c>
      <c r="CZ46" s="298" t="b">
        <f t="shared" si="43"/>
        <v>0</v>
      </c>
      <c r="DA46" s="299">
        <f t="shared" si="44"/>
        <v>0</v>
      </c>
      <c r="DB46" s="299">
        <f t="shared" si="45"/>
        <v>0</v>
      </c>
      <c r="DC46" s="299">
        <f t="shared" si="46"/>
        <v>0</v>
      </c>
      <c r="DD46" s="299">
        <f t="shared" si="47"/>
        <v>0</v>
      </c>
      <c r="DE46" s="299">
        <f t="shared" si="48"/>
        <v>0</v>
      </c>
      <c r="DF46" s="299">
        <f t="shared" si="49"/>
        <v>0</v>
      </c>
      <c r="DG46" s="299">
        <f t="shared" si="50"/>
        <v>0</v>
      </c>
      <c r="DH46" s="299">
        <f t="shared" si="51"/>
        <v>0</v>
      </c>
      <c r="DI46" s="299">
        <f t="shared" si="52"/>
        <v>0</v>
      </c>
      <c r="DJ46" s="299">
        <f t="shared" si="53"/>
        <v>0</v>
      </c>
      <c r="DK46" s="299">
        <f t="shared" si="54"/>
        <v>0</v>
      </c>
      <c r="DL46" s="300">
        <f t="shared" si="55"/>
        <v>0</v>
      </c>
      <c r="DM46" s="301">
        <f>(D7*DL46)/100</f>
        <v>0</v>
      </c>
    </row>
    <row r="47" spans="1:117">
      <c r="A47" s="243"/>
      <c r="B47" s="243"/>
      <c r="C47" s="254"/>
      <c r="D47" s="243"/>
      <c r="E47" s="243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  <c r="AA47" s="238"/>
      <c r="AB47" s="238"/>
      <c r="AC47" s="238"/>
      <c r="AD47" s="238"/>
      <c r="AE47" s="238"/>
      <c r="AF47" s="238"/>
      <c r="AG47" s="238"/>
      <c r="AH47" s="238"/>
      <c r="AI47" s="238"/>
      <c r="AJ47" s="238"/>
      <c r="AK47" s="238"/>
      <c r="AL47" s="238"/>
      <c r="AM47" s="238"/>
      <c r="AN47" s="246"/>
      <c r="AO47" s="246"/>
      <c r="AP47" s="246"/>
      <c r="AQ47" s="246"/>
      <c r="AR47" s="246"/>
      <c r="AS47" s="246"/>
      <c r="AT47" s="246"/>
      <c r="AU47" s="246"/>
      <c r="AV47" s="246"/>
      <c r="AW47" s="246"/>
      <c r="AX47" s="246"/>
      <c r="AY47" s="246"/>
      <c r="AZ47" s="246"/>
      <c r="BA47" s="246"/>
      <c r="BB47" s="246"/>
      <c r="BC47" s="246"/>
      <c r="BD47" s="246"/>
      <c r="BE47" s="246"/>
      <c r="BF47" s="246"/>
      <c r="BG47" s="246"/>
      <c r="BH47" s="246"/>
      <c r="BI47" s="239"/>
      <c r="BJ47" s="239"/>
      <c r="BK47" s="239"/>
      <c r="BL47" s="239"/>
      <c r="BM47" s="239"/>
      <c r="BN47" s="239"/>
      <c r="BO47" s="239"/>
      <c r="BP47" s="239"/>
      <c r="BQ47" s="239"/>
      <c r="BR47" s="239"/>
      <c r="BS47" s="239"/>
      <c r="BT47" s="239"/>
      <c r="BU47" s="239"/>
      <c r="BV47" s="239"/>
      <c r="BW47" s="239"/>
      <c r="BX47" s="239"/>
      <c r="BY47" s="239"/>
      <c r="BZ47" s="239"/>
      <c r="CA47" s="239"/>
      <c r="CB47" s="239"/>
      <c r="CC47" s="239"/>
      <c r="CD47" s="239"/>
      <c r="CE47" s="239"/>
      <c r="CF47" s="239"/>
      <c r="CG47" s="239"/>
      <c r="CH47" s="239"/>
      <c r="CI47" s="239"/>
      <c r="CJ47" s="239"/>
      <c r="CK47" s="239"/>
      <c r="CL47" s="239"/>
      <c r="CM47" s="239"/>
      <c r="CN47" s="239"/>
      <c r="CO47" s="239"/>
      <c r="CP47" s="239"/>
      <c r="CQ47" s="239"/>
      <c r="CR47" s="239"/>
      <c r="CS47" s="239"/>
      <c r="CT47" s="239"/>
      <c r="CU47" s="239"/>
      <c r="CV47" s="239"/>
      <c r="CW47" s="239"/>
      <c r="CX47" s="239"/>
      <c r="CY47" s="239"/>
      <c r="CZ47" s="239"/>
      <c r="DA47" s="240"/>
      <c r="DB47" s="240"/>
      <c r="DC47" s="240"/>
      <c r="DD47" s="240"/>
      <c r="DE47" s="240"/>
      <c r="DF47" s="240"/>
      <c r="DG47" s="240"/>
      <c r="DH47" s="240"/>
      <c r="DI47" s="240"/>
      <c r="DJ47" s="240"/>
      <c r="DK47" s="240"/>
      <c r="DL47" s="241"/>
      <c r="DM47" s="242"/>
    </row>
    <row r="48" spans="1:117">
      <c r="A48" s="243"/>
      <c r="B48" s="235"/>
      <c r="C48" s="254"/>
      <c r="D48" s="243"/>
      <c r="E48" s="243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8"/>
      <c r="Z48" s="238"/>
      <c r="AA48" s="238"/>
      <c r="AB48" s="238"/>
      <c r="AC48" s="238"/>
      <c r="AD48" s="238"/>
      <c r="AE48" s="238"/>
      <c r="AF48" s="238"/>
      <c r="AG48" s="238"/>
      <c r="AH48" s="238"/>
      <c r="AI48" s="238"/>
      <c r="AJ48" s="238"/>
      <c r="AK48" s="238"/>
      <c r="AL48" s="238"/>
      <c r="AM48" s="238"/>
      <c r="AN48" s="246"/>
      <c r="AO48" s="246"/>
      <c r="AP48" s="246"/>
      <c r="AQ48" s="246"/>
      <c r="AR48" s="246"/>
      <c r="AS48" s="246"/>
      <c r="AT48" s="246"/>
      <c r="AU48" s="246"/>
      <c r="AV48" s="246"/>
      <c r="AW48" s="246"/>
      <c r="AX48" s="246"/>
      <c r="AY48" s="246"/>
      <c r="AZ48" s="246"/>
      <c r="BA48" s="246"/>
      <c r="BB48" s="246"/>
      <c r="BC48" s="246"/>
      <c r="BD48" s="246"/>
      <c r="BE48" s="246"/>
      <c r="BF48" s="246"/>
      <c r="BG48" s="246"/>
      <c r="BH48" s="246"/>
      <c r="BI48" s="239"/>
      <c r="BJ48" s="239"/>
      <c r="BK48" s="239"/>
      <c r="BL48" s="239"/>
      <c r="BM48" s="239"/>
      <c r="BN48" s="239"/>
      <c r="BO48" s="239"/>
      <c r="BP48" s="239"/>
      <c r="BQ48" s="239"/>
      <c r="BR48" s="239"/>
      <c r="BS48" s="239"/>
      <c r="BT48" s="239"/>
      <c r="BU48" s="239"/>
      <c r="BV48" s="239"/>
      <c r="BW48" s="239"/>
      <c r="BX48" s="239"/>
      <c r="BY48" s="239"/>
      <c r="BZ48" s="239"/>
      <c r="CA48" s="239"/>
      <c r="CB48" s="239"/>
      <c r="CC48" s="239"/>
      <c r="CD48" s="239"/>
      <c r="CE48" s="239"/>
      <c r="CF48" s="239"/>
      <c r="CG48" s="239"/>
      <c r="CH48" s="239"/>
      <c r="CI48" s="239"/>
      <c r="CJ48" s="239"/>
      <c r="CK48" s="239"/>
      <c r="CL48" s="239"/>
      <c r="CM48" s="239"/>
      <c r="CN48" s="239"/>
      <c r="CO48" s="239"/>
      <c r="CP48" s="239"/>
      <c r="CQ48" s="239"/>
      <c r="CR48" s="239"/>
      <c r="CS48" s="239"/>
      <c r="CT48" s="239"/>
      <c r="CU48" s="239"/>
      <c r="CV48" s="239"/>
      <c r="CW48" s="239"/>
      <c r="CX48" s="239"/>
      <c r="CY48" s="239"/>
      <c r="CZ48" s="239"/>
      <c r="DA48" s="240"/>
      <c r="DB48" s="240"/>
      <c r="DC48" s="240"/>
      <c r="DD48" s="240"/>
      <c r="DE48" s="240"/>
      <c r="DF48" s="240"/>
      <c r="DG48" s="240"/>
      <c r="DH48" s="240"/>
      <c r="DI48" s="240"/>
      <c r="DJ48" s="240"/>
      <c r="DK48" s="240"/>
      <c r="DL48" s="241"/>
      <c r="DM48" s="242"/>
    </row>
    <row r="49" spans="1:117">
      <c r="A49" s="235"/>
      <c r="B49" s="243"/>
      <c r="C49" s="254"/>
      <c r="D49" s="243"/>
      <c r="E49" s="243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38"/>
      <c r="AG49" s="238"/>
      <c r="AH49" s="238"/>
      <c r="AI49" s="238"/>
      <c r="AJ49" s="238"/>
      <c r="AK49" s="238"/>
      <c r="AL49" s="238"/>
      <c r="AM49" s="238"/>
      <c r="AN49" s="246"/>
      <c r="AO49" s="246"/>
      <c r="AP49" s="246"/>
      <c r="AQ49" s="246"/>
      <c r="AR49" s="246"/>
      <c r="AS49" s="246"/>
      <c r="AT49" s="246"/>
      <c r="AU49" s="246"/>
      <c r="AV49" s="246"/>
      <c r="AW49" s="246"/>
      <c r="AX49" s="246"/>
      <c r="AY49" s="246"/>
      <c r="AZ49" s="246"/>
      <c r="BA49" s="246"/>
      <c r="BB49" s="246"/>
      <c r="BC49" s="246"/>
      <c r="BD49" s="246"/>
      <c r="BE49" s="246"/>
      <c r="BF49" s="246"/>
      <c r="BG49" s="246"/>
      <c r="BH49" s="246"/>
      <c r="BI49" s="239"/>
      <c r="BJ49" s="239"/>
      <c r="BK49" s="239"/>
      <c r="BL49" s="239"/>
      <c r="BM49" s="239"/>
      <c r="BN49" s="239"/>
      <c r="BO49" s="239"/>
      <c r="BP49" s="239"/>
      <c r="BQ49" s="239"/>
      <c r="BR49" s="239"/>
      <c r="BS49" s="239"/>
      <c r="BT49" s="239"/>
      <c r="BU49" s="239"/>
      <c r="BV49" s="239"/>
      <c r="BW49" s="239"/>
      <c r="BX49" s="239"/>
      <c r="BY49" s="239"/>
      <c r="BZ49" s="239"/>
      <c r="CA49" s="239"/>
      <c r="CB49" s="239"/>
      <c r="CC49" s="239"/>
      <c r="CD49" s="239"/>
      <c r="CE49" s="239"/>
      <c r="CF49" s="239"/>
      <c r="CG49" s="239"/>
      <c r="CH49" s="239"/>
      <c r="CI49" s="239"/>
      <c r="CJ49" s="239"/>
      <c r="CK49" s="239"/>
      <c r="CL49" s="239"/>
      <c r="CM49" s="239"/>
      <c r="CN49" s="239"/>
      <c r="CO49" s="239"/>
      <c r="CP49" s="239"/>
      <c r="CQ49" s="239"/>
      <c r="CR49" s="239"/>
      <c r="CS49" s="239"/>
      <c r="CT49" s="239"/>
      <c r="CU49" s="239"/>
      <c r="CV49" s="239"/>
      <c r="CW49" s="239"/>
      <c r="CX49" s="239"/>
      <c r="CY49" s="239"/>
      <c r="CZ49" s="239"/>
      <c r="DA49" s="240"/>
      <c r="DB49" s="240"/>
      <c r="DC49" s="240"/>
      <c r="DD49" s="240"/>
      <c r="DE49" s="240"/>
      <c r="DF49" s="240"/>
      <c r="DG49" s="240"/>
      <c r="DH49" s="240"/>
      <c r="DI49" s="240"/>
      <c r="DJ49" s="240"/>
      <c r="DK49" s="240"/>
      <c r="DL49" s="241"/>
      <c r="DM49" s="242"/>
    </row>
    <row r="50" spans="1:117">
      <c r="A50" s="243"/>
      <c r="B50" s="235"/>
      <c r="C50" s="254"/>
      <c r="D50" s="243"/>
      <c r="E50" s="243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8"/>
      <c r="Z50" s="238"/>
      <c r="AA50" s="238"/>
      <c r="AB50" s="238"/>
      <c r="AC50" s="238"/>
      <c r="AD50" s="238"/>
      <c r="AE50" s="238"/>
      <c r="AF50" s="238"/>
      <c r="AG50" s="238"/>
      <c r="AH50" s="238"/>
      <c r="AI50" s="238"/>
      <c r="AJ50" s="238"/>
      <c r="AK50" s="238"/>
      <c r="AL50" s="238"/>
      <c r="AM50" s="238"/>
      <c r="AN50" s="246"/>
      <c r="AO50" s="246"/>
      <c r="AP50" s="246"/>
      <c r="AQ50" s="246"/>
      <c r="AR50" s="246"/>
      <c r="AS50" s="246"/>
      <c r="AT50" s="246"/>
      <c r="AU50" s="246"/>
      <c r="AV50" s="246"/>
      <c r="AW50" s="246"/>
      <c r="AX50" s="246"/>
      <c r="AY50" s="246"/>
      <c r="AZ50" s="246"/>
      <c r="BA50" s="246"/>
      <c r="BB50" s="246"/>
      <c r="BC50" s="246"/>
      <c r="BD50" s="246"/>
      <c r="BE50" s="246"/>
      <c r="BF50" s="246"/>
      <c r="BG50" s="246"/>
      <c r="BH50" s="246"/>
      <c r="BI50" s="239"/>
      <c r="BJ50" s="239"/>
      <c r="BK50" s="239"/>
      <c r="BL50" s="239"/>
      <c r="BM50" s="239"/>
      <c r="BN50" s="239"/>
      <c r="BO50" s="239"/>
      <c r="BP50" s="239"/>
      <c r="BQ50" s="239"/>
      <c r="BR50" s="239"/>
      <c r="BS50" s="239"/>
      <c r="BT50" s="239"/>
      <c r="BU50" s="239"/>
      <c r="BV50" s="239"/>
      <c r="BW50" s="239"/>
      <c r="BX50" s="239"/>
      <c r="BY50" s="239"/>
      <c r="BZ50" s="239"/>
      <c r="CA50" s="239"/>
      <c r="CB50" s="239"/>
      <c r="CC50" s="239"/>
      <c r="CD50" s="239"/>
      <c r="CE50" s="239"/>
      <c r="CF50" s="239"/>
      <c r="CG50" s="239"/>
      <c r="CH50" s="239"/>
      <c r="CI50" s="239"/>
      <c r="CJ50" s="239"/>
      <c r="CK50" s="239"/>
      <c r="CL50" s="239"/>
      <c r="CM50" s="239"/>
      <c r="CN50" s="239"/>
      <c r="CO50" s="239"/>
      <c r="CP50" s="239"/>
      <c r="CQ50" s="239"/>
      <c r="CR50" s="239"/>
      <c r="CS50" s="239"/>
      <c r="CT50" s="239"/>
      <c r="CU50" s="239"/>
      <c r="CV50" s="239"/>
      <c r="CW50" s="239"/>
      <c r="CX50" s="239"/>
      <c r="CY50" s="239"/>
      <c r="CZ50" s="239"/>
      <c r="DA50" s="240"/>
      <c r="DB50" s="240"/>
      <c r="DC50" s="240"/>
      <c r="DD50" s="240"/>
      <c r="DE50" s="240"/>
      <c r="DF50" s="240"/>
      <c r="DG50" s="240"/>
      <c r="DH50" s="240"/>
      <c r="DI50" s="240"/>
      <c r="DJ50" s="240"/>
      <c r="DK50" s="240"/>
      <c r="DL50" s="241"/>
      <c r="DM50" s="242"/>
    </row>
    <row r="51" spans="1:117">
      <c r="A51" s="243"/>
      <c r="B51" s="243"/>
      <c r="C51" s="254"/>
      <c r="D51" s="243"/>
      <c r="E51" s="243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8"/>
      <c r="Z51" s="238"/>
      <c r="AA51" s="238"/>
      <c r="AB51" s="238"/>
      <c r="AC51" s="238"/>
      <c r="AD51" s="238"/>
      <c r="AE51" s="238"/>
      <c r="AF51" s="238"/>
      <c r="AG51" s="238"/>
      <c r="AH51" s="238"/>
      <c r="AI51" s="238"/>
      <c r="AJ51" s="238"/>
      <c r="AK51" s="238"/>
      <c r="AL51" s="238"/>
      <c r="AM51" s="238"/>
      <c r="AN51" s="246"/>
      <c r="AO51" s="246"/>
      <c r="AP51" s="246"/>
      <c r="AQ51" s="246"/>
      <c r="AR51" s="246"/>
      <c r="AS51" s="246"/>
      <c r="AT51" s="246"/>
      <c r="AU51" s="246"/>
      <c r="AV51" s="246"/>
      <c r="AW51" s="246"/>
      <c r="AX51" s="246"/>
      <c r="AY51" s="246"/>
      <c r="AZ51" s="246"/>
      <c r="BA51" s="246"/>
      <c r="BB51" s="246"/>
      <c r="BC51" s="246"/>
      <c r="BD51" s="246"/>
      <c r="BE51" s="246"/>
      <c r="BF51" s="246"/>
      <c r="BG51" s="246"/>
      <c r="BH51" s="246"/>
      <c r="BI51" s="239"/>
      <c r="BJ51" s="239"/>
      <c r="BK51" s="239"/>
      <c r="BL51" s="239"/>
      <c r="BM51" s="239"/>
      <c r="BN51" s="239"/>
      <c r="BO51" s="239"/>
      <c r="BP51" s="239"/>
      <c r="BQ51" s="239"/>
      <c r="BR51" s="239"/>
      <c r="BS51" s="239"/>
      <c r="BT51" s="239"/>
      <c r="BU51" s="239"/>
      <c r="BV51" s="239"/>
      <c r="BW51" s="239"/>
      <c r="BX51" s="239"/>
      <c r="BY51" s="239"/>
      <c r="BZ51" s="239"/>
      <c r="CA51" s="239"/>
      <c r="CB51" s="239"/>
      <c r="CC51" s="239"/>
      <c r="CD51" s="239"/>
      <c r="CE51" s="239"/>
      <c r="CF51" s="239"/>
      <c r="CG51" s="239"/>
      <c r="CH51" s="239"/>
      <c r="CI51" s="239"/>
      <c r="CJ51" s="239"/>
      <c r="CK51" s="239"/>
      <c r="CL51" s="239"/>
      <c r="CM51" s="239"/>
      <c r="CN51" s="239"/>
      <c r="CO51" s="239"/>
      <c r="CP51" s="239"/>
      <c r="CQ51" s="239"/>
      <c r="CR51" s="239"/>
      <c r="CS51" s="239"/>
      <c r="CT51" s="239"/>
      <c r="CU51" s="239"/>
      <c r="CV51" s="239"/>
      <c r="CW51" s="239"/>
      <c r="CX51" s="239"/>
      <c r="CY51" s="239"/>
      <c r="CZ51" s="239"/>
      <c r="DA51" s="240"/>
      <c r="DB51" s="240"/>
      <c r="DC51" s="240"/>
      <c r="DD51" s="240"/>
      <c r="DE51" s="240"/>
      <c r="DF51" s="240"/>
      <c r="DG51" s="240"/>
      <c r="DH51" s="240"/>
      <c r="DI51" s="240"/>
      <c r="DJ51" s="240"/>
      <c r="DK51" s="240"/>
      <c r="DL51" s="241"/>
      <c r="DM51" s="242"/>
    </row>
    <row r="52" spans="1:117">
      <c r="A52" s="235"/>
      <c r="B52" s="235"/>
      <c r="C52" s="254"/>
      <c r="D52" s="243"/>
      <c r="E52" s="243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8"/>
      <c r="Z52" s="238"/>
      <c r="AA52" s="238"/>
      <c r="AB52" s="238"/>
      <c r="AC52" s="238"/>
      <c r="AD52" s="238"/>
      <c r="AE52" s="238"/>
      <c r="AF52" s="238"/>
      <c r="AG52" s="238"/>
      <c r="AH52" s="238"/>
      <c r="AI52" s="238"/>
      <c r="AJ52" s="238"/>
      <c r="AK52" s="238"/>
      <c r="AL52" s="238"/>
      <c r="AM52" s="238"/>
      <c r="AN52" s="246"/>
      <c r="AO52" s="246"/>
      <c r="AP52" s="246"/>
      <c r="AQ52" s="246"/>
      <c r="AR52" s="246"/>
      <c r="AS52" s="246"/>
      <c r="AT52" s="246"/>
      <c r="AU52" s="246"/>
      <c r="AV52" s="246"/>
      <c r="AW52" s="246"/>
      <c r="AX52" s="246"/>
      <c r="AY52" s="246"/>
      <c r="AZ52" s="246"/>
      <c r="BA52" s="246"/>
      <c r="BB52" s="246"/>
      <c r="BC52" s="246"/>
      <c r="BD52" s="246"/>
      <c r="BE52" s="246"/>
      <c r="BF52" s="246"/>
      <c r="BG52" s="246"/>
      <c r="BH52" s="246"/>
      <c r="BI52" s="239"/>
      <c r="BJ52" s="239"/>
      <c r="BK52" s="239"/>
      <c r="BL52" s="239"/>
      <c r="BM52" s="239"/>
      <c r="BN52" s="239"/>
      <c r="BO52" s="239"/>
      <c r="BP52" s="239"/>
      <c r="BQ52" s="239"/>
      <c r="BR52" s="239"/>
      <c r="BS52" s="239"/>
      <c r="BT52" s="239"/>
      <c r="BU52" s="239"/>
      <c r="BV52" s="239"/>
      <c r="BW52" s="239"/>
      <c r="BX52" s="239"/>
      <c r="BY52" s="239"/>
      <c r="BZ52" s="239"/>
      <c r="CA52" s="239"/>
      <c r="CB52" s="239"/>
      <c r="CC52" s="239"/>
      <c r="CD52" s="239"/>
      <c r="CE52" s="239"/>
      <c r="CF52" s="239"/>
      <c r="CG52" s="239"/>
      <c r="CH52" s="239"/>
      <c r="CI52" s="239"/>
      <c r="CJ52" s="239"/>
      <c r="CK52" s="239"/>
      <c r="CL52" s="239"/>
      <c r="CM52" s="239"/>
      <c r="CN52" s="239"/>
      <c r="CO52" s="239"/>
      <c r="CP52" s="239"/>
      <c r="CQ52" s="239"/>
      <c r="CR52" s="239"/>
      <c r="CS52" s="239"/>
      <c r="CT52" s="239"/>
      <c r="CU52" s="239"/>
      <c r="CV52" s="239"/>
      <c r="CW52" s="239"/>
      <c r="CX52" s="239"/>
      <c r="CY52" s="239"/>
      <c r="CZ52" s="239"/>
      <c r="DA52" s="240"/>
      <c r="DB52" s="240"/>
      <c r="DC52" s="240"/>
      <c r="DD52" s="240"/>
      <c r="DE52" s="240"/>
      <c r="DF52" s="240"/>
      <c r="DG52" s="240"/>
      <c r="DH52" s="240"/>
      <c r="DI52" s="240"/>
      <c r="DJ52" s="240"/>
      <c r="DK52" s="240"/>
      <c r="DL52" s="241"/>
      <c r="DM52" s="242"/>
    </row>
    <row r="53" spans="1:117">
      <c r="A53" s="243"/>
      <c r="B53" s="243"/>
      <c r="C53" s="254"/>
      <c r="D53" s="243"/>
      <c r="E53" s="243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  <c r="Z53" s="238"/>
      <c r="AA53" s="238"/>
      <c r="AB53" s="238"/>
      <c r="AC53" s="238"/>
      <c r="AD53" s="238"/>
      <c r="AE53" s="238"/>
      <c r="AF53" s="238"/>
      <c r="AG53" s="238"/>
      <c r="AH53" s="238"/>
      <c r="AI53" s="238"/>
      <c r="AJ53" s="238"/>
      <c r="AK53" s="238"/>
      <c r="AL53" s="238"/>
      <c r="AM53" s="238"/>
      <c r="AN53" s="246"/>
      <c r="AO53" s="246"/>
      <c r="AP53" s="246"/>
      <c r="AQ53" s="246"/>
      <c r="AR53" s="246"/>
      <c r="AS53" s="246"/>
      <c r="AT53" s="246"/>
      <c r="AU53" s="246"/>
      <c r="AV53" s="246"/>
      <c r="AW53" s="246"/>
      <c r="AX53" s="246"/>
      <c r="AY53" s="246"/>
      <c r="AZ53" s="246"/>
      <c r="BA53" s="246"/>
      <c r="BB53" s="246"/>
      <c r="BC53" s="246"/>
      <c r="BD53" s="246"/>
      <c r="BE53" s="246"/>
      <c r="BF53" s="246"/>
      <c r="BG53" s="246"/>
      <c r="BH53" s="246"/>
      <c r="BI53" s="239"/>
      <c r="BJ53" s="239"/>
      <c r="BK53" s="239"/>
      <c r="BL53" s="239"/>
      <c r="BM53" s="239"/>
      <c r="BN53" s="239"/>
      <c r="BO53" s="239"/>
      <c r="BP53" s="239"/>
      <c r="BQ53" s="239"/>
      <c r="BR53" s="239"/>
      <c r="BS53" s="239"/>
      <c r="BT53" s="239"/>
      <c r="BU53" s="239"/>
      <c r="BV53" s="239"/>
      <c r="BW53" s="239"/>
      <c r="BX53" s="239"/>
      <c r="BY53" s="239"/>
      <c r="BZ53" s="239"/>
      <c r="CA53" s="239"/>
      <c r="CB53" s="239"/>
      <c r="CC53" s="239"/>
      <c r="CD53" s="239"/>
      <c r="CE53" s="239"/>
      <c r="CF53" s="239"/>
      <c r="CG53" s="239"/>
      <c r="CH53" s="239"/>
      <c r="CI53" s="239"/>
      <c r="CJ53" s="239"/>
      <c r="CK53" s="239"/>
      <c r="CL53" s="239"/>
      <c r="CM53" s="239"/>
      <c r="CN53" s="239"/>
      <c r="CO53" s="239"/>
      <c r="CP53" s="239"/>
      <c r="CQ53" s="239"/>
      <c r="CR53" s="239"/>
      <c r="CS53" s="239"/>
      <c r="CT53" s="239"/>
      <c r="CU53" s="239"/>
      <c r="CV53" s="239"/>
      <c r="CW53" s="239"/>
      <c r="CX53" s="239"/>
      <c r="CY53" s="239"/>
      <c r="CZ53" s="239"/>
      <c r="DA53" s="240"/>
      <c r="DB53" s="240"/>
      <c r="DC53" s="240"/>
      <c r="DD53" s="240"/>
      <c r="DE53" s="240"/>
      <c r="DF53" s="240"/>
      <c r="DG53" s="240"/>
      <c r="DH53" s="240"/>
      <c r="DI53" s="240"/>
      <c r="DJ53" s="240"/>
      <c r="DK53" s="240"/>
      <c r="DL53" s="241"/>
      <c r="DM53" s="242"/>
    </row>
    <row r="54" spans="1:117">
      <c r="A54" s="243"/>
      <c r="B54" s="235"/>
      <c r="C54" s="254"/>
      <c r="D54" s="243"/>
      <c r="E54" s="243"/>
      <c r="F54" s="238"/>
      <c r="G54" s="238"/>
      <c r="H54" s="238"/>
      <c r="I54" s="238"/>
      <c r="J54" s="238"/>
      <c r="K54" s="238"/>
      <c r="L54" s="238"/>
      <c r="M54" s="238"/>
      <c r="N54" s="238"/>
      <c r="O54" s="238"/>
      <c r="P54" s="238"/>
      <c r="Q54" s="238"/>
      <c r="R54" s="238"/>
      <c r="S54" s="238"/>
      <c r="T54" s="238"/>
      <c r="U54" s="238"/>
      <c r="V54" s="238"/>
      <c r="W54" s="238"/>
      <c r="X54" s="238"/>
      <c r="Y54" s="238"/>
      <c r="Z54" s="238"/>
      <c r="AA54" s="238"/>
      <c r="AB54" s="238"/>
      <c r="AC54" s="238"/>
      <c r="AD54" s="238"/>
      <c r="AE54" s="238"/>
      <c r="AF54" s="238"/>
      <c r="AG54" s="238"/>
      <c r="AH54" s="238"/>
      <c r="AI54" s="238"/>
      <c r="AJ54" s="238"/>
      <c r="AK54" s="238"/>
      <c r="AL54" s="238"/>
      <c r="AM54" s="238"/>
      <c r="AN54" s="246"/>
      <c r="AO54" s="246"/>
      <c r="AP54" s="246"/>
      <c r="AQ54" s="246"/>
      <c r="AR54" s="246"/>
      <c r="AS54" s="246"/>
      <c r="AT54" s="246"/>
      <c r="AU54" s="246"/>
      <c r="AV54" s="246"/>
      <c r="AW54" s="246"/>
      <c r="AX54" s="246"/>
      <c r="AY54" s="246"/>
      <c r="AZ54" s="246"/>
      <c r="BA54" s="246"/>
      <c r="BB54" s="246"/>
      <c r="BC54" s="246"/>
      <c r="BD54" s="246"/>
      <c r="BE54" s="246"/>
      <c r="BF54" s="246"/>
      <c r="BG54" s="246"/>
      <c r="BH54" s="246"/>
      <c r="BI54" s="239"/>
      <c r="BJ54" s="239"/>
      <c r="BK54" s="239"/>
      <c r="BL54" s="239"/>
      <c r="BM54" s="239"/>
      <c r="BN54" s="239"/>
      <c r="BO54" s="239"/>
      <c r="BP54" s="239"/>
      <c r="BQ54" s="239"/>
      <c r="BR54" s="239"/>
      <c r="BS54" s="239"/>
      <c r="BT54" s="239"/>
      <c r="BU54" s="239"/>
      <c r="BV54" s="239"/>
      <c r="BW54" s="239"/>
      <c r="BX54" s="239"/>
      <c r="BY54" s="239"/>
      <c r="BZ54" s="239"/>
      <c r="CA54" s="239"/>
      <c r="CB54" s="239"/>
      <c r="CC54" s="239"/>
      <c r="CD54" s="239"/>
      <c r="CE54" s="239"/>
      <c r="CF54" s="239"/>
      <c r="CG54" s="239"/>
      <c r="CH54" s="239"/>
      <c r="CI54" s="239"/>
      <c r="CJ54" s="239"/>
      <c r="CK54" s="239"/>
      <c r="CL54" s="239"/>
      <c r="CM54" s="239"/>
      <c r="CN54" s="239"/>
      <c r="CO54" s="239"/>
      <c r="CP54" s="239"/>
      <c r="CQ54" s="239"/>
      <c r="CR54" s="239"/>
      <c r="CS54" s="239"/>
      <c r="CT54" s="239"/>
      <c r="CU54" s="239"/>
      <c r="CV54" s="239"/>
      <c r="CW54" s="239"/>
      <c r="CX54" s="239"/>
      <c r="CY54" s="239"/>
      <c r="CZ54" s="239"/>
      <c r="DA54" s="240"/>
      <c r="DB54" s="240"/>
      <c r="DC54" s="240"/>
      <c r="DD54" s="240"/>
      <c r="DE54" s="240"/>
      <c r="DF54" s="240"/>
      <c r="DG54" s="240"/>
      <c r="DH54" s="240"/>
      <c r="DI54" s="240"/>
      <c r="DJ54" s="240"/>
      <c r="DK54" s="240"/>
      <c r="DL54" s="241"/>
      <c r="DM54" s="242"/>
    </row>
    <row r="55" spans="1:117">
      <c r="A55" s="235"/>
      <c r="B55" s="243"/>
      <c r="C55" s="254"/>
      <c r="D55" s="243"/>
      <c r="E55" s="243"/>
      <c r="F55" s="238"/>
      <c r="G55" s="238"/>
      <c r="H55" s="238"/>
      <c r="I55" s="238"/>
      <c r="J55" s="238"/>
      <c r="K55" s="238"/>
      <c r="L55" s="238"/>
      <c r="M55" s="238"/>
      <c r="N55" s="238"/>
      <c r="O55" s="238"/>
      <c r="P55" s="238"/>
      <c r="Q55" s="238"/>
      <c r="R55" s="238"/>
      <c r="S55" s="238"/>
      <c r="T55" s="238"/>
      <c r="U55" s="238"/>
      <c r="V55" s="238"/>
      <c r="W55" s="238"/>
      <c r="X55" s="238"/>
      <c r="Y55" s="238"/>
      <c r="Z55" s="238"/>
      <c r="AA55" s="238"/>
      <c r="AB55" s="238"/>
      <c r="AC55" s="238"/>
      <c r="AD55" s="238"/>
      <c r="AE55" s="238"/>
      <c r="AF55" s="238"/>
      <c r="AG55" s="238"/>
      <c r="AH55" s="238"/>
      <c r="AI55" s="238"/>
      <c r="AJ55" s="238"/>
      <c r="AK55" s="238"/>
      <c r="AL55" s="238"/>
      <c r="AM55" s="238"/>
      <c r="AN55" s="246"/>
      <c r="AO55" s="246"/>
      <c r="AP55" s="246"/>
      <c r="AQ55" s="246"/>
      <c r="AR55" s="246"/>
      <c r="AS55" s="246"/>
      <c r="AT55" s="246"/>
      <c r="AU55" s="246"/>
      <c r="AV55" s="246"/>
      <c r="AW55" s="246"/>
      <c r="AX55" s="246"/>
      <c r="AY55" s="246"/>
      <c r="AZ55" s="246"/>
      <c r="BA55" s="246"/>
      <c r="BB55" s="246"/>
      <c r="BC55" s="246"/>
      <c r="BD55" s="246"/>
      <c r="BE55" s="246"/>
      <c r="BF55" s="246"/>
      <c r="BG55" s="246"/>
      <c r="BH55" s="246"/>
      <c r="BI55" s="239"/>
      <c r="BJ55" s="239"/>
      <c r="BK55" s="239"/>
      <c r="BL55" s="239"/>
      <c r="BM55" s="239"/>
      <c r="BN55" s="239"/>
      <c r="BO55" s="239"/>
      <c r="BP55" s="239"/>
      <c r="BQ55" s="239"/>
      <c r="BR55" s="239"/>
      <c r="BS55" s="239"/>
      <c r="BT55" s="239"/>
      <c r="BU55" s="239"/>
      <c r="BV55" s="239"/>
      <c r="BW55" s="239"/>
      <c r="BX55" s="239"/>
      <c r="BY55" s="239"/>
      <c r="BZ55" s="239"/>
      <c r="CA55" s="239"/>
      <c r="CB55" s="239"/>
      <c r="CC55" s="239"/>
      <c r="CD55" s="239"/>
      <c r="CE55" s="239"/>
      <c r="CF55" s="239"/>
      <c r="CG55" s="239"/>
      <c r="CH55" s="239"/>
      <c r="CI55" s="239"/>
      <c r="CJ55" s="239"/>
      <c r="CK55" s="239"/>
      <c r="CL55" s="239"/>
      <c r="CM55" s="239"/>
      <c r="CN55" s="239"/>
      <c r="CO55" s="239"/>
      <c r="CP55" s="239"/>
      <c r="CQ55" s="239"/>
      <c r="CR55" s="239"/>
      <c r="CS55" s="239"/>
      <c r="CT55" s="239"/>
      <c r="CU55" s="239"/>
      <c r="CV55" s="239"/>
      <c r="CW55" s="239"/>
      <c r="CX55" s="239"/>
      <c r="CY55" s="239"/>
      <c r="CZ55" s="239"/>
      <c r="DA55" s="240"/>
      <c r="DB55" s="240"/>
      <c r="DC55" s="240"/>
      <c r="DD55" s="240"/>
      <c r="DE55" s="240"/>
      <c r="DF55" s="240"/>
      <c r="DG55" s="240"/>
      <c r="DH55" s="240"/>
      <c r="DI55" s="240"/>
      <c r="DJ55" s="240"/>
      <c r="DK55" s="240"/>
      <c r="DL55" s="241"/>
      <c r="DM55" s="242"/>
    </row>
    <row r="56" spans="1:117">
      <c r="A56" s="243"/>
      <c r="B56" s="235"/>
      <c r="C56" s="254"/>
      <c r="D56" s="243"/>
      <c r="E56" s="243"/>
      <c r="F56" s="238"/>
      <c r="G56" s="238"/>
      <c r="H56" s="238"/>
      <c r="I56" s="238"/>
      <c r="J56" s="238"/>
      <c r="K56" s="238"/>
      <c r="L56" s="238"/>
      <c r="M56" s="238"/>
      <c r="N56" s="238"/>
      <c r="O56" s="238"/>
      <c r="P56" s="238"/>
      <c r="Q56" s="238"/>
      <c r="R56" s="238"/>
      <c r="S56" s="238"/>
      <c r="T56" s="238"/>
      <c r="U56" s="238"/>
      <c r="V56" s="238"/>
      <c r="W56" s="238"/>
      <c r="X56" s="238"/>
      <c r="Y56" s="238"/>
      <c r="Z56" s="238"/>
      <c r="AA56" s="238"/>
      <c r="AB56" s="238"/>
      <c r="AC56" s="238"/>
      <c r="AD56" s="238"/>
      <c r="AE56" s="238"/>
      <c r="AF56" s="238"/>
      <c r="AG56" s="238"/>
      <c r="AH56" s="238"/>
      <c r="AI56" s="238"/>
      <c r="AJ56" s="238"/>
      <c r="AK56" s="238"/>
      <c r="AL56" s="238"/>
      <c r="AM56" s="238"/>
      <c r="AN56" s="246"/>
      <c r="AO56" s="246"/>
      <c r="AP56" s="246"/>
      <c r="AQ56" s="246"/>
      <c r="AR56" s="246"/>
      <c r="AS56" s="246"/>
      <c r="AT56" s="246"/>
      <c r="AU56" s="246"/>
      <c r="AV56" s="246"/>
      <c r="AW56" s="246"/>
      <c r="AX56" s="246"/>
      <c r="AY56" s="246"/>
      <c r="AZ56" s="246"/>
      <c r="BA56" s="246"/>
      <c r="BB56" s="246"/>
      <c r="BC56" s="246"/>
      <c r="BD56" s="246"/>
      <c r="BE56" s="246"/>
      <c r="BF56" s="246"/>
      <c r="BG56" s="246"/>
      <c r="BH56" s="246"/>
      <c r="BI56" s="239"/>
      <c r="BJ56" s="239"/>
      <c r="BK56" s="239"/>
      <c r="BL56" s="239"/>
      <c r="BM56" s="239"/>
      <c r="BN56" s="239"/>
      <c r="BO56" s="239"/>
      <c r="BP56" s="239"/>
      <c r="BQ56" s="239"/>
      <c r="BR56" s="239"/>
      <c r="BS56" s="239"/>
      <c r="BT56" s="239"/>
      <c r="BU56" s="239"/>
      <c r="BV56" s="239"/>
      <c r="BW56" s="239"/>
      <c r="BX56" s="239"/>
      <c r="BY56" s="239"/>
      <c r="BZ56" s="239"/>
      <c r="CA56" s="239"/>
      <c r="CB56" s="239"/>
      <c r="CC56" s="239"/>
      <c r="CD56" s="239"/>
      <c r="CE56" s="239"/>
      <c r="CF56" s="239"/>
      <c r="CG56" s="239"/>
      <c r="CH56" s="239"/>
      <c r="CI56" s="239"/>
      <c r="CJ56" s="239"/>
      <c r="CK56" s="239"/>
      <c r="CL56" s="239"/>
      <c r="CM56" s="239"/>
      <c r="CN56" s="239"/>
      <c r="CO56" s="239"/>
      <c r="CP56" s="239"/>
      <c r="CQ56" s="239"/>
      <c r="CR56" s="239"/>
      <c r="CS56" s="239"/>
      <c r="CT56" s="239"/>
      <c r="CU56" s="239"/>
      <c r="CV56" s="239"/>
      <c r="CW56" s="239"/>
      <c r="CX56" s="239"/>
      <c r="CY56" s="239"/>
      <c r="CZ56" s="239"/>
      <c r="DA56" s="240"/>
      <c r="DB56" s="240"/>
      <c r="DC56" s="240"/>
      <c r="DD56" s="240"/>
      <c r="DE56" s="240"/>
      <c r="DF56" s="240"/>
      <c r="DG56" s="240"/>
      <c r="DH56" s="240"/>
      <c r="DI56" s="240"/>
      <c r="DJ56" s="240"/>
      <c r="DK56" s="240"/>
      <c r="DL56" s="241"/>
      <c r="DM56" s="242"/>
    </row>
    <row r="57" spans="1:117">
      <c r="A57" s="243"/>
      <c r="B57" s="243"/>
      <c r="C57" s="254"/>
      <c r="D57" s="243"/>
      <c r="E57" s="243"/>
      <c r="F57" s="238"/>
      <c r="G57" s="238"/>
      <c r="H57" s="238"/>
      <c r="I57" s="238"/>
      <c r="J57" s="238"/>
      <c r="K57" s="238"/>
      <c r="L57" s="238"/>
      <c r="M57" s="238"/>
      <c r="N57" s="238"/>
      <c r="O57" s="238"/>
      <c r="P57" s="238"/>
      <c r="Q57" s="238"/>
      <c r="R57" s="238"/>
      <c r="S57" s="238"/>
      <c r="T57" s="238"/>
      <c r="U57" s="238"/>
      <c r="V57" s="238"/>
      <c r="W57" s="238"/>
      <c r="X57" s="238"/>
      <c r="Y57" s="238"/>
      <c r="Z57" s="238"/>
      <c r="AA57" s="238"/>
      <c r="AB57" s="238"/>
      <c r="AC57" s="238"/>
      <c r="AD57" s="238"/>
      <c r="AE57" s="238"/>
      <c r="AF57" s="238"/>
      <c r="AG57" s="238"/>
      <c r="AH57" s="238"/>
      <c r="AI57" s="238"/>
      <c r="AJ57" s="238"/>
      <c r="AK57" s="238"/>
      <c r="AL57" s="238"/>
      <c r="AM57" s="238"/>
      <c r="AN57" s="246"/>
      <c r="AO57" s="246"/>
      <c r="AP57" s="246"/>
      <c r="AQ57" s="246"/>
      <c r="AR57" s="246"/>
      <c r="AS57" s="246"/>
      <c r="AT57" s="246"/>
      <c r="AU57" s="246"/>
      <c r="AV57" s="246"/>
      <c r="AW57" s="246"/>
      <c r="AX57" s="246"/>
      <c r="AY57" s="246"/>
      <c r="AZ57" s="246"/>
      <c r="BA57" s="246"/>
      <c r="BB57" s="246"/>
      <c r="BC57" s="246"/>
      <c r="BD57" s="246"/>
      <c r="BE57" s="246"/>
      <c r="BF57" s="246"/>
      <c r="BG57" s="246"/>
      <c r="BH57" s="246"/>
      <c r="BI57" s="239"/>
      <c r="BJ57" s="239"/>
      <c r="BK57" s="239"/>
      <c r="BL57" s="239"/>
      <c r="BM57" s="239"/>
      <c r="BN57" s="239"/>
      <c r="BO57" s="239"/>
      <c r="BP57" s="239"/>
      <c r="BQ57" s="239"/>
      <c r="BR57" s="239"/>
      <c r="BS57" s="239"/>
      <c r="BT57" s="239"/>
      <c r="BU57" s="239"/>
      <c r="BV57" s="239"/>
      <c r="BW57" s="239"/>
      <c r="BX57" s="239"/>
      <c r="BY57" s="239"/>
      <c r="BZ57" s="239"/>
      <c r="CA57" s="239"/>
      <c r="CB57" s="239"/>
      <c r="CC57" s="239"/>
      <c r="CD57" s="239"/>
      <c r="CE57" s="239"/>
      <c r="CF57" s="239"/>
      <c r="CG57" s="239"/>
      <c r="CH57" s="239"/>
      <c r="CI57" s="239"/>
      <c r="CJ57" s="239"/>
      <c r="CK57" s="239"/>
      <c r="CL57" s="239"/>
      <c r="CM57" s="239"/>
      <c r="CN57" s="239"/>
      <c r="CO57" s="239"/>
      <c r="CP57" s="239"/>
      <c r="CQ57" s="239"/>
      <c r="CR57" s="239"/>
      <c r="CS57" s="239"/>
      <c r="CT57" s="239"/>
      <c r="CU57" s="239"/>
      <c r="CV57" s="239"/>
      <c r="CW57" s="239"/>
      <c r="CX57" s="239"/>
      <c r="CY57" s="239"/>
      <c r="CZ57" s="239"/>
      <c r="DA57" s="240"/>
      <c r="DB57" s="240"/>
      <c r="DC57" s="240"/>
      <c r="DD57" s="240"/>
      <c r="DE57" s="240"/>
      <c r="DF57" s="240"/>
      <c r="DG57" s="240"/>
      <c r="DH57" s="240"/>
      <c r="DI57" s="240"/>
      <c r="DJ57" s="240"/>
      <c r="DK57" s="240"/>
      <c r="DL57" s="241"/>
      <c r="DM57" s="242"/>
    </row>
    <row r="58" spans="1:117">
      <c r="A58" s="235"/>
      <c r="B58" s="235"/>
      <c r="C58" s="254"/>
      <c r="D58" s="243"/>
      <c r="E58" s="243"/>
      <c r="F58" s="238"/>
      <c r="G58" s="238"/>
      <c r="H58" s="238"/>
      <c r="I58" s="238"/>
      <c r="J58" s="238"/>
      <c r="K58" s="238"/>
      <c r="L58" s="238"/>
      <c r="M58" s="238"/>
      <c r="N58" s="238"/>
      <c r="O58" s="238"/>
      <c r="P58" s="238"/>
      <c r="Q58" s="238"/>
      <c r="R58" s="238"/>
      <c r="S58" s="238"/>
      <c r="T58" s="238"/>
      <c r="U58" s="238"/>
      <c r="V58" s="238"/>
      <c r="W58" s="238"/>
      <c r="X58" s="238"/>
      <c r="Y58" s="238"/>
      <c r="Z58" s="238"/>
      <c r="AA58" s="238"/>
      <c r="AB58" s="238"/>
      <c r="AC58" s="238"/>
      <c r="AD58" s="238"/>
      <c r="AE58" s="238"/>
      <c r="AF58" s="238"/>
      <c r="AG58" s="238"/>
      <c r="AH58" s="238"/>
      <c r="AI58" s="238"/>
      <c r="AJ58" s="238"/>
      <c r="AK58" s="238"/>
      <c r="AL58" s="238"/>
      <c r="AM58" s="238"/>
      <c r="AN58" s="246"/>
      <c r="AO58" s="246"/>
      <c r="AP58" s="246"/>
      <c r="AQ58" s="246"/>
      <c r="AR58" s="246"/>
      <c r="AS58" s="246"/>
      <c r="AT58" s="246"/>
      <c r="AU58" s="246"/>
      <c r="AV58" s="246"/>
      <c r="AW58" s="246"/>
      <c r="AX58" s="246"/>
      <c r="AY58" s="246"/>
      <c r="AZ58" s="246"/>
      <c r="BA58" s="246"/>
      <c r="BB58" s="246"/>
      <c r="BC58" s="246"/>
      <c r="BD58" s="246"/>
      <c r="BE58" s="246"/>
      <c r="BF58" s="246"/>
      <c r="BG58" s="246"/>
      <c r="BH58" s="246"/>
      <c r="BI58" s="239"/>
      <c r="BJ58" s="239"/>
      <c r="BK58" s="239"/>
      <c r="BL58" s="239"/>
      <c r="BM58" s="239"/>
      <c r="BN58" s="239"/>
      <c r="BO58" s="239"/>
      <c r="BP58" s="239"/>
      <c r="BQ58" s="239"/>
      <c r="BR58" s="239"/>
      <c r="BS58" s="239"/>
      <c r="BT58" s="239"/>
      <c r="BU58" s="239"/>
      <c r="BV58" s="239"/>
      <c r="BW58" s="239"/>
      <c r="BX58" s="239"/>
      <c r="BY58" s="239"/>
      <c r="BZ58" s="239"/>
      <c r="CA58" s="239"/>
      <c r="CB58" s="239"/>
      <c r="CC58" s="239"/>
      <c r="CD58" s="239"/>
      <c r="CE58" s="239"/>
      <c r="CF58" s="239"/>
      <c r="CG58" s="239"/>
      <c r="CH58" s="239"/>
      <c r="CI58" s="239"/>
      <c r="CJ58" s="239"/>
      <c r="CK58" s="239"/>
      <c r="CL58" s="239"/>
      <c r="CM58" s="239"/>
      <c r="CN58" s="239"/>
      <c r="CO58" s="239"/>
      <c r="CP58" s="239"/>
      <c r="CQ58" s="239"/>
      <c r="CR58" s="239"/>
      <c r="CS58" s="239"/>
      <c r="CT58" s="239"/>
      <c r="CU58" s="239"/>
      <c r="CV58" s="239"/>
      <c r="CW58" s="239"/>
      <c r="CX58" s="239"/>
      <c r="CY58" s="239"/>
      <c r="CZ58" s="239"/>
      <c r="DA58" s="240"/>
      <c r="DB58" s="240"/>
      <c r="DC58" s="240"/>
      <c r="DD58" s="240"/>
      <c r="DE58" s="240"/>
      <c r="DF58" s="240"/>
      <c r="DG58" s="240"/>
      <c r="DH58" s="240"/>
      <c r="DI58" s="240"/>
      <c r="DJ58" s="240"/>
      <c r="DK58" s="240"/>
      <c r="DL58" s="241"/>
      <c r="DM58" s="242"/>
    </row>
    <row r="59" spans="1:117">
      <c r="A59" s="243"/>
      <c r="B59" s="243"/>
      <c r="C59" s="254"/>
      <c r="D59" s="243"/>
      <c r="E59" s="243"/>
      <c r="F59" s="238"/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  <c r="W59" s="238"/>
      <c r="X59" s="238"/>
      <c r="Y59" s="238"/>
      <c r="Z59" s="238"/>
      <c r="AA59" s="238"/>
      <c r="AB59" s="238"/>
      <c r="AC59" s="238"/>
      <c r="AD59" s="238"/>
      <c r="AE59" s="238"/>
      <c r="AF59" s="238"/>
      <c r="AG59" s="238"/>
      <c r="AH59" s="238"/>
      <c r="AI59" s="238"/>
      <c r="AJ59" s="238"/>
      <c r="AK59" s="238"/>
      <c r="AL59" s="238"/>
      <c r="AM59" s="238"/>
      <c r="AN59" s="246"/>
      <c r="AO59" s="246"/>
      <c r="AP59" s="246"/>
      <c r="AQ59" s="246"/>
      <c r="AR59" s="246"/>
      <c r="AS59" s="246"/>
      <c r="AT59" s="246"/>
      <c r="AU59" s="246"/>
      <c r="AV59" s="246"/>
      <c r="AW59" s="246"/>
      <c r="AX59" s="246"/>
      <c r="AY59" s="246"/>
      <c r="AZ59" s="246"/>
      <c r="BA59" s="246"/>
      <c r="BB59" s="246"/>
      <c r="BC59" s="246"/>
      <c r="BD59" s="246"/>
      <c r="BE59" s="246"/>
      <c r="BF59" s="246"/>
      <c r="BG59" s="246"/>
      <c r="BH59" s="246"/>
      <c r="BI59" s="239"/>
      <c r="BJ59" s="239"/>
      <c r="BK59" s="239"/>
      <c r="BL59" s="239"/>
      <c r="BM59" s="239"/>
      <c r="BN59" s="239"/>
      <c r="BO59" s="239"/>
      <c r="BP59" s="239"/>
      <c r="BQ59" s="239"/>
      <c r="BR59" s="239"/>
      <c r="BS59" s="239"/>
      <c r="BT59" s="239"/>
      <c r="BU59" s="239"/>
      <c r="BV59" s="239"/>
      <c r="BW59" s="239"/>
      <c r="BX59" s="239"/>
      <c r="BY59" s="239"/>
      <c r="BZ59" s="239"/>
      <c r="CA59" s="239"/>
      <c r="CB59" s="239"/>
      <c r="CC59" s="239"/>
      <c r="CD59" s="239"/>
      <c r="CE59" s="239"/>
      <c r="CF59" s="239"/>
      <c r="CG59" s="239"/>
      <c r="CH59" s="239"/>
      <c r="CI59" s="239"/>
      <c r="CJ59" s="239"/>
      <c r="CK59" s="239"/>
      <c r="CL59" s="239"/>
      <c r="CM59" s="239"/>
      <c r="CN59" s="239"/>
      <c r="CO59" s="239"/>
      <c r="CP59" s="239"/>
      <c r="CQ59" s="239"/>
      <c r="CR59" s="239"/>
      <c r="CS59" s="239"/>
      <c r="CT59" s="239"/>
      <c r="CU59" s="239"/>
      <c r="CV59" s="239"/>
      <c r="CW59" s="239"/>
      <c r="CX59" s="239"/>
      <c r="CY59" s="239"/>
      <c r="CZ59" s="239"/>
      <c r="DA59" s="240"/>
      <c r="DB59" s="240"/>
      <c r="DC59" s="240"/>
      <c r="DD59" s="240"/>
      <c r="DE59" s="240"/>
      <c r="DF59" s="240"/>
      <c r="DG59" s="240"/>
      <c r="DH59" s="240"/>
      <c r="DI59" s="240"/>
      <c r="DJ59" s="240"/>
      <c r="DK59" s="240"/>
      <c r="DL59" s="241"/>
      <c r="DM59" s="242"/>
    </row>
    <row r="60" spans="1:117">
      <c r="A60" s="243"/>
      <c r="B60" s="235"/>
      <c r="C60" s="254"/>
      <c r="D60" s="243"/>
      <c r="E60" s="243"/>
      <c r="F60" s="238"/>
      <c r="G60" s="238"/>
      <c r="H60" s="238"/>
      <c r="I60" s="238"/>
      <c r="J60" s="238"/>
      <c r="K60" s="238"/>
      <c r="L60" s="238"/>
      <c r="M60" s="238"/>
      <c r="N60" s="238"/>
      <c r="O60" s="238"/>
      <c r="P60" s="238"/>
      <c r="Q60" s="238"/>
      <c r="R60" s="238"/>
      <c r="S60" s="238"/>
      <c r="T60" s="238"/>
      <c r="U60" s="238"/>
      <c r="V60" s="238"/>
      <c r="W60" s="238"/>
      <c r="X60" s="238"/>
      <c r="Y60" s="238"/>
      <c r="Z60" s="238"/>
      <c r="AA60" s="238"/>
      <c r="AB60" s="238"/>
      <c r="AC60" s="238"/>
      <c r="AD60" s="238"/>
      <c r="AE60" s="238"/>
      <c r="AF60" s="238"/>
      <c r="AG60" s="238"/>
      <c r="AH60" s="238"/>
      <c r="AI60" s="238"/>
      <c r="AJ60" s="238"/>
      <c r="AK60" s="238"/>
      <c r="AL60" s="238"/>
      <c r="AM60" s="238"/>
      <c r="AN60" s="246"/>
      <c r="AO60" s="246"/>
      <c r="AP60" s="246"/>
      <c r="AQ60" s="246"/>
      <c r="AR60" s="246"/>
      <c r="AS60" s="246"/>
      <c r="AT60" s="246"/>
      <c r="AU60" s="246"/>
      <c r="AV60" s="246"/>
      <c r="AW60" s="246"/>
      <c r="AX60" s="246"/>
      <c r="AY60" s="246"/>
      <c r="AZ60" s="246"/>
      <c r="BA60" s="246"/>
      <c r="BB60" s="246"/>
      <c r="BC60" s="246"/>
      <c r="BD60" s="246"/>
      <c r="BE60" s="246"/>
      <c r="BF60" s="246"/>
      <c r="BG60" s="246"/>
      <c r="BH60" s="246"/>
      <c r="BI60" s="239"/>
      <c r="BJ60" s="239"/>
      <c r="BK60" s="239"/>
      <c r="BL60" s="239"/>
      <c r="BM60" s="239"/>
      <c r="BN60" s="239"/>
      <c r="BO60" s="239"/>
      <c r="BP60" s="239"/>
      <c r="BQ60" s="239"/>
      <c r="BR60" s="239"/>
      <c r="BS60" s="239"/>
      <c r="BT60" s="239"/>
      <c r="BU60" s="239"/>
      <c r="BV60" s="239"/>
      <c r="BW60" s="239"/>
      <c r="BX60" s="239"/>
      <c r="BY60" s="239"/>
      <c r="BZ60" s="239"/>
      <c r="CA60" s="239"/>
      <c r="CB60" s="239"/>
      <c r="CC60" s="239"/>
      <c r="CD60" s="239"/>
      <c r="CE60" s="239"/>
      <c r="CF60" s="239"/>
      <c r="CG60" s="239"/>
      <c r="CH60" s="239"/>
      <c r="CI60" s="239"/>
      <c r="CJ60" s="239"/>
      <c r="CK60" s="239"/>
      <c r="CL60" s="239"/>
      <c r="CM60" s="239"/>
      <c r="CN60" s="239"/>
      <c r="CO60" s="239"/>
      <c r="CP60" s="239"/>
      <c r="CQ60" s="239"/>
      <c r="CR60" s="239"/>
      <c r="CS60" s="239"/>
      <c r="CT60" s="239"/>
      <c r="CU60" s="239"/>
      <c r="CV60" s="239"/>
      <c r="CW60" s="239"/>
      <c r="CX60" s="239"/>
      <c r="CY60" s="239"/>
      <c r="CZ60" s="239"/>
      <c r="DA60" s="240"/>
      <c r="DB60" s="240"/>
      <c r="DC60" s="240"/>
      <c r="DD60" s="240"/>
      <c r="DE60" s="240"/>
      <c r="DF60" s="240"/>
      <c r="DG60" s="240"/>
      <c r="DH60" s="240"/>
      <c r="DI60" s="240"/>
      <c r="DJ60" s="240"/>
      <c r="DK60" s="240"/>
      <c r="DL60" s="241"/>
      <c r="DM60" s="242"/>
    </row>
    <row r="61" spans="1:117">
      <c r="A61" s="235"/>
      <c r="B61" s="243"/>
      <c r="C61" s="254"/>
      <c r="D61" s="243"/>
      <c r="E61" s="243"/>
      <c r="F61" s="238"/>
      <c r="G61" s="238"/>
      <c r="H61" s="238"/>
      <c r="I61" s="238"/>
      <c r="J61" s="238"/>
      <c r="K61" s="238"/>
      <c r="L61" s="238"/>
      <c r="M61" s="238"/>
      <c r="N61" s="238"/>
      <c r="O61" s="238"/>
      <c r="P61" s="238"/>
      <c r="Q61" s="238"/>
      <c r="R61" s="238"/>
      <c r="S61" s="238"/>
      <c r="T61" s="238"/>
      <c r="U61" s="238"/>
      <c r="V61" s="238"/>
      <c r="W61" s="238"/>
      <c r="X61" s="238"/>
      <c r="Y61" s="238"/>
      <c r="Z61" s="238"/>
      <c r="AA61" s="238"/>
      <c r="AB61" s="238"/>
      <c r="AC61" s="238"/>
      <c r="AD61" s="238"/>
      <c r="AE61" s="238"/>
      <c r="AF61" s="238"/>
      <c r="AG61" s="238"/>
      <c r="AH61" s="238"/>
      <c r="AI61" s="238"/>
      <c r="AJ61" s="238"/>
      <c r="AK61" s="238"/>
      <c r="AL61" s="238"/>
      <c r="AM61" s="238"/>
      <c r="AN61" s="246"/>
      <c r="AO61" s="246"/>
      <c r="AP61" s="246"/>
      <c r="AQ61" s="246"/>
      <c r="AR61" s="246"/>
      <c r="AS61" s="246"/>
      <c r="AT61" s="246"/>
      <c r="AU61" s="246"/>
      <c r="AV61" s="246"/>
      <c r="AW61" s="246"/>
      <c r="AX61" s="246"/>
      <c r="AY61" s="246"/>
      <c r="AZ61" s="246"/>
      <c r="BA61" s="246"/>
      <c r="BB61" s="246"/>
      <c r="BC61" s="246"/>
      <c r="BD61" s="246"/>
      <c r="BE61" s="246"/>
      <c r="BF61" s="246"/>
      <c r="BG61" s="246"/>
      <c r="BH61" s="246"/>
      <c r="BI61" s="239"/>
      <c r="BJ61" s="239"/>
      <c r="BK61" s="239"/>
      <c r="BL61" s="239"/>
      <c r="BM61" s="239"/>
      <c r="BN61" s="239"/>
      <c r="BO61" s="239"/>
      <c r="BP61" s="239"/>
      <c r="BQ61" s="239"/>
      <c r="BR61" s="239"/>
      <c r="BS61" s="239"/>
      <c r="BT61" s="239"/>
      <c r="BU61" s="239"/>
      <c r="BV61" s="239"/>
      <c r="BW61" s="239"/>
      <c r="BX61" s="239"/>
      <c r="BY61" s="239"/>
      <c r="BZ61" s="239"/>
      <c r="CA61" s="239"/>
      <c r="CB61" s="239"/>
      <c r="CC61" s="239"/>
      <c r="CD61" s="239"/>
      <c r="CE61" s="239"/>
      <c r="CF61" s="239"/>
      <c r="CG61" s="239"/>
      <c r="CH61" s="239"/>
      <c r="CI61" s="239"/>
      <c r="CJ61" s="239"/>
      <c r="CK61" s="239"/>
      <c r="CL61" s="239"/>
      <c r="CM61" s="239"/>
      <c r="CN61" s="239"/>
      <c r="CO61" s="239"/>
      <c r="CP61" s="239"/>
      <c r="CQ61" s="239"/>
      <c r="CR61" s="239"/>
      <c r="CS61" s="239"/>
      <c r="CT61" s="239"/>
      <c r="CU61" s="239"/>
      <c r="CV61" s="239"/>
      <c r="CW61" s="239"/>
      <c r="CX61" s="239"/>
      <c r="CY61" s="239"/>
      <c r="CZ61" s="239"/>
      <c r="DA61" s="240"/>
      <c r="DB61" s="240"/>
      <c r="DC61" s="240"/>
      <c r="DD61" s="240"/>
      <c r="DE61" s="240"/>
      <c r="DF61" s="240"/>
      <c r="DG61" s="240"/>
      <c r="DH61" s="240"/>
      <c r="DI61" s="240"/>
      <c r="DJ61" s="240"/>
      <c r="DK61" s="240"/>
      <c r="DL61" s="241"/>
      <c r="DM61" s="242"/>
    </row>
    <row r="62" spans="1:117">
      <c r="A62" s="243"/>
      <c r="B62" s="235"/>
      <c r="C62" s="254"/>
      <c r="D62" s="243"/>
      <c r="E62" s="243"/>
      <c r="F62" s="238"/>
      <c r="G62" s="238"/>
      <c r="H62" s="238"/>
      <c r="I62" s="238"/>
      <c r="J62" s="238"/>
      <c r="K62" s="238"/>
      <c r="L62" s="238"/>
      <c r="M62" s="238"/>
      <c r="N62" s="238"/>
      <c r="O62" s="238"/>
      <c r="P62" s="238"/>
      <c r="Q62" s="238"/>
      <c r="R62" s="238"/>
      <c r="S62" s="238"/>
      <c r="T62" s="238"/>
      <c r="U62" s="238"/>
      <c r="V62" s="238"/>
      <c r="W62" s="238"/>
      <c r="X62" s="238"/>
      <c r="Y62" s="238"/>
      <c r="Z62" s="238"/>
      <c r="AA62" s="238"/>
      <c r="AB62" s="238"/>
      <c r="AC62" s="238"/>
      <c r="AD62" s="238"/>
      <c r="AE62" s="238"/>
      <c r="AF62" s="238"/>
      <c r="AG62" s="238"/>
      <c r="AH62" s="238"/>
      <c r="AI62" s="238"/>
      <c r="AJ62" s="238"/>
      <c r="AK62" s="238"/>
      <c r="AL62" s="238"/>
      <c r="AM62" s="238"/>
      <c r="AN62" s="246"/>
      <c r="AO62" s="246"/>
      <c r="AP62" s="246"/>
      <c r="AQ62" s="246"/>
      <c r="AR62" s="246"/>
      <c r="AS62" s="246"/>
      <c r="AT62" s="246"/>
      <c r="AU62" s="246"/>
      <c r="AV62" s="246"/>
      <c r="AW62" s="246"/>
      <c r="AX62" s="246"/>
      <c r="AY62" s="246"/>
      <c r="AZ62" s="246"/>
      <c r="BA62" s="246"/>
      <c r="BB62" s="246"/>
      <c r="BC62" s="246"/>
      <c r="BD62" s="246"/>
      <c r="BE62" s="246"/>
      <c r="BF62" s="246"/>
      <c r="BG62" s="246"/>
      <c r="BH62" s="246"/>
      <c r="BI62" s="239"/>
      <c r="BJ62" s="239"/>
      <c r="BK62" s="239"/>
      <c r="BL62" s="239"/>
      <c r="BM62" s="239"/>
      <c r="BN62" s="239"/>
      <c r="BO62" s="239"/>
      <c r="BP62" s="239"/>
      <c r="BQ62" s="239"/>
      <c r="BR62" s="239"/>
      <c r="BS62" s="239"/>
      <c r="BT62" s="239"/>
      <c r="BU62" s="239"/>
      <c r="BV62" s="239"/>
      <c r="BW62" s="239"/>
      <c r="BX62" s="239"/>
      <c r="BY62" s="239"/>
      <c r="BZ62" s="239"/>
      <c r="CA62" s="239"/>
      <c r="CB62" s="239"/>
      <c r="CC62" s="239"/>
      <c r="CD62" s="239"/>
      <c r="CE62" s="239"/>
      <c r="CF62" s="239"/>
      <c r="CG62" s="239"/>
      <c r="CH62" s="239"/>
      <c r="CI62" s="239"/>
      <c r="CJ62" s="239"/>
      <c r="CK62" s="239"/>
      <c r="CL62" s="239"/>
      <c r="CM62" s="239"/>
      <c r="CN62" s="239"/>
      <c r="CO62" s="239"/>
      <c r="CP62" s="239"/>
      <c r="CQ62" s="239"/>
      <c r="CR62" s="239"/>
      <c r="CS62" s="239"/>
      <c r="CT62" s="239"/>
      <c r="CU62" s="239"/>
      <c r="CV62" s="239"/>
      <c r="CW62" s="239"/>
      <c r="CX62" s="239"/>
      <c r="CY62" s="239"/>
      <c r="CZ62" s="239"/>
      <c r="DA62" s="240"/>
      <c r="DB62" s="240"/>
      <c r="DC62" s="240"/>
      <c r="DD62" s="240"/>
      <c r="DE62" s="240"/>
      <c r="DF62" s="240"/>
      <c r="DG62" s="240"/>
      <c r="DH62" s="240"/>
      <c r="DI62" s="240"/>
      <c r="DJ62" s="240"/>
      <c r="DK62" s="240"/>
      <c r="DL62" s="241"/>
      <c r="DM62" s="242"/>
    </row>
    <row r="63" spans="1:117">
      <c r="A63" s="243"/>
      <c r="B63" s="243"/>
      <c r="C63" s="254"/>
      <c r="D63" s="243"/>
      <c r="E63" s="243"/>
      <c r="F63" s="238"/>
      <c r="G63" s="238"/>
      <c r="H63" s="238"/>
      <c r="I63" s="238"/>
      <c r="J63" s="238"/>
      <c r="K63" s="238"/>
      <c r="L63" s="238"/>
      <c r="M63" s="238"/>
      <c r="N63" s="238"/>
      <c r="O63" s="238"/>
      <c r="P63" s="238"/>
      <c r="Q63" s="238"/>
      <c r="R63" s="238"/>
      <c r="S63" s="238"/>
      <c r="T63" s="238"/>
      <c r="U63" s="238"/>
      <c r="V63" s="238"/>
      <c r="W63" s="238"/>
      <c r="X63" s="238"/>
      <c r="Y63" s="238"/>
      <c r="Z63" s="238"/>
      <c r="AA63" s="238"/>
      <c r="AB63" s="238"/>
      <c r="AC63" s="238"/>
      <c r="AD63" s="238"/>
      <c r="AE63" s="238"/>
      <c r="AF63" s="238"/>
      <c r="AG63" s="238"/>
      <c r="AH63" s="238"/>
      <c r="AI63" s="238"/>
      <c r="AJ63" s="238"/>
      <c r="AK63" s="238"/>
      <c r="AL63" s="238"/>
      <c r="AM63" s="238"/>
      <c r="AN63" s="246"/>
      <c r="AO63" s="246"/>
      <c r="AP63" s="246"/>
      <c r="AQ63" s="246"/>
      <c r="AR63" s="246"/>
      <c r="AS63" s="246"/>
      <c r="AT63" s="246"/>
      <c r="AU63" s="246"/>
      <c r="AV63" s="246"/>
      <c r="AW63" s="246"/>
      <c r="AX63" s="246"/>
      <c r="AY63" s="246"/>
      <c r="AZ63" s="246"/>
      <c r="BA63" s="246"/>
      <c r="BB63" s="246"/>
      <c r="BC63" s="246"/>
      <c r="BD63" s="246"/>
      <c r="BE63" s="246"/>
      <c r="BF63" s="246"/>
      <c r="BG63" s="246"/>
      <c r="BH63" s="246"/>
      <c r="BI63" s="239"/>
      <c r="BJ63" s="239"/>
      <c r="BK63" s="239"/>
      <c r="BL63" s="239"/>
      <c r="BM63" s="239"/>
      <c r="BN63" s="239"/>
      <c r="BO63" s="239"/>
      <c r="BP63" s="239"/>
      <c r="BQ63" s="239"/>
      <c r="BR63" s="239"/>
      <c r="BS63" s="239"/>
      <c r="BT63" s="239"/>
      <c r="BU63" s="239"/>
      <c r="BV63" s="239"/>
      <c r="BW63" s="239"/>
      <c r="BX63" s="239"/>
      <c r="BY63" s="239"/>
      <c r="BZ63" s="239"/>
      <c r="CA63" s="239"/>
      <c r="CB63" s="239"/>
      <c r="CC63" s="239"/>
      <c r="CD63" s="239"/>
      <c r="CE63" s="239"/>
      <c r="CF63" s="239"/>
      <c r="CG63" s="239"/>
      <c r="CH63" s="239"/>
      <c r="CI63" s="239"/>
      <c r="CJ63" s="239"/>
      <c r="CK63" s="239"/>
      <c r="CL63" s="239"/>
      <c r="CM63" s="239"/>
      <c r="CN63" s="239"/>
      <c r="CO63" s="239"/>
      <c r="CP63" s="239"/>
      <c r="CQ63" s="239"/>
      <c r="CR63" s="239"/>
      <c r="CS63" s="239"/>
      <c r="CT63" s="239"/>
      <c r="CU63" s="239"/>
      <c r="CV63" s="239"/>
      <c r="CW63" s="239"/>
      <c r="CX63" s="239"/>
      <c r="CY63" s="239"/>
      <c r="CZ63" s="239"/>
      <c r="DA63" s="240"/>
      <c r="DB63" s="240"/>
      <c r="DC63" s="240"/>
      <c r="DD63" s="240"/>
      <c r="DE63" s="240"/>
      <c r="DF63" s="240"/>
      <c r="DG63" s="240"/>
      <c r="DH63" s="240"/>
      <c r="DI63" s="240"/>
      <c r="DJ63" s="240"/>
      <c r="DK63" s="240"/>
      <c r="DL63" s="241"/>
      <c r="DM63" s="242"/>
    </row>
    <row r="64" spans="1:117">
      <c r="A64" s="235"/>
      <c r="B64" s="235"/>
      <c r="C64" s="254"/>
      <c r="D64" s="243"/>
      <c r="E64" s="243"/>
      <c r="F64" s="238"/>
      <c r="G64" s="238"/>
      <c r="H64" s="238"/>
      <c r="I64" s="238"/>
      <c r="J64" s="238"/>
      <c r="K64" s="238"/>
      <c r="L64" s="238"/>
      <c r="M64" s="238"/>
      <c r="N64" s="238"/>
      <c r="O64" s="238"/>
      <c r="P64" s="238"/>
      <c r="Q64" s="238"/>
      <c r="R64" s="238"/>
      <c r="S64" s="238"/>
      <c r="T64" s="238"/>
      <c r="U64" s="238"/>
      <c r="V64" s="238"/>
      <c r="W64" s="238"/>
      <c r="X64" s="238"/>
      <c r="Y64" s="238"/>
      <c r="Z64" s="238"/>
      <c r="AA64" s="238"/>
      <c r="AB64" s="238"/>
      <c r="AC64" s="238"/>
      <c r="AD64" s="238"/>
      <c r="AE64" s="238"/>
      <c r="AF64" s="238"/>
      <c r="AG64" s="238"/>
      <c r="AH64" s="238"/>
      <c r="AI64" s="238"/>
      <c r="AJ64" s="238"/>
      <c r="AK64" s="238"/>
      <c r="AL64" s="238"/>
      <c r="AM64" s="238"/>
      <c r="AN64" s="246"/>
      <c r="AO64" s="246"/>
      <c r="AP64" s="246"/>
      <c r="AQ64" s="246"/>
      <c r="AR64" s="246"/>
      <c r="AS64" s="246"/>
      <c r="AT64" s="246"/>
      <c r="AU64" s="246"/>
      <c r="AV64" s="246"/>
      <c r="AW64" s="246"/>
      <c r="AX64" s="246"/>
      <c r="AY64" s="246"/>
      <c r="AZ64" s="246"/>
      <c r="BA64" s="246"/>
      <c r="BB64" s="246"/>
      <c r="BC64" s="246"/>
      <c r="BD64" s="246"/>
      <c r="BE64" s="246"/>
      <c r="BF64" s="246"/>
      <c r="BG64" s="246"/>
      <c r="BH64" s="246"/>
      <c r="BI64" s="239"/>
      <c r="BJ64" s="239"/>
      <c r="BK64" s="239"/>
      <c r="BL64" s="239"/>
      <c r="BM64" s="239"/>
      <c r="BN64" s="239"/>
      <c r="BO64" s="239"/>
      <c r="BP64" s="239"/>
      <c r="BQ64" s="239"/>
      <c r="BR64" s="239"/>
      <c r="BS64" s="239"/>
      <c r="BT64" s="239"/>
      <c r="BU64" s="239"/>
      <c r="BV64" s="239"/>
      <c r="BW64" s="239"/>
      <c r="BX64" s="239"/>
      <c r="BY64" s="239"/>
      <c r="BZ64" s="239"/>
      <c r="CA64" s="239"/>
      <c r="CB64" s="239"/>
      <c r="CC64" s="239"/>
      <c r="CD64" s="239"/>
      <c r="CE64" s="239"/>
      <c r="CF64" s="239"/>
      <c r="CG64" s="239"/>
      <c r="CH64" s="239"/>
      <c r="CI64" s="239"/>
      <c r="CJ64" s="239"/>
      <c r="CK64" s="239"/>
      <c r="CL64" s="239"/>
      <c r="CM64" s="239"/>
      <c r="CN64" s="239"/>
      <c r="CO64" s="239"/>
      <c r="CP64" s="239"/>
      <c r="CQ64" s="239"/>
      <c r="CR64" s="239"/>
      <c r="CS64" s="239"/>
      <c r="CT64" s="239"/>
      <c r="CU64" s="239"/>
      <c r="CV64" s="239"/>
      <c r="CW64" s="239"/>
      <c r="CX64" s="239"/>
      <c r="CY64" s="239"/>
      <c r="CZ64" s="239"/>
      <c r="DA64" s="240"/>
      <c r="DB64" s="240"/>
      <c r="DC64" s="240"/>
      <c r="DD64" s="240"/>
      <c r="DE64" s="240"/>
      <c r="DF64" s="240"/>
      <c r="DG64" s="240"/>
      <c r="DH64" s="240"/>
      <c r="DI64" s="240"/>
      <c r="DJ64" s="240"/>
      <c r="DK64" s="240"/>
      <c r="DL64" s="241"/>
      <c r="DM64" s="242"/>
    </row>
    <row r="65" spans="1:117">
      <c r="A65" s="243"/>
      <c r="B65" s="243"/>
      <c r="C65" s="254"/>
      <c r="D65" s="243"/>
      <c r="E65" s="243"/>
      <c r="F65" s="238"/>
      <c r="G65" s="238"/>
      <c r="H65" s="238"/>
      <c r="I65" s="238"/>
      <c r="J65" s="238"/>
      <c r="K65" s="238"/>
      <c r="L65" s="238"/>
      <c r="M65" s="238"/>
      <c r="N65" s="238"/>
      <c r="O65" s="238"/>
      <c r="P65" s="238"/>
      <c r="Q65" s="238"/>
      <c r="R65" s="238"/>
      <c r="S65" s="238"/>
      <c r="T65" s="238"/>
      <c r="U65" s="238"/>
      <c r="V65" s="238"/>
      <c r="W65" s="238"/>
      <c r="X65" s="238"/>
      <c r="Y65" s="238"/>
      <c r="Z65" s="238"/>
      <c r="AA65" s="238"/>
      <c r="AB65" s="238"/>
      <c r="AC65" s="238"/>
      <c r="AD65" s="238"/>
      <c r="AE65" s="238"/>
      <c r="AF65" s="238"/>
      <c r="AG65" s="238"/>
      <c r="AH65" s="238"/>
      <c r="AI65" s="238"/>
      <c r="AJ65" s="238"/>
      <c r="AK65" s="238"/>
      <c r="AL65" s="238"/>
      <c r="AM65" s="238"/>
      <c r="AN65" s="246"/>
      <c r="AO65" s="246"/>
      <c r="AP65" s="246"/>
      <c r="AQ65" s="246"/>
      <c r="AR65" s="246"/>
      <c r="AS65" s="246"/>
      <c r="AT65" s="246"/>
      <c r="AU65" s="246"/>
      <c r="AV65" s="246"/>
      <c r="AW65" s="246"/>
      <c r="AX65" s="246"/>
      <c r="AY65" s="246"/>
      <c r="AZ65" s="246"/>
      <c r="BA65" s="246"/>
      <c r="BB65" s="246"/>
      <c r="BC65" s="246"/>
      <c r="BD65" s="246"/>
      <c r="BE65" s="246"/>
      <c r="BF65" s="246"/>
      <c r="BG65" s="246"/>
      <c r="BH65" s="246"/>
      <c r="BI65" s="239"/>
      <c r="BJ65" s="239"/>
      <c r="BK65" s="239"/>
      <c r="BL65" s="239"/>
      <c r="BM65" s="239"/>
      <c r="BN65" s="239"/>
      <c r="BO65" s="239"/>
      <c r="BP65" s="239"/>
      <c r="BQ65" s="239"/>
      <c r="BR65" s="239"/>
      <c r="BS65" s="239"/>
      <c r="BT65" s="239"/>
      <c r="BU65" s="239"/>
      <c r="BV65" s="239"/>
      <c r="BW65" s="239"/>
      <c r="BX65" s="239"/>
      <c r="BY65" s="239"/>
      <c r="BZ65" s="239"/>
      <c r="CA65" s="239"/>
      <c r="CB65" s="239"/>
      <c r="CC65" s="239"/>
      <c r="CD65" s="239"/>
      <c r="CE65" s="239"/>
      <c r="CF65" s="239"/>
      <c r="CG65" s="239"/>
      <c r="CH65" s="239"/>
      <c r="CI65" s="239"/>
      <c r="CJ65" s="239"/>
      <c r="CK65" s="239"/>
      <c r="CL65" s="239"/>
      <c r="CM65" s="239"/>
      <c r="CN65" s="239"/>
      <c r="CO65" s="239"/>
      <c r="CP65" s="239"/>
      <c r="CQ65" s="239"/>
      <c r="CR65" s="239"/>
      <c r="CS65" s="239"/>
      <c r="CT65" s="239"/>
      <c r="CU65" s="239"/>
      <c r="CV65" s="239"/>
      <c r="CW65" s="239"/>
      <c r="CX65" s="239"/>
      <c r="CY65" s="239"/>
      <c r="CZ65" s="239"/>
      <c r="DA65" s="240"/>
      <c r="DB65" s="240"/>
      <c r="DC65" s="240"/>
      <c r="DD65" s="240"/>
      <c r="DE65" s="240"/>
      <c r="DF65" s="240"/>
      <c r="DG65" s="240"/>
      <c r="DH65" s="240"/>
      <c r="DI65" s="240"/>
      <c r="DJ65" s="240"/>
      <c r="DK65" s="240"/>
      <c r="DL65" s="241"/>
      <c r="DM65" s="242"/>
    </row>
    <row r="66" spans="1:117">
      <c r="A66" s="243"/>
      <c r="B66" s="235"/>
      <c r="C66" s="254"/>
      <c r="D66" s="243"/>
      <c r="E66" s="243"/>
      <c r="F66" s="238"/>
      <c r="G66" s="238"/>
      <c r="H66" s="238"/>
      <c r="I66" s="238"/>
      <c r="J66" s="238"/>
      <c r="K66" s="238"/>
      <c r="L66" s="238"/>
      <c r="M66" s="238"/>
      <c r="N66" s="238"/>
      <c r="O66" s="238"/>
      <c r="P66" s="238"/>
      <c r="Q66" s="238"/>
      <c r="R66" s="238"/>
      <c r="S66" s="238"/>
      <c r="T66" s="238"/>
      <c r="U66" s="238"/>
      <c r="V66" s="238"/>
      <c r="W66" s="238"/>
      <c r="X66" s="238"/>
      <c r="Y66" s="238"/>
      <c r="Z66" s="238"/>
      <c r="AA66" s="238"/>
      <c r="AB66" s="238"/>
      <c r="AC66" s="238"/>
      <c r="AD66" s="238"/>
      <c r="AE66" s="238"/>
      <c r="AF66" s="238"/>
      <c r="AG66" s="238"/>
      <c r="AH66" s="238"/>
      <c r="AI66" s="238"/>
      <c r="AJ66" s="238"/>
      <c r="AK66" s="238"/>
      <c r="AL66" s="238"/>
      <c r="AM66" s="238"/>
      <c r="AN66" s="246"/>
      <c r="AO66" s="246"/>
      <c r="AP66" s="246"/>
      <c r="AQ66" s="246"/>
      <c r="AR66" s="246"/>
      <c r="AS66" s="246"/>
      <c r="AT66" s="246"/>
      <c r="AU66" s="246"/>
      <c r="AV66" s="246"/>
      <c r="AW66" s="246"/>
      <c r="AX66" s="246"/>
      <c r="AY66" s="246"/>
      <c r="AZ66" s="246"/>
      <c r="BA66" s="246"/>
      <c r="BB66" s="246"/>
      <c r="BC66" s="246"/>
      <c r="BD66" s="246"/>
      <c r="BE66" s="246"/>
      <c r="BF66" s="246"/>
      <c r="BG66" s="246"/>
      <c r="BH66" s="246"/>
      <c r="BI66" s="239"/>
      <c r="BJ66" s="239"/>
      <c r="BK66" s="239"/>
      <c r="BL66" s="239"/>
      <c r="BM66" s="239"/>
      <c r="BN66" s="239"/>
      <c r="BO66" s="239"/>
      <c r="BP66" s="239"/>
      <c r="BQ66" s="239"/>
      <c r="BR66" s="239"/>
      <c r="BS66" s="239"/>
      <c r="BT66" s="239"/>
      <c r="BU66" s="239"/>
      <c r="BV66" s="239"/>
      <c r="BW66" s="239"/>
      <c r="BX66" s="239"/>
      <c r="BY66" s="239"/>
      <c r="BZ66" s="239"/>
      <c r="CA66" s="239"/>
      <c r="CB66" s="239"/>
      <c r="CC66" s="239"/>
      <c r="CD66" s="239"/>
      <c r="CE66" s="239"/>
      <c r="CF66" s="239"/>
      <c r="CG66" s="239"/>
      <c r="CH66" s="239"/>
      <c r="CI66" s="239"/>
      <c r="CJ66" s="239"/>
      <c r="CK66" s="239"/>
      <c r="CL66" s="239"/>
      <c r="CM66" s="239"/>
      <c r="CN66" s="239"/>
      <c r="CO66" s="239"/>
      <c r="CP66" s="239"/>
      <c r="CQ66" s="239"/>
      <c r="CR66" s="239"/>
      <c r="CS66" s="239"/>
      <c r="CT66" s="239"/>
      <c r="CU66" s="239"/>
      <c r="CV66" s="239"/>
      <c r="CW66" s="239"/>
      <c r="CX66" s="239"/>
      <c r="CY66" s="239"/>
      <c r="CZ66" s="239"/>
      <c r="DA66" s="240"/>
      <c r="DB66" s="240"/>
      <c r="DC66" s="240"/>
      <c r="DD66" s="240"/>
      <c r="DE66" s="240"/>
      <c r="DF66" s="240"/>
      <c r="DG66" s="240"/>
      <c r="DH66" s="240"/>
      <c r="DI66" s="240"/>
      <c r="DJ66" s="240"/>
      <c r="DK66" s="240"/>
      <c r="DL66" s="241"/>
      <c r="DM66" s="242"/>
    </row>
    <row r="67" spans="1:117">
      <c r="A67" s="235"/>
      <c r="B67" s="243"/>
      <c r="C67" s="254"/>
      <c r="D67" s="243"/>
      <c r="E67" s="243"/>
      <c r="F67" s="238"/>
      <c r="G67" s="238"/>
      <c r="H67" s="238"/>
      <c r="I67" s="238"/>
      <c r="J67" s="238"/>
      <c r="K67" s="238"/>
      <c r="L67" s="238"/>
      <c r="M67" s="238"/>
      <c r="N67" s="238"/>
      <c r="O67" s="238"/>
      <c r="P67" s="238"/>
      <c r="Q67" s="238"/>
      <c r="R67" s="238"/>
      <c r="S67" s="238"/>
      <c r="T67" s="238"/>
      <c r="U67" s="238"/>
      <c r="V67" s="238"/>
      <c r="W67" s="238"/>
      <c r="X67" s="238"/>
      <c r="Y67" s="238"/>
      <c r="Z67" s="238"/>
      <c r="AA67" s="238"/>
      <c r="AB67" s="238"/>
      <c r="AC67" s="238"/>
      <c r="AD67" s="238"/>
      <c r="AE67" s="238"/>
      <c r="AF67" s="238"/>
      <c r="AG67" s="238"/>
      <c r="AH67" s="238"/>
      <c r="AI67" s="238"/>
      <c r="AJ67" s="238"/>
      <c r="AK67" s="238"/>
      <c r="AL67" s="238"/>
      <c r="AM67" s="238"/>
      <c r="AN67" s="246"/>
      <c r="AO67" s="246"/>
      <c r="AP67" s="246"/>
      <c r="AQ67" s="246"/>
      <c r="AR67" s="246"/>
      <c r="AS67" s="246"/>
      <c r="AT67" s="246"/>
      <c r="AU67" s="246"/>
      <c r="AV67" s="246"/>
      <c r="AW67" s="246"/>
      <c r="AX67" s="246"/>
      <c r="AY67" s="246"/>
      <c r="AZ67" s="246"/>
      <c r="BA67" s="246"/>
      <c r="BB67" s="246"/>
      <c r="BC67" s="246"/>
      <c r="BD67" s="246"/>
      <c r="BE67" s="246"/>
      <c r="BF67" s="246"/>
      <c r="BG67" s="246"/>
      <c r="BH67" s="246"/>
      <c r="BI67" s="239"/>
      <c r="BJ67" s="239"/>
      <c r="BK67" s="239"/>
      <c r="BL67" s="239"/>
      <c r="BM67" s="239"/>
      <c r="BN67" s="239"/>
      <c r="BO67" s="239"/>
      <c r="BP67" s="239"/>
      <c r="BQ67" s="239"/>
      <c r="BR67" s="239"/>
      <c r="BS67" s="239"/>
      <c r="BT67" s="239"/>
      <c r="BU67" s="239"/>
      <c r="BV67" s="239"/>
      <c r="BW67" s="239"/>
      <c r="BX67" s="239"/>
      <c r="BY67" s="239"/>
      <c r="BZ67" s="239"/>
      <c r="CA67" s="239"/>
      <c r="CB67" s="239"/>
      <c r="CC67" s="239"/>
      <c r="CD67" s="239"/>
      <c r="CE67" s="239"/>
      <c r="CF67" s="239"/>
      <c r="CG67" s="239"/>
      <c r="CH67" s="239"/>
      <c r="CI67" s="239"/>
      <c r="CJ67" s="239"/>
      <c r="CK67" s="239"/>
      <c r="CL67" s="239"/>
      <c r="CM67" s="239"/>
      <c r="CN67" s="239"/>
      <c r="CO67" s="239"/>
      <c r="CP67" s="239"/>
      <c r="CQ67" s="239"/>
      <c r="CR67" s="239"/>
      <c r="CS67" s="239"/>
      <c r="CT67" s="239"/>
      <c r="CU67" s="239"/>
      <c r="CV67" s="239"/>
      <c r="CW67" s="239"/>
      <c r="CX67" s="239"/>
      <c r="CY67" s="239"/>
      <c r="CZ67" s="239"/>
      <c r="DA67" s="240"/>
      <c r="DB67" s="240"/>
      <c r="DC67" s="240"/>
      <c r="DD67" s="240"/>
      <c r="DE67" s="240"/>
      <c r="DF67" s="240"/>
      <c r="DG67" s="240"/>
      <c r="DH67" s="240"/>
      <c r="DI67" s="240"/>
      <c r="DJ67" s="240"/>
      <c r="DK67" s="240"/>
      <c r="DL67" s="241"/>
      <c r="DM67" s="242"/>
    </row>
    <row r="68" spans="1:117">
      <c r="A68" s="243"/>
      <c r="B68" s="235"/>
      <c r="C68" s="254"/>
      <c r="D68" s="243"/>
      <c r="E68" s="243"/>
      <c r="F68" s="238"/>
      <c r="G68" s="238"/>
      <c r="H68" s="238"/>
      <c r="I68" s="238"/>
      <c r="J68" s="238"/>
      <c r="K68" s="238"/>
      <c r="L68" s="238"/>
      <c r="M68" s="238"/>
      <c r="N68" s="238"/>
      <c r="O68" s="238"/>
      <c r="P68" s="238"/>
      <c r="Q68" s="238"/>
      <c r="R68" s="238"/>
      <c r="S68" s="238"/>
      <c r="T68" s="238"/>
      <c r="U68" s="238"/>
      <c r="V68" s="238"/>
      <c r="W68" s="238"/>
      <c r="X68" s="238"/>
      <c r="Y68" s="238"/>
      <c r="Z68" s="238"/>
      <c r="AA68" s="238"/>
      <c r="AB68" s="238"/>
      <c r="AC68" s="238"/>
      <c r="AD68" s="238"/>
      <c r="AE68" s="238"/>
      <c r="AF68" s="238"/>
      <c r="AG68" s="238"/>
      <c r="AH68" s="238"/>
      <c r="AI68" s="238"/>
      <c r="AJ68" s="238"/>
      <c r="AK68" s="238"/>
      <c r="AL68" s="238"/>
      <c r="AM68" s="238"/>
      <c r="AN68" s="246"/>
      <c r="AO68" s="246"/>
      <c r="AP68" s="246"/>
      <c r="AQ68" s="246"/>
      <c r="AR68" s="246"/>
      <c r="AS68" s="246"/>
      <c r="AT68" s="246"/>
      <c r="AU68" s="246"/>
      <c r="AV68" s="246"/>
      <c r="AW68" s="246"/>
      <c r="AX68" s="246"/>
      <c r="AY68" s="246"/>
      <c r="AZ68" s="246"/>
      <c r="BA68" s="246"/>
      <c r="BB68" s="246"/>
      <c r="BC68" s="246"/>
      <c r="BD68" s="246"/>
      <c r="BE68" s="246"/>
      <c r="BF68" s="246"/>
      <c r="BG68" s="246"/>
      <c r="BH68" s="246"/>
      <c r="BI68" s="239"/>
      <c r="BJ68" s="239"/>
      <c r="BK68" s="239"/>
      <c r="BL68" s="239"/>
      <c r="BM68" s="239"/>
      <c r="BN68" s="239"/>
      <c r="BO68" s="239"/>
      <c r="BP68" s="239"/>
      <c r="BQ68" s="239"/>
      <c r="BR68" s="239"/>
      <c r="BS68" s="239"/>
      <c r="BT68" s="239"/>
      <c r="BU68" s="239"/>
      <c r="BV68" s="239"/>
      <c r="BW68" s="239"/>
      <c r="BX68" s="239"/>
      <c r="BY68" s="239"/>
      <c r="BZ68" s="239"/>
      <c r="CA68" s="239"/>
      <c r="CB68" s="239"/>
      <c r="CC68" s="239"/>
      <c r="CD68" s="239"/>
      <c r="CE68" s="239"/>
      <c r="CF68" s="239"/>
      <c r="CG68" s="239"/>
      <c r="CH68" s="239"/>
      <c r="CI68" s="239"/>
      <c r="CJ68" s="239"/>
      <c r="CK68" s="239"/>
      <c r="CL68" s="239"/>
      <c r="CM68" s="239"/>
      <c r="CN68" s="239"/>
      <c r="CO68" s="239"/>
      <c r="CP68" s="239"/>
      <c r="CQ68" s="239"/>
      <c r="CR68" s="239"/>
      <c r="CS68" s="239"/>
      <c r="CT68" s="239"/>
      <c r="CU68" s="239"/>
      <c r="CV68" s="239"/>
      <c r="CW68" s="239"/>
      <c r="CX68" s="239"/>
      <c r="CY68" s="239"/>
      <c r="CZ68" s="239"/>
      <c r="DA68" s="240"/>
      <c r="DB68" s="240"/>
      <c r="DC68" s="240"/>
      <c r="DD68" s="240"/>
      <c r="DE68" s="240"/>
      <c r="DF68" s="240"/>
      <c r="DG68" s="240"/>
      <c r="DH68" s="240"/>
      <c r="DI68" s="240"/>
      <c r="DJ68" s="240"/>
      <c r="DK68" s="240"/>
      <c r="DL68" s="241"/>
      <c r="DM68" s="242"/>
    </row>
    <row r="69" spans="1:117">
      <c r="A69" s="243"/>
      <c r="B69" s="243"/>
      <c r="C69" s="254"/>
      <c r="D69" s="243"/>
      <c r="E69" s="243"/>
      <c r="F69" s="238"/>
      <c r="G69" s="238"/>
      <c r="H69" s="238"/>
      <c r="I69" s="238"/>
      <c r="J69" s="238"/>
      <c r="K69" s="238"/>
      <c r="L69" s="238"/>
      <c r="M69" s="238"/>
      <c r="N69" s="238"/>
      <c r="O69" s="238"/>
      <c r="P69" s="238"/>
      <c r="Q69" s="238"/>
      <c r="R69" s="238"/>
      <c r="S69" s="238"/>
      <c r="T69" s="238"/>
      <c r="U69" s="238"/>
      <c r="V69" s="238"/>
      <c r="W69" s="238"/>
      <c r="X69" s="238"/>
      <c r="Y69" s="238"/>
      <c r="Z69" s="238"/>
      <c r="AA69" s="238"/>
      <c r="AB69" s="238"/>
      <c r="AC69" s="238"/>
      <c r="AD69" s="238"/>
      <c r="AE69" s="238"/>
      <c r="AF69" s="238"/>
      <c r="AG69" s="238"/>
      <c r="AH69" s="238"/>
      <c r="AI69" s="238"/>
      <c r="AJ69" s="238"/>
      <c r="AK69" s="238"/>
      <c r="AL69" s="238"/>
      <c r="AM69" s="238"/>
      <c r="AN69" s="246"/>
      <c r="AO69" s="246"/>
      <c r="AP69" s="246"/>
      <c r="AQ69" s="246"/>
      <c r="AR69" s="246"/>
      <c r="AS69" s="246"/>
      <c r="AT69" s="246"/>
      <c r="AU69" s="246"/>
      <c r="AV69" s="246"/>
      <c r="AW69" s="246"/>
      <c r="AX69" s="246"/>
      <c r="AY69" s="246"/>
      <c r="AZ69" s="246"/>
      <c r="BA69" s="246"/>
      <c r="BB69" s="246"/>
      <c r="BC69" s="246"/>
      <c r="BD69" s="246"/>
      <c r="BE69" s="246"/>
      <c r="BF69" s="246"/>
      <c r="BG69" s="246"/>
      <c r="BH69" s="246"/>
      <c r="BI69" s="239"/>
      <c r="BJ69" s="239"/>
      <c r="BK69" s="239"/>
      <c r="BL69" s="239"/>
      <c r="BM69" s="239"/>
      <c r="BN69" s="239"/>
      <c r="BO69" s="239"/>
      <c r="BP69" s="239"/>
      <c r="BQ69" s="239"/>
      <c r="BR69" s="239"/>
      <c r="BS69" s="239"/>
      <c r="BT69" s="239"/>
      <c r="BU69" s="239"/>
      <c r="BV69" s="239"/>
      <c r="BW69" s="239"/>
      <c r="BX69" s="239"/>
      <c r="BY69" s="239"/>
      <c r="BZ69" s="239"/>
      <c r="CA69" s="239"/>
      <c r="CB69" s="239"/>
      <c r="CC69" s="239"/>
      <c r="CD69" s="239"/>
      <c r="CE69" s="239"/>
      <c r="CF69" s="239"/>
      <c r="CG69" s="239"/>
      <c r="CH69" s="239"/>
      <c r="CI69" s="239"/>
      <c r="CJ69" s="239"/>
      <c r="CK69" s="239"/>
      <c r="CL69" s="239"/>
      <c r="CM69" s="239"/>
      <c r="CN69" s="239"/>
      <c r="CO69" s="239"/>
      <c r="CP69" s="239"/>
      <c r="CQ69" s="239"/>
      <c r="CR69" s="239"/>
      <c r="CS69" s="239"/>
      <c r="CT69" s="239"/>
      <c r="CU69" s="239"/>
      <c r="CV69" s="239"/>
      <c r="CW69" s="239"/>
      <c r="CX69" s="239"/>
      <c r="CY69" s="239"/>
      <c r="CZ69" s="239"/>
      <c r="DA69" s="240"/>
      <c r="DB69" s="240"/>
      <c r="DC69" s="240"/>
      <c r="DD69" s="240"/>
      <c r="DE69" s="240"/>
      <c r="DF69" s="240"/>
      <c r="DG69" s="240"/>
      <c r="DH69" s="240"/>
      <c r="DI69" s="240"/>
      <c r="DJ69" s="240"/>
      <c r="DK69" s="240"/>
      <c r="DL69" s="241"/>
      <c r="DM69" s="242"/>
    </row>
    <row r="70" spans="1:117">
      <c r="A70" s="235"/>
      <c r="B70" s="235"/>
      <c r="C70" s="254"/>
      <c r="D70" s="243"/>
      <c r="E70" s="243"/>
      <c r="F70" s="238"/>
      <c r="G70" s="238"/>
      <c r="H70" s="238"/>
      <c r="I70" s="238"/>
      <c r="J70" s="238"/>
      <c r="K70" s="238"/>
      <c r="L70" s="238"/>
      <c r="M70" s="238"/>
      <c r="N70" s="238"/>
      <c r="O70" s="238"/>
      <c r="P70" s="238"/>
      <c r="Q70" s="238"/>
      <c r="R70" s="238"/>
      <c r="S70" s="238"/>
      <c r="T70" s="238"/>
      <c r="U70" s="238"/>
      <c r="V70" s="238"/>
      <c r="W70" s="238"/>
      <c r="X70" s="238"/>
      <c r="Y70" s="238"/>
      <c r="Z70" s="238"/>
      <c r="AA70" s="238"/>
      <c r="AB70" s="238"/>
      <c r="AC70" s="238"/>
      <c r="AD70" s="238"/>
      <c r="AE70" s="238"/>
      <c r="AF70" s="238"/>
      <c r="AG70" s="238"/>
      <c r="AH70" s="238"/>
      <c r="AI70" s="238"/>
      <c r="AJ70" s="238"/>
      <c r="AK70" s="238"/>
      <c r="AL70" s="238"/>
      <c r="AM70" s="238"/>
      <c r="AN70" s="246"/>
      <c r="AO70" s="246"/>
      <c r="AP70" s="246"/>
      <c r="AQ70" s="246"/>
      <c r="AR70" s="246"/>
      <c r="AS70" s="246"/>
      <c r="AT70" s="246"/>
      <c r="AU70" s="246"/>
      <c r="AV70" s="246"/>
      <c r="AW70" s="246"/>
      <c r="AX70" s="246"/>
      <c r="AY70" s="246"/>
      <c r="AZ70" s="246"/>
      <c r="BA70" s="246"/>
      <c r="BB70" s="246"/>
      <c r="BC70" s="246"/>
      <c r="BD70" s="246"/>
      <c r="BE70" s="246"/>
      <c r="BF70" s="246"/>
      <c r="BG70" s="246"/>
      <c r="BH70" s="246"/>
      <c r="BI70" s="239"/>
      <c r="BJ70" s="239"/>
      <c r="BK70" s="239"/>
      <c r="BL70" s="239"/>
      <c r="BM70" s="239"/>
      <c r="BN70" s="239"/>
      <c r="BO70" s="239"/>
      <c r="BP70" s="239"/>
      <c r="BQ70" s="239"/>
      <c r="BR70" s="239"/>
      <c r="BS70" s="239"/>
      <c r="BT70" s="239"/>
      <c r="BU70" s="239"/>
      <c r="BV70" s="239"/>
      <c r="BW70" s="239"/>
      <c r="BX70" s="239"/>
      <c r="BY70" s="239"/>
      <c r="BZ70" s="239"/>
      <c r="CA70" s="239"/>
      <c r="CB70" s="239"/>
      <c r="CC70" s="239"/>
      <c r="CD70" s="239"/>
      <c r="CE70" s="239"/>
      <c r="CF70" s="239"/>
      <c r="CG70" s="239"/>
      <c r="CH70" s="239"/>
      <c r="CI70" s="239"/>
      <c r="CJ70" s="239"/>
      <c r="CK70" s="239"/>
      <c r="CL70" s="239"/>
      <c r="CM70" s="239"/>
      <c r="CN70" s="239"/>
      <c r="CO70" s="239"/>
      <c r="CP70" s="239"/>
      <c r="CQ70" s="239"/>
      <c r="CR70" s="239"/>
      <c r="CS70" s="239"/>
      <c r="CT70" s="239"/>
      <c r="CU70" s="239"/>
      <c r="CV70" s="239"/>
      <c r="CW70" s="239"/>
      <c r="CX70" s="239"/>
      <c r="CY70" s="239"/>
      <c r="CZ70" s="239"/>
      <c r="DA70" s="240"/>
      <c r="DB70" s="240"/>
      <c r="DC70" s="240"/>
      <c r="DD70" s="240"/>
      <c r="DE70" s="240"/>
      <c r="DF70" s="240"/>
      <c r="DG70" s="240"/>
      <c r="DH70" s="240"/>
      <c r="DI70" s="240"/>
      <c r="DJ70" s="240"/>
      <c r="DK70" s="240"/>
      <c r="DL70" s="241"/>
      <c r="DM70" s="242"/>
    </row>
    <row r="71" spans="1:117">
      <c r="A71" s="243"/>
      <c r="B71" s="243"/>
      <c r="C71" s="254"/>
      <c r="D71" s="243"/>
      <c r="E71" s="243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238"/>
      <c r="W71" s="238"/>
      <c r="X71" s="238"/>
      <c r="Y71" s="238"/>
      <c r="Z71" s="238"/>
      <c r="AA71" s="238"/>
      <c r="AB71" s="238"/>
      <c r="AC71" s="238"/>
      <c r="AD71" s="238"/>
      <c r="AE71" s="238"/>
      <c r="AF71" s="238"/>
      <c r="AG71" s="238"/>
      <c r="AH71" s="238"/>
      <c r="AI71" s="238"/>
      <c r="AJ71" s="238"/>
      <c r="AK71" s="238"/>
      <c r="AL71" s="238"/>
      <c r="AM71" s="238"/>
      <c r="AN71" s="246"/>
      <c r="AO71" s="246"/>
      <c r="AP71" s="246"/>
      <c r="AQ71" s="246"/>
      <c r="AR71" s="246"/>
      <c r="AS71" s="246"/>
      <c r="AT71" s="246"/>
      <c r="AU71" s="246"/>
      <c r="AV71" s="246"/>
      <c r="AW71" s="246"/>
      <c r="AX71" s="246"/>
      <c r="AY71" s="246"/>
      <c r="AZ71" s="246"/>
      <c r="BA71" s="246"/>
      <c r="BB71" s="246"/>
      <c r="BC71" s="246"/>
      <c r="BD71" s="246"/>
      <c r="BE71" s="246"/>
      <c r="BF71" s="246"/>
      <c r="BG71" s="246"/>
      <c r="BH71" s="246"/>
      <c r="BI71" s="239"/>
      <c r="BJ71" s="239"/>
      <c r="BK71" s="239"/>
      <c r="BL71" s="239"/>
      <c r="BM71" s="239"/>
      <c r="BN71" s="239"/>
      <c r="BO71" s="239"/>
      <c r="BP71" s="239"/>
      <c r="BQ71" s="239"/>
      <c r="BR71" s="239"/>
      <c r="BS71" s="239"/>
      <c r="BT71" s="239"/>
      <c r="BU71" s="239"/>
      <c r="BV71" s="239"/>
      <c r="BW71" s="239"/>
      <c r="BX71" s="239"/>
      <c r="BY71" s="239"/>
      <c r="BZ71" s="239"/>
      <c r="CA71" s="239"/>
      <c r="CB71" s="239"/>
      <c r="CC71" s="239"/>
      <c r="CD71" s="239"/>
      <c r="CE71" s="239"/>
      <c r="CF71" s="239"/>
      <c r="CG71" s="239"/>
      <c r="CH71" s="239"/>
      <c r="CI71" s="239"/>
      <c r="CJ71" s="239"/>
      <c r="CK71" s="239"/>
      <c r="CL71" s="239"/>
      <c r="CM71" s="239"/>
      <c r="CN71" s="239"/>
      <c r="CO71" s="239"/>
      <c r="CP71" s="239"/>
      <c r="CQ71" s="239"/>
      <c r="CR71" s="239"/>
      <c r="CS71" s="239"/>
      <c r="CT71" s="239"/>
      <c r="CU71" s="239"/>
      <c r="CV71" s="239"/>
      <c r="CW71" s="239"/>
      <c r="CX71" s="239"/>
      <c r="CY71" s="239"/>
      <c r="CZ71" s="239"/>
      <c r="DA71" s="240"/>
      <c r="DB71" s="240"/>
      <c r="DC71" s="240"/>
      <c r="DD71" s="240"/>
      <c r="DE71" s="240"/>
      <c r="DF71" s="240"/>
      <c r="DG71" s="240"/>
      <c r="DH71" s="240"/>
      <c r="DI71" s="240"/>
      <c r="DJ71" s="240"/>
      <c r="DK71" s="240"/>
      <c r="DL71" s="241"/>
      <c r="DM71" s="242"/>
    </row>
    <row r="72" spans="1:117">
      <c r="A72" s="243"/>
      <c r="B72" s="243"/>
      <c r="C72" s="254"/>
      <c r="D72" s="243"/>
      <c r="E72" s="243"/>
      <c r="F72" s="238"/>
      <c r="G72" s="238"/>
      <c r="H72" s="238"/>
      <c r="I72" s="238"/>
      <c r="J72" s="238"/>
      <c r="K72" s="238"/>
      <c r="L72" s="238"/>
      <c r="M72" s="238"/>
      <c r="N72" s="238"/>
      <c r="O72" s="238"/>
      <c r="P72" s="238"/>
      <c r="Q72" s="238"/>
      <c r="R72" s="238"/>
      <c r="S72" s="238"/>
      <c r="T72" s="238"/>
      <c r="U72" s="238"/>
      <c r="V72" s="238"/>
      <c r="W72" s="238"/>
      <c r="X72" s="238"/>
      <c r="Y72" s="238"/>
      <c r="Z72" s="238"/>
      <c r="AA72" s="238"/>
      <c r="AB72" s="238"/>
      <c r="AC72" s="238"/>
      <c r="AD72" s="238"/>
      <c r="AE72" s="238"/>
      <c r="AF72" s="238"/>
      <c r="AG72" s="238"/>
      <c r="AH72" s="238"/>
      <c r="AI72" s="238"/>
      <c r="AJ72" s="238"/>
      <c r="AK72" s="238"/>
      <c r="AL72" s="238"/>
      <c r="AM72" s="238"/>
      <c r="AN72" s="246"/>
      <c r="AO72" s="246"/>
      <c r="AP72" s="246"/>
      <c r="AQ72" s="246"/>
      <c r="AR72" s="246"/>
      <c r="AS72" s="246"/>
      <c r="AT72" s="246"/>
      <c r="AU72" s="246"/>
      <c r="AV72" s="246"/>
      <c r="AW72" s="246"/>
      <c r="AX72" s="246"/>
      <c r="AY72" s="246"/>
      <c r="AZ72" s="246"/>
      <c r="BA72" s="246"/>
      <c r="BB72" s="246"/>
      <c r="BC72" s="246"/>
      <c r="BD72" s="246"/>
      <c r="BE72" s="246"/>
      <c r="BF72" s="246"/>
      <c r="BG72" s="246"/>
      <c r="BH72" s="246"/>
      <c r="BI72" s="239"/>
      <c r="BJ72" s="239"/>
      <c r="BK72" s="239"/>
      <c r="BL72" s="239"/>
      <c r="BM72" s="239"/>
      <c r="BN72" s="239"/>
      <c r="BO72" s="239"/>
      <c r="BP72" s="239"/>
      <c r="BQ72" s="239"/>
      <c r="BR72" s="239"/>
      <c r="BS72" s="239"/>
      <c r="BT72" s="239"/>
      <c r="BU72" s="239"/>
      <c r="BV72" s="239"/>
      <c r="BW72" s="239"/>
      <c r="BX72" s="239"/>
      <c r="BY72" s="239"/>
      <c r="BZ72" s="239"/>
      <c r="CA72" s="239"/>
      <c r="CB72" s="239"/>
      <c r="CC72" s="239"/>
      <c r="CD72" s="239"/>
      <c r="CE72" s="239"/>
      <c r="CF72" s="239"/>
      <c r="CG72" s="239"/>
      <c r="CH72" s="239"/>
      <c r="CI72" s="239"/>
      <c r="CJ72" s="239"/>
      <c r="CK72" s="239"/>
      <c r="CL72" s="239"/>
      <c r="CM72" s="239"/>
      <c r="CN72" s="239"/>
      <c r="CO72" s="239"/>
      <c r="CP72" s="239"/>
      <c r="CQ72" s="239"/>
      <c r="CR72" s="239"/>
      <c r="CS72" s="239"/>
      <c r="CT72" s="239"/>
      <c r="CU72" s="239"/>
      <c r="CV72" s="239"/>
      <c r="CW72" s="239"/>
      <c r="CX72" s="239"/>
      <c r="CY72" s="239"/>
      <c r="CZ72" s="239"/>
      <c r="DA72" s="240"/>
      <c r="DB72" s="240"/>
      <c r="DC72" s="240"/>
      <c r="DD72" s="240"/>
      <c r="DE72" s="240"/>
      <c r="DF72" s="240"/>
      <c r="DG72" s="240"/>
      <c r="DH72" s="240"/>
      <c r="DI72" s="240"/>
      <c r="DJ72" s="240"/>
      <c r="DK72" s="240"/>
      <c r="DL72" s="241"/>
      <c r="DM72" s="242"/>
    </row>
    <row r="73" spans="1:117">
      <c r="A73" s="243"/>
      <c r="B73" s="243"/>
      <c r="C73" s="254"/>
      <c r="D73" s="243"/>
      <c r="E73" s="243"/>
      <c r="F73" s="238"/>
      <c r="G73" s="238"/>
      <c r="H73" s="238"/>
      <c r="I73" s="238"/>
      <c r="J73" s="238"/>
      <c r="K73" s="238"/>
      <c r="L73" s="238"/>
      <c r="M73" s="238"/>
      <c r="N73" s="238"/>
      <c r="O73" s="238"/>
      <c r="P73" s="238"/>
      <c r="Q73" s="238"/>
      <c r="R73" s="238"/>
      <c r="S73" s="238"/>
      <c r="T73" s="238"/>
      <c r="U73" s="238"/>
      <c r="V73" s="238"/>
      <c r="W73" s="238"/>
      <c r="X73" s="238"/>
      <c r="Y73" s="238"/>
      <c r="Z73" s="238"/>
      <c r="AA73" s="238"/>
      <c r="AB73" s="238"/>
      <c r="AC73" s="238"/>
      <c r="AD73" s="238"/>
      <c r="AE73" s="238"/>
      <c r="AF73" s="238"/>
      <c r="AG73" s="238"/>
      <c r="AH73" s="238"/>
      <c r="AI73" s="238"/>
      <c r="AJ73" s="238"/>
      <c r="AK73" s="238"/>
      <c r="AL73" s="238"/>
      <c r="AM73" s="238"/>
      <c r="AN73" s="246"/>
      <c r="AO73" s="246"/>
      <c r="AP73" s="246"/>
      <c r="AQ73" s="246"/>
      <c r="AR73" s="246"/>
      <c r="AS73" s="246"/>
      <c r="AT73" s="246"/>
      <c r="AU73" s="246"/>
      <c r="AV73" s="246"/>
      <c r="AW73" s="246"/>
      <c r="AX73" s="246"/>
      <c r="AY73" s="246"/>
      <c r="AZ73" s="246"/>
      <c r="BA73" s="246"/>
      <c r="BB73" s="246"/>
      <c r="BC73" s="246"/>
      <c r="BD73" s="246"/>
      <c r="BE73" s="246"/>
      <c r="BF73" s="246"/>
      <c r="BG73" s="246"/>
      <c r="BH73" s="246"/>
      <c r="BI73" s="239"/>
      <c r="BJ73" s="239"/>
      <c r="BK73" s="239"/>
      <c r="BL73" s="239"/>
      <c r="BM73" s="239"/>
      <c r="BN73" s="239"/>
      <c r="BO73" s="239"/>
      <c r="BP73" s="239"/>
      <c r="BQ73" s="239"/>
      <c r="BR73" s="239"/>
      <c r="BS73" s="239"/>
      <c r="BT73" s="239"/>
      <c r="BU73" s="239"/>
      <c r="BV73" s="239"/>
      <c r="BW73" s="239"/>
      <c r="BX73" s="239"/>
      <c r="BY73" s="239"/>
      <c r="BZ73" s="239"/>
      <c r="CA73" s="239"/>
      <c r="CB73" s="239"/>
      <c r="CC73" s="239"/>
      <c r="CD73" s="239"/>
      <c r="CE73" s="239"/>
      <c r="CF73" s="239"/>
      <c r="CG73" s="239"/>
      <c r="CH73" s="239"/>
      <c r="CI73" s="239"/>
      <c r="CJ73" s="239"/>
      <c r="CK73" s="239"/>
      <c r="CL73" s="239"/>
      <c r="CM73" s="239"/>
      <c r="CN73" s="239"/>
      <c r="CO73" s="239"/>
      <c r="CP73" s="239"/>
      <c r="CQ73" s="239"/>
      <c r="CR73" s="239"/>
      <c r="CS73" s="239"/>
      <c r="CT73" s="239"/>
      <c r="CU73" s="239"/>
      <c r="CV73" s="239"/>
      <c r="CW73" s="239"/>
      <c r="CX73" s="239"/>
      <c r="CY73" s="239"/>
      <c r="CZ73" s="239"/>
      <c r="DA73" s="240"/>
      <c r="DB73" s="240"/>
      <c r="DC73" s="240"/>
      <c r="DD73" s="240"/>
      <c r="DE73" s="240"/>
      <c r="DF73" s="240"/>
      <c r="DG73" s="240"/>
      <c r="DH73" s="240"/>
      <c r="DI73" s="240"/>
      <c r="DJ73" s="240"/>
      <c r="DK73" s="240"/>
      <c r="DL73" s="241"/>
      <c r="DM73" s="242"/>
    </row>
    <row r="74" spans="1:117">
      <c r="A74" s="243"/>
      <c r="B74" s="243"/>
      <c r="C74" s="254"/>
      <c r="D74" s="243"/>
      <c r="E74" s="243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  <c r="AA74" s="238"/>
      <c r="AB74" s="238"/>
      <c r="AC74" s="238"/>
      <c r="AD74" s="238"/>
      <c r="AE74" s="238"/>
      <c r="AF74" s="238"/>
      <c r="AG74" s="238"/>
      <c r="AH74" s="238"/>
      <c r="AI74" s="238"/>
      <c r="AJ74" s="238"/>
      <c r="AK74" s="238"/>
      <c r="AL74" s="238"/>
      <c r="AM74" s="238"/>
      <c r="AN74" s="246"/>
      <c r="AO74" s="246"/>
      <c r="AP74" s="246"/>
      <c r="AQ74" s="246"/>
      <c r="AR74" s="246"/>
      <c r="AS74" s="246"/>
      <c r="AT74" s="246"/>
      <c r="AU74" s="246"/>
      <c r="AV74" s="246"/>
      <c r="AW74" s="246"/>
      <c r="AX74" s="246"/>
      <c r="AY74" s="246"/>
      <c r="AZ74" s="246"/>
      <c r="BA74" s="246"/>
      <c r="BB74" s="246"/>
      <c r="BC74" s="246"/>
      <c r="BD74" s="246"/>
      <c r="BE74" s="246"/>
      <c r="BF74" s="246"/>
      <c r="BG74" s="246"/>
      <c r="BH74" s="246"/>
      <c r="BI74" s="239"/>
      <c r="BJ74" s="239"/>
      <c r="BK74" s="239"/>
      <c r="BL74" s="239"/>
      <c r="BM74" s="239"/>
      <c r="BN74" s="239"/>
      <c r="BO74" s="239"/>
      <c r="BP74" s="239"/>
      <c r="BQ74" s="239"/>
      <c r="BR74" s="239"/>
      <c r="BS74" s="239"/>
      <c r="BT74" s="239"/>
      <c r="BU74" s="239"/>
      <c r="BV74" s="239"/>
      <c r="BW74" s="239"/>
      <c r="BX74" s="239"/>
      <c r="BY74" s="239"/>
      <c r="BZ74" s="239"/>
      <c r="CA74" s="239"/>
      <c r="CB74" s="239"/>
      <c r="CC74" s="239"/>
      <c r="CD74" s="239"/>
      <c r="CE74" s="239"/>
      <c r="CF74" s="239"/>
      <c r="CG74" s="239"/>
      <c r="CH74" s="239"/>
      <c r="CI74" s="239"/>
      <c r="CJ74" s="239"/>
      <c r="CK74" s="239"/>
      <c r="CL74" s="239"/>
      <c r="CM74" s="239"/>
      <c r="CN74" s="239"/>
      <c r="CO74" s="239"/>
      <c r="CP74" s="239"/>
      <c r="CQ74" s="239"/>
      <c r="CR74" s="239"/>
      <c r="CS74" s="239"/>
      <c r="CT74" s="239"/>
      <c r="CU74" s="239"/>
      <c r="CV74" s="239"/>
      <c r="CW74" s="239"/>
      <c r="CX74" s="239"/>
      <c r="CY74" s="239"/>
      <c r="CZ74" s="239"/>
      <c r="DA74" s="240"/>
      <c r="DB74" s="240"/>
      <c r="DC74" s="240"/>
      <c r="DD74" s="240"/>
      <c r="DE74" s="240"/>
      <c r="DF74" s="240"/>
      <c r="DG74" s="240"/>
      <c r="DH74" s="240"/>
      <c r="DI74" s="240"/>
      <c r="DJ74" s="240"/>
      <c r="DK74" s="240"/>
      <c r="DL74" s="241"/>
      <c r="DM74" s="242"/>
    </row>
    <row r="75" spans="1:117">
      <c r="A75" s="243"/>
      <c r="B75" s="243"/>
      <c r="C75" s="254"/>
      <c r="D75" s="243"/>
      <c r="E75" s="243"/>
      <c r="F75" s="238"/>
      <c r="G75" s="238"/>
      <c r="H75" s="238"/>
      <c r="I75" s="238"/>
      <c r="J75" s="238"/>
      <c r="K75" s="238"/>
      <c r="L75" s="238"/>
      <c r="M75" s="238"/>
      <c r="N75" s="238"/>
      <c r="O75" s="238"/>
      <c r="P75" s="238"/>
      <c r="Q75" s="238"/>
      <c r="R75" s="238"/>
      <c r="S75" s="238"/>
      <c r="T75" s="238"/>
      <c r="U75" s="238"/>
      <c r="V75" s="238"/>
      <c r="W75" s="238"/>
      <c r="X75" s="238"/>
      <c r="Y75" s="238"/>
      <c r="Z75" s="238"/>
      <c r="AA75" s="238"/>
      <c r="AB75" s="238"/>
      <c r="AC75" s="238"/>
      <c r="AD75" s="238"/>
      <c r="AE75" s="238"/>
      <c r="AF75" s="238"/>
      <c r="AG75" s="238"/>
      <c r="AH75" s="238"/>
      <c r="AI75" s="238"/>
      <c r="AJ75" s="238"/>
      <c r="AK75" s="238"/>
      <c r="AL75" s="238"/>
      <c r="AM75" s="238"/>
      <c r="AN75" s="246"/>
      <c r="AO75" s="246"/>
      <c r="AP75" s="246"/>
      <c r="AQ75" s="246"/>
      <c r="AR75" s="246"/>
      <c r="AS75" s="246"/>
      <c r="AT75" s="246"/>
      <c r="AU75" s="246"/>
      <c r="AV75" s="246"/>
      <c r="AW75" s="246"/>
      <c r="AX75" s="246"/>
      <c r="AY75" s="246"/>
      <c r="AZ75" s="246"/>
      <c r="BA75" s="246"/>
      <c r="BB75" s="246"/>
      <c r="BC75" s="246"/>
      <c r="BD75" s="246"/>
      <c r="BE75" s="246"/>
      <c r="BF75" s="246"/>
      <c r="BG75" s="246"/>
      <c r="BH75" s="246"/>
      <c r="BI75" s="239"/>
      <c r="BJ75" s="239"/>
      <c r="BK75" s="239"/>
      <c r="BL75" s="239"/>
      <c r="BM75" s="239"/>
      <c r="BN75" s="239"/>
      <c r="BO75" s="239"/>
      <c r="BP75" s="239"/>
      <c r="BQ75" s="239"/>
      <c r="BR75" s="239"/>
      <c r="BS75" s="239"/>
      <c r="BT75" s="239"/>
      <c r="BU75" s="239"/>
      <c r="BV75" s="239"/>
      <c r="BW75" s="239"/>
      <c r="BX75" s="239"/>
      <c r="BY75" s="239"/>
      <c r="BZ75" s="239"/>
      <c r="CA75" s="239"/>
      <c r="CB75" s="239"/>
      <c r="CC75" s="239"/>
      <c r="CD75" s="239"/>
      <c r="CE75" s="239"/>
      <c r="CF75" s="239"/>
      <c r="CG75" s="239"/>
      <c r="CH75" s="239"/>
      <c r="CI75" s="239"/>
      <c r="CJ75" s="239"/>
      <c r="CK75" s="239"/>
      <c r="CL75" s="239"/>
      <c r="CM75" s="239"/>
      <c r="CN75" s="239"/>
      <c r="CO75" s="239"/>
      <c r="CP75" s="239"/>
      <c r="CQ75" s="239"/>
      <c r="CR75" s="239"/>
      <c r="CS75" s="239"/>
      <c r="CT75" s="239"/>
      <c r="CU75" s="239"/>
      <c r="CV75" s="239"/>
      <c r="CW75" s="239"/>
      <c r="CX75" s="239"/>
      <c r="CY75" s="239"/>
      <c r="CZ75" s="239"/>
      <c r="DA75" s="240"/>
      <c r="DB75" s="240"/>
      <c r="DC75" s="240"/>
      <c r="DD75" s="240"/>
      <c r="DE75" s="240"/>
      <c r="DF75" s="240"/>
      <c r="DG75" s="240"/>
      <c r="DH75" s="240"/>
      <c r="DI75" s="240"/>
      <c r="DJ75" s="240"/>
      <c r="DK75" s="240"/>
      <c r="DL75" s="241"/>
      <c r="DM75" s="242"/>
    </row>
    <row r="76" spans="1:117">
      <c r="A76" s="243"/>
      <c r="B76" s="243"/>
      <c r="C76" s="254"/>
      <c r="D76" s="243"/>
      <c r="E76" s="243"/>
      <c r="F76" s="238"/>
      <c r="G76" s="238"/>
      <c r="H76" s="238"/>
      <c r="I76" s="238"/>
      <c r="J76" s="238"/>
      <c r="K76" s="238"/>
      <c r="L76" s="238"/>
      <c r="M76" s="238"/>
      <c r="N76" s="238"/>
      <c r="O76" s="238"/>
      <c r="P76" s="238"/>
      <c r="Q76" s="238"/>
      <c r="R76" s="238"/>
      <c r="S76" s="238"/>
      <c r="T76" s="238"/>
      <c r="U76" s="238"/>
      <c r="V76" s="238"/>
      <c r="W76" s="238"/>
      <c r="X76" s="238"/>
      <c r="Y76" s="238"/>
      <c r="Z76" s="238"/>
      <c r="AA76" s="238"/>
      <c r="AB76" s="238"/>
      <c r="AC76" s="238"/>
      <c r="AD76" s="238"/>
      <c r="AE76" s="238"/>
      <c r="AF76" s="238"/>
      <c r="AG76" s="238"/>
      <c r="AH76" s="238"/>
      <c r="AI76" s="238"/>
      <c r="AJ76" s="238"/>
      <c r="AK76" s="238"/>
      <c r="AL76" s="238"/>
      <c r="AM76" s="238"/>
      <c r="AN76" s="246"/>
      <c r="AO76" s="246"/>
      <c r="AP76" s="246"/>
      <c r="AQ76" s="246"/>
      <c r="AR76" s="246"/>
      <c r="AS76" s="246"/>
      <c r="AT76" s="246"/>
      <c r="AU76" s="246"/>
      <c r="AV76" s="246"/>
      <c r="AW76" s="246"/>
      <c r="AX76" s="246"/>
      <c r="AY76" s="246"/>
      <c r="AZ76" s="246"/>
      <c r="BA76" s="246"/>
      <c r="BB76" s="246"/>
      <c r="BC76" s="246"/>
      <c r="BD76" s="246"/>
      <c r="BE76" s="246"/>
      <c r="BF76" s="246"/>
      <c r="BG76" s="246"/>
      <c r="BH76" s="246"/>
      <c r="BI76" s="239"/>
      <c r="BJ76" s="239"/>
      <c r="BK76" s="239"/>
      <c r="BL76" s="239"/>
      <c r="BM76" s="239"/>
      <c r="BN76" s="239"/>
      <c r="BO76" s="239"/>
      <c r="BP76" s="239"/>
      <c r="BQ76" s="239"/>
      <c r="BR76" s="239"/>
      <c r="BS76" s="239"/>
      <c r="BT76" s="239"/>
      <c r="BU76" s="239"/>
      <c r="BV76" s="239"/>
      <c r="BW76" s="239"/>
      <c r="BX76" s="239"/>
      <c r="BY76" s="239"/>
      <c r="BZ76" s="239"/>
      <c r="CA76" s="239"/>
      <c r="CB76" s="239"/>
      <c r="CC76" s="239"/>
      <c r="CD76" s="239"/>
      <c r="CE76" s="239"/>
      <c r="CF76" s="239"/>
      <c r="CG76" s="239"/>
      <c r="CH76" s="239"/>
      <c r="CI76" s="239"/>
      <c r="CJ76" s="239"/>
      <c r="CK76" s="239"/>
      <c r="CL76" s="239"/>
      <c r="CM76" s="239"/>
      <c r="CN76" s="239"/>
      <c r="CO76" s="239"/>
      <c r="CP76" s="239"/>
      <c r="CQ76" s="239"/>
      <c r="CR76" s="239"/>
      <c r="CS76" s="239"/>
      <c r="CT76" s="239"/>
      <c r="CU76" s="239"/>
      <c r="CV76" s="239"/>
      <c r="CW76" s="239"/>
      <c r="CX76" s="239"/>
      <c r="CY76" s="239"/>
      <c r="CZ76" s="239"/>
      <c r="DA76" s="240"/>
      <c r="DB76" s="240"/>
      <c r="DC76" s="240"/>
      <c r="DD76" s="240"/>
      <c r="DE76" s="240"/>
      <c r="DF76" s="240"/>
      <c r="DG76" s="240"/>
      <c r="DH76" s="240"/>
      <c r="DI76" s="240"/>
      <c r="DJ76" s="240"/>
      <c r="DK76" s="240"/>
      <c r="DL76" s="241"/>
      <c r="DM76" s="242"/>
    </row>
    <row r="77" spans="1:117">
      <c r="A77" s="243"/>
      <c r="B77" s="243"/>
      <c r="C77" s="254"/>
      <c r="D77" s="243"/>
      <c r="E77" s="243"/>
      <c r="F77" s="238"/>
      <c r="G77" s="238"/>
      <c r="H77" s="238"/>
      <c r="I77" s="238"/>
      <c r="J77" s="238"/>
      <c r="K77" s="238"/>
      <c r="L77" s="238"/>
      <c r="M77" s="238"/>
      <c r="N77" s="238"/>
      <c r="O77" s="238"/>
      <c r="P77" s="238"/>
      <c r="Q77" s="238"/>
      <c r="R77" s="238"/>
      <c r="S77" s="238"/>
      <c r="T77" s="238"/>
      <c r="U77" s="238"/>
      <c r="V77" s="238"/>
      <c r="W77" s="238"/>
      <c r="X77" s="238"/>
      <c r="Y77" s="238"/>
      <c r="Z77" s="238"/>
      <c r="AA77" s="238"/>
      <c r="AB77" s="238"/>
      <c r="AC77" s="238"/>
      <c r="AD77" s="238"/>
      <c r="AE77" s="238"/>
      <c r="AF77" s="238"/>
      <c r="AG77" s="238"/>
      <c r="AH77" s="238"/>
      <c r="AI77" s="238"/>
      <c r="AJ77" s="238"/>
      <c r="AK77" s="238"/>
      <c r="AL77" s="238"/>
      <c r="AM77" s="238"/>
      <c r="AN77" s="246"/>
      <c r="AO77" s="246"/>
      <c r="AP77" s="246"/>
      <c r="AQ77" s="246"/>
      <c r="AR77" s="246"/>
      <c r="AS77" s="246"/>
      <c r="AT77" s="246"/>
      <c r="AU77" s="246"/>
      <c r="AV77" s="246"/>
      <c r="AW77" s="246"/>
      <c r="AX77" s="246"/>
      <c r="AY77" s="246"/>
      <c r="AZ77" s="246"/>
      <c r="BA77" s="246"/>
      <c r="BB77" s="246"/>
      <c r="BC77" s="246"/>
      <c r="BD77" s="246"/>
      <c r="BE77" s="246"/>
      <c r="BF77" s="246"/>
      <c r="BG77" s="246"/>
      <c r="BH77" s="246"/>
      <c r="BI77" s="239"/>
      <c r="BJ77" s="239"/>
      <c r="BK77" s="239"/>
      <c r="BL77" s="239"/>
      <c r="BM77" s="239"/>
      <c r="BN77" s="239"/>
      <c r="BO77" s="239"/>
      <c r="BP77" s="239"/>
      <c r="BQ77" s="239"/>
      <c r="BR77" s="239"/>
      <c r="BS77" s="239"/>
      <c r="BT77" s="239"/>
      <c r="BU77" s="239"/>
      <c r="BV77" s="239"/>
      <c r="BW77" s="239"/>
      <c r="BX77" s="239"/>
      <c r="BY77" s="239"/>
      <c r="BZ77" s="239"/>
      <c r="CA77" s="239"/>
      <c r="CB77" s="239"/>
      <c r="CC77" s="239"/>
      <c r="CD77" s="239"/>
      <c r="CE77" s="239"/>
      <c r="CF77" s="239"/>
      <c r="CG77" s="239"/>
      <c r="CH77" s="239"/>
      <c r="CI77" s="239"/>
      <c r="CJ77" s="239"/>
      <c r="CK77" s="239"/>
      <c r="CL77" s="239"/>
      <c r="CM77" s="239"/>
      <c r="CN77" s="239"/>
      <c r="CO77" s="239"/>
      <c r="CP77" s="239"/>
      <c r="CQ77" s="239"/>
      <c r="CR77" s="239"/>
      <c r="CS77" s="239"/>
      <c r="CT77" s="239"/>
      <c r="CU77" s="239"/>
      <c r="CV77" s="239"/>
      <c r="CW77" s="239"/>
      <c r="CX77" s="239"/>
      <c r="CY77" s="239"/>
      <c r="CZ77" s="239"/>
      <c r="DA77" s="240"/>
      <c r="DB77" s="240"/>
      <c r="DC77" s="240"/>
      <c r="DD77" s="240"/>
      <c r="DE77" s="240"/>
      <c r="DF77" s="240"/>
      <c r="DG77" s="240"/>
      <c r="DH77" s="240"/>
      <c r="DI77" s="240"/>
      <c r="DJ77" s="240"/>
      <c r="DK77" s="240"/>
      <c r="DL77" s="241"/>
      <c r="DM77" s="242"/>
    </row>
    <row r="78" spans="1:117">
      <c r="A78" s="243"/>
      <c r="B78" s="243"/>
      <c r="C78" s="254"/>
      <c r="D78" s="243"/>
      <c r="E78" s="243"/>
      <c r="F78" s="238"/>
      <c r="G78" s="238"/>
      <c r="H78" s="238"/>
      <c r="I78" s="238"/>
      <c r="J78" s="238"/>
      <c r="K78" s="238"/>
      <c r="L78" s="238"/>
      <c r="M78" s="238"/>
      <c r="N78" s="238"/>
      <c r="O78" s="238"/>
      <c r="P78" s="238"/>
      <c r="Q78" s="238"/>
      <c r="R78" s="238"/>
      <c r="S78" s="238"/>
      <c r="T78" s="238"/>
      <c r="U78" s="238"/>
      <c r="V78" s="238"/>
      <c r="W78" s="238"/>
      <c r="X78" s="238"/>
      <c r="Y78" s="238"/>
      <c r="Z78" s="238"/>
      <c r="AA78" s="238"/>
      <c r="AB78" s="238"/>
      <c r="AC78" s="238"/>
      <c r="AD78" s="238"/>
      <c r="AE78" s="238"/>
      <c r="AF78" s="238"/>
      <c r="AG78" s="238"/>
      <c r="AH78" s="238"/>
      <c r="AI78" s="238"/>
      <c r="AJ78" s="238"/>
      <c r="AK78" s="238"/>
      <c r="AL78" s="238"/>
      <c r="AM78" s="238"/>
      <c r="AN78" s="246"/>
      <c r="AO78" s="246"/>
      <c r="AP78" s="246"/>
      <c r="AQ78" s="246"/>
      <c r="AR78" s="246"/>
      <c r="AS78" s="246"/>
      <c r="AT78" s="246"/>
      <c r="AU78" s="246"/>
      <c r="AV78" s="246"/>
      <c r="AW78" s="246"/>
      <c r="AX78" s="246"/>
      <c r="AY78" s="246"/>
      <c r="AZ78" s="246"/>
      <c r="BA78" s="246"/>
      <c r="BB78" s="246"/>
      <c r="BC78" s="246"/>
      <c r="BD78" s="246"/>
      <c r="BE78" s="246"/>
      <c r="BF78" s="246"/>
      <c r="BG78" s="246"/>
      <c r="BH78" s="246"/>
      <c r="BI78" s="239"/>
      <c r="BJ78" s="239"/>
      <c r="BK78" s="239"/>
      <c r="BL78" s="239"/>
      <c r="BM78" s="239"/>
      <c r="BN78" s="239"/>
      <c r="BO78" s="239"/>
      <c r="BP78" s="239"/>
      <c r="BQ78" s="239"/>
      <c r="BR78" s="239"/>
      <c r="BS78" s="239"/>
      <c r="BT78" s="239"/>
      <c r="BU78" s="239"/>
      <c r="BV78" s="239"/>
      <c r="BW78" s="239"/>
      <c r="BX78" s="239"/>
      <c r="BY78" s="239"/>
      <c r="BZ78" s="239"/>
      <c r="CA78" s="239"/>
      <c r="CB78" s="239"/>
      <c r="CC78" s="239"/>
      <c r="CD78" s="239"/>
      <c r="CE78" s="239"/>
      <c r="CF78" s="239"/>
      <c r="CG78" s="239"/>
      <c r="CH78" s="239"/>
      <c r="CI78" s="239"/>
      <c r="CJ78" s="239"/>
      <c r="CK78" s="239"/>
      <c r="CL78" s="239"/>
      <c r="CM78" s="239"/>
      <c r="CN78" s="239"/>
      <c r="CO78" s="239"/>
      <c r="CP78" s="239"/>
      <c r="CQ78" s="239"/>
      <c r="CR78" s="239"/>
      <c r="CS78" s="239"/>
      <c r="CT78" s="239"/>
      <c r="CU78" s="239"/>
      <c r="CV78" s="239"/>
      <c r="CW78" s="239"/>
      <c r="CX78" s="239"/>
      <c r="CY78" s="239"/>
      <c r="CZ78" s="239"/>
      <c r="DA78" s="240"/>
      <c r="DB78" s="240"/>
      <c r="DC78" s="240"/>
      <c r="DD78" s="240"/>
      <c r="DE78" s="240"/>
      <c r="DF78" s="240"/>
      <c r="DG78" s="240"/>
      <c r="DH78" s="240"/>
      <c r="DI78" s="240"/>
      <c r="DJ78" s="240"/>
      <c r="DK78" s="240"/>
      <c r="DL78" s="241"/>
      <c r="DM78" s="242"/>
    </row>
    <row r="79" spans="1:117">
      <c r="A79" s="243"/>
      <c r="B79" s="243"/>
      <c r="C79" s="254"/>
      <c r="D79" s="243"/>
      <c r="E79" s="243"/>
      <c r="F79" s="238"/>
      <c r="G79" s="238"/>
      <c r="H79" s="238"/>
      <c r="I79" s="238"/>
      <c r="J79" s="238"/>
      <c r="K79" s="238"/>
      <c r="L79" s="238"/>
      <c r="M79" s="238"/>
      <c r="N79" s="238"/>
      <c r="O79" s="238"/>
      <c r="P79" s="238"/>
      <c r="Q79" s="238"/>
      <c r="R79" s="238"/>
      <c r="S79" s="238"/>
      <c r="T79" s="238"/>
      <c r="U79" s="238"/>
      <c r="V79" s="238"/>
      <c r="W79" s="238"/>
      <c r="X79" s="238"/>
      <c r="Y79" s="238"/>
      <c r="Z79" s="238"/>
      <c r="AA79" s="238"/>
      <c r="AB79" s="238"/>
      <c r="AC79" s="238"/>
      <c r="AD79" s="238"/>
      <c r="AE79" s="238"/>
      <c r="AF79" s="238"/>
      <c r="AG79" s="238"/>
      <c r="AH79" s="238"/>
      <c r="AI79" s="238"/>
      <c r="AJ79" s="238"/>
      <c r="AK79" s="238"/>
      <c r="AL79" s="238"/>
      <c r="AM79" s="238"/>
      <c r="AN79" s="246"/>
      <c r="AO79" s="246"/>
      <c r="AP79" s="246"/>
      <c r="AQ79" s="246"/>
      <c r="AR79" s="246"/>
      <c r="AS79" s="246"/>
      <c r="AT79" s="246"/>
      <c r="AU79" s="246"/>
      <c r="AV79" s="246"/>
      <c r="AW79" s="246"/>
      <c r="AX79" s="246"/>
      <c r="AY79" s="246"/>
      <c r="AZ79" s="246"/>
      <c r="BA79" s="246"/>
      <c r="BB79" s="246"/>
      <c r="BC79" s="246"/>
      <c r="BD79" s="246"/>
      <c r="BE79" s="246"/>
      <c r="BF79" s="246"/>
      <c r="BG79" s="246"/>
      <c r="BH79" s="246"/>
      <c r="BI79" s="239" t="b">
        <f t="shared" si="0"/>
        <v>0</v>
      </c>
      <c r="BJ79" s="239" t="b">
        <f t="shared" si="1"/>
        <v>0</v>
      </c>
      <c r="BK79" s="239" t="b">
        <f t="shared" si="2"/>
        <v>0</v>
      </c>
      <c r="BL79" s="239" t="b">
        <f t="shared" si="3"/>
        <v>0</v>
      </c>
      <c r="BM79" s="239" t="b">
        <f t="shared" si="4"/>
        <v>0</v>
      </c>
      <c r="BN79" s="239" t="b">
        <f t="shared" si="5"/>
        <v>0</v>
      </c>
      <c r="BO79" s="239" t="b">
        <f t="shared" si="6"/>
        <v>0</v>
      </c>
      <c r="BP79" s="239" t="b">
        <f t="shared" si="7"/>
        <v>0</v>
      </c>
      <c r="BQ79" s="239">
        <f t="shared" si="8"/>
        <v>0</v>
      </c>
      <c r="BR79" s="239" t="b">
        <f t="shared" si="9"/>
        <v>0</v>
      </c>
      <c r="BS79" s="239" t="b">
        <f t="shared" si="10"/>
        <v>0</v>
      </c>
      <c r="BT79" s="239" t="b">
        <f t="shared" si="11"/>
        <v>0</v>
      </c>
      <c r="BU79" s="239" t="b">
        <f t="shared" si="12"/>
        <v>0</v>
      </c>
      <c r="BV79" s="239" t="b">
        <f t="shared" si="13"/>
        <v>0</v>
      </c>
      <c r="BW79" s="239" t="b">
        <f t="shared" si="14"/>
        <v>0</v>
      </c>
      <c r="BX79" s="239" t="b">
        <f t="shared" si="15"/>
        <v>0</v>
      </c>
      <c r="BY79" s="239" t="b">
        <f t="shared" si="16"/>
        <v>0</v>
      </c>
      <c r="BZ79" s="239" t="b">
        <f t="shared" si="17"/>
        <v>0</v>
      </c>
      <c r="CA79" s="239" t="b">
        <f t="shared" si="18"/>
        <v>0</v>
      </c>
      <c r="CB79" s="239" t="b">
        <f t="shared" si="19"/>
        <v>0</v>
      </c>
      <c r="CC79" s="239" t="b">
        <f t="shared" si="20"/>
        <v>0</v>
      </c>
      <c r="CD79" s="239" t="b">
        <f t="shared" si="21"/>
        <v>0</v>
      </c>
      <c r="CE79" s="239">
        <f t="shared" si="22"/>
        <v>0</v>
      </c>
      <c r="CF79" s="239" t="b">
        <f t="shared" si="23"/>
        <v>0</v>
      </c>
      <c r="CG79" s="239" t="b">
        <f t="shared" si="24"/>
        <v>0</v>
      </c>
      <c r="CH79" s="239" t="b">
        <f t="shared" si="25"/>
        <v>0</v>
      </c>
      <c r="CI79" s="239" t="b">
        <f t="shared" si="26"/>
        <v>0</v>
      </c>
      <c r="CJ79" s="239" t="b">
        <f t="shared" si="27"/>
        <v>0</v>
      </c>
      <c r="CK79" s="239" t="b">
        <f t="shared" si="28"/>
        <v>0</v>
      </c>
      <c r="CL79" s="239" t="b">
        <f t="shared" si="29"/>
        <v>0</v>
      </c>
      <c r="CM79" s="239" t="b">
        <f t="shared" si="30"/>
        <v>0</v>
      </c>
      <c r="CN79" s="239" t="b">
        <f t="shared" si="31"/>
        <v>0</v>
      </c>
      <c r="CO79" s="239" t="b">
        <f t="shared" si="32"/>
        <v>0</v>
      </c>
      <c r="CP79" s="239" t="b">
        <f t="shared" si="33"/>
        <v>0</v>
      </c>
      <c r="CQ79" s="239" t="b">
        <f t="shared" si="34"/>
        <v>0</v>
      </c>
      <c r="CR79" s="239" t="b">
        <f t="shared" si="35"/>
        <v>0</v>
      </c>
      <c r="CS79" s="239" t="b">
        <f t="shared" si="36"/>
        <v>0</v>
      </c>
      <c r="CT79" s="239" t="b">
        <f t="shared" si="37"/>
        <v>0</v>
      </c>
      <c r="CU79" s="239" t="b">
        <f t="shared" si="38"/>
        <v>0</v>
      </c>
      <c r="CV79" s="239" t="b">
        <f t="shared" si="39"/>
        <v>0</v>
      </c>
      <c r="CW79" s="239" t="b">
        <f t="shared" si="40"/>
        <v>0</v>
      </c>
      <c r="CX79" s="239" t="b">
        <f t="shared" si="41"/>
        <v>0</v>
      </c>
      <c r="CY79" s="239" t="b">
        <f t="shared" si="42"/>
        <v>0</v>
      </c>
      <c r="CZ79" s="239" t="b">
        <f t="shared" si="43"/>
        <v>0</v>
      </c>
      <c r="DA79" s="240">
        <f t="shared" si="44"/>
        <v>0</v>
      </c>
      <c r="DB79" s="240">
        <f t="shared" si="45"/>
        <v>0</v>
      </c>
      <c r="DC79" s="240">
        <f t="shared" si="46"/>
        <v>0</v>
      </c>
      <c r="DD79" s="240">
        <f t="shared" si="47"/>
        <v>0</v>
      </c>
      <c r="DE79" s="240">
        <f t="shared" si="48"/>
        <v>0</v>
      </c>
      <c r="DF79" s="240">
        <f t="shared" si="49"/>
        <v>0</v>
      </c>
      <c r="DG79" s="240">
        <f t="shared" si="50"/>
        <v>0</v>
      </c>
      <c r="DH79" s="240">
        <f t="shared" si="51"/>
        <v>0</v>
      </c>
      <c r="DI79" s="240">
        <f t="shared" si="52"/>
        <v>0</v>
      </c>
      <c r="DJ79" s="240">
        <f t="shared" si="53"/>
        <v>0</v>
      </c>
      <c r="DK79" s="240">
        <f t="shared" si="54"/>
        <v>0</v>
      </c>
      <c r="DL79" s="241">
        <f t="shared" si="55"/>
        <v>0</v>
      </c>
      <c r="DM79" s="242">
        <f>(D7*DL79)/100</f>
        <v>0</v>
      </c>
    </row>
    <row r="80" spans="1:117">
      <c r="A80" s="243"/>
      <c r="B80" s="243"/>
      <c r="C80" s="254"/>
      <c r="D80" s="243"/>
      <c r="E80" s="243"/>
      <c r="F80" s="238"/>
      <c r="G80" s="238"/>
      <c r="H80" s="238"/>
      <c r="I80" s="238"/>
      <c r="J80" s="238"/>
      <c r="K80" s="238"/>
      <c r="L80" s="238"/>
      <c r="M80" s="238"/>
      <c r="N80" s="238"/>
      <c r="O80" s="238"/>
      <c r="P80" s="238"/>
      <c r="Q80" s="238"/>
      <c r="R80" s="238"/>
      <c r="S80" s="238"/>
      <c r="T80" s="238"/>
      <c r="U80" s="238"/>
      <c r="V80" s="238"/>
      <c r="W80" s="238"/>
      <c r="X80" s="238"/>
      <c r="Y80" s="238"/>
      <c r="Z80" s="238"/>
      <c r="AA80" s="238"/>
      <c r="AB80" s="238"/>
      <c r="AC80" s="238"/>
      <c r="AD80" s="238"/>
      <c r="AE80" s="238"/>
      <c r="AF80" s="238"/>
      <c r="AG80" s="238"/>
      <c r="AH80" s="238"/>
      <c r="AI80" s="238"/>
      <c r="AJ80" s="238"/>
      <c r="AK80" s="238"/>
      <c r="AL80" s="238"/>
      <c r="AM80" s="238"/>
      <c r="AN80" s="246"/>
      <c r="AO80" s="246"/>
      <c r="AP80" s="246"/>
      <c r="AQ80" s="246"/>
      <c r="AR80" s="246"/>
      <c r="AS80" s="246"/>
      <c r="AT80" s="246"/>
      <c r="AU80" s="246"/>
      <c r="AV80" s="246"/>
      <c r="AW80" s="246"/>
      <c r="AX80" s="246"/>
      <c r="AY80" s="246"/>
      <c r="AZ80" s="246"/>
      <c r="BA80" s="246"/>
      <c r="BB80" s="246"/>
      <c r="BC80" s="246"/>
      <c r="BD80" s="246"/>
      <c r="BE80" s="246"/>
      <c r="BF80" s="246"/>
      <c r="BG80" s="246"/>
      <c r="BH80" s="246"/>
      <c r="BI80" s="239" t="b">
        <f t="shared" si="0"/>
        <v>0</v>
      </c>
      <c r="BJ80" s="239" t="b">
        <f t="shared" si="1"/>
        <v>0</v>
      </c>
      <c r="BK80" s="239" t="b">
        <f t="shared" si="2"/>
        <v>0</v>
      </c>
      <c r="BL80" s="239" t="b">
        <f t="shared" si="3"/>
        <v>0</v>
      </c>
      <c r="BM80" s="239" t="b">
        <f t="shared" si="4"/>
        <v>0</v>
      </c>
      <c r="BN80" s="239" t="b">
        <f t="shared" si="5"/>
        <v>0</v>
      </c>
      <c r="BO80" s="239" t="b">
        <f t="shared" si="6"/>
        <v>0</v>
      </c>
      <c r="BP80" s="239" t="b">
        <f t="shared" si="7"/>
        <v>0</v>
      </c>
      <c r="BQ80" s="239">
        <f t="shared" si="8"/>
        <v>0</v>
      </c>
      <c r="BR80" s="239" t="b">
        <f t="shared" si="9"/>
        <v>0</v>
      </c>
      <c r="BS80" s="239" t="b">
        <f t="shared" si="10"/>
        <v>0</v>
      </c>
      <c r="BT80" s="239" t="b">
        <f t="shared" si="11"/>
        <v>0</v>
      </c>
      <c r="BU80" s="239" t="b">
        <f t="shared" si="12"/>
        <v>0</v>
      </c>
      <c r="BV80" s="239" t="b">
        <f t="shared" si="13"/>
        <v>0</v>
      </c>
      <c r="BW80" s="239" t="b">
        <f t="shared" si="14"/>
        <v>0</v>
      </c>
      <c r="BX80" s="239" t="b">
        <f t="shared" si="15"/>
        <v>0</v>
      </c>
      <c r="BY80" s="239" t="b">
        <f t="shared" si="16"/>
        <v>0</v>
      </c>
      <c r="BZ80" s="239" t="b">
        <f t="shared" si="17"/>
        <v>0</v>
      </c>
      <c r="CA80" s="239" t="b">
        <f t="shared" si="18"/>
        <v>0</v>
      </c>
      <c r="CB80" s="239" t="b">
        <f t="shared" si="19"/>
        <v>0</v>
      </c>
      <c r="CC80" s="239" t="b">
        <f t="shared" si="20"/>
        <v>0</v>
      </c>
      <c r="CD80" s="239" t="b">
        <f t="shared" si="21"/>
        <v>0</v>
      </c>
      <c r="CE80" s="239">
        <f t="shared" si="22"/>
        <v>0</v>
      </c>
      <c r="CF80" s="239" t="b">
        <f t="shared" si="23"/>
        <v>0</v>
      </c>
      <c r="CG80" s="239" t="b">
        <f t="shared" si="24"/>
        <v>0</v>
      </c>
      <c r="CH80" s="239" t="b">
        <f t="shared" si="25"/>
        <v>0</v>
      </c>
      <c r="CI80" s="239" t="b">
        <f t="shared" si="26"/>
        <v>0</v>
      </c>
      <c r="CJ80" s="239" t="b">
        <f t="shared" si="27"/>
        <v>0</v>
      </c>
      <c r="CK80" s="239" t="b">
        <f t="shared" si="28"/>
        <v>0</v>
      </c>
      <c r="CL80" s="239" t="b">
        <f t="shared" si="29"/>
        <v>0</v>
      </c>
      <c r="CM80" s="239" t="b">
        <f t="shared" si="30"/>
        <v>0</v>
      </c>
      <c r="CN80" s="239" t="b">
        <f t="shared" si="31"/>
        <v>0</v>
      </c>
      <c r="CO80" s="239" t="b">
        <f t="shared" si="32"/>
        <v>0</v>
      </c>
      <c r="CP80" s="239" t="b">
        <f t="shared" si="33"/>
        <v>0</v>
      </c>
      <c r="CQ80" s="239" t="b">
        <f t="shared" si="34"/>
        <v>0</v>
      </c>
      <c r="CR80" s="239" t="b">
        <f t="shared" si="35"/>
        <v>0</v>
      </c>
      <c r="CS80" s="239" t="b">
        <f t="shared" si="36"/>
        <v>0</v>
      </c>
      <c r="CT80" s="239" t="b">
        <f t="shared" si="37"/>
        <v>0</v>
      </c>
      <c r="CU80" s="239" t="b">
        <f t="shared" si="38"/>
        <v>0</v>
      </c>
      <c r="CV80" s="239" t="b">
        <f t="shared" si="39"/>
        <v>0</v>
      </c>
      <c r="CW80" s="239" t="b">
        <f t="shared" si="40"/>
        <v>0</v>
      </c>
      <c r="CX80" s="239" t="b">
        <f t="shared" si="41"/>
        <v>0</v>
      </c>
      <c r="CY80" s="239" t="b">
        <f t="shared" si="42"/>
        <v>0</v>
      </c>
      <c r="CZ80" s="239" t="b">
        <f t="shared" si="43"/>
        <v>0</v>
      </c>
      <c r="DA80" s="240">
        <f t="shared" si="44"/>
        <v>0</v>
      </c>
      <c r="DB80" s="240">
        <f t="shared" si="45"/>
        <v>0</v>
      </c>
      <c r="DC80" s="240">
        <f t="shared" si="46"/>
        <v>0</v>
      </c>
      <c r="DD80" s="240">
        <f t="shared" si="47"/>
        <v>0</v>
      </c>
      <c r="DE80" s="240">
        <f t="shared" si="48"/>
        <v>0</v>
      </c>
      <c r="DF80" s="240">
        <f t="shared" si="49"/>
        <v>0</v>
      </c>
      <c r="DG80" s="240">
        <f t="shared" si="50"/>
        <v>0</v>
      </c>
      <c r="DH80" s="240">
        <f t="shared" si="51"/>
        <v>0</v>
      </c>
      <c r="DI80" s="240">
        <f t="shared" si="52"/>
        <v>0</v>
      </c>
      <c r="DJ80" s="240">
        <f t="shared" si="53"/>
        <v>0</v>
      </c>
      <c r="DK80" s="240">
        <f t="shared" si="54"/>
        <v>0</v>
      </c>
      <c r="DL80" s="241">
        <f t="shared" si="55"/>
        <v>0</v>
      </c>
      <c r="DM80" s="242">
        <f>(D7*DL80)/100</f>
        <v>0</v>
      </c>
    </row>
    <row r="81" spans="1:117">
      <c r="A81" s="243"/>
      <c r="B81" s="243"/>
      <c r="C81" s="254"/>
      <c r="D81" s="243"/>
      <c r="E81" s="243"/>
      <c r="F81" s="238"/>
      <c r="G81" s="238"/>
      <c r="H81" s="238"/>
      <c r="I81" s="238"/>
      <c r="J81" s="238"/>
      <c r="K81" s="238"/>
      <c r="L81" s="238"/>
      <c r="M81" s="238"/>
      <c r="N81" s="238"/>
      <c r="O81" s="238"/>
      <c r="P81" s="238"/>
      <c r="Q81" s="238"/>
      <c r="R81" s="238"/>
      <c r="S81" s="238"/>
      <c r="T81" s="238"/>
      <c r="U81" s="238"/>
      <c r="V81" s="238"/>
      <c r="W81" s="238"/>
      <c r="X81" s="238"/>
      <c r="Y81" s="238"/>
      <c r="Z81" s="238"/>
      <c r="AA81" s="238"/>
      <c r="AB81" s="238"/>
      <c r="AC81" s="238"/>
      <c r="AD81" s="238"/>
      <c r="AE81" s="238"/>
      <c r="AF81" s="238"/>
      <c r="AG81" s="238"/>
      <c r="AH81" s="238"/>
      <c r="AI81" s="238"/>
      <c r="AJ81" s="238"/>
      <c r="AK81" s="238"/>
      <c r="AL81" s="238"/>
      <c r="AM81" s="238"/>
      <c r="AN81" s="246"/>
      <c r="AO81" s="246"/>
      <c r="AP81" s="246"/>
      <c r="AQ81" s="246"/>
      <c r="AR81" s="246"/>
      <c r="AS81" s="246"/>
      <c r="AT81" s="246"/>
      <c r="AU81" s="246"/>
      <c r="AV81" s="246"/>
      <c r="AW81" s="246"/>
      <c r="AX81" s="246"/>
      <c r="AY81" s="246"/>
      <c r="AZ81" s="246"/>
      <c r="BA81" s="246"/>
      <c r="BB81" s="246"/>
      <c r="BC81" s="246"/>
      <c r="BD81" s="246"/>
      <c r="BE81" s="246"/>
      <c r="BF81" s="246"/>
      <c r="BG81" s="246"/>
      <c r="BH81" s="246"/>
      <c r="BI81" s="239" t="b">
        <f t="shared" ref="BI81:BI144" si="56">IF(F81=1,"0",IF(F81=2,"0",IF(F81=3,"1.5",IF(F81=4,"0",IF(F81=9,"0")))))</f>
        <v>0</v>
      </c>
      <c r="BJ81" s="239" t="b">
        <f t="shared" ref="BJ81:BJ144" si="57">IF(G81=1,"0",IF(G81=2,"0",IF(G81=3,"1.5",IF(G81=4,"0",IF(G81=9,"0")))))</f>
        <v>0</v>
      </c>
      <c r="BK81" s="239" t="b">
        <f t="shared" ref="BK81:BK144" si="58">IF(H81=1,"0",IF(H81=2,"0",IF(H81=3,"1.5",IF(H81=4,"0",IF(H81=9,"0")))))</f>
        <v>0</v>
      </c>
      <c r="BL81" s="239" t="b">
        <f t="shared" ref="BL81:BL144" si="59">IF(I81=1,"0",IF(I81=2,"1.5",IF(I81=3,"0",IF(I81=4,"0",IF(I81=9,"0")))))</f>
        <v>0</v>
      </c>
      <c r="BM81" s="239" t="b">
        <f t="shared" ref="BM81:BM144" si="60">IF(J81=1,"0",IF(J81=2,"0",IF(J81=3,"1.5",IF(J81=4,"0",IF(J81=9,"0")))))</f>
        <v>0</v>
      </c>
      <c r="BN81" s="239" t="b">
        <f t="shared" ref="BN81:BN144" si="61">IF(K81=1,"0",IF(K81=2,"0",IF(K81=3,"0",IF(K81=4,"1.5",IF(K81=9,"0")))))</f>
        <v>0</v>
      </c>
      <c r="BO81" s="239" t="b">
        <f t="shared" ref="BO81:BO144" si="62">IF(L81=1,"0",IF(L81=2,"0",IF(L81=3,"0",IF(L81=4,"1.5",IF(L81=9,"0")))))</f>
        <v>0</v>
      </c>
      <c r="BP81" s="239" t="b">
        <f t="shared" ref="BP81:BP144" si="63">IF(M81=1,"0",IF(M81=2,"1.5",IF(M81=3,"0",IF(M81=4,"0",IF(M81=9,"0")))))</f>
        <v>0</v>
      </c>
      <c r="BQ81" s="239">
        <f t="shared" ref="BQ81:BQ144" si="64">N81</f>
        <v>0</v>
      </c>
      <c r="BR81" s="239" t="b">
        <f t="shared" ref="BR81:BR144" si="65">IF(O81=1,"0",IF(O81=2,"0",IF(O81=3,"0",IF(O81=4,"1.5",IF(O81=9,"0")))))</f>
        <v>0</v>
      </c>
      <c r="BS81" s="239" t="b">
        <f t="shared" ref="BS81:BS144" si="66">IF(P81=1,"0",IF(P81=2,"0",IF(P81=3,"1.5",IF(P81=4,"0",IF(P81=9,"0")))))</f>
        <v>0</v>
      </c>
      <c r="BT81" s="239" t="b">
        <f t="shared" ref="BT81:BT144" si="67">IF(Q81=1,"0",IF(Q81=2,"0",IF(Q81=3,"0",IF(Q81=4,"1.5",IF(Q81=9,"0")))))</f>
        <v>0</v>
      </c>
      <c r="BU81" s="239" t="b">
        <f t="shared" ref="BU81:BU144" si="68">IF(R81=1,"0",IF(R81=2,"0",IF(R81=3,"1.5",IF(R81=4,"0",IF(R81=9,"0")))))</f>
        <v>0</v>
      </c>
      <c r="BV81" s="239" t="b">
        <f t="shared" ref="BV81:BV144" si="69">IF(S81=1,"1.5",IF(S81=2,"0",IF(S81=3,"0",IF(S81=4,"0",IF(S81=9,"0")))))</f>
        <v>0</v>
      </c>
      <c r="BW81" s="239" t="b">
        <f t="shared" ref="BW81:BW144" si="70">IF(T81=1,"0",IF(T81=2,"0",IF(T81=3,"1.5",IF(T81=4,"0",IF(T81=9,"0")))))</f>
        <v>0</v>
      </c>
      <c r="BX81" s="239" t="b">
        <f t="shared" ref="BX81:BX144" si="71">IF(U81=1,"0",IF(U81=2,"0",IF(U81=3,"1.5",IF(U81=4,"0",IF(U81=9,"0")))))</f>
        <v>0</v>
      </c>
      <c r="BY81" s="239" t="b">
        <f t="shared" ref="BY81:BY144" si="72">IF(V81=1,"0",IF(V81=2,"0",IF(V81=3,"1.5",IF(V81=4,"0",IF(V81=9,"0")))))</f>
        <v>0</v>
      </c>
      <c r="BZ81" s="239" t="b">
        <f t="shared" ref="BZ81:BZ144" si="73">IF(W81=1,"0",IF(W81=2,"0",IF(W81=3,"0",IF(W81=4,"1.5",IF(W81=9,"0")))))</f>
        <v>0</v>
      </c>
      <c r="CA81" s="239" t="b">
        <f t="shared" ref="CA81:CA144" si="74">IF(X81=1,"0",IF(X81=2,"0",IF(X81=3,"0",IF(X81=4,"1.5",IF(X81=9,"0")))))</f>
        <v>0</v>
      </c>
      <c r="CB81" s="239" t="b">
        <f t="shared" ref="CB81:CB144" si="75">IF(Y81=1,"0",IF(Y81=2,"0",IF(Y81=3,"1.5",IF(Y81=4,"0",IF(Y81=9,"0")))))</f>
        <v>0</v>
      </c>
      <c r="CC81" s="239" t="b">
        <f t="shared" ref="CC81:CC144" si="76">IF(Z81=1,"1.5",IF(Z81=2,"0",IF(Z81=3,"0",IF(Z81=4,"0",IF(Z81=9,"0")))))</f>
        <v>0</v>
      </c>
      <c r="CD81" s="239" t="b">
        <f t="shared" ref="CD81:CD144" si="77">IF(AA81=1,"0",IF(AA81=2,"0",IF(AA81=3,"0",IF(AA81=4,"1.5",IF(AA81=9,"0")))))</f>
        <v>0</v>
      </c>
      <c r="CE81" s="239">
        <f t="shared" ref="CE81:CE144" si="78">AB81</f>
        <v>0</v>
      </c>
      <c r="CF81" s="239" t="b">
        <f t="shared" ref="CF81:CF144" si="79">IF(AC81=1,"0",IF(AC81=2,"0",IF(AC81=3,"1.5",IF(AC81=4,"0",IF(AC81=9,"0")))))</f>
        <v>0</v>
      </c>
      <c r="CG81" s="239" t="b">
        <f t="shared" ref="CG81:CG144" si="80">IF(AD81=1,"0",IF(AD81=2,"0",IF(AD81=3,"1.5",IF(AD81=4,"0",IF(AD81=9,"0")))))</f>
        <v>0</v>
      </c>
      <c r="CH81" s="239" t="b">
        <f t="shared" ref="CH81:CH144" si="81">IF(AE81=1,"0",IF(AE81=2,"0",IF(AE81=3,"1.5",IF(AE81=4,"0",IF(AE81=9,"0")))))</f>
        <v>0</v>
      </c>
      <c r="CI81" s="239" t="b">
        <f t="shared" ref="CI81:CI144" si="82">IF(AF81=1,"0",IF(AF81=2,"0",IF(AF81=3,"1.5",IF(AF81=4,"0",IF(AF81=9,"0")))))</f>
        <v>0</v>
      </c>
      <c r="CJ81" s="239" t="b">
        <f t="shared" ref="CJ81:CJ144" si="83">IF(AG81=1,"0",IF(AG81=2,"1.5",IF(AG81=3,"0",IF(AG81=4,"0",IF(AG81=9,"0")))))</f>
        <v>0</v>
      </c>
      <c r="CK81" s="239" t="b">
        <f t="shared" ref="CK81:CK144" si="84">IF(AH81=1,"1.5",IF(AH81=2,"0",IF(AH81=3,"0",IF(AH81=4,"0",IF(AH81=9,"0")))))</f>
        <v>0</v>
      </c>
      <c r="CL81" s="239" t="b">
        <f t="shared" ref="CL81:CL144" si="85">IF(AI81=1,"0",IF(AI81=2,"1.5",IF(AI81=3,"0",IF(AI81=4,"0",IF(AI81=9,"0")))))</f>
        <v>0</v>
      </c>
      <c r="CM81" s="239" t="b">
        <f t="shared" ref="CM81:CM144" si="86">IF(AJ81=1,"1.5",IF(AJ81=2,"0",IF(AJ81=3,"0",IF(AJ81=4,"0",IF(AJ81=9,"0")))))</f>
        <v>0</v>
      </c>
      <c r="CN81" s="239" t="b">
        <f t="shared" ref="CN81:CN144" si="87">IF(AK81=1,"0",IF(AK81=2,"0",IF(AK81=3,"1.5",IF(AK81=4,"0",IF(AK81=9,"0")))))</f>
        <v>0</v>
      </c>
      <c r="CO81" s="239" t="b">
        <f t="shared" ref="CO81:CO144" si="88">IF(AL81=1,"0",IF(AL81=2,"0",IF(AL81=3,"1.5",IF(AL81=4,"0",IF(AL81=9,"0")))))</f>
        <v>0</v>
      </c>
      <c r="CP81" s="239" t="b">
        <f t="shared" ref="CP81:CP144" si="89">IF(AM81=1,"1.5",IF(AM81=2,"0",IF(AM81=3,"0",IF(AM81=4,"0",IF(AM81=9,"0")))))</f>
        <v>0</v>
      </c>
      <c r="CQ81" s="239" t="b">
        <f t="shared" ref="CQ81:CQ144" si="90">IF(AN81=1,"0",IF(AN81=2,"0",IF(AN81=3,"0",IF(AN81=4,"1",IF(AN81=5,"1",IF(AN81=9,"0"))))))</f>
        <v>0</v>
      </c>
      <c r="CR81" s="239" t="b">
        <f t="shared" ref="CR81:CR144" si="91">IF(AO81=1,"0",IF(AO81=2,"0",IF(AO81=3,"0",IF(AO81=4,"1",IF(AO81=5,"1",IF(AO81=9,"0"))))))</f>
        <v>0</v>
      </c>
      <c r="CS81" s="239" t="b">
        <f t="shared" ref="CS81:CS144" si="92">IF(AP81=1,"0",IF(AP81=2,"0",IF(AP81=3,"1",IF(AP81=4,"0",IF(AP81=5,"1",IF(AP81=9,"0"))))))</f>
        <v>0</v>
      </c>
      <c r="CT81" s="239" t="b">
        <f t="shared" ref="CT81:CT144" si="93">IF(AQ81=1,"0",IF(AQ81=2,"0",IF(AQ81=3,"1",IF(AQ81=4,"0",IF(AQ81=5,"1",IF(AQ81=9,"0"))))))</f>
        <v>0</v>
      </c>
      <c r="CU81" s="239" t="b">
        <f t="shared" ref="CU81:CU144" si="94">IF(AR81=1,"1",IF(AR81=2,"0",IF(AR81=3,"0",IF(AR81=4,"1",IF(AR81=5,"0",IF(AR81=9,"0"))))))</f>
        <v>0</v>
      </c>
      <c r="CV81" s="239" t="b">
        <f t="shared" ref="CV81:CV144" si="95">IF(AS81=1,"1",IF(AS81=2,"0",IF(AS81=3,"0",IF(AS81=4,"1",IF(AS81=5,"0",IF(AS81=9,"0"))))))</f>
        <v>0</v>
      </c>
      <c r="CW81" s="239" t="b">
        <f t="shared" ref="CW81:CW144" si="96">IF(AT81=1,"1",IF(AT81=2,"0",IF(AT81=3,"0",IF(AT81=4,"1",IF(AT81=5,"0",IF(AT81=9,"0"))))))</f>
        <v>0</v>
      </c>
      <c r="CX81" s="239" t="b">
        <f t="shared" ref="CX81:CX144" si="97">IF(AU81=1,"1",IF(AU81=2,"0",IF(AU81=3,"0",IF(AU81=4,"1",IF(AU81=5,"0",IF(AU81=9,"0"))))))</f>
        <v>0</v>
      </c>
      <c r="CY81" s="239" t="b">
        <f t="shared" ref="CY81:CY144" si="98">IF(AV81=1,"1",IF(AV81=2,"0",IF(AV81=3,"0",IF(AV81=4,"0",IF(AV81=5,"1",IF(AV81=9,"0"))))))</f>
        <v>0</v>
      </c>
      <c r="CZ81" s="239" t="b">
        <f t="shared" ref="CZ81:CZ144" si="99">IF(AW81=1,"1",IF(AW81=2,"0",IF(AW81=3,"0",IF(AW81=4,"0",IF(AW81=5,"1",IF(AW81=9,"0"))))))</f>
        <v>0</v>
      </c>
      <c r="DA81" s="240">
        <f t="shared" ref="DA81:DA144" si="100">AX81</f>
        <v>0</v>
      </c>
      <c r="DB81" s="240">
        <f t="shared" ref="DB81:DB144" si="101">AY81</f>
        <v>0</v>
      </c>
      <c r="DC81" s="240">
        <f t="shared" ref="DC81:DC144" si="102">AZ81</f>
        <v>0</v>
      </c>
      <c r="DD81" s="240">
        <f t="shared" ref="DD81:DD144" si="103">BA81</f>
        <v>0</v>
      </c>
      <c r="DE81" s="240">
        <f t="shared" ref="DE81:DE144" si="104">BB81</f>
        <v>0</v>
      </c>
      <c r="DF81" s="240">
        <f t="shared" ref="DF81:DF144" si="105">BC81</f>
        <v>0</v>
      </c>
      <c r="DG81" s="240">
        <f t="shared" ref="DG81:DG144" si="106">BD81</f>
        <v>0</v>
      </c>
      <c r="DH81" s="240">
        <f t="shared" ref="DH81:DH144" si="107">BE81</f>
        <v>0</v>
      </c>
      <c r="DI81" s="240">
        <f t="shared" ref="DI81:DI144" si="108">BF81</f>
        <v>0</v>
      </c>
      <c r="DJ81" s="240">
        <f t="shared" ref="DJ81:DJ144" si="109">BG81</f>
        <v>0</v>
      </c>
      <c r="DK81" s="240">
        <f t="shared" ref="DK81:DK144" si="110">BH81</f>
        <v>0</v>
      </c>
      <c r="DL81" s="241">
        <f t="shared" ref="DL81:DL144" si="111">BI81+BJ81+BK81+BL81+BM81+BN81+BO81+BP81+BQ81+BR81+BS81+BT81+BU81+BV81+BW81+BX81+BY81+BZ81+CA81+CB81+CC81+CD81+CE81+CF81+CG81+CH81+CI81+CJ81+CK81+CL81+CM81+CN81+CO81+CP81+CQ81+CR81+CS81+CT81+CU81+CV81+CW81+CX81+CY81+CZ81+DA81+DB81+DC81+DD81+DE81+DF81+DG81+DH81+DI81+DJ81+DK81</f>
        <v>0</v>
      </c>
      <c r="DM81" s="242">
        <f>(D7*DL81)/100</f>
        <v>0</v>
      </c>
    </row>
    <row r="82" spans="1:117">
      <c r="A82" s="243"/>
      <c r="B82" s="243"/>
      <c r="C82" s="254"/>
      <c r="D82" s="243"/>
      <c r="E82" s="243"/>
      <c r="F82" s="238"/>
      <c r="G82" s="238"/>
      <c r="H82" s="238"/>
      <c r="I82" s="238"/>
      <c r="J82" s="238"/>
      <c r="K82" s="238"/>
      <c r="L82" s="238"/>
      <c r="M82" s="238"/>
      <c r="N82" s="238"/>
      <c r="O82" s="238"/>
      <c r="P82" s="238"/>
      <c r="Q82" s="238"/>
      <c r="R82" s="238"/>
      <c r="S82" s="238"/>
      <c r="T82" s="238"/>
      <c r="U82" s="238"/>
      <c r="V82" s="238"/>
      <c r="W82" s="238"/>
      <c r="X82" s="238"/>
      <c r="Y82" s="238"/>
      <c r="Z82" s="238"/>
      <c r="AA82" s="238"/>
      <c r="AB82" s="238"/>
      <c r="AC82" s="238"/>
      <c r="AD82" s="238"/>
      <c r="AE82" s="238"/>
      <c r="AF82" s="238"/>
      <c r="AG82" s="238"/>
      <c r="AH82" s="238"/>
      <c r="AI82" s="238"/>
      <c r="AJ82" s="238"/>
      <c r="AK82" s="238"/>
      <c r="AL82" s="238"/>
      <c r="AM82" s="238"/>
      <c r="AN82" s="246"/>
      <c r="AO82" s="246"/>
      <c r="AP82" s="246"/>
      <c r="AQ82" s="246"/>
      <c r="AR82" s="246"/>
      <c r="AS82" s="246"/>
      <c r="AT82" s="246"/>
      <c r="AU82" s="246"/>
      <c r="AV82" s="246"/>
      <c r="AW82" s="246"/>
      <c r="AX82" s="246"/>
      <c r="AY82" s="246"/>
      <c r="AZ82" s="246"/>
      <c r="BA82" s="246"/>
      <c r="BB82" s="246"/>
      <c r="BC82" s="246"/>
      <c r="BD82" s="246"/>
      <c r="BE82" s="246"/>
      <c r="BF82" s="246"/>
      <c r="BG82" s="246"/>
      <c r="BH82" s="246"/>
      <c r="BI82" s="239" t="b">
        <f t="shared" si="56"/>
        <v>0</v>
      </c>
      <c r="BJ82" s="239" t="b">
        <f t="shared" si="57"/>
        <v>0</v>
      </c>
      <c r="BK82" s="239" t="b">
        <f t="shared" si="58"/>
        <v>0</v>
      </c>
      <c r="BL82" s="239" t="b">
        <f t="shared" si="59"/>
        <v>0</v>
      </c>
      <c r="BM82" s="239" t="b">
        <f t="shared" si="60"/>
        <v>0</v>
      </c>
      <c r="BN82" s="239" t="b">
        <f t="shared" si="61"/>
        <v>0</v>
      </c>
      <c r="BO82" s="239" t="b">
        <f t="shared" si="62"/>
        <v>0</v>
      </c>
      <c r="BP82" s="239" t="b">
        <f t="shared" si="63"/>
        <v>0</v>
      </c>
      <c r="BQ82" s="239">
        <f t="shared" si="64"/>
        <v>0</v>
      </c>
      <c r="BR82" s="239" t="b">
        <f t="shared" si="65"/>
        <v>0</v>
      </c>
      <c r="BS82" s="239" t="b">
        <f t="shared" si="66"/>
        <v>0</v>
      </c>
      <c r="BT82" s="239" t="b">
        <f t="shared" si="67"/>
        <v>0</v>
      </c>
      <c r="BU82" s="239" t="b">
        <f t="shared" si="68"/>
        <v>0</v>
      </c>
      <c r="BV82" s="239" t="b">
        <f t="shared" si="69"/>
        <v>0</v>
      </c>
      <c r="BW82" s="239" t="b">
        <f t="shared" si="70"/>
        <v>0</v>
      </c>
      <c r="BX82" s="239" t="b">
        <f t="shared" si="71"/>
        <v>0</v>
      </c>
      <c r="BY82" s="239" t="b">
        <f t="shared" si="72"/>
        <v>0</v>
      </c>
      <c r="BZ82" s="239" t="b">
        <f t="shared" si="73"/>
        <v>0</v>
      </c>
      <c r="CA82" s="239" t="b">
        <f t="shared" si="74"/>
        <v>0</v>
      </c>
      <c r="CB82" s="239" t="b">
        <f t="shared" si="75"/>
        <v>0</v>
      </c>
      <c r="CC82" s="239" t="b">
        <f t="shared" si="76"/>
        <v>0</v>
      </c>
      <c r="CD82" s="239" t="b">
        <f t="shared" si="77"/>
        <v>0</v>
      </c>
      <c r="CE82" s="239">
        <f t="shared" si="78"/>
        <v>0</v>
      </c>
      <c r="CF82" s="239" t="b">
        <f t="shared" si="79"/>
        <v>0</v>
      </c>
      <c r="CG82" s="239" t="b">
        <f t="shared" si="80"/>
        <v>0</v>
      </c>
      <c r="CH82" s="239" t="b">
        <f t="shared" si="81"/>
        <v>0</v>
      </c>
      <c r="CI82" s="239" t="b">
        <f t="shared" si="82"/>
        <v>0</v>
      </c>
      <c r="CJ82" s="239" t="b">
        <f t="shared" si="83"/>
        <v>0</v>
      </c>
      <c r="CK82" s="239" t="b">
        <f t="shared" si="84"/>
        <v>0</v>
      </c>
      <c r="CL82" s="239" t="b">
        <f t="shared" si="85"/>
        <v>0</v>
      </c>
      <c r="CM82" s="239" t="b">
        <f t="shared" si="86"/>
        <v>0</v>
      </c>
      <c r="CN82" s="239" t="b">
        <f t="shared" si="87"/>
        <v>0</v>
      </c>
      <c r="CO82" s="239" t="b">
        <f t="shared" si="88"/>
        <v>0</v>
      </c>
      <c r="CP82" s="239" t="b">
        <f t="shared" si="89"/>
        <v>0</v>
      </c>
      <c r="CQ82" s="239" t="b">
        <f t="shared" si="90"/>
        <v>0</v>
      </c>
      <c r="CR82" s="239" t="b">
        <f t="shared" si="91"/>
        <v>0</v>
      </c>
      <c r="CS82" s="239" t="b">
        <f t="shared" si="92"/>
        <v>0</v>
      </c>
      <c r="CT82" s="239" t="b">
        <f t="shared" si="93"/>
        <v>0</v>
      </c>
      <c r="CU82" s="239" t="b">
        <f t="shared" si="94"/>
        <v>0</v>
      </c>
      <c r="CV82" s="239" t="b">
        <f t="shared" si="95"/>
        <v>0</v>
      </c>
      <c r="CW82" s="239" t="b">
        <f t="shared" si="96"/>
        <v>0</v>
      </c>
      <c r="CX82" s="239" t="b">
        <f t="shared" si="97"/>
        <v>0</v>
      </c>
      <c r="CY82" s="239" t="b">
        <f t="shared" si="98"/>
        <v>0</v>
      </c>
      <c r="CZ82" s="239" t="b">
        <f t="shared" si="99"/>
        <v>0</v>
      </c>
      <c r="DA82" s="240">
        <f t="shared" si="100"/>
        <v>0</v>
      </c>
      <c r="DB82" s="240">
        <f t="shared" si="101"/>
        <v>0</v>
      </c>
      <c r="DC82" s="240">
        <f t="shared" si="102"/>
        <v>0</v>
      </c>
      <c r="DD82" s="240">
        <f t="shared" si="103"/>
        <v>0</v>
      </c>
      <c r="DE82" s="240">
        <f t="shared" si="104"/>
        <v>0</v>
      </c>
      <c r="DF82" s="240">
        <f t="shared" si="105"/>
        <v>0</v>
      </c>
      <c r="DG82" s="240">
        <f t="shared" si="106"/>
        <v>0</v>
      </c>
      <c r="DH82" s="240">
        <f t="shared" si="107"/>
        <v>0</v>
      </c>
      <c r="DI82" s="240">
        <f t="shared" si="108"/>
        <v>0</v>
      </c>
      <c r="DJ82" s="240">
        <f t="shared" si="109"/>
        <v>0</v>
      </c>
      <c r="DK82" s="240">
        <f t="shared" si="110"/>
        <v>0</v>
      </c>
      <c r="DL82" s="241">
        <f t="shared" si="111"/>
        <v>0</v>
      </c>
      <c r="DM82" s="242">
        <f>(D7*DL82)/100</f>
        <v>0</v>
      </c>
    </row>
    <row r="83" spans="1:117">
      <c r="A83" s="243"/>
      <c r="B83" s="243"/>
      <c r="C83" s="254"/>
      <c r="D83" s="243"/>
      <c r="E83" s="243"/>
      <c r="F83" s="238"/>
      <c r="G83" s="238"/>
      <c r="H83" s="238"/>
      <c r="I83" s="238"/>
      <c r="J83" s="238"/>
      <c r="K83" s="238"/>
      <c r="L83" s="238"/>
      <c r="M83" s="238"/>
      <c r="N83" s="238"/>
      <c r="O83" s="238"/>
      <c r="P83" s="238"/>
      <c r="Q83" s="238"/>
      <c r="R83" s="238"/>
      <c r="S83" s="238"/>
      <c r="T83" s="238"/>
      <c r="U83" s="238"/>
      <c r="V83" s="238"/>
      <c r="W83" s="238"/>
      <c r="X83" s="238"/>
      <c r="Y83" s="238"/>
      <c r="Z83" s="238"/>
      <c r="AA83" s="238"/>
      <c r="AB83" s="238"/>
      <c r="AC83" s="238"/>
      <c r="AD83" s="238"/>
      <c r="AE83" s="238"/>
      <c r="AF83" s="238"/>
      <c r="AG83" s="238"/>
      <c r="AH83" s="238"/>
      <c r="AI83" s="238"/>
      <c r="AJ83" s="238"/>
      <c r="AK83" s="238"/>
      <c r="AL83" s="238"/>
      <c r="AM83" s="238"/>
      <c r="AN83" s="246"/>
      <c r="AO83" s="246"/>
      <c r="AP83" s="246"/>
      <c r="AQ83" s="246"/>
      <c r="AR83" s="246"/>
      <c r="AS83" s="246"/>
      <c r="AT83" s="246"/>
      <c r="AU83" s="246"/>
      <c r="AV83" s="246"/>
      <c r="AW83" s="246"/>
      <c r="AX83" s="246"/>
      <c r="AY83" s="246"/>
      <c r="AZ83" s="246"/>
      <c r="BA83" s="246"/>
      <c r="BB83" s="246"/>
      <c r="BC83" s="246"/>
      <c r="BD83" s="246"/>
      <c r="BE83" s="246"/>
      <c r="BF83" s="246"/>
      <c r="BG83" s="246"/>
      <c r="BH83" s="246"/>
      <c r="BI83" s="239" t="b">
        <f t="shared" si="56"/>
        <v>0</v>
      </c>
      <c r="BJ83" s="239" t="b">
        <f t="shared" si="57"/>
        <v>0</v>
      </c>
      <c r="BK83" s="239" t="b">
        <f t="shared" si="58"/>
        <v>0</v>
      </c>
      <c r="BL83" s="239" t="b">
        <f t="shared" si="59"/>
        <v>0</v>
      </c>
      <c r="BM83" s="239" t="b">
        <f t="shared" si="60"/>
        <v>0</v>
      </c>
      <c r="BN83" s="239" t="b">
        <f t="shared" si="61"/>
        <v>0</v>
      </c>
      <c r="BO83" s="239" t="b">
        <f t="shared" si="62"/>
        <v>0</v>
      </c>
      <c r="BP83" s="239" t="b">
        <f t="shared" si="63"/>
        <v>0</v>
      </c>
      <c r="BQ83" s="239">
        <f t="shared" si="64"/>
        <v>0</v>
      </c>
      <c r="BR83" s="239" t="b">
        <f t="shared" si="65"/>
        <v>0</v>
      </c>
      <c r="BS83" s="239" t="b">
        <f t="shared" si="66"/>
        <v>0</v>
      </c>
      <c r="BT83" s="239" t="b">
        <f t="shared" si="67"/>
        <v>0</v>
      </c>
      <c r="BU83" s="239" t="b">
        <f t="shared" si="68"/>
        <v>0</v>
      </c>
      <c r="BV83" s="239" t="b">
        <f t="shared" si="69"/>
        <v>0</v>
      </c>
      <c r="BW83" s="239" t="b">
        <f t="shared" si="70"/>
        <v>0</v>
      </c>
      <c r="BX83" s="239" t="b">
        <f t="shared" si="71"/>
        <v>0</v>
      </c>
      <c r="BY83" s="239" t="b">
        <f t="shared" si="72"/>
        <v>0</v>
      </c>
      <c r="BZ83" s="239" t="b">
        <f t="shared" si="73"/>
        <v>0</v>
      </c>
      <c r="CA83" s="239" t="b">
        <f t="shared" si="74"/>
        <v>0</v>
      </c>
      <c r="CB83" s="239" t="b">
        <f t="shared" si="75"/>
        <v>0</v>
      </c>
      <c r="CC83" s="239" t="b">
        <f t="shared" si="76"/>
        <v>0</v>
      </c>
      <c r="CD83" s="239" t="b">
        <f t="shared" si="77"/>
        <v>0</v>
      </c>
      <c r="CE83" s="239">
        <f t="shared" si="78"/>
        <v>0</v>
      </c>
      <c r="CF83" s="239" t="b">
        <f t="shared" si="79"/>
        <v>0</v>
      </c>
      <c r="CG83" s="239" t="b">
        <f t="shared" si="80"/>
        <v>0</v>
      </c>
      <c r="CH83" s="239" t="b">
        <f t="shared" si="81"/>
        <v>0</v>
      </c>
      <c r="CI83" s="239" t="b">
        <f t="shared" si="82"/>
        <v>0</v>
      </c>
      <c r="CJ83" s="239" t="b">
        <f t="shared" si="83"/>
        <v>0</v>
      </c>
      <c r="CK83" s="239" t="b">
        <f t="shared" si="84"/>
        <v>0</v>
      </c>
      <c r="CL83" s="239" t="b">
        <f t="shared" si="85"/>
        <v>0</v>
      </c>
      <c r="CM83" s="239" t="b">
        <f t="shared" si="86"/>
        <v>0</v>
      </c>
      <c r="CN83" s="239" t="b">
        <f t="shared" si="87"/>
        <v>0</v>
      </c>
      <c r="CO83" s="239" t="b">
        <f t="shared" si="88"/>
        <v>0</v>
      </c>
      <c r="CP83" s="239" t="b">
        <f t="shared" si="89"/>
        <v>0</v>
      </c>
      <c r="CQ83" s="239" t="b">
        <f t="shared" si="90"/>
        <v>0</v>
      </c>
      <c r="CR83" s="239" t="b">
        <f t="shared" si="91"/>
        <v>0</v>
      </c>
      <c r="CS83" s="239" t="b">
        <f t="shared" si="92"/>
        <v>0</v>
      </c>
      <c r="CT83" s="239" t="b">
        <f t="shared" si="93"/>
        <v>0</v>
      </c>
      <c r="CU83" s="239" t="b">
        <f t="shared" si="94"/>
        <v>0</v>
      </c>
      <c r="CV83" s="239" t="b">
        <f t="shared" si="95"/>
        <v>0</v>
      </c>
      <c r="CW83" s="239" t="b">
        <f t="shared" si="96"/>
        <v>0</v>
      </c>
      <c r="CX83" s="239" t="b">
        <f t="shared" si="97"/>
        <v>0</v>
      </c>
      <c r="CY83" s="239" t="b">
        <f t="shared" si="98"/>
        <v>0</v>
      </c>
      <c r="CZ83" s="239" t="b">
        <f t="shared" si="99"/>
        <v>0</v>
      </c>
      <c r="DA83" s="240">
        <f t="shared" si="100"/>
        <v>0</v>
      </c>
      <c r="DB83" s="240">
        <f t="shared" si="101"/>
        <v>0</v>
      </c>
      <c r="DC83" s="240">
        <f t="shared" si="102"/>
        <v>0</v>
      </c>
      <c r="DD83" s="240">
        <f t="shared" si="103"/>
        <v>0</v>
      </c>
      <c r="DE83" s="240">
        <f t="shared" si="104"/>
        <v>0</v>
      </c>
      <c r="DF83" s="240">
        <f t="shared" si="105"/>
        <v>0</v>
      </c>
      <c r="DG83" s="240">
        <f t="shared" si="106"/>
        <v>0</v>
      </c>
      <c r="DH83" s="240">
        <f t="shared" si="107"/>
        <v>0</v>
      </c>
      <c r="DI83" s="240">
        <f t="shared" si="108"/>
        <v>0</v>
      </c>
      <c r="DJ83" s="240">
        <f t="shared" si="109"/>
        <v>0</v>
      </c>
      <c r="DK83" s="240">
        <f t="shared" si="110"/>
        <v>0</v>
      </c>
      <c r="DL83" s="241">
        <f t="shared" si="111"/>
        <v>0</v>
      </c>
      <c r="DM83" s="242">
        <f>(D7*DL83)/100</f>
        <v>0</v>
      </c>
    </row>
    <row r="84" spans="1:117">
      <c r="A84" s="243"/>
      <c r="B84" s="243"/>
      <c r="C84" s="254"/>
      <c r="D84" s="243"/>
      <c r="E84" s="243"/>
      <c r="F84" s="238"/>
      <c r="G84" s="238"/>
      <c r="H84" s="238"/>
      <c r="I84" s="238"/>
      <c r="J84" s="238"/>
      <c r="K84" s="238"/>
      <c r="L84" s="238"/>
      <c r="M84" s="238"/>
      <c r="N84" s="238"/>
      <c r="O84" s="238"/>
      <c r="P84" s="238"/>
      <c r="Q84" s="238"/>
      <c r="R84" s="238"/>
      <c r="S84" s="238"/>
      <c r="T84" s="238"/>
      <c r="U84" s="238"/>
      <c r="V84" s="238"/>
      <c r="W84" s="238"/>
      <c r="X84" s="238"/>
      <c r="Y84" s="238"/>
      <c r="Z84" s="238"/>
      <c r="AA84" s="238"/>
      <c r="AB84" s="238"/>
      <c r="AC84" s="238"/>
      <c r="AD84" s="238"/>
      <c r="AE84" s="238"/>
      <c r="AF84" s="238"/>
      <c r="AG84" s="238"/>
      <c r="AH84" s="238"/>
      <c r="AI84" s="238"/>
      <c r="AJ84" s="238"/>
      <c r="AK84" s="238"/>
      <c r="AL84" s="238"/>
      <c r="AM84" s="238"/>
      <c r="AN84" s="246"/>
      <c r="AO84" s="246"/>
      <c r="AP84" s="246"/>
      <c r="AQ84" s="246"/>
      <c r="AR84" s="246"/>
      <c r="AS84" s="246"/>
      <c r="AT84" s="246"/>
      <c r="AU84" s="246"/>
      <c r="AV84" s="246"/>
      <c r="AW84" s="246"/>
      <c r="AX84" s="246"/>
      <c r="AY84" s="246"/>
      <c r="AZ84" s="246"/>
      <c r="BA84" s="246"/>
      <c r="BB84" s="246"/>
      <c r="BC84" s="246"/>
      <c r="BD84" s="246"/>
      <c r="BE84" s="246"/>
      <c r="BF84" s="246"/>
      <c r="BG84" s="246"/>
      <c r="BH84" s="246"/>
      <c r="BI84" s="239" t="b">
        <f t="shared" si="56"/>
        <v>0</v>
      </c>
      <c r="BJ84" s="239" t="b">
        <f t="shared" si="57"/>
        <v>0</v>
      </c>
      <c r="BK84" s="239" t="b">
        <f t="shared" si="58"/>
        <v>0</v>
      </c>
      <c r="BL84" s="239" t="b">
        <f t="shared" si="59"/>
        <v>0</v>
      </c>
      <c r="BM84" s="239" t="b">
        <f t="shared" si="60"/>
        <v>0</v>
      </c>
      <c r="BN84" s="239" t="b">
        <f t="shared" si="61"/>
        <v>0</v>
      </c>
      <c r="BO84" s="239" t="b">
        <f t="shared" si="62"/>
        <v>0</v>
      </c>
      <c r="BP84" s="239" t="b">
        <f t="shared" si="63"/>
        <v>0</v>
      </c>
      <c r="BQ84" s="239">
        <f t="shared" si="64"/>
        <v>0</v>
      </c>
      <c r="BR84" s="239" t="b">
        <f t="shared" si="65"/>
        <v>0</v>
      </c>
      <c r="BS84" s="239" t="b">
        <f t="shared" si="66"/>
        <v>0</v>
      </c>
      <c r="BT84" s="239" t="b">
        <f t="shared" si="67"/>
        <v>0</v>
      </c>
      <c r="BU84" s="239" t="b">
        <f t="shared" si="68"/>
        <v>0</v>
      </c>
      <c r="BV84" s="239" t="b">
        <f t="shared" si="69"/>
        <v>0</v>
      </c>
      <c r="BW84" s="239" t="b">
        <f t="shared" si="70"/>
        <v>0</v>
      </c>
      <c r="BX84" s="239" t="b">
        <f t="shared" si="71"/>
        <v>0</v>
      </c>
      <c r="BY84" s="239" t="b">
        <f t="shared" si="72"/>
        <v>0</v>
      </c>
      <c r="BZ84" s="239" t="b">
        <f t="shared" si="73"/>
        <v>0</v>
      </c>
      <c r="CA84" s="239" t="b">
        <f t="shared" si="74"/>
        <v>0</v>
      </c>
      <c r="CB84" s="239" t="b">
        <f t="shared" si="75"/>
        <v>0</v>
      </c>
      <c r="CC84" s="239" t="b">
        <f t="shared" si="76"/>
        <v>0</v>
      </c>
      <c r="CD84" s="239" t="b">
        <f t="shared" si="77"/>
        <v>0</v>
      </c>
      <c r="CE84" s="239">
        <f t="shared" si="78"/>
        <v>0</v>
      </c>
      <c r="CF84" s="239" t="b">
        <f t="shared" si="79"/>
        <v>0</v>
      </c>
      <c r="CG84" s="239" t="b">
        <f t="shared" si="80"/>
        <v>0</v>
      </c>
      <c r="CH84" s="239" t="b">
        <f t="shared" si="81"/>
        <v>0</v>
      </c>
      <c r="CI84" s="239" t="b">
        <f t="shared" si="82"/>
        <v>0</v>
      </c>
      <c r="CJ84" s="239" t="b">
        <f t="shared" si="83"/>
        <v>0</v>
      </c>
      <c r="CK84" s="239" t="b">
        <f t="shared" si="84"/>
        <v>0</v>
      </c>
      <c r="CL84" s="239" t="b">
        <f t="shared" si="85"/>
        <v>0</v>
      </c>
      <c r="CM84" s="239" t="b">
        <f t="shared" si="86"/>
        <v>0</v>
      </c>
      <c r="CN84" s="239" t="b">
        <f t="shared" si="87"/>
        <v>0</v>
      </c>
      <c r="CO84" s="239" t="b">
        <f t="shared" si="88"/>
        <v>0</v>
      </c>
      <c r="CP84" s="239" t="b">
        <f t="shared" si="89"/>
        <v>0</v>
      </c>
      <c r="CQ84" s="239" t="b">
        <f t="shared" si="90"/>
        <v>0</v>
      </c>
      <c r="CR84" s="239" t="b">
        <f t="shared" si="91"/>
        <v>0</v>
      </c>
      <c r="CS84" s="239" t="b">
        <f t="shared" si="92"/>
        <v>0</v>
      </c>
      <c r="CT84" s="239" t="b">
        <f t="shared" si="93"/>
        <v>0</v>
      </c>
      <c r="CU84" s="239" t="b">
        <f t="shared" si="94"/>
        <v>0</v>
      </c>
      <c r="CV84" s="239" t="b">
        <f t="shared" si="95"/>
        <v>0</v>
      </c>
      <c r="CW84" s="239" t="b">
        <f t="shared" si="96"/>
        <v>0</v>
      </c>
      <c r="CX84" s="239" t="b">
        <f t="shared" si="97"/>
        <v>0</v>
      </c>
      <c r="CY84" s="239" t="b">
        <f t="shared" si="98"/>
        <v>0</v>
      </c>
      <c r="CZ84" s="239" t="b">
        <f t="shared" si="99"/>
        <v>0</v>
      </c>
      <c r="DA84" s="240">
        <f t="shared" si="100"/>
        <v>0</v>
      </c>
      <c r="DB84" s="240">
        <f t="shared" si="101"/>
        <v>0</v>
      </c>
      <c r="DC84" s="240">
        <f t="shared" si="102"/>
        <v>0</v>
      </c>
      <c r="DD84" s="240">
        <f t="shared" si="103"/>
        <v>0</v>
      </c>
      <c r="DE84" s="240">
        <f t="shared" si="104"/>
        <v>0</v>
      </c>
      <c r="DF84" s="240">
        <f t="shared" si="105"/>
        <v>0</v>
      </c>
      <c r="DG84" s="240">
        <f t="shared" si="106"/>
        <v>0</v>
      </c>
      <c r="DH84" s="240">
        <f t="shared" si="107"/>
        <v>0</v>
      </c>
      <c r="DI84" s="240">
        <f t="shared" si="108"/>
        <v>0</v>
      </c>
      <c r="DJ84" s="240">
        <f t="shared" si="109"/>
        <v>0</v>
      </c>
      <c r="DK84" s="240">
        <f t="shared" si="110"/>
        <v>0</v>
      </c>
      <c r="DL84" s="241">
        <f t="shared" si="111"/>
        <v>0</v>
      </c>
      <c r="DM84" s="242">
        <f>(D7*DL84)/100</f>
        <v>0</v>
      </c>
    </row>
    <row r="85" spans="1:117">
      <c r="A85" s="243"/>
      <c r="B85" s="243"/>
      <c r="C85" s="254"/>
      <c r="D85" s="243"/>
      <c r="E85" s="243"/>
      <c r="F85" s="238"/>
      <c r="G85" s="238"/>
      <c r="H85" s="238"/>
      <c r="I85" s="238"/>
      <c r="J85" s="238"/>
      <c r="K85" s="238"/>
      <c r="L85" s="238"/>
      <c r="M85" s="238"/>
      <c r="N85" s="238"/>
      <c r="O85" s="238"/>
      <c r="P85" s="238"/>
      <c r="Q85" s="238"/>
      <c r="R85" s="238"/>
      <c r="S85" s="238"/>
      <c r="T85" s="238"/>
      <c r="U85" s="238"/>
      <c r="V85" s="238"/>
      <c r="W85" s="238"/>
      <c r="X85" s="238"/>
      <c r="Y85" s="238"/>
      <c r="Z85" s="238"/>
      <c r="AA85" s="238"/>
      <c r="AB85" s="238"/>
      <c r="AC85" s="238"/>
      <c r="AD85" s="238"/>
      <c r="AE85" s="238"/>
      <c r="AF85" s="238"/>
      <c r="AG85" s="238"/>
      <c r="AH85" s="238"/>
      <c r="AI85" s="238"/>
      <c r="AJ85" s="238"/>
      <c r="AK85" s="238"/>
      <c r="AL85" s="238"/>
      <c r="AM85" s="238"/>
      <c r="AN85" s="246"/>
      <c r="AO85" s="246"/>
      <c r="AP85" s="246"/>
      <c r="AQ85" s="246"/>
      <c r="AR85" s="246"/>
      <c r="AS85" s="246"/>
      <c r="AT85" s="246"/>
      <c r="AU85" s="246"/>
      <c r="AV85" s="246"/>
      <c r="AW85" s="246"/>
      <c r="AX85" s="246"/>
      <c r="AY85" s="246"/>
      <c r="AZ85" s="246"/>
      <c r="BA85" s="246"/>
      <c r="BB85" s="246"/>
      <c r="BC85" s="246"/>
      <c r="BD85" s="246"/>
      <c r="BE85" s="246"/>
      <c r="BF85" s="246"/>
      <c r="BG85" s="246"/>
      <c r="BH85" s="246"/>
      <c r="BI85" s="239" t="b">
        <f t="shared" si="56"/>
        <v>0</v>
      </c>
      <c r="BJ85" s="239" t="b">
        <f t="shared" si="57"/>
        <v>0</v>
      </c>
      <c r="BK85" s="239" t="b">
        <f t="shared" si="58"/>
        <v>0</v>
      </c>
      <c r="BL85" s="239" t="b">
        <f t="shared" si="59"/>
        <v>0</v>
      </c>
      <c r="BM85" s="239" t="b">
        <f t="shared" si="60"/>
        <v>0</v>
      </c>
      <c r="BN85" s="239" t="b">
        <f t="shared" si="61"/>
        <v>0</v>
      </c>
      <c r="BO85" s="239" t="b">
        <f t="shared" si="62"/>
        <v>0</v>
      </c>
      <c r="BP85" s="239" t="b">
        <f t="shared" si="63"/>
        <v>0</v>
      </c>
      <c r="BQ85" s="239">
        <f t="shared" si="64"/>
        <v>0</v>
      </c>
      <c r="BR85" s="239" t="b">
        <f t="shared" si="65"/>
        <v>0</v>
      </c>
      <c r="BS85" s="239" t="b">
        <f t="shared" si="66"/>
        <v>0</v>
      </c>
      <c r="BT85" s="239" t="b">
        <f t="shared" si="67"/>
        <v>0</v>
      </c>
      <c r="BU85" s="239" t="b">
        <f t="shared" si="68"/>
        <v>0</v>
      </c>
      <c r="BV85" s="239" t="b">
        <f t="shared" si="69"/>
        <v>0</v>
      </c>
      <c r="BW85" s="239" t="b">
        <f t="shared" si="70"/>
        <v>0</v>
      </c>
      <c r="BX85" s="239" t="b">
        <f t="shared" si="71"/>
        <v>0</v>
      </c>
      <c r="BY85" s="239" t="b">
        <f t="shared" si="72"/>
        <v>0</v>
      </c>
      <c r="BZ85" s="239" t="b">
        <f t="shared" si="73"/>
        <v>0</v>
      </c>
      <c r="CA85" s="239" t="b">
        <f t="shared" si="74"/>
        <v>0</v>
      </c>
      <c r="CB85" s="239" t="b">
        <f t="shared" si="75"/>
        <v>0</v>
      </c>
      <c r="CC85" s="239" t="b">
        <f t="shared" si="76"/>
        <v>0</v>
      </c>
      <c r="CD85" s="239" t="b">
        <f t="shared" si="77"/>
        <v>0</v>
      </c>
      <c r="CE85" s="239">
        <f t="shared" si="78"/>
        <v>0</v>
      </c>
      <c r="CF85" s="239" t="b">
        <f t="shared" si="79"/>
        <v>0</v>
      </c>
      <c r="CG85" s="239" t="b">
        <f t="shared" si="80"/>
        <v>0</v>
      </c>
      <c r="CH85" s="239" t="b">
        <f t="shared" si="81"/>
        <v>0</v>
      </c>
      <c r="CI85" s="239" t="b">
        <f t="shared" si="82"/>
        <v>0</v>
      </c>
      <c r="CJ85" s="239" t="b">
        <f t="shared" si="83"/>
        <v>0</v>
      </c>
      <c r="CK85" s="239" t="b">
        <f t="shared" si="84"/>
        <v>0</v>
      </c>
      <c r="CL85" s="239" t="b">
        <f t="shared" si="85"/>
        <v>0</v>
      </c>
      <c r="CM85" s="239" t="b">
        <f t="shared" si="86"/>
        <v>0</v>
      </c>
      <c r="CN85" s="239" t="b">
        <f t="shared" si="87"/>
        <v>0</v>
      </c>
      <c r="CO85" s="239" t="b">
        <f t="shared" si="88"/>
        <v>0</v>
      </c>
      <c r="CP85" s="239" t="b">
        <f t="shared" si="89"/>
        <v>0</v>
      </c>
      <c r="CQ85" s="239" t="b">
        <f t="shared" si="90"/>
        <v>0</v>
      </c>
      <c r="CR85" s="239" t="b">
        <f t="shared" si="91"/>
        <v>0</v>
      </c>
      <c r="CS85" s="239" t="b">
        <f t="shared" si="92"/>
        <v>0</v>
      </c>
      <c r="CT85" s="239" t="b">
        <f t="shared" si="93"/>
        <v>0</v>
      </c>
      <c r="CU85" s="239" t="b">
        <f t="shared" si="94"/>
        <v>0</v>
      </c>
      <c r="CV85" s="239" t="b">
        <f t="shared" si="95"/>
        <v>0</v>
      </c>
      <c r="CW85" s="239" t="b">
        <f t="shared" si="96"/>
        <v>0</v>
      </c>
      <c r="CX85" s="239" t="b">
        <f t="shared" si="97"/>
        <v>0</v>
      </c>
      <c r="CY85" s="239" t="b">
        <f t="shared" si="98"/>
        <v>0</v>
      </c>
      <c r="CZ85" s="239" t="b">
        <f t="shared" si="99"/>
        <v>0</v>
      </c>
      <c r="DA85" s="240">
        <f t="shared" si="100"/>
        <v>0</v>
      </c>
      <c r="DB85" s="240">
        <f t="shared" si="101"/>
        <v>0</v>
      </c>
      <c r="DC85" s="240">
        <f t="shared" si="102"/>
        <v>0</v>
      </c>
      <c r="DD85" s="240">
        <f t="shared" si="103"/>
        <v>0</v>
      </c>
      <c r="DE85" s="240">
        <f t="shared" si="104"/>
        <v>0</v>
      </c>
      <c r="DF85" s="240">
        <f t="shared" si="105"/>
        <v>0</v>
      </c>
      <c r="DG85" s="240">
        <f t="shared" si="106"/>
        <v>0</v>
      </c>
      <c r="DH85" s="240">
        <f t="shared" si="107"/>
        <v>0</v>
      </c>
      <c r="DI85" s="240">
        <f t="shared" si="108"/>
        <v>0</v>
      </c>
      <c r="DJ85" s="240">
        <f t="shared" si="109"/>
        <v>0</v>
      </c>
      <c r="DK85" s="240">
        <f t="shared" si="110"/>
        <v>0</v>
      </c>
      <c r="DL85" s="241">
        <f t="shared" si="111"/>
        <v>0</v>
      </c>
      <c r="DM85" s="242">
        <f>(D7*DL85)/100</f>
        <v>0</v>
      </c>
    </row>
    <row r="86" spans="1:117">
      <c r="A86" s="243"/>
      <c r="B86" s="243"/>
      <c r="C86" s="254"/>
      <c r="D86" s="243"/>
      <c r="E86" s="243"/>
      <c r="F86" s="238"/>
      <c r="G86" s="238"/>
      <c r="H86" s="238"/>
      <c r="I86" s="238"/>
      <c r="J86" s="238"/>
      <c r="K86" s="238"/>
      <c r="L86" s="238"/>
      <c r="M86" s="238"/>
      <c r="N86" s="238"/>
      <c r="O86" s="238"/>
      <c r="P86" s="238"/>
      <c r="Q86" s="238"/>
      <c r="R86" s="238"/>
      <c r="S86" s="238"/>
      <c r="T86" s="238"/>
      <c r="U86" s="238"/>
      <c r="V86" s="238"/>
      <c r="W86" s="238"/>
      <c r="X86" s="238"/>
      <c r="Y86" s="238"/>
      <c r="Z86" s="238"/>
      <c r="AA86" s="238"/>
      <c r="AB86" s="238"/>
      <c r="AC86" s="238"/>
      <c r="AD86" s="238"/>
      <c r="AE86" s="238"/>
      <c r="AF86" s="238"/>
      <c r="AG86" s="238"/>
      <c r="AH86" s="238"/>
      <c r="AI86" s="238"/>
      <c r="AJ86" s="238"/>
      <c r="AK86" s="238"/>
      <c r="AL86" s="238"/>
      <c r="AM86" s="238"/>
      <c r="AN86" s="246"/>
      <c r="AO86" s="246"/>
      <c r="AP86" s="246"/>
      <c r="AQ86" s="246"/>
      <c r="AR86" s="246"/>
      <c r="AS86" s="246"/>
      <c r="AT86" s="246"/>
      <c r="AU86" s="246"/>
      <c r="AV86" s="246"/>
      <c r="AW86" s="246"/>
      <c r="AX86" s="246"/>
      <c r="AY86" s="246"/>
      <c r="AZ86" s="246"/>
      <c r="BA86" s="246"/>
      <c r="BB86" s="246"/>
      <c r="BC86" s="246"/>
      <c r="BD86" s="246"/>
      <c r="BE86" s="246"/>
      <c r="BF86" s="246"/>
      <c r="BG86" s="246"/>
      <c r="BH86" s="246"/>
      <c r="BI86" s="239" t="b">
        <f t="shared" si="56"/>
        <v>0</v>
      </c>
      <c r="BJ86" s="239" t="b">
        <f t="shared" si="57"/>
        <v>0</v>
      </c>
      <c r="BK86" s="239" t="b">
        <f t="shared" si="58"/>
        <v>0</v>
      </c>
      <c r="BL86" s="239" t="b">
        <f t="shared" si="59"/>
        <v>0</v>
      </c>
      <c r="BM86" s="239" t="b">
        <f t="shared" si="60"/>
        <v>0</v>
      </c>
      <c r="BN86" s="239" t="b">
        <f t="shared" si="61"/>
        <v>0</v>
      </c>
      <c r="BO86" s="239" t="b">
        <f t="shared" si="62"/>
        <v>0</v>
      </c>
      <c r="BP86" s="239" t="b">
        <f t="shared" si="63"/>
        <v>0</v>
      </c>
      <c r="BQ86" s="239">
        <f t="shared" si="64"/>
        <v>0</v>
      </c>
      <c r="BR86" s="239" t="b">
        <f t="shared" si="65"/>
        <v>0</v>
      </c>
      <c r="BS86" s="239" t="b">
        <f t="shared" si="66"/>
        <v>0</v>
      </c>
      <c r="BT86" s="239" t="b">
        <f t="shared" si="67"/>
        <v>0</v>
      </c>
      <c r="BU86" s="239" t="b">
        <f t="shared" si="68"/>
        <v>0</v>
      </c>
      <c r="BV86" s="239" t="b">
        <f t="shared" si="69"/>
        <v>0</v>
      </c>
      <c r="BW86" s="239" t="b">
        <f t="shared" si="70"/>
        <v>0</v>
      </c>
      <c r="BX86" s="239" t="b">
        <f t="shared" si="71"/>
        <v>0</v>
      </c>
      <c r="BY86" s="239" t="b">
        <f t="shared" si="72"/>
        <v>0</v>
      </c>
      <c r="BZ86" s="239" t="b">
        <f t="shared" si="73"/>
        <v>0</v>
      </c>
      <c r="CA86" s="239" t="b">
        <f t="shared" si="74"/>
        <v>0</v>
      </c>
      <c r="CB86" s="239" t="b">
        <f t="shared" si="75"/>
        <v>0</v>
      </c>
      <c r="CC86" s="239" t="b">
        <f t="shared" si="76"/>
        <v>0</v>
      </c>
      <c r="CD86" s="239" t="b">
        <f t="shared" si="77"/>
        <v>0</v>
      </c>
      <c r="CE86" s="239">
        <f t="shared" si="78"/>
        <v>0</v>
      </c>
      <c r="CF86" s="239" t="b">
        <f t="shared" si="79"/>
        <v>0</v>
      </c>
      <c r="CG86" s="239" t="b">
        <f t="shared" si="80"/>
        <v>0</v>
      </c>
      <c r="CH86" s="239" t="b">
        <f t="shared" si="81"/>
        <v>0</v>
      </c>
      <c r="CI86" s="239" t="b">
        <f t="shared" si="82"/>
        <v>0</v>
      </c>
      <c r="CJ86" s="239" t="b">
        <f t="shared" si="83"/>
        <v>0</v>
      </c>
      <c r="CK86" s="239" t="b">
        <f t="shared" si="84"/>
        <v>0</v>
      </c>
      <c r="CL86" s="239" t="b">
        <f t="shared" si="85"/>
        <v>0</v>
      </c>
      <c r="CM86" s="239" t="b">
        <f t="shared" si="86"/>
        <v>0</v>
      </c>
      <c r="CN86" s="239" t="b">
        <f t="shared" si="87"/>
        <v>0</v>
      </c>
      <c r="CO86" s="239" t="b">
        <f t="shared" si="88"/>
        <v>0</v>
      </c>
      <c r="CP86" s="239" t="b">
        <f t="shared" si="89"/>
        <v>0</v>
      </c>
      <c r="CQ86" s="239" t="b">
        <f t="shared" si="90"/>
        <v>0</v>
      </c>
      <c r="CR86" s="239" t="b">
        <f t="shared" si="91"/>
        <v>0</v>
      </c>
      <c r="CS86" s="239" t="b">
        <f t="shared" si="92"/>
        <v>0</v>
      </c>
      <c r="CT86" s="239" t="b">
        <f t="shared" si="93"/>
        <v>0</v>
      </c>
      <c r="CU86" s="239" t="b">
        <f t="shared" si="94"/>
        <v>0</v>
      </c>
      <c r="CV86" s="239" t="b">
        <f t="shared" si="95"/>
        <v>0</v>
      </c>
      <c r="CW86" s="239" t="b">
        <f t="shared" si="96"/>
        <v>0</v>
      </c>
      <c r="CX86" s="239" t="b">
        <f t="shared" si="97"/>
        <v>0</v>
      </c>
      <c r="CY86" s="239" t="b">
        <f t="shared" si="98"/>
        <v>0</v>
      </c>
      <c r="CZ86" s="239" t="b">
        <f t="shared" si="99"/>
        <v>0</v>
      </c>
      <c r="DA86" s="240">
        <f t="shared" si="100"/>
        <v>0</v>
      </c>
      <c r="DB86" s="240">
        <f t="shared" si="101"/>
        <v>0</v>
      </c>
      <c r="DC86" s="240">
        <f t="shared" si="102"/>
        <v>0</v>
      </c>
      <c r="DD86" s="240">
        <f t="shared" si="103"/>
        <v>0</v>
      </c>
      <c r="DE86" s="240">
        <f t="shared" si="104"/>
        <v>0</v>
      </c>
      <c r="DF86" s="240">
        <f t="shared" si="105"/>
        <v>0</v>
      </c>
      <c r="DG86" s="240">
        <f t="shared" si="106"/>
        <v>0</v>
      </c>
      <c r="DH86" s="240">
        <f t="shared" si="107"/>
        <v>0</v>
      </c>
      <c r="DI86" s="240">
        <f t="shared" si="108"/>
        <v>0</v>
      </c>
      <c r="DJ86" s="240">
        <f t="shared" si="109"/>
        <v>0</v>
      </c>
      <c r="DK86" s="240">
        <f t="shared" si="110"/>
        <v>0</v>
      </c>
      <c r="DL86" s="241">
        <f t="shared" si="111"/>
        <v>0</v>
      </c>
      <c r="DM86" s="242">
        <f>(D7*DL86)/100</f>
        <v>0</v>
      </c>
    </row>
    <row r="87" spans="1:117">
      <c r="A87" s="243"/>
      <c r="B87" s="243"/>
      <c r="C87" s="254"/>
      <c r="D87" s="243"/>
      <c r="E87" s="243"/>
      <c r="F87" s="238"/>
      <c r="G87" s="238"/>
      <c r="H87" s="238"/>
      <c r="I87" s="238"/>
      <c r="J87" s="238"/>
      <c r="K87" s="238"/>
      <c r="L87" s="238"/>
      <c r="M87" s="238"/>
      <c r="N87" s="238"/>
      <c r="O87" s="238"/>
      <c r="P87" s="238"/>
      <c r="Q87" s="238"/>
      <c r="R87" s="238"/>
      <c r="S87" s="238"/>
      <c r="T87" s="238"/>
      <c r="U87" s="238"/>
      <c r="V87" s="238"/>
      <c r="W87" s="238"/>
      <c r="X87" s="238"/>
      <c r="Y87" s="238"/>
      <c r="Z87" s="238"/>
      <c r="AA87" s="238"/>
      <c r="AB87" s="238"/>
      <c r="AC87" s="238"/>
      <c r="AD87" s="238"/>
      <c r="AE87" s="238"/>
      <c r="AF87" s="238"/>
      <c r="AG87" s="238"/>
      <c r="AH87" s="238"/>
      <c r="AI87" s="238"/>
      <c r="AJ87" s="238"/>
      <c r="AK87" s="238"/>
      <c r="AL87" s="238"/>
      <c r="AM87" s="238"/>
      <c r="AN87" s="246"/>
      <c r="AO87" s="246"/>
      <c r="AP87" s="246"/>
      <c r="AQ87" s="246"/>
      <c r="AR87" s="246"/>
      <c r="AS87" s="246"/>
      <c r="AT87" s="246"/>
      <c r="AU87" s="246"/>
      <c r="AV87" s="246"/>
      <c r="AW87" s="246"/>
      <c r="AX87" s="246"/>
      <c r="AY87" s="246"/>
      <c r="AZ87" s="246"/>
      <c r="BA87" s="246"/>
      <c r="BB87" s="246"/>
      <c r="BC87" s="246"/>
      <c r="BD87" s="246"/>
      <c r="BE87" s="246"/>
      <c r="BF87" s="246"/>
      <c r="BG87" s="246"/>
      <c r="BH87" s="246"/>
      <c r="BI87" s="239" t="b">
        <f t="shared" si="56"/>
        <v>0</v>
      </c>
      <c r="BJ87" s="239" t="b">
        <f t="shared" si="57"/>
        <v>0</v>
      </c>
      <c r="BK87" s="239" t="b">
        <f t="shared" si="58"/>
        <v>0</v>
      </c>
      <c r="BL87" s="239" t="b">
        <f t="shared" si="59"/>
        <v>0</v>
      </c>
      <c r="BM87" s="239" t="b">
        <f t="shared" si="60"/>
        <v>0</v>
      </c>
      <c r="BN87" s="239" t="b">
        <f t="shared" si="61"/>
        <v>0</v>
      </c>
      <c r="BO87" s="239" t="b">
        <f t="shared" si="62"/>
        <v>0</v>
      </c>
      <c r="BP87" s="239" t="b">
        <f t="shared" si="63"/>
        <v>0</v>
      </c>
      <c r="BQ87" s="239">
        <f t="shared" si="64"/>
        <v>0</v>
      </c>
      <c r="BR87" s="239" t="b">
        <f t="shared" si="65"/>
        <v>0</v>
      </c>
      <c r="BS87" s="239" t="b">
        <f t="shared" si="66"/>
        <v>0</v>
      </c>
      <c r="BT87" s="239" t="b">
        <f t="shared" si="67"/>
        <v>0</v>
      </c>
      <c r="BU87" s="239" t="b">
        <f t="shared" si="68"/>
        <v>0</v>
      </c>
      <c r="BV87" s="239" t="b">
        <f t="shared" si="69"/>
        <v>0</v>
      </c>
      <c r="BW87" s="239" t="b">
        <f t="shared" si="70"/>
        <v>0</v>
      </c>
      <c r="BX87" s="239" t="b">
        <f t="shared" si="71"/>
        <v>0</v>
      </c>
      <c r="BY87" s="239" t="b">
        <f t="shared" si="72"/>
        <v>0</v>
      </c>
      <c r="BZ87" s="239" t="b">
        <f t="shared" si="73"/>
        <v>0</v>
      </c>
      <c r="CA87" s="239" t="b">
        <f t="shared" si="74"/>
        <v>0</v>
      </c>
      <c r="CB87" s="239" t="b">
        <f t="shared" si="75"/>
        <v>0</v>
      </c>
      <c r="CC87" s="239" t="b">
        <f t="shared" si="76"/>
        <v>0</v>
      </c>
      <c r="CD87" s="239" t="b">
        <f t="shared" si="77"/>
        <v>0</v>
      </c>
      <c r="CE87" s="239">
        <f t="shared" si="78"/>
        <v>0</v>
      </c>
      <c r="CF87" s="239" t="b">
        <f t="shared" si="79"/>
        <v>0</v>
      </c>
      <c r="CG87" s="239" t="b">
        <f t="shared" si="80"/>
        <v>0</v>
      </c>
      <c r="CH87" s="239" t="b">
        <f t="shared" si="81"/>
        <v>0</v>
      </c>
      <c r="CI87" s="239" t="b">
        <f t="shared" si="82"/>
        <v>0</v>
      </c>
      <c r="CJ87" s="239" t="b">
        <f t="shared" si="83"/>
        <v>0</v>
      </c>
      <c r="CK87" s="239" t="b">
        <f t="shared" si="84"/>
        <v>0</v>
      </c>
      <c r="CL87" s="239" t="b">
        <f t="shared" si="85"/>
        <v>0</v>
      </c>
      <c r="CM87" s="239" t="b">
        <f t="shared" si="86"/>
        <v>0</v>
      </c>
      <c r="CN87" s="239" t="b">
        <f t="shared" si="87"/>
        <v>0</v>
      </c>
      <c r="CO87" s="239" t="b">
        <f t="shared" si="88"/>
        <v>0</v>
      </c>
      <c r="CP87" s="239" t="b">
        <f t="shared" si="89"/>
        <v>0</v>
      </c>
      <c r="CQ87" s="239" t="b">
        <f t="shared" si="90"/>
        <v>0</v>
      </c>
      <c r="CR87" s="239" t="b">
        <f t="shared" si="91"/>
        <v>0</v>
      </c>
      <c r="CS87" s="239" t="b">
        <f t="shared" si="92"/>
        <v>0</v>
      </c>
      <c r="CT87" s="239" t="b">
        <f t="shared" si="93"/>
        <v>0</v>
      </c>
      <c r="CU87" s="239" t="b">
        <f t="shared" si="94"/>
        <v>0</v>
      </c>
      <c r="CV87" s="239" t="b">
        <f t="shared" si="95"/>
        <v>0</v>
      </c>
      <c r="CW87" s="239" t="b">
        <f t="shared" si="96"/>
        <v>0</v>
      </c>
      <c r="CX87" s="239" t="b">
        <f t="shared" si="97"/>
        <v>0</v>
      </c>
      <c r="CY87" s="239" t="b">
        <f t="shared" si="98"/>
        <v>0</v>
      </c>
      <c r="CZ87" s="239" t="b">
        <f t="shared" si="99"/>
        <v>0</v>
      </c>
      <c r="DA87" s="240">
        <f t="shared" si="100"/>
        <v>0</v>
      </c>
      <c r="DB87" s="240">
        <f t="shared" si="101"/>
        <v>0</v>
      </c>
      <c r="DC87" s="240">
        <f t="shared" si="102"/>
        <v>0</v>
      </c>
      <c r="DD87" s="240">
        <f t="shared" si="103"/>
        <v>0</v>
      </c>
      <c r="DE87" s="240">
        <f t="shared" si="104"/>
        <v>0</v>
      </c>
      <c r="DF87" s="240">
        <f t="shared" si="105"/>
        <v>0</v>
      </c>
      <c r="DG87" s="240">
        <f t="shared" si="106"/>
        <v>0</v>
      </c>
      <c r="DH87" s="240">
        <f t="shared" si="107"/>
        <v>0</v>
      </c>
      <c r="DI87" s="240">
        <f t="shared" si="108"/>
        <v>0</v>
      </c>
      <c r="DJ87" s="240">
        <f t="shared" si="109"/>
        <v>0</v>
      </c>
      <c r="DK87" s="240">
        <f t="shared" si="110"/>
        <v>0</v>
      </c>
      <c r="DL87" s="241">
        <f t="shared" si="111"/>
        <v>0</v>
      </c>
      <c r="DM87" s="242">
        <f>(D7*DL87)/100</f>
        <v>0</v>
      </c>
    </row>
    <row r="88" spans="1:117">
      <c r="A88" s="243"/>
      <c r="B88" s="243"/>
      <c r="C88" s="254"/>
      <c r="D88" s="243"/>
      <c r="E88" s="243"/>
      <c r="F88" s="238"/>
      <c r="G88" s="238"/>
      <c r="H88" s="238"/>
      <c r="I88" s="238"/>
      <c r="J88" s="238"/>
      <c r="K88" s="238"/>
      <c r="L88" s="238"/>
      <c r="M88" s="238"/>
      <c r="N88" s="238"/>
      <c r="O88" s="238"/>
      <c r="P88" s="238"/>
      <c r="Q88" s="238"/>
      <c r="R88" s="238"/>
      <c r="S88" s="238"/>
      <c r="T88" s="238"/>
      <c r="U88" s="238"/>
      <c r="V88" s="238"/>
      <c r="W88" s="238"/>
      <c r="X88" s="238"/>
      <c r="Y88" s="238"/>
      <c r="Z88" s="238"/>
      <c r="AA88" s="238"/>
      <c r="AB88" s="238"/>
      <c r="AC88" s="238"/>
      <c r="AD88" s="238"/>
      <c r="AE88" s="238"/>
      <c r="AF88" s="238"/>
      <c r="AG88" s="238"/>
      <c r="AH88" s="238"/>
      <c r="AI88" s="238"/>
      <c r="AJ88" s="238"/>
      <c r="AK88" s="238"/>
      <c r="AL88" s="238"/>
      <c r="AM88" s="238"/>
      <c r="AN88" s="246"/>
      <c r="AO88" s="246"/>
      <c r="AP88" s="246"/>
      <c r="AQ88" s="246"/>
      <c r="AR88" s="246"/>
      <c r="AS88" s="246"/>
      <c r="AT88" s="246"/>
      <c r="AU88" s="246"/>
      <c r="AV88" s="246"/>
      <c r="AW88" s="246"/>
      <c r="AX88" s="246"/>
      <c r="AY88" s="246"/>
      <c r="AZ88" s="246"/>
      <c r="BA88" s="246"/>
      <c r="BB88" s="246"/>
      <c r="BC88" s="246"/>
      <c r="BD88" s="246"/>
      <c r="BE88" s="246"/>
      <c r="BF88" s="246"/>
      <c r="BG88" s="246"/>
      <c r="BH88" s="246"/>
      <c r="BI88" s="239" t="b">
        <f t="shared" si="56"/>
        <v>0</v>
      </c>
      <c r="BJ88" s="239" t="b">
        <f t="shared" si="57"/>
        <v>0</v>
      </c>
      <c r="BK88" s="239" t="b">
        <f t="shared" si="58"/>
        <v>0</v>
      </c>
      <c r="BL88" s="239" t="b">
        <f t="shared" si="59"/>
        <v>0</v>
      </c>
      <c r="BM88" s="239" t="b">
        <f t="shared" si="60"/>
        <v>0</v>
      </c>
      <c r="BN88" s="239" t="b">
        <f t="shared" si="61"/>
        <v>0</v>
      </c>
      <c r="BO88" s="239" t="b">
        <f t="shared" si="62"/>
        <v>0</v>
      </c>
      <c r="BP88" s="239" t="b">
        <f t="shared" si="63"/>
        <v>0</v>
      </c>
      <c r="BQ88" s="239">
        <f t="shared" si="64"/>
        <v>0</v>
      </c>
      <c r="BR88" s="239" t="b">
        <f t="shared" si="65"/>
        <v>0</v>
      </c>
      <c r="BS88" s="239" t="b">
        <f t="shared" si="66"/>
        <v>0</v>
      </c>
      <c r="BT88" s="239" t="b">
        <f t="shared" si="67"/>
        <v>0</v>
      </c>
      <c r="BU88" s="239" t="b">
        <f t="shared" si="68"/>
        <v>0</v>
      </c>
      <c r="BV88" s="239" t="b">
        <f t="shared" si="69"/>
        <v>0</v>
      </c>
      <c r="BW88" s="239" t="b">
        <f t="shared" si="70"/>
        <v>0</v>
      </c>
      <c r="BX88" s="239" t="b">
        <f t="shared" si="71"/>
        <v>0</v>
      </c>
      <c r="BY88" s="239" t="b">
        <f t="shared" si="72"/>
        <v>0</v>
      </c>
      <c r="BZ88" s="239" t="b">
        <f t="shared" si="73"/>
        <v>0</v>
      </c>
      <c r="CA88" s="239" t="b">
        <f t="shared" si="74"/>
        <v>0</v>
      </c>
      <c r="CB88" s="239" t="b">
        <f t="shared" si="75"/>
        <v>0</v>
      </c>
      <c r="CC88" s="239" t="b">
        <f t="shared" si="76"/>
        <v>0</v>
      </c>
      <c r="CD88" s="239" t="b">
        <f t="shared" si="77"/>
        <v>0</v>
      </c>
      <c r="CE88" s="239">
        <f t="shared" si="78"/>
        <v>0</v>
      </c>
      <c r="CF88" s="239" t="b">
        <f t="shared" si="79"/>
        <v>0</v>
      </c>
      <c r="CG88" s="239" t="b">
        <f t="shared" si="80"/>
        <v>0</v>
      </c>
      <c r="CH88" s="239" t="b">
        <f t="shared" si="81"/>
        <v>0</v>
      </c>
      <c r="CI88" s="239" t="b">
        <f t="shared" si="82"/>
        <v>0</v>
      </c>
      <c r="CJ88" s="239" t="b">
        <f t="shared" si="83"/>
        <v>0</v>
      </c>
      <c r="CK88" s="239" t="b">
        <f t="shared" si="84"/>
        <v>0</v>
      </c>
      <c r="CL88" s="239" t="b">
        <f t="shared" si="85"/>
        <v>0</v>
      </c>
      <c r="CM88" s="239" t="b">
        <f t="shared" si="86"/>
        <v>0</v>
      </c>
      <c r="CN88" s="239" t="b">
        <f t="shared" si="87"/>
        <v>0</v>
      </c>
      <c r="CO88" s="239" t="b">
        <f t="shared" si="88"/>
        <v>0</v>
      </c>
      <c r="CP88" s="239" t="b">
        <f t="shared" si="89"/>
        <v>0</v>
      </c>
      <c r="CQ88" s="239" t="b">
        <f t="shared" si="90"/>
        <v>0</v>
      </c>
      <c r="CR88" s="239" t="b">
        <f t="shared" si="91"/>
        <v>0</v>
      </c>
      <c r="CS88" s="239" t="b">
        <f t="shared" si="92"/>
        <v>0</v>
      </c>
      <c r="CT88" s="239" t="b">
        <f t="shared" si="93"/>
        <v>0</v>
      </c>
      <c r="CU88" s="239" t="b">
        <f t="shared" si="94"/>
        <v>0</v>
      </c>
      <c r="CV88" s="239" t="b">
        <f t="shared" si="95"/>
        <v>0</v>
      </c>
      <c r="CW88" s="239" t="b">
        <f t="shared" si="96"/>
        <v>0</v>
      </c>
      <c r="CX88" s="239" t="b">
        <f t="shared" si="97"/>
        <v>0</v>
      </c>
      <c r="CY88" s="239" t="b">
        <f t="shared" si="98"/>
        <v>0</v>
      </c>
      <c r="CZ88" s="239" t="b">
        <f t="shared" si="99"/>
        <v>0</v>
      </c>
      <c r="DA88" s="240">
        <f t="shared" si="100"/>
        <v>0</v>
      </c>
      <c r="DB88" s="240">
        <f t="shared" si="101"/>
        <v>0</v>
      </c>
      <c r="DC88" s="240">
        <f t="shared" si="102"/>
        <v>0</v>
      </c>
      <c r="DD88" s="240">
        <f t="shared" si="103"/>
        <v>0</v>
      </c>
      <c r="DE88" s="240">
        <f t="shared" si="104"/>
        <v>0</v>
      </c>
      <c r="DF88" s="240">
        <f t="shared" si="105"/>
        <v>0</v>
      </c>
      <c r="DG88" s="240">
        <f t="shared" si="106"/>
        <v>0</v>
      </c>
      <c r="DH88" s="240">
        <f t="shared" si="107"/>
        <v>0</v>
      </c>
      <c r="DI88" s="240">
        <f t="shared" si="108"/>
        <v>0</v>
      </c>
      <c r="DJ88" s="240">
        <f t="shared" si="109"/>
        <v>0</v>
      </c>
      <c r="DK88" s="240">
        <f t="shared" si="110"/>
        <v>0</v>
      </c>
      <c r="DL88" s="241">
        <f t="shared" si="111"/>
        <v>0</v>
      </c>
      <c r="DM88" s="242">
        <f>(D7*DL88)/100</f>
        <v>0</v>
      </c>
    </row>
    <row r="89" spans="1:117">
      <c r="A89" s="243"/>
      <c r="B89" s="243"/>
      <c r="C89" s="254"/>
      <c r="D89" s="243"/>
      <c r="E89" s="243"/>
      <c r="F89" s="238"/>
      <c r="G89" s="238"/>
      <c r="H89" s="238"/>
      <c r="I89" s="238"/>
      <c r="J89" s="238"/>
      <c r="K89" s="238"/>
      <c r="L89" s="238"/>
      <c r="M89" s="238"/>
      <c r="N89" s="238"/>
      <c r="O89" s="238"/>
      <c r="P89" s="238"/>
      <c r="Q89" s="238"/>
      <c r="R89" s="238"/>
      <c r="S89" s="238"/>
      <c r="T89" s="238"/>
      <c r="U89" s="238"/>
      <c r="V89" s="238"/>
      <c r="W89" s="238"/>
      <c r="X89" s="238"/>
      <c r="Y89" s="238"/>
      <c r="Z89" s="238"/>
      <c r="AA89" s="238"/>
      <c r="AB89" s="238"/>
      <c r="AC89" s="238"/>
      <c r="AD89" s="238"/>
      <c r="AE89" s="238"/>
      <c r="AF89" s="238"/>
      <c r="AG89" s="238"/>
      <c r="AH89" s="238"/>
      <c r="AI89" s="238"/>
      <c r="AJ89" s="238"/>
      <c r="AK89" s="238"/>
      <c r="AL89" s="238"/>
      <c r="AM89" s="238"/>
      <c r="AN89" s="246"/>
      <c r="AO89" s="246"/>
      <c r="AP89" s="246"/>
      <c r="AQ89" s="246"/>
      <c r="AR89" s="246"/>
      <c r="AS89" s="246"/>
      <c r="AT89" s="246"/>
      <c r="AU89" s="246"/>
      <c r="AV89" s="246"/>
      <c r="AW89" s="246"/>
      <c r="AX89" s="246"/>
      <c r="AY89" s="246"/>
      <c r="AZ89" s="246"/>
      <c r="BA89" s="246"/>
      <c r="BB89" s="246"/>
      <c r="BC89" s="246"/>
      <c r="BD89" s="246"/>
      <c r="BE89" s="246"/>
      <c r="BF89" s="246"/>
      <c r="BG89" s="246"/>
      <c r="BH89" s="246"/>
      <c r="BI89" s="239" t="b">
        <f t="shared" si="56"/>
        <v>0</v>
      </c>
      <c r="BJ89" s="239" t="b">
        <f t="shared" si="57"/>
        <v>0</v>
      </c>
      <c r="BK89" s="239" t="b">
        <f t="shared" si="58"/>
        <v>0</v>
      </c>
      <c r="BL89" s="239" t="b">
        <f t="shared" si="59"/>
        <v>0</v>
      </c>
      <c r="BM89" s="239" t="b">
        <f t="shared" si="60"/>
        <v>0</v>
      </c>
      <c r="BN89" s="239" t="b">
        <f t="shared" si="61"/>
        <v>0</v>
      </c>
      <c r="BO89" s="239" t="b">
        <f t="shared" si="62"/>
        <v>0</v>
      </c>
      <c r="BP89" s="239" t="b">
        <f t="shared" si="63"/>
        <v>0</v>
      </c>
      <c r="BQ89" s="239">
        <f t="shared" si="64"/>
        <v>0</v>
      </c>
      <c r="BR89" s="239" t="b">
        <f t="shared" si="65"/>
        <v>0</v>
      </c>
      <c r="BS89" s="239" t="b">
        <f t="shared" si="66"/>
        <v>0</v>
      </c>
      <c r="BT89" s="239" t="b">
        <f t="shared" si="67"/>
        <v>0</v>
      </c>
      <c r="BU89" s="239" t="b">
        <f t="shared" si="68"/>
        <v>0</v>
      </c>
      <c r="BV89" s="239" t="b">
        <f t="shared" si="69"/>
        <v>0</v>
      </c>
      <c r="BW89" s="239" t="b">
        <f t="shared" si="70"/>
        <v>0</v>
      </c>
      <c r="BX89" s="239" t="b">
        <f t="shared" si="71"/>
        <v>0</v>
      </c>
      <c r="BY89" s="239" t="b">
        <f t="shared" si="72"/>
        <v>0</v>
      </c>
      <c r="BZ89" s="239" t="b">
        <f t="shared" si="73"/>
        <v>0</v>
      </c>
      <c r="CA89" s="239" t="b">
        <f t="shared" si="74"/>
        <v>0</v>
      </c>
      <c r="CB89" s="239" t="b">
        <f t="shared" si="75"/>
        <v>0</v>
      </c>
      <c r="CC89" s="239" t="b">
        <f t="shared" si="76"/>
        <v>0</v>
      </c>
      <c r="CD89" s="239" t="b">
        <f t="shared" si="77"/>
        <v>0</v>
      </c>
      <c r="CE89" s="239">
        <f t="shared" si="78"/>
        <v>0</v>
      </c>
      <c r="CF89" s="239" t="b">
        <f t="shared" si="79"/>
        <v>0</v>
      </c>
      <c r="CG89" s="239" t="b">
        <f t="shared" si="80"/>
        <v>0</v>
      </c>
      <c r="CH89" s="239" t="b">
        <f t="shared" si="81"/>
        <v>0</v>
      </c>
      <c r="CI89" s="239" t="b">
        <f t="shared" si="82"/>
        <v>0</v>
      </c>
      <c r="CJ89" s="239" t="b">
        <f t="shared" si="83"/>
        <v>0</v>
      </c>
      <c r="CK89" s="239" t="b">
        <f t="shared" si="84"/>
        <v>0</v>
      </c>
      <c r="CL89" s="239" t="b">
        <f t="shared" si="85"/>
        <v>0</v>
      </c>
      <c r="CM89" s="239" t="b">
        <f t="shared" si="86"/>
        <v>0</v>
      </c>
      <c r="CN89" s="239" t="b">
        <f t="shared" si="87"/>
        <v>0</v>
      </c>
      <c r="CO89" s="239" t="b">
        <f t="shared" si="88"/>
        <v>0</v>
      </c>
      <c r="CP89" s="239" t="b">
        <f t="shared" si="89"/>
        <v>0</v>
      </c>
      <c r="CQ89" s="239" t="b">
        <f t="shared" si="90"/>
        <v>0</v>
      </c>
      <c r="CR89" s="239" t="b">
        <f t="shared" si="91"/>
        <v>0</v>
      </c>
      <c r="CS89" s="239" t="b">
        <f t="shared" si="92"/>
        <v>0</v>
      </c>
      <c r="CT89" s="239" t="b">
        <f t="shared" si="93"/>
        <v>0</v>
      </c>
      <c r="CU89" s="239" t="b">
        <f t="shared" si="94"/>
        <v>0</v>
      </c>
      <c r="CV89" s="239" t="b">
        <f t="shared" si="95"/>
        <v>0</v>
      </c>
      <c r="CW89" s="239" t="b">
        <f t="shared" si="96"/>
        <v>0</v>
      </c>
      <c r="CX89" s="239" t="b">
        <f t="shared" si="97"/>
        <v>0</v>
      </c>
      <c r="CY89" s="239" t="b">
        <f t="shared" si="98"/>
        <v>0</v>
      </c>
      <c r="CZ89" s="239" t="b">
        <f t="shared" si="99"/>
        <v>0</v>
      </c>
      <c r="DA89" s="240">
        <f t="shared" si="100"/>
        <v>0</v>
      </c>
      <c r="DB89" s="240">
        <f t="shared" si="101"/>
        <v>0</v>
      </c>
      <c r="DC89" s="240">
        <f t="shared" si="102"/>
        <v>0</v>
      </c>
      <c r="DD89" s="240">
        <f t="shared" si="103"/>
        <v>0</v>
      </c>
      <c r="DE89" s="240">
        <f t="shared" si="104"/>
        <v>0</v>
      </c>
      <c r="DF89" s="240">
        <f t="shared" si="105"/>
        <v>0</v>
      </c>
      <c r="DG89" s="240">
        <f t="shared" si="106"/>
        <v>0</v>
      </c>
      <c r="DH89" s="240">
        <f t="shared" si="107"/>
        <v>0</v>
      </c>
      <c r="DI89" s="240">
        <f t="shared" si="108"/>
        <v>0</v>
      </c>
      <c r="DJ89" s="240">
        <f t="shared" si="109"/>
        <v>0</v>
      </c>
      <c r="DK89" s="240">
        <f t="shared" si="110"/>
        <v>0</v>
      </c>
      <c r="DL89" s="241">
        <f t="shared" si="111"/>
        <v>0</v>
      </c>
      <c r="DM89" s="242">
        <f>(D7*DL89)/100</f>
        <v>0</v>
      </c>
    </row>
    <row r="90" spans="1:117">
      <c r="A90" s="243"/>
      <c r="B90" s="243"/>
      <c r="C90" s="254"/>
      <c r="D90" s="243"/>
      <c r="E90" s="243"/>
      <c r="F90" s="238"/>
      <c r="G90" s="238"/>
      <c r="H90" s="238"/>
      <c r="I90" s="238"/>
      <c r="J90" s="238"/>
      <c r="K90" s="238"/>
      <c r="L90" s="238"/>
      <c r="M90" s="238"/>
      <c r="N90" s="238"/>
      <c r="O90" s="238"/>
      <c r="P90" s="238"/>
      <c r="Q90" s="238"/>
      <c r="R90" s="238"/>
      <c r="S90" s="238"/>
      <c r="T90" s="238"/>
      <c r="U90" s="238"/>
      <c r="V90" s="238"/>
      <c r="W90" s="238"/>
      <c r="X90" s="238"/>
      <c r="Y90" s="238"/>
      <c r="Z90" s="238"/>
      <c r="AA90" s="238"/>
      <c r="AB90" s="238"/>
      <c r="AC90" s="238"/>
      <c r="AD90" s="238"/>
      <c r="AE90" s="238"/>
      <c r="AF90" s="238"/>
      <c r="AG90" s="238"/>
      <c r="AH90" s="238"/>
      <c r="AI90" s="238"/>
      <c r="AJ90" s="238"/>
      <c r="AK90" s="238"/>
      <c r="AL90" s="238"/>
      <c r="AM90" s="238"/>
      <c r="AN90" s="246"/>
      <c r="AO90" s="246"/>
      <c r="AP90" s="246"/>
      <c r="AQ90" s="246"/>
      <c r="AR90" s="246"/>
      <c r="AS90" s="246"/>
      <c r="AT90" s="246"/>
      <c r="AU90" s="246"/>
      <c r="AV90" s="246"/>
      <c r="AW90" s="246"/>
      <c r="AX90" s="246"/>
      <c r="AY90" s="246"/>
      <c r="AZ90" s="246"/>
      <c r="BA90" s="246"/>
      <c r="BB90" s="246"/>
      <c r="BC90" s="246"/>
      <c r="BD90" s="246"/>
      <c r="BE90" s="246"/>
      <c r="BF90" s="246"/>
      <c r="BG90" s="246"/>
      <c r="BH90" s="246"/>
      <c r="BI90" s="239" t="b">
        <f t="shared" si="56"/>
        <v>0</v>
      </c>
      <c r="BJ90" s="239" t="b">
        <f t="shared" si="57"/>
        <v>0</v>
      </c>
      <c r="BK90" s="239" t="b">
        <f t="shared" si="58"/>
        <v>0</v>
      </c>
      <c r="BL90" s="239" t="b">
        <f t="shared" si="59"/>
        <v>0</v>
      </c>
      <c r="BM90" s="239" t="b">
        <f t="shared" si="60"/>
        <v>0</v>
      </c>
      <c r="BN90" s="239" t="b">
        <f t="shared" si="61"/>
        <v>0</v>
      </c>
      <c r="BO90" s="239" t="b">
        <f t="shared" si="62"/>
        <v>0</v>
      </c>
      <c r="BP90" s="239" t="b">
        <f t="shared" si="63"/>
        <v>0</v>
      </c>
      <c r="BQ90" s="239">
        <f t="shared" si="64"/>
        <v>0</v>
      </c>
      <c r="BR90" s="239" t="b">
        <f t="shared" si="65"/>
        <v>0</v>
      </c>
      <c r="BS90" s="239" t="b">
        <f t="shared" si="66"/>
        <v>0</v>
      </c>
      <c r="BT90" s="239" t="b">
        <f t="shared" si="67"/>
        <v>0</v>
      </c>
      <c r="BU90" s="239" t="b">
        <f t="shared" si="68"/>
        <v>0</v>
      </c>
      <c r="BV90" s="239" t="b">
        <f t="shared" si="69"/>
        <v>0</v>
      </c>
      <c r="BW90" s="239" t="b">
        <f t="shared" si="70"/>
        <v>0</v>
      </c>
      <c r="BX90" s="239" t="b">
        <f t="shared" si="71"/>
        <v>0</v>
      </c>
      <c r="BY90" s="239" t="b">
        <f t="shared" si="72"/>
        <v>0</v>
      </c>
      <c r="BZ90" s="239" t="b">
        <f t="shared" si="73"/>
        <v>0</v>
      </c>
      <c r="CA90" s="239" t="b">
        <f t="shared" si="74"/>
        <v>0</v>
      </c>
      <c r="CB90" s="239" t="b">
        <f t="shared" si="75"/>
        <v>0</v>
      </c>
      <c r="CC90" s="239" t="b">
        <f t="shared" si="76"/>
        <v>0</v>
      </c>
      <c r="CD90" s="239" t="b">
        <f t="shared" si="77"/>
        <v>0</v>
      </c>
      <c r="CE90" s="239">
        <f t="shared" si="78"/>
        <v>0</v>
      </c>
      <c r="CF90" s="239" t="b">
        <f t="shared" si="79"/>
        <v>0</v>
      </c>
      <c r="CG90" s="239" t="b">
        <f t="shared" si="80"/>
        <v>0</v>
      </c>
      <c r="CH90" s="239" t="b">
        <f t="shared" si="81"/>
        <v>0</v>
      </c>
      <c r="CI90" s="239" t="b">
        <f t="shared" si="82"/>
        <v>0</v>
      </c>
      <c r="CJ90" s="239" t="b">
        <f t="shared" si="83"/>
        <v>0</v>
      </c>
      <c r="CK90" s="239" t="b">
        <f t="shared" si="84"/>
        <v>0</v>
      </c>
      <c r="CL90" s="239" t="b">
        <f t="shared" si="85"/>
        <v>0</v>
      </c>
      <c r="CM90" s="239" t="b">
        <f t="shared" si="86"/>
        <v>0</v>
      </c>
      <c r="CN90" s="239" t="b">
        <f t="shared" si="87"/>
        <v>0</v>
      </c>
      <c r="CO90" s="239" t="b">
        <f t="shared" si="88"/>
        <v>0</v>
      </c>
      <c r="CP90" s="239" t="b">
        <f t="shared" si="89"/>
        <v>0</v>
      </c>
      <c r="CQ90" s="239" t="b">
        <f t="shared" si="90"/>
        <v>0</v>
      </c>
      <c r="CR90" s="239" t="b">
        <f t="shared" si="91"/>
        <v>0</v>
      </c>
      <c r="CS90" s="239" t="b">
        <f t="shared" si="92"/>
        <v>0</v>
      </c>
      <c r="CT90" s="239" t="b">
        <f t="shared" si="93"/>
        <v>0</v>
      </c>
      <c r="CU90" s="239" t="b">
        <f t="shared" si="94"/>
        <v>0</v>
      </c>
      <c r="CV90" s="239" t="b">
        <f t="shared" si="95"/>
        <v>0</v>
      </c>
      <c r="CW90" s="239" t="b">
        <f t="shared" si="96"/>
        <v>0</v>
      </c>
      <c r="CX90" s="239" t="b">
        <f t="shared" si="97"/>
        <v>0</v>
      </c>
      <c r="CY90" s="239" t="b">
        <f t="shared" si="98"/>
        <v>0</v>
      </c>
      <c r="CZ90" s="239" t="b">
        <f t="shared" si="99"/>
        <v>0</v>
      </c>
      <c r="DA90" s="240">
        <f t="shared" si="100"/>
        <v>0</v>
      </c>
      <c r="DB90" s="240">
        <f t="shared" si="101"/>
        <v>0</v>
      </c>
      <c r="DC90" s="240">
        <f t="shared" si="102"/>
        <v>0</v>
      </c>
      <c r="DD90" s="240">
        <f t="shared" si="103"/>
        <v>0</v>
      </c>
      <c r="DE90" s="240">
        <f t="shared" si="104"/>
        <v>0</v>
      </c>
      <c r="DF90" s="240">
        <f t="shared" si="105"/>
        <v>0</v>
      </c>
      <c r="DG90" s="240">
        <f t="shared" si="106"/>
        <v>0</v>
      </c>
      <c r="DH90" s="240">
        <f t="shared" si="107"/>
        <v>0</v>
      </c>
      <c r="DI90" s="240">
        <f t="shared" si="108"/>
        <v>0</v>
      </c>
      <c r="DJ90" s="240">
        <f t="shared" si="109"/>
        <v>0</v>
      </c>
      <c r="DK90" s="240">
        <f t="shared" si="110"/>
        <v>0</v>
      </c>
      <c r="DL90" s="241">
        <f t="shared" si="111"/>
        <v>0</v>
      </c>
      <c r="DM90" s="242">
        <f>(D7*DL90)/100</f>
        <v>0</v>
      </c>
    </row>
    <row r="91" spans="1:117">
      <c r="A91" s="243"/>
      <c r="B91" s="243"/>
      <c r="C91" s="254"/>
      <c r="D91" s="243"/>
      <c r="E91" s="243"/>
      <c r="F91" s="238"/>
      <c r="G91" s="238"/>
      <c r="H91" s="238"/>
      <c r="I91" s="238"/>
      <c r="J91" s="238"/>
      <c r="K91" s="238"/>
      <c r="L91" s="238"/>
      <c r="M91" s="238"/>
      <c r="N91" s="238"/>
      <c r="O91" s="238"/>
      <c r="P91" s="238"/>
      <c r="Q91" s="238"/>
      <c r="R91" s="238"/>
      <c r="S91" s="238"/>
      <c r="T91" s="238"/>
      <c r="U91" s="238"/>
      <c r="V91" s="238"/>
      <c r="W91" s="238"/>
      <c r="X91" s="238"/>
      <c r="Y91" s="238"/>
      <c r="Z91" s="238"/>
      <c r="AA91" s="238"/>
      <c r="AB91" s="238"/>
      <c r="AC91" s="238"/>
      <c r="AD91" s="238"/>
      <c r="AE91" s="238"/>
      <c r="AF91" s="238"/>
      <c r="AG91" s="238"/>
      <c r="AH91" s="238"/>
      <c r="AI91" s="238"/>
      <c r="AJ91" s="238"/>
      <c r="AK91" s="238"/>
      <c r="AL91" s="238"/>
      <c r="AM91" s="238"/>
      <c r="AN91" s="246"/>
      <c r="AO91" s="246"/>
      <c r="AP91" s="246"/>
      <c r="AQ91" s="246"/>
      <c r="AR91" s="246"/>
      <c r="AS91" s="246"/>
      <c r="AT91" s="246"/>
      <c r="AU91" s="246"/>
      <c r="AV91" s="246"/>
      <c r="AW91" s="246"/>
      <c r="AX91" s="246"/>
      <c r="AY91" s="246"/>
      <c r="AZ91" s="246"/>
      <c r="BA91" s="246"/>
      <c r="BB91" s="246"/>
      <c r="BC91" s="246"/>
      <c r="BD91" s="246"/>
      <c r="BE91" s="246"/>
      <c r="BF91" s="246"/>
      <c r="BG91" s="246"/>
      <c r="BH91" s="246"/>
      <c r="BI91" s="239" t="b">
        <f t="shared" si="56"/>
        <v>0</v>
      </c>
      <c r="BJ91" s="239" t="b">
        <f t="shared" si="57"/>
        <v>0</v>
      </c>
      <c r="BK91" s="239" t="b">
        <f t="shared" si="58"/>
        <v>0</v>
      </c>
      <c r="BL91" s="239" t="b">
        <f t="shared" si="59"/>
        <v>0</v>
      </c>
      <c r="BM91" s="239" t="b">
        <f t="shared" si="60"/>
        <v>0</v>
      </c>
      <c r="BN91" s="239" t="b">
        <f t="shared" si="61"/>
        <v>0</v>
      </c>
      <c r="BO91" s="239" t="b">
        <f t="shared" si="62"/>
        <v>0</v>
      </c>
      <c r="BP91" s="239" t="b">
        <f t="shared" si="63"/>
        <v>0</v>
      </c>
      <c r="BQ91" s="239">
        <f t="shared" si="64"/>
        <v>0</v>
      </c>
      <c r="BR91" s="239" t="b">
        <f t="shared" si="65"/>
        <v>0</v>
      </c>
      <c r="BS91" s="239" t="b">
        <f t="shared" si="66"/>
        <v>0</v>
      </c>
      <c r="BT91" s="239" t="b">
        <f t="shared" si="67"/>
        <v>0</v>
      </c>
      <c r="BU91" s="239" t="b">
        <f t="shared" si="68"/>
        <v>0</v>
      </c>
      <c r="BV91" s="239" t="b">
        <f t="shared" si="69"/>
        <v>0</v>
      </c>
      <c r="BW91" s="239" t="b">
        <f t="shared" si="70"/>
        <v>0</v>
      </c>
      <c r="BX91" s="239" t="b">
        <f t="shared" si="71"/>
        <v>0</v>
      </c>
      <c r="BY91" s="239" t="b">
        <f t="shared" si="72"/>
        <v>0</v>
      </c>
      <c r="BZ91" s="239" t="b">
        <f t="shared" si="73"/>
        <v>0</v>
      </c>
      <c r="CA91" s="239" t="b">
        <f t="shared" si="74"/>
        <v>0</v>
      </c>
      <c r="CB91" s="239" t="b">
        <f t="shared" si="75"/>
        <v>0</v>
      </c>
      <c r="CC91" s="239" t="b">
        <f t="shared" si="76"/>
        <v>0</v>
      </c>
      <c r="CD91" s="239" t="b">
        <f t="shared" si="77"/>
        <v>0</v>
      </c>
      <c r="CE91" s="239">
        <f t="shared" si="78"/>
        <v>0</v>
      </c>
      <c r="CF91" s="239" t="b">
        <f t="shared" si="79"/>
        <v>0</v>
      </c>
      <c r="CG91" s="239" t="b">
        <f t="shared" si="80"/>
        <v>0</v>
      </c>
      <c r="CH91" s="239" t="b">
        <f t="shared" si="81"/>
        <v>0</v>
      </c>
      <c r="CI91" s="239" t="b">
        <f t="shared" si="82"/>
        <v>0</v>
      </c>
      <c r="CJ91" s="239" t="b">
        <f t="shared" si="83"/>
        <v>0</v>
      </c>
      <c r="CK91" s="239" t="b">
        <f t="shared" si="84"/>
        <v>0</v>
      </c>
      <c r="CL91" s="239" t="b">
        <f t="shared" si="85"/>
        <v>0</v>
      </c>
      <c r="CM91" s="239" t="b">
        <f t="shared" si="86"/>
        <v>0</v>
      </c>
      <c r="CN91" s="239" t="b">
        <f t="shared" si="87"/>
        <v>0</v>
      </c>
      <c r="CO91" s="239" t="b">
        <f t="shared" si="88"/>
        <v>0</v>
      </c>
      <c r="CP91" s="239" t="b">
        <f t="shared" si="89"/>
        <v>0</v>
      </c>
      <c r="CQ91" s="239" t="b">
        <f t="shared" si="90"/>
        <v>0</v>
      </c>
      <c r="CR91" s="239" t="b">
        <f t="shared" si="91"/>
        <v>0</v>
      </c>
      <c r="CS91" s="239" t="b">
        <f t="shared" si="92"/>
        <v>0</v>
      </c>
      <c r="CT91" s="239" t="b">
        <f t="shared" si="93"/>
        <v>0</v>
      </c>
      <c r="CU91" s="239" t="b">
        <f t="shared" si="94"/>
        <v>0</v>
      </c>
      <c r="CV91" s="239" t="b">
        <f t="shared" si="95"/>
        <v>0</v>
      </c>
      <c r="CW91" s="239" t="b">
        <f t="shared" si="96"/>
        <v>0</v>
      </c>
      <c r="CX91" s="239" t="b">
        <f t="shared" si="97"/>
        <v>0</v>
      </c>
      <c r="CY91" s="239" t="b">
        <f t="shared" si="98"/>
        <v>0</v>
      </c>
      <c r="CZ91" s="239" t="b">
        <f t="shared" si="99"/>
        <v>0</v>
      </c>
      <c r="DA91" s="240">
        <f t="shared" si="100"/>
        <v>0</v>
      </c>
      <c r="DB91" s="240">
        <f t="shared" si="101"/>
        <v>0</v>
      </c>
      <c r="DC91" s="240">
        <f t="shared" si="102"/>
        <v>0</v>
      </c>
      <c r="DD91" s="240">
        <f t="shared" si="103"/>
        <v>0</v>
      </c>
      <c r="DE91" s="240">
        <f t="shared" si="104"/>
        <v>0</v>
      </c>
      <c r="DF91" s="240">
        <f t="shared" si="105"/>
        <v>0</v>
      </c>
      <c r="DG91" s="240">
        <f t="shared" si="106"/>
        <v>0</v>
      </c>
      <c r="DH91" s="240">
        <f t="shared" si="107"/>
        <v>0</v>
      </c>
      <c r="DI91" s="240">
        <f t="shared" si="108"/>
        <v>0</v>
      </c>
      <c r="DJ91" s="240">
        <f t="shared" si="109"/>
        <v>0</v>
      </c>
      <c r="DK91" s="240">
        <f t="shared" si="110"/>
        <v>0</v>
      </c>
      <c r="DL91" s="241">
        <f t="shared" si="111"/>
        <v>0</v>
      </c>
      <c r="DM91" s="242">
        <f>(D7*DL91)/100</f>
        <v>0</v>
      </c>
    </row>
    <row r="92" spans="1:117">
      <c r="A92" s="243"/>
      <c r="B92" s="243"/>
      <c r="C92" s="254"/>
      <c r="D92" s="243"/>
      <c r="E92" s="243"/>
      <c r="F92" s="238"/>
      <c r="G92" s="238"/>
      <c r="H92" s="238"/>
      <c r="I92" s="238"/>
      <c r="J92" s="238"/>
      <c r="K92" s="238"/>
      <c r="L92" s="238"/>
      <c r="M92" s="238"/>
      <c r="N92" s="238"/>
      <c r="O92" s="238"/>
      <c r="P92" s="238"/>
      <c r="Q92" s="238"/>
      <c r="R92" s="238"/>
      <c r="S92" s="238"/>
      <c r="T92" s="238"/>
      <c r="U92" s="238"/>
      <c r="V92" s="238"/>
      <c r="W92" s="238"/>
      <c r="X92" s="238"/>
      <c r="Y92" s="238"/>
      <c r="Z92" s="238"/>
      <c r="AA92" s="238"/>
      <c r="AB92" s="238"/>
      <c r="AC92" s="238"/>
      <c r="AD92" s="238"/>
      <c r="AE92" s="238"/>
      <c r="AF92" s="238"/>
      <c r="AG92" s="238"/>
      <c r="AH92" s="238"/>
      <c r="AI92" s="238"/>
      <c r="AJ92" s="238"/>
      <c r="AK92" s="238"/>
      <c r="AL92" s="238"/>
      <c r="AM92" s="238"/>
      <c r="AN92" s="246"/>
      <c r="AO92" s="246"/>
      <c r="AP92" s="246"/>
      <c r="AQ92" s="246"/>
      <c r="AR92" s="246"/>
      <c r="AS92" s="246"/>
      <c r="AT92" s="246"/>
      <c r="AU92" s="246"/>
      <c r="AV92" s="246"/>
      <c r="AW92" s="246"/>
      <c r="AX92" s="246"/>
      <c r="AY92" s="246"/>
      <c r="AZ92" s="246"/>
      <c r="BA92" s="246"/>
      <c r="BB92" s="246"/>
      <c r="BC92" s="246"/>
      <c r="BD92" s="246"/>
      <c r="BE92" s="246"/>
      <c r="BF92" s="246"/>
      <c r="BG92" s="246"/>
      <c r="BH92" s="246"/>
      <c r="BI92" s="239" t="b">
        <f t="shared" si="56"/>
        <v>0</v>
      </c>
      <c r="BJ92" s="239" t="b">
        <f t="shared" si="57"/>
        <v>0</v>
      </c>
      <c r="BK92" s="239" t="b">
        <f t="shared" si="58"/>
        <v>0</v>
      </c>
      <c r="BL92" s="239" t="b">
        <f t="shared" si="59"/>
        <v>0</v>
      </c>
      <c r="BM92" s="239" t="b">
        <f t="shared" si="60"/>
        <v>0</v>
      </c>
      <c r="BN92" s="239" t="b">
        <f t="shared" si="61"/>
        <v>0</v>
      </c>
      <c r="BO92" s="239" t="b">
        <f t="shared" si="62"/>
        <v>0</v>
      </c>
      <c r="BP92" s="239" t="b">
        <f t="shared" si="63"/>
        <v>0</v>
      </c>
      <c r="BQ92" s="239">
        <f t="shared" si="64"/>
        <v>0</v>
      </c>
      <c r="BR92" s="239" t="b">
        <f t="shared" si="65"/>
        <v>0</v>
      </c>
      <c r="BS92" s="239" t="b">
        <f t="shared" si="66"/>
        <v>0</v>
      </c>
      <c r="BT92" s="239" t="b">
        <f t="shared" si="67"/>
        <v>0</v>
      </c>
      <c r="BU92" s="239" t="b">
        <f t="shared" si="68"/>
        <v>0</v>
      </c>
      <c r="BV92" s="239" t="b">
        <f t="shared" si="69"/>
        <v>0</v>
      </c>
      <c r="BW92" s="239" t="b">
        <f t="shared" si="70"/>
        <v>0</v>
      </c>
      <c r="BX92" s="239" t="b">
        <f t="shared" si="71"/>
        <v>0</v>
      </c>
      <c r="BY92" s="239" t="b">
        <f t="shared" si="72"/>
        <v>0</v>
      </c>
      <c r="BZ92" s="239" t="b">
        <f t="shared" si="73"/>
        <v>0</v>
      </c>
      <c r="CA92" s="239" t="b">
        <f t="shared" si="74"/>
        <v>0</v>
      </c>
      <c r="CB92" s="239" t="b">
        <f t="shared" si="75"/>
        <v>0</v>
      </c>
      <c r="CC92" s="239" t="b">
        <f t="shared" si="76"/>
        <v>0</v>
      </c>
      <c r="CD92" s="239" t="b">
        <f t="shared" si="77"/>
        <v>0</v>
      </c>
      <c r="CE92" s="239">
        <f t="shared" si="78"/>
        <v>0</v>
      </c>
      <c r="CF92" s="239" t="b">
        <f t="shared" si="79"/>
        <v>0</v>
      </c>
      <c r="CG92" s="239" t="b">
        <f t="shared" si="80"/>
        <v>0</v>
      </c>
      <c r="CH92" s="239" t="b">
        <f t="shared" si="81"/>
        <v>0</v>
      </c>
      <c r="CI92" s="239" t="b">
        <f t="shared" si="82"/>
        <v>0</v>
      </c>
      <c r="CJ92" s="239" t="b">
        <f t="shared" si="83"/>
        <v>0</v>
      </c>
      <c r="CK92" s="239" t="b">
        <f t="shared" si="84"/>
        <v>0</v>
      </c>
      <c r="CL92" s="239" t="b">
        <f t="shared" si="85"/>
        <v>0</v>
      </c>
      <c r="CM92" s="239" t="b">
        <f t="shared" si="86"/>
        <v>0</v>
      </c>
      <c r="CN92" s="239" t="b">
        <f t="shared" si="87"/>
        <v>0</v>
      </c>
      <c r="CO92" s="239" t="b">
        <f t="shared" si="88"/>
        <v>0</v>
      </c>
      <c r="CP92" s="239" t="b">
        <f t="shared" si="89"/>
        <v>0</v>
      </c>
      <c r="CQ92" s="239" t="b">
        <f t="shared" si="90"/>
        <v>0</v>
      </c>
      <c r="CR92" s="239" t="b">
        <f t="shared" si="91"/>
        <v>0</v>
      </c>
      <c r="CS92" s="239" t="b">
        <f t="shared" si="92"/>
        <v>0</v>
      </c>
      <c r="CT92" s="239" t="b">
        <f t="shared" si="93"/>
        <v>0</v>
      </c>
      <c r="CU92" s="239" t="b">
        <f t="shared" si="94"/>
        <v>0</v>
      </c>
      <c r="CV92" s="239" t="b">
        <f t="shared" si="95"/>
        <v>0</v>
      </c>
      <c r="CW92" s="239" t="b">
        <f t="shared" si="96"/>
        <v>0</v>
      </c>
      <c r="CX92" s="239" t="b">
        <f t="shared" si="97"/>
        <v>0</v>
      </c>
      <c r="CY92" s="239" t="b">
        <f t="shared" si="98"/>
        <v>0</v>
      </c>
      <c r="CZ92" s="239" t="b">
        <f t="shared" si="99"/>
        <v>0</v>
      </c>
      <c r="DA92" s="240">
        <f t="shared" si="100"/>
        <v>0</v>
      </c>
      <c r="DB92" s="240">
        <f t="shared" si="101"/>
        <v>0</v>
      </c>
      <c r="DC92" s="240">
        <f t="shared" si="102"/>
        <v>0</v>
      </c>
      <c r="DD92" s="240">
        <f t="shared" si="103"/>
        <v>0</v>
      </c>
      <c r="DE92" s="240">
        <f t="shared" si="104"/>
        <v>0</v>
      </c>
      <c r="DF92" s="240">
        <f t="shared" si="105"/>
        <v>0</v>
      </c>
      <c r="DG92" s="240">
        <f t="shared" si="106"/>
        <v>0</v>
      </c>
      <c r="DH92" s="240">
        <f t="shared" si="107"/>
        <v>0</v>
      </c>
      <c r="DI92" s="240">
        <f t="shared" si="108"/>
        <v>0</v>
      </c>
      <c r="DJ92" s="240">
        <f t="shared" si="109"/>
        <v>0</v>
      </c>
      <c r="DK92" s="240">
        <f t="shared" si="110"/>
        <v>0</v>
      </c>
      <c r="DL92" s="241">
        <f t="shared" si="111"/>
        <v>0</v>
      </c>
      <c r="DM92" s="242">
        <f>(D7*DL92)/100</f>
        <v>0</v>
      </c>
    </row>
    <row r="93" spans="1:117">
      <c r="A93" s="243"/>
      <c r="B93" s="243"/>
      <c r="C93" s="254"/>
      <c r="D93" s="243"/>
      <c r="E93" s="243"/>
      <c r="F93" s="238"/>
      <c r="G93" s="238"/>
      <c r="H93" s="238"/>
      <c r="I93" s="238"/>
      <c r="J93" s="238"/>
      <c r="K93" s="238"/>
      <c r="L93" s="238"/>
      <c r="M93" s="238"/>
      <c r="N93" s="238"/>
      <c r="O93" s="238"/>
      <c r="P93" s="238"/>
      <c r="Q93" s="238"/>
      <c r="R93" s="238"/>
      <c r="S93" s="238"/>
      <c r="T93" s="238"/>
      <c r="U93" s="238"/>
      <c r="V93" s="238"/>
      <c r="W93" s="238"/>
      <c r="X93" s="238"/>
      <c r="Y93" s="238"/>
      <c r="Z93" s="238"/>
      <c r="AA93" s="238"/>
      <c r="AB93" s="238"/>
      <c r="AC93" s="238"/>
      <c r="AD93" s="238"/>
      <c r="AE93" s="238"/>
      <c r="AF93" s="238"/>
      <c r="AG93" s="238"/>
      <c r="AH93" s="238"/>
      <c r="AI93" s="238"/>
      <c r="AJ93" s="238"/>
      <c r="AK93" s="238"/>
      <c r="AL93" s="238"/>
      <c r="AM93" s="238"/>
      <c r="AN93" s="246"/>
      <c r="AO93" s="246"/>
      <c r="AP93" s="246"/>
      <c r="AQ93" s="246"/>
      <c r="AR93" s="246"/>
      <c r="AS93" s="246"/>
      <c r="AT93" s="246"/>
      <c r="AU93" s="246"/>
      <c r="AV93" s="246"/>
      <c r="AW93" s="246"/>
      <c r="AX93" s="246"/>
      <c r="AY93" s="246"/>
      <c r="AZ93" s="246"/>
      <c r="BA93" s="246"/>
      <c r="BB93" s="246"/>
      <c r="BC93" s="246"/>
      <c r="BD93" s="246"/>
      <c r="BE93" s="246"/>
      <c r="BF93" s="246"/>
      <c r="BG93" s="246"/>
      <c r="BH93" s="246"/>
      <c r="BI93" s="239" t="b">
        <f t="shared" si="56"/>
        <v>0</v>
      </c>
      <c r="BJ93" s="239" t="b">
        <f t="shared" si="57"/>
        <v>0</v>
      </c>
      <c r="BK93" s="239" t="b">
        <f t="shared" si="58"/>
        <v>0</v>
      </c>
      <c r="BL93" s="239" t="b">
        <f t="shared" si="59"/>
        <v>0</v>
      </c>
      <c r="BM93" s="239" t="b">
        <f t="shared" si="60"/>
        <v>0</v>
      </c>
      <c r="BN93" s="239" t="b">
        <f t="shared" si="61"/>
        <v>0</v>
      </c>
      <c r="BO93" s="239" t="b">
        <f t="shared" si="62"/>
        <v>0</v>
      </c>
      <c r="BP93" s="239" t="b">
        <f t="shared" si="63"/>
        <v>0</v>
      </c>
      <c r="BQ93" s="239">
        <f t="shared" si="64"/>
        <v>0</v>
      </c>
      <c r="BR93" s="239" t="b">
        <f t="shared" si="65"/>
        <v>0</v>
      </c>
      <c r="BS93" s="239" t="b">
        <f t="shared" si="66"/>
        <v>0</v>
      </c>
      <c r="BT93" s="239" t="b">
        <f t="shared" si="67"/>
        <v>0</v>
      </c>
      <c r="BU93" s="239" t="b">
        <f t="shared" si="68"/>
        <v>0</v>
      </c>
      <c r="BV93" s="239" t="b">
        <f t="shared" si="69"/>
        <v>0</v>
      </c>
      <c r="BW93" s="239" t="b">
        <f t="shared" si="70"/>
        <v>0</v>
      </c>
      <c r="BX93" s="239" t="b">
        <f t="shared" si="71"/>
        <v>0</v>
      </c>
      <c r="BY93" s="239" t="b">
        <f t="shared" si="72"/>
        <v>0</v>
      </c>
      <c r="BZ93" s="239" t="b">
        <f t="shared" si="73"/>
        <v>0</v>
      </c>
      <c r="CA93" s="239" t="b">
        <f t="shared" si="74"/>
        <v>0</v>
      </c>
      <c r="CB93" s="239" t="b">
        <f t="shared" si="75"/>
        <v>0</v>
      </c>
      <c r="CC93" s="239" t="b">
        <f t="shared" si="76"/>
        <v>0</v>
      </c>
      <c r="CD93" s="239" t="b">
        <f t="shared" si="77"/>
        <v>0</v>
      </c>
      <c r="CE93" s="239">
        <f t="shared" si="78"/>
        <v>0</v>
      </c>
      <c r="CF93" s="239" t="b">
        <f t="shared" si="79"/>
        <v>0</v>
      </c>
      <c r="CG93" s="239" t="b">
        <f t="shared" si="80"/>
        <v>0</v>
      </c>
      <c r="CH93" s="239" t="b">
        <f t="shared" si="81"/>
        <v>0</v>
      </c>
      <c r="CI93" s="239" t="b">
        <f t="shared" si="82"/>
        <v>0</v>
      </c>
      <c r="CJ93" s="239" t="b">
        <f t="shared" si="83"/>
        <v>0</v>
      </c>
      <c r="CK93" s="239" t="b">
        <f t="shared" si="84"/>
        <v>0</v>
      </c>
      <c r="CL93" s="239" t="b">
        <f t="shared" si="85"/>
        <v>0</v>
      </c>
      <c r="CM93" s="239" t="b">
        <f t="shared" si="86"/>
        <v>0</v>
      </c>
      <c r="CN93" s="239" t="b">
        <f t="shared" si="87"/>
        <v>0</v>
      </c>
      <c r="CO93" s="239" t="b">
        <f t="shared" si="88"/>
        <v>0</v>
      </c>
      <c r="CP93" s="239" t="b">
        <f t="shared" si="89"/>
        <v>0</v>
      </c>
      <c r="CQ93" s="239" t="b">
        <f t="shared" si="90"/>
        <v>0</v>
      </c>
      <c r="CR93" s="239" t="b">
        <f t="shared" si="91"/>
        <v>0</v>
      </c>
      <c r="CS93" s="239" t="b">
        <f t="shared" si="92"/>
        <v>0</v>
      </c>
      <c r="CT93" s="239" t="b">
        <f t="shared" si="93"/>
        <v>0</v>
      </c>
      <c r="CU93" s="239" t="b">
        <f t="shared" si="94"/>
        <v>0</v>
      </c>
      <c r="CV93" s="239" t="b">
        <f t="shared" si="95"/>
        <v>0</v>
      </c>
      <c r="CW93" s="239" t="b">
        <f t="shared" si="96"/>
        <v>0</v>
      </c>
      <c r="CX93" s="239" t="b">
        <f t="shared" si="97"/>
        <v>0</v>
      </c>
      <c r="CY93" s="239" t="b">
        <f t="shared" si="98"/>
        <v>0</v>
      </c>
      <c r="CZ93" s="239" t="b">
        <f t="shared" si="99"/>
        <v>0</v>
      </c>
      <c r="DA93" s="240">
        <f t="shared" si="100"/>
        <v>0</v>
      </c>
      <c r="DB93" s="240">
        <f t="shared" si="101"/>
        <v>0</v>
      </c>
      <c r="DC93" s="240">
        <f t="shared" si="102"/>
        <v>0</v>
      </c>
      <c r="DD93" s="240">
        <f t="shared" si="103"/>
        <v>0</v>
      </c>
      <c r="DE93" s="240">
        <f t="shared" si="104"/>
        <v>0</v>
      </c>
      <c r="DF93" s="240">
        <f t="shared" si="105"/>
        <v>0</v>
      </c>
      <c r="DG93" s="240">
        <f t="shared" si="106"/>
        <v>0</v>
      </c>
      <c r="DH93" s="240">
        <f t="shared" si="107"/>
        <v>0</v>
      </c>
      <c r="DI93" s="240">
        <f t="shared" si="108"/>
        <v>0</v>
      </c>
      <c r="DJ93" s="240">
        <f t="shared" si="109"/>
        <v>0</v>
      </c>
      <c r="DK93" s="240">
        <f t="shared" si="110"/>
        <v>0</v>
      </c>
      <c r="DL93" s="241">
        <f t="shared" si="111"/>
        <v>0</v>
      </c>
      <c r="DM93" s="242">
        <f>(D7*DL93)/100</f>
        <v>0</v>
      </c>
    </row>
    <row r="94" spans="1:117">
      <c r="A94" s="243"/>
      <c r="B94" s="243"/>
      <c r="C94" s="254"/>
      <c r="D94" s="243"/>
      <c r="E94" s="243"/>
      <c r="F94" s="238"/>
      <c r="G94" s="238"/>
      <c r="H94" s="238"/>
      <c r="I94" s="238"/>
      <c r="J94" s="238"/>
      <c r="K94" s="238"/>
      <c r="L94" s="238"/>
      <c r="M94" s="238"/>
      <c r="N94" s="238"/>
      <c r="O94" s="238"/>
      <c r="P94" s="238"/>
      <c r="Q94" s="238"/>
      <c r="R94" s="238"/>
      <c r="S94" s="238"/>
      <c r="T94" s="238"/>
      <c r="U94" s="238"/>
      <c r="V94" s="238"/>
      <c r="W94" s="238"/>
      <c r="X94" s="238"/>
      <c r="Y94" s="238"/>
      <c r="Z94" s="238"/>
      <c r="AA94" s="238"/>
      <c r="AB94" s="238"/>
      <c r="AC94" s="238"/>
      <c r="AD94" s="238"/>
      <c r="AE94" s="238"/>
      <c r="AF94" s="238"/>
      <c r="AG94" s="238"/>
      <c r="AH94" s="238"/>
      <c r="AI94" s="238"/>
      <c r="AJ94" s="238"/>
      <c r="AK94" s="238"/>
      <c r="AL94" s="238"/>
      <c r="AM94" s="238"/>
      <c r="AN94" s="246"/>
      <c r="AO94" s="246"/>
      <c r="AP94" s="246"/>
      <c r="AQ94" s="246"/>
      <c r="AR94" s="246"/>
      <c r="AS94" s="246"/>
      <c r="AT94" s="246"/>
      <c r="AU94" s="246"/>
      <c r="AV94" s="246"/>
      <c r="AW94" s="246"/>
      <c r="AX94" s="246"/>
      <c r="AY94" s="246"/>
      <c r="AZ94" s="246"/>
      <c r="BA94" s="246"/>
      <c r="BB94" s="246"/>
      <c r="BC94" s="246"/>
      <c r="BD94" s="246"/>
      <c r="BE94" s="246"/>
      <c r="BF94" s="246"/>
      <c r="BG94" s="246"/>
      <c r="BH94" s="246"/>
      <c r="BI94" s="239" t="b">
        <f t="shared" si="56"/>
        <v>0</v>
      </c>
      <c r="BJ94" s="239" t="b">
        <f t="shared" si="57"/>
        <v>0</v>
      </c>
      <c r="BK94" s="239" t="b">
        <f t="shared" si="58"/>
        <v>0</v>
      </c>
      <c r="BL94" s="239" t="b">
        <f t="shared" si="59"/>
        <v>0</v>
      </c>
      <c r="BM94" s="239" t="b">
        <f t="shared" si="60"/>
        <v>0</v>
      </c>
      <c r="BN94" s="239" t="b">
        <f t="shared" si="61"/>
        <v>0</v>
      </c>
      <c r="BO94" s="239" t="b">
        <f t="shared" si="62"/>
        <v>0</v>
      </c>
      <c r="BP94" s="239" t="b">
        <f t="shared" si="63"/>
        <v>0</v>
      </c>
      <c r="BQ94" s="239">
        <f t="shared" si="64"/>
        <v>0</v>
      </c>
      <c r="BR94" s="239" t="b">
        <f t="shared" si="65"/>
        <v>0</v>
      </c>
      <c r="BS94" s="239" t="b">
        <f t="shared" si="66"/>
        <v>0</v>
      </c>
      <c r="BT94" s="239" t="b">
        <f t="shared" si="67"/>
        <v>0</v>
      </c>
      <c r="BU94" s="239" t="b">
        <f t="shared" si="68"/>
        <v>0</v>
      </c>
      <c r="BV94" s="239" t="b">
        <f t="shared" si="69"/>
        <v>0</v>
      </c>
      <c r="BW94" s="239" t="b">
        <f t="shared" si="70"/>
        <v>0</v>
      </c>
      <c r="BX94" s="239" t="b">
        <f t="shared" si="71"/>
        <v>0</v>
      </c>
      <c r="BY94" s="239" t="b">
        <f t="shared" si="72"/>
        <v>0</v>
      </c>
      <c r="BZ94" s="239" t="b">
        <f t="shared" si="73"/>
        <v>0</v>
      </c>
      <c r="CA94" s="239" t="b">
        <f t="shared" si="74"/>
        <v>0</v>
      </c>
      <c r="CB94" s="239" t="b">
        <f t="shared" si="75"/>
        <v>0</v>
      </c>
      <c r="CC94" s="239" t="b">
        <f t="shared" si="76"/>
        <v>0</v>
      </c>
      <c r="CD94" s="239" t="b">
        <f t="shared" si="77"/>
        <v>0</v>
      </c>
      <c r="CE94" s="239">
        <f t="shared" si="78"/>
        <v>0</v>
      </c>
      <c r="CF94" s="239" t="b">
        <f t="shared" si="79"/>
        <v>0</v>
      </c>
      <c r="CG94" s="239" t="b">
        <f t="shared" si="80"/>
        <v>0</v>
      </c>
      <c r="CH94" s="239" t="b">
        <f t="shared" si="81"/>
        <v>0</v>
      </c>
      <c r="CI94" s="239" t="b">
        <f t="shared" si="82"/>
        <v>0</v>
      </c>
      <c r="CJ94" s="239" t="b">
        <f t="shared" si="83"/>
        <v>0</v>
      </c>
      <c r="CK94" s="239" t="b">
        <f t="shared" si="84"/>
        <v>0</v>
      </c>
      <c r="CL94" s="239" t="b">
        <f t="shared" si="85"/>
        <v>0</v>
      </c>
      <c r="CM94" s="239" t="b">
        <f t="shared" si="86"/>
        <v>0</v>
      </c>
      <c r="CN94" s="239" t="b">
        <f t="shared" si="87"/>
        <v>0</v>
      </c>
      <c r="CO94" s="239" t="b">
        <f t="shared" si="88"/>
        <v>0</v>
      </c>
      <c r="CP94" s="239" t="b">
        <f t="shared" si="89"/>
        <v>0</v>
      </c>
      <c r="CQ94" s="239" t="b">
        <f t="shared" si="90"/>
        <v>0</v>
      </c>
      <c r="CR94" s="239" t="b">
        <f t="shared" si="91"/>
        <v>0</v>
      </c>
      <c r="CS94" s="239" t="b">
        <f t="shared" si="92"/>
        <v>0</v>
      </c>
      <c r="CT94" s="239" t="b">
        <f t="shared" si="93"/>
        <v>0</v>
      </c>
      <c r="CU94" s="239" t="b">
        <f t="shared" si="94"/>
        <v>0</v>
      </c>
      <c r="CV94" s="239" t="b">
        <f t="shared" si="95"/>
        <v>0</v>
      </c>
      <c r="CW94" s="239" t="b">
        <f t="shared" si="96"/>
        <v>0</v>
      </c>
      <c r="CX94" s="239" t="b">
        <f t="shared" si="97"/>
        <v>0</v>
      </c>
      <c r="CY94" s="239" t="b">
        <f t="shared" si="98"/>
        <v>0</v>
      </c>
      <c r="CZ94" s="239" t="b">
        <f t="shared" si="99"/>
        <v>0</v>
      </c>
      <c r="DA94" s="240">
        <f t="shared" si="100"/>
        <v>0</v>
      </c>
      <c r="DB94" s="240">
        <f t="shared" si="101"/>
        <v>0</v>
      </c>
      <c r="DC94" s="240">
        <f t="shared" si="102"/>
        <v>0</v>
      </c>
      <c r="DD94" s="240">
        <f t="shared" si="103"/>
        <v>0</v>
      </c>
      <c r="DE94" s="240">
        <f t="shared" si="104"/>
        <v>0</v>
      </c>
      <c r="DF94" s="240">
        <f t="shared" si="105"/>
        <v>0</v>
      </c>
      <c r="DG94" s="240">
        <f t="shared" si="106"/>
        <v>0</v>
      </c>
      <c r="DH94" s="240">
        <f t="shared" si="107"/>
        <v>0</v>
      </c>
      <c r="DI94" s="240">
        <f t="shared" si="108"/>
        <v>0</v>
      </c>
      <c r="DJ94" s="240">
        <f t="shared" si="109"/>
        <v>0</v>
      </c>
      <c r="DK94" s="240">
        <f t="shared" si="110"/>
        <v>0</v>
      </c>
      <c r="DL94" s="241">
        <f t="shared" si="111"/>
        <v>0</v>
      </c>
      <c r="DM94" s="242">
        <f>(D7*DL94)/100</f>
        <v>0</v>
      </c>
    </row>
    <row r="95" spans="1:117">
      <c r="A95" s="243"/>
      <c r="B95" s="243"/>
      <c r="C95" s="254"/>
      <c r="D95" s="243"/>
      <c r="E95" s="243"/>
      <c r="F95" s="238"/>
      <c r="G95" s="238"/>
      <c r="H95" s="238"/>
      <c r="I95" s="238"/>
      <c r="J95" s="238"/>
      <c r="K95" s="238"/>
      <c r="L95" s="238"/>
      <c r="M95" s="238"/>
      <c r="N95" s="238"/>
      <c r="O95" s="238"/>
      <c r="P95" s="238"/>
      <c r="Q95" s="238"/>
      <c r="R95" s="238"/>
      <c r="S95" s="238"/>
      <c r="T95" s="238"/>
      <c r="U95" s="238"/>
      <c r="V95" s="238"/>
      <c r="W95" s="238"/>
      <c r="X95" s="238"/>
      <c r="Y95" s="238"/>
      <c r="Z95" s="238"/>
      <c r="AA95" s="238"/>
      <c r="AB95" s="238"/>
      <c r="AC95" s="238"/>
      <c r="AD95" s="238"/>
      <c r="AE95" s="238"/>
      <c r="AF95" s="238"/>
      <c r="AG95" s="238"/>
      <c r="AH95" s="238"/>
      <c r="AI95" s="238"/>
      <c r="AJ95" s="238"/>
      <c r="AK95" s="238"/>
      <c r="AL95" s="238"/>
      <c r="AM95" s="238"/>
      <c r="AN95" s="246"/>
      <c r="AO95" s="246"/>
      <c r="AP95" s="246"/>
      <c r="AQ95" s="246"/>
      <c r="AR95" s="246"/>
      <c r="AS95" s="246"/>
      <c r="AT95" s="246"/>
      <c r="AU95" s="246"/>
      <c r="AV95" s="246"/>
      <c r="AW95" s="246"/>
      <c r="AX95" s="246"/>
      <c r="AY95" s="246"/>
      <c r="AZ95" s="246"/>
      <c r="BA95" s="246"/>
      <c r="BB95" s="246"/>
      <c r="BC95" s="246"/>
      <c r="BD95" s="246"/>
      <c r="BE95" s="246"/>
      <c r="BF95" s="246"/>
      <c r="BG95" s="246"/>
      <c r="BH95" s="246"/>
      <c r="BI95" s="239" t="b">
        <f t="shared" si="56"/>
        <v>0</v>
      </c>
      <c r="BJ95" s="239" t="b">
        <f t="shared" si="57"/>
        <v>0</v>
      </c>
      <c r="BK95" s="239" t="b">
        <f t="shared" si="58"/>
        <v>0</v>
      </c>
      <c r="BL95" s="239" t="b">
        <f t="shared" si="59"/>
        <v>0</v>
      </c>
      <c r="BM95" s="239" t="b">
        <f t="shared" si="60"/>
        <v>0</v>
      </c>
      <c r="BN95" s="239" t="b">
        <f t="shared" si="61"/>
        <v>0</v>
      </c>
      <c r="BO95" s="239" t="b">
        <f t="shared" si="62"/>
        <v>0</v>
      </c>
      <c r="BP95" s="239" t="b">
        <f t="shared" si="63"/>
        <v>0</v>
      </c>
      <c r="BQ95" s="239">
        <f t="shared" si="64"/>
        <v>0</v>
      </c>
      <c r="BR95" s="239" t="b">
        <f t="shared" si="65"/>
        <v>0</v>
      </c>
      <c r="BS95" s="239" t="b">
        <f t="shared" si="66"/>
        <v>0</v>
      </c>
      <c r="BT95" s="239" t="b">
        <f t="shared" si="67"/>
        <v>0</v>
      </c>
      <c r="BU95" s="239" t="b">
        <f t="shared" si="68"/>
        <v>0</v>
      </c>
      <c r="BV95" s="239" t="b">
        <f t="shared" si="69"/>
        <v>0</v>
      </c>
      <c r="BW95" s="239" t="b">
        <f t="shared" si="70"/>
        <v>0</v>
      </c>
      <c r="BX95" s="239" t="b">
        <f t="shared" si="71"/>
        <v>0</v>
      </c>
      <c r="BY95" s="239" t="b">
        <f t="shared" si="72"/>
        <v>0</v>
      </c>
      <c r="BZ95" s="239" t="b">
        <f t="shared" si="73"/>
        <v>0</v>
      </c>
      <c r="CA95" s="239" t="b">
        <f t="shared" si="74"/>
        <v>0</v>
      </c>
      <c r="CB95" s="239" t="b">
        <f t="shared" si="75"/>
        <v>0</v>
      </c>
      <c r="CC95" s="239" t="b">
        <f t="shared" si="76"/>
        <v>0</v>
      </c>
      <c r="CD95" s="239" t="b">
        <f t="shared" si="77"/>
        <v>0</v>
      </c>
      <c r="CE95" s="239">
        <f t="shared" si="78"/>
        <v>0</v>
      </c>
      <c r="CF95" s="239" t="b">
        <f t="shared" si="79"/>
        <v>0</v>
      </c>
      <c r="CG95" s="239" t="b">
        <f t="shared" si="80"/>
        <v>0</v>
      </c>
      <c r="CH95" s="239" t="b">
        <f t="shared" si="81"/>
        <v>0</v>
      </c>
      <c r="CI95" s="239" t="b">
        <f t="shared" si="82"/>
        <v>0</v>
      </c>
      <c r="CJ95" s="239" t="b">
        <f t="shared" si="83"/>
        <v>0</v>
      </c>
      <c r="CK95" s="239" t="b">
        <f t="shared" si="84"/>
        <v>0</v>
      </c>
      <c r="CL95" s="239" t="b">
        <f t="shared" si="85"/>
        <v>0</v>
      </c>
      <c r="CM95" s="239" t="b">
        <f t="shared" si="86"/>
        <v>0</v>
      </c>
      <c r="CN95" s="239" t="b">
        <f t="shared" si="87"/>
        <v>0</v>
      </c>
      <c r="CO95" s="239" t="b">
        <f t="shared" si="88"/>
        <v>0</v>
      </c>
      <c r="CP95" s="239" t="b">
        <f t="shared" si="89"/>
        <v>0</v>
      </c>
      <c r="CQ95" s="239" t="b">
        <f t="shared" si="90"/>
        <v>0</v>
      </c>
      <c r="CR95" s="239" t="b">
        <f t="shared" si="91"/>
        <v>0</v>
      </c>
      <c r="CS95" s="239" t="b">
        <f t="shared" si="92"/>
        <v>0</v>
      </c>
      <c r="CT95" s="239" t="b">
        <f t="shared" si="93"/>
        <v>0</v>
      </c>
      <c r="CU95" s="239" t="b">
        <f t="shared" si="94"/>
        <v>0</v>
      </c>
      <c r="CV95" s="239" t="b">
        <f t="shared" si="95"/>
        <v>0</v>
      </c>
      <c r="CW95" s="239" t="b">
        <f t="shared" si="96"/>
        <v>0</v>
      </c>
      <c r="CX95" s="239" t="b">
        <f t="shared" si="97"/>
        <v>0</v>
      </c>
      <c r="CY95" s="239" t="b">
        <f t="shared" si="98"/>
        <v>0</v>
      </c>
      <c r="CZ95" s="239" t="b">
        <f t="shared" si="99"/>
        <v>0</v>
      </c>
      <c r="DA95" s="240">
        <f t="shared" si="100"/>
        <v>0</v>
      </c>
      <c r="DB95" s="240">
        <f t="shared" si="101"/>
        <v>0</v>
      </c>
      <c r="DC95" s="240">
        <f t="shared" si="102"/>
        <v>0</v>
      </c>
      <c r="DD95" s="240">
        <f t="shared" si="103"/>
        <v>0</v>
      </c>
      <c r="DE95" s="240">
        <f t="shared" si="104"/>
        <v>0</v>
      </c>
      <c r="DF95" s="240">
        <f t="shared" si="105"/>
        <v>0</v>
      </c>
      <c r="DG95" s="240">
        <f t="shared" si="106"/>
        <v>0</v>
      </c>
      <c r="DH95" s="240">
        <f t="shared" si="107"/>
        <v>0</v>
      </c>
      <c r="DI95" s="240">
        <f t="shared" si="108"/>
        <v>0</v>
      </c>
      <c r="DJ95" s="240">
        <f t="shared" si="109"/>
        <v>0</v>
      </c>
      <c r="DK95" s="240">
        <f t="shared" si="110"/>
        <v>0</v>
      </c>
      <c r="DL95" s="241">
        <f t="shared" si="111"/>
        <v>0</v>
      </c>
      <c r="DM95" s="242">
        <f>(D7*DL95)/100</f>
        <v>0</v>
      </c>
    </row>
    <row r="96" spans="1:117">
      <c r="A96" s="243"/>
      <c r="B96" s="243"/>
      <c r="C96" s="254"/>
      <c r="D96" s="243"/>
      <c r="E96" s="243"/>
      <c r="F96" s="238"/>
      <c r="G96" s="238"/>
      <c r="H96" s="238"/>
      <c r="I96" s="238"/>
      <c r="J96" s="238"/>
      <c r="K96" s="238"/>
      <c r="L96" s="238"/>
      <c r="M96" s="238"/>
      <c r="N96" s="238"/>
      <c r="O96" s="238"/>
      <c r="P96" s="238"/>
      <c r="Q96" s="238"/>
      <c r="R96" s="238"/>
      <c r="S96" s="238"/>
      <c r="T96" s="238"/>
      <c r="U96" s="238"/>
      <c r="V96" s="238"/>
      <c r="W96" s="238"/>
      <c r="X96" s="238"/>
      <c r="Y96" s="238"/>
      <c r="Z96" s="238"/>
      <c r="AA96" s="238"/>
      <c r="AB96" s="238"/>
      <c r="AC96" s="238"/>
      <c r="AD96" s="238"/>
      <c r="AE96" s="238"/>
      <c r="AF96" s="238"/>
      <c r="AG96" s="238"/>
      <c r="AH96" s="238"/>
      <c r="AI96" s="238"/>
      <c r="AJ96" s="238"/>
      <c r="AK96" s="238"/>
      <c r="AL96" s="238"/>
      <c r="AM96" s="238"/>
      <c r="AN96" s="246"/>
      <c r="AO96" s="246"/>
      <c r="AP96" s="246"/>
      <c r="AQ96" s="246"/>
      <c r="AR96" s="246"/>
      <c r="AS96" s="246"/>
      <c r="AT96" s="246"/>
      <c r="AU96" s="246"/>
      <c r="AV96" s="246"/>
      <c r="AW96" s="246"/>
      <c r="AX96" s="246"/>
      <c r="AY96" s="246"/>
      <c r="AZ96" s="246"/>
      <c r="BA96" s="246"/>
      <c r="BB96" s="246"/>
      <c r="BC96" s="246"/>
      <c r="BD96" s="246"/>
      <c r="BE96" s="246"/>
      <c r="BF96" s="246"/>
      <c r="BG96" s="246"/>
      <c r="BH96" s="246"/>
      <c r="BI96" s="239" t="b">
        <f t="shared" si="56"/>
        <v>0</v>
      </c>
      <c r="BJ96" s="239" t="b">
        <f t="shared" si="57"/>
        <v>0</v>
      </c>
      <c r="BK96" s="239" t="b">
        <f t="shared" si="58"/>
        <v>0</v>
      </c>
      <c r="BL96" s="239" t="b">
        <f t="shared" si="59"/>
        <v>0</v>
      </c>
      <c r="BM96" s="239" t="b">
        <f t="shared" si="60"/>
        <v>0</v>
      </c>
      <c r="BN96" s="239" t="b">
        <f t="shared" si="61"/>
        <v>0</v>
      </c>
      <c r="BO96" s="239" t="b">
        <f t="shared" si="62"/>
        <v>0</v>
      </c>
      <c r="BP96" s="239" t="b">
        <f t="shared" si="63"/>
        <v>0</v>
      </c>
      <c r="BQ96" s="239">
        <f t="shared" si="64"/>
        <v>0</v>
      </c>
      <c r="BR96" s="239" t="b">
        <f t="shared" si="65"/>
        <v>0</v>
      </c>
      <c r="BS96" s="239" t="b">
        <f t="shared" si="66"/>
        <v>0</v>
      </c>
      <c r="BT96" s="239" t="b">
        <f t="shared" si="67"/>
        <v>0</v>
      </c>
      <c r="BU96" s="239" t="b">
        <f t="shared" si="68"/>
        <v>0</v>
      </c>
      <c r="BV96" s="239" t="b">
        <f t="shared" si="69"/>
        <v>0</v>
      </c>
      <c r="BW96" s="239" t="b">
        <f t="shared" si="70"/>
        <v>0</v>
      </c>
      <c r="BX96" s="239" t="b">
        <f t="shared" si="71"/>
        <v>0</v>
      </c>
      <c r="BY96" s="239" t="b">
        <f t="shared" si="72"/>
        <v>0</v>
      </c>
      <c r="BZ96" s="239" t="b">
        <f t="shared" si="73"/>
        <v>0</v>
      </c>
      <c r="CA96" s="239" t="b">
        <f t="shared" si="74"/>
        <v>0</v>
      </c>
      <c r="CB96" s="239" t="b">
        <f t="shared" si="75"/>
        <v>0</v>
      </c>
      <c r="CC96" s="239" t="b">
        <f t="shared" si="76"/>
        <v>0</v>
      </c>
      <c r="CD96" s="239" t="b">
        <f t="shared" si="77"/>
        <v>0</v>
      </c>
      <c r="CE96" s="239">
        <f t="shared" si="78"/>
        <v>0</v>
      </c>
      <c r="CF96" s="239" t="b">
        <f t="shared" si="79"/>
        <v>0</v>
      </c>
      <c r="CG96" s="239" t="b">
        <f t="shared" si="80"/>
        <v>0</v>
      </c>
      <c r="CH96" s="239" t="b">
        <f t="shared" si="81"/>
        <v>0</v>
      </c>
      <c r="CI96" s="239" t="b">
        <f t="shared" si="82"/>
        <v>0</v>
      </c>
      <c r="CJ96" s="239" t="b">
        <f t="shared" si="83"/>
        <v>0</v>
      </c>
      <c r="CK96" s="239" t="b">
        <f t="shared" si="84"/>
        <v>0</v>
      </c>
      <c r="CL96" s="239" t="b">
        <f t="shared" si="85"/>
        <v>0</v>
      </c>
      <c r="CM96" s="239" t="b">
        <f t="shared" si="86"/>
        <v>0</v>
      </c>
      <c r="CN96" s="239" t="b">
        <f t="shared" si="87"/>
        <v>0</v>
      </c>
      <c r="CO96" s="239" t="b">
        <f t="shared" si="88"/>
        <v>0</v>
      </c>
      <c r="CP96" s="239" t="b">
        <f t="shared" si="89"/>
        <v>0</v>
      </c>
      <c r="CQ96" s="239" t="b">
        <f t="shared" si="90"/>
        <v>0</v>
      </c>
      <c r="CR96" s="239" t="b">
        <f t="shared" si="91"/>
        <v>0</v>
      </c>
      <c r="CS96" s="239" t="b">
        <f t="shared" si="92"/>
        <v>0</v>
      </c>
      <c r="CT96" s="239" t="b">
        <f t="shared" si="93"/>
        <v>0</v>
      </c>
      <c r="CU96" s="239" t="b">
        <f t="shared" si="94"/>
        <v>0</v>
      </c>
      <c r="CV96" s="239" t="b">
        <f t="shared" si="95"/>
        <v>0</v>
      </c>
      <c r="CW96" s="239" t="b">
        <f t="shared" si="96"/>
        <v>0</v>
      </c>
      <c r="CX96" s="239" t="b">
        <f t="shared" si="97"/>
        <v>0</v>
      </c>
      <c r="CY96" s="239" t="b">
        <f t="shared" si="98"/>
        <v>0</v>
      </c>
      <c r="CZ96" s="239" t="b">
        <f t="shared" si="99"/>
        <v>0</v>
      </c>
      <c r="DA96" s="240">
        <f t="shared" si="100"/>
        <v>0</v>
      </c>
      <c r="DB96" s="240">
        <f t="shared" si="101"/>
        <v>0</v>
      </c>
      <c r="DC96" s="240">
        <f t="shared" si="102"/>
        <v>0</v>
      </c>
      <c r="DD96" s="240">
        <f t="shared" si="103"/>
        <v>0</v>
      </c>
      <c r="DE96" s="240">
        <f t="shared" si="104"/>
        <v>0</v>
      </c>
      <c r="DF96" s="240">
        <f t="shared" si="105"/>
        <v>0</v>
      </c>
      <c r="DG96" s="240">
        <f t="shared" si="106"/>
        <v>0</v>
      </c>
      <c r="DH96" s="240">
        <f t="shared" si="107"/>
        <v>0</v>
      </c>
      <c r="DI96" s="240">
        <f t="shared" si="108"/>
        <v>0</v>
      </c>
      <c r="DJ96" s="240">
        <f t="shared" si="109"/>
        <v>0</v>
      </c>
      <c r="DK96" s="240">
        <f t="shared" si="110"/>
        <v>0</v>
      </c>
      <c r="DL96" s="241">
        <f t="shared" si="111"/>
        <v>0</v>
      </c>
      <c r="DM96" s="242">
        <f>(D7*DL96)/100</f>
        <v>0</v>
      </c>
    </row>
    <row r="97" spans="1:117">
      <c r="A97" s="243"/>
      <c r="B97" s="243"/>
      <c r="C97" s="254"/>
      <c r="D97" s="243"/>
      <c r="E97" s="243"/>
      <c r="F97" s="238"/>
      <c r="G97" s="238"/>
      <c r="H97" s="238"/>
      <c r="I97" s="238"/>
      <c r="J97" s="238"/>
      <c r="K97" s="238"/>
      <c r="L97" s="238"/>
      <c r="M97" s="238"/>
      <c r="N97" s="238"/>
      <c r="O97" s="238"/>
      <c r="P97" s="238"/>
      <c r="Q97" s="238"/>
      <c r="R97" s="238"/>
      <c r="S97" s="238"/>
      <c r="T97" s="238"/>
      <c r="U97" s="238"/>
      <c r="V97" s="238"/>
      <c r="W97" s="238"/>
      <c r="X97" s="238"/>
      <c r="Y97" s="238"/>
      <c r="Z97" s="238"/>
      <c r="AA97" s="238"/>
      <c r="AB97" s="238"/>
      <c r="AC97" s="238"/>
      <c r="AD97" s="238"/>
      <c r="AE97" s="238"/>
      <c r="AF97" s="238"/>
      <c r="AG97" s="238"/>
      <c r="AH97" s="238"/>
      <c r="AI97" s="238"/>
      <c r="AJ97" s="238"/>
      <c r="AK97" s="238"/>
      <c r="AL97" s="238"/>
      <c r="AM97" s="238"/>
      <c r="AN97" s="246"/>
      <c r="AO97" s="246"/>
      <c r="AP97" s="246"/>
      <c r="AQ97" s="246"/>
      <c r="AR97" s="246"/>
      <c r="AS97" s="246"/>
      <c r="AT97" s="246"/>
      <c r="AU97" s="246"/>
      <c r="AV97" s="246"/>
      <c r="AW97" s="246"/>
      <c r="AX97" s="246"/>
      <c r="AY97" s="246"/>
      <c r="AZ97" s="246"/>
      <c r="BA97" s="246"/>
      <c r="BB97" s="246"/>
      <c r="BC97" s="246"/>
      <c r="BD97" s="246"/>
      <c r="BE97" s="246"/>
      <c r="BF97" s="246"/>
      <c r="BG97" s="246"/>
      <c r="BH97" s="246"/>
      <c r="BI97" s="239" t="b">
        <f t="shared" si="56"/>
        <v>0</v>
      </c>
      <c r="BJ97" s="239" t="b">
        <f t="shared" si="57"/>
        <v>0</v>
      </c>
      <c r="BK97" s="239" t="b">
        <f t="shared" si="58"/>
        <v>0</v>
      </c>
      <c r="BL97" s="239" t="b">
        <f t="shared" si="59"/>
        <v>0</v>
      </c>
      <c r="BM97" s="239" t="b">
        <f t="shared" si="60"/>
        <v>0</v>
      </c>
      <c r="BN97" s="239" t="b">
        <f t="shared" si="61"/>
        <v>0</v>
      </c>
      <c r="BO97" s="239" t="b">
        <f t="shared" si="62"/>
        <v>0</v>
      </c>
      <c r="BP97" s="239" t="b">
        <f t="shared" si="63"/>
        <v>0</v>
      </c>
      <c r="BQ97" s="239">
        <f t="shared" si="64"/>
        <v>0</v>
      </c>
      <c r="BR97" s="239" t="b">
        <f t="shared" si="65"/>
        <v>0</v>
      </c>
      <c r="BS97" s="239" t="b">
        <f t="shared" si="66"/>
        <v>0</v>
      </c>
      <c r="BT97" s="239" t="b">
        <f t="shared" si="67"/>
        <v>0</v>
      </c>
      <c r="BU97" s="239" t="b">
        <f t="shared" si="68"/>
        <v>0</v>
      </c>
      <c r="BV97" s="239" t="b">
        <f t="shared" si="69"/>
        <v>0</v>
      </c>
      <c r="BW97" s="239" t="b">
        <f t="shared" si="70"/>
        <v>0</v>
      </c>
      <c r="BX97" s="239" t="b">
        <f t="shared" si="71"/>
        <v>0</v>
      </c>
      <c r="BY97" s="239" t="b">
        <f t="shared" si="72"/>
        <v>0</v>
      </c>
      <c r="BZ97" s="239" t="b">
        <f t="shared" si="73"/>
        <v>0</v>
      </c>
      <c r="CA97" s="239" t="b">
        <f t="shared" si="74"/>
        <v>0</v>
      </c>
      <c r="CB97" s="239" t="b">
        <f t="shared" si="75"/>
        <v>0</v>
      </c>
      <c r="CC97" s="239" t="b">
        <f t="shared" si="76"/>
        <v>0</v>
      </c>
      <c r="CD97" s="239" t="b">
        <f t="shared" si="77"/>
        <v>0</v>
      </c>
      <c r="CE97" s="239">
        <f t="shared" si="78"/>
        <v>0</v>
      </c>
      <c r="CF97" s="239" t="b">
        <f t="shared" si="79"/>
        <v>0</v>
      </c>
      <c r="CG97" s="239" t="b">
        <f t="shared" si="80"/>
        <v>0</v>
      </c>
      <c r="CH97" s="239" t="b">
        <f t="shared" si="81"/>
        <v>0</v>
      </c>
      <c r="CI97" s="239" t="b">
        <f t="shared" si="82"/>
        <v>0</v>
      </c>
      <c r="CJ97" s="239" t="b">
        <f t="shared" si="83"/>
        <v>0</v>
      </c>
      <c r="CK97" s="239" t="b">
        <f t="shared" si="84"/>
        <v>0</v>
      </c>
      <c r="CL97" s="239" t="b">
        <f t="shared" si="85"/>
        <v>0</v>
      </c>
      <c r="CM97" s="239" t="b">
        <f t="shared" si="86"/>
        <v>0</v>
      </c>
      <c r="CN97" s="239" t="b">
        <f t="shared" si="87"/>
        <v>0</v>
      </c>
      <c r="CO97" s="239" t="b">
        <f t="shared" si="88"/>
        <v>0</v>
      </c>
      <c r="CP97" s="239" t="b">
        <f t="shared" si="89"/>
        <v>0</v>
      </c>
      <c r="CQ97" s="239" t="b">
        <f t="shared" si="90"/>
        <v>0</v>
      </c>
      <c r="CR97" s="239" t="b">
        <f t="shared" si="91"/>
        <v>0</v>
      </c>
      <c r="CS97" s="239" t="b">
        <f t="shared" si="92"/>
        <v>0</v>
      </c>
      <c r="CT97" s="239" t="b">
        <f t="shared" si="93"/>
        <v>0</v>
      </c>
      <c r="CU97" s="239" t="b">
        <f t="shared" si="94"/>
        <v>0</v>
      </c>
      <c r="CV97" s="239" t="b">
        <f t="shared" si="95"/>
        <v>0</v>
      </c>
      <c r="CW97" s="239" t="b">
        <f t="shared" si="96"/>
        <v>0</v>
      </c>
      <c r="CX97" s="239" t="b">
        <f t="shared" si="97"/>
        <v>0</v>
      </c>
      <c r="CY97" s="239" t="b">
        <f t="shared" si="98"/>
        <v>0</v>
      </c>
      <c r="CZ97" s="239" t="b">
        <f t="shared" si="99"/>
        <v>0</v>
      </c>
      <c r="DA97" s="240">
        <f t="shared" si="100"/>
        <v>0</v>
      </c>
      <c r="DB97" s="240">
        <f t="shared" si="101"/>
        <v>0</v>
      </c>
      <c r="DC97" s="240">
        <f t="shared" si="102"/>
        <v>0</v>
      </c>
      <c r="DD97" s="240">
        <f t="shared" si="103"/>
        <v>0</v>
      </c>
      <c r="DE97" s="240">
        <f t="shared" si="104"/>
        <v>0</v>
      </c>
      <c r="DF97" s="240">
        <f t="shared" si="105"/>
        <v>0</v>
      </c>
      <c r="DG97" s="240">
        <f t="shared" si="106"/>
        <v>0</v>
      </c>
      <c r="DH97" s="240">
        <f t="shared" si="107"/>
        <v>0</v>
      </c>
      <c r="DI97" s="240">
        <f t="shared" si="108"/>
        <v>0</v>
      </c>
      <c r="DJ97" s="240">
        <f t="shared" si="109"/>
        <v>0</v>
      </c>
      <c r="DK97" s="240">
        <f t="shared" si="110"/>
        <v>0</v>
      </c>
      <c r="DL97" s="241">
        <f t="shared" si="111"/>
        <v>0</v>
      </c>
      <c r="DM97" s="242">
        <f>(D7*DL97)/100</f>
        <v>0</v>
      </c>
    </row>
    <row r="98" spans="1:117">
      <c r="A98" s="243"/>
      <c r="B98" s="243"/>
      <c r="C98" s="254"/>
      <c r="D98" s="243"/>
      <c r="E98" s="243"/>
      <c r="F98" s="238"/>
      <c r="G98" s="238"/>
      <c r="H98" s="238"/>
      <c r="I98" s="238"/>
      <c r="J98" s="238"/>
      <c r="K98" s="238"/>
      <c r="L98" s="238"/>
      <c r="M98" s="238"/>
      <c r="N98" s="238"/>
      <c r="O98" s="238"/>
      <c r="P98" s="238"/>
      <c r="Q98" s="238"/>
      <c r="R98" s="238"/>
      <c r="S98" s="238"/>
      <c r="T98" s="238"/>
      <c r="U98" s="238"/>
      <c r="V98" s="238"/>
      <c r="W98" s="238"/>
      <c r="X98" s="238"/>
      <c r="Y98" s="238"/>
      <c r="Z98" s="238"/>
      <c r="AA98" s="238"/>
      <c r="AB98" s="238"/>
      <c r="AC98" s="238"/>
      <c r="AD98" s="238"/>
      <c r="AE98" s="238"/>
      <c r="AF98" s="238"/>
      <c r="AG98" s="238"/>
      <c r="AH98" s="238"/>
      <c r="AI98" s="238"/>
      <c r="AJ98" s="238"/>
      <c r="AK98" s="238"/>
      <c r="AL98" s="238"/>
      <c r="AM98" s="238"/>
      <c r="AN98" s="246"/>
      <c r="AO98" s="246"/>
      <c r="AP98" s="246"/>
      <c r="AQ98" s="246"/>
      <c r="AR98" s="246"/>
      <c r="AS98" s="246"/>
      <c r="AT98" s="246"/>
      <c r="AU98" s="246"/>
      <c r="AV98" s="246"/>
      <c r="AW98" s="246"/>
      <c r="AX98" s="246"/>
      <c r="AY98" s="246"/>
      <c r="AZ98" s="246"/>
      <c r="BA98" s="246"/>
      <c r="BB98" s="246"/>
      <c r="BC98" s="246"/>
      <c r="BD98" s="246"/>
      <c r="BE98" s="246"/>
      <c r="BF98" s="246"/>
      <c r="BG98" s="246"/>
      <c r="BH98" s="246"/>
      <c r="BI98" s="239" t="b">
        <f t="shared" si="56"/>
        <v>0</v>
      </c>
      <c r="BJ98" s="239" t="b">
        <f t="shared" si="57"/>
        <v>0</v>
      </c>
      <c r="BK98" s="239" t="b">
        <f t="shared" si="58"/>
        <v>0</v>
      </c>
      <c r="BL98" s="239" t="b">
        <f t="shared" si="59"/>
        <v>0</v>
      </c>
      <c r="BM98" s="239" t="b">
        <f t="shared" si="60"/>
        <v>0</v>
      </c>
      <c r="BN98" s="239" t="b">
        <f t="shared" si="61"/>
        <v>0</v>
      </c>
      <c r="BO98" s="239" t="b">
        <f t="shared" si="62"/>
        <v>0</v>
      </c>
      <c r="BP98" s="239" t="b">
        <f t="shared" si="63"/>
        <v>0</v>
      </c>
      <c r="BQ98" s="239">
        <f t="shared" si="64"/>
        <v>0</v>
      </c>
      <c r="BR98" s="239" t="b">
        <f t="shared" si="65"/>
        <v>0</v>
      </c>
      <c r="BS98" s="239" t="b">
        <f t="shared" si="66"/>
        <v>0</v>
      </c>
      <c r="BT98" s="239" t="b">
        <f t="shared" si="67"/>
        <v>0</v>
      </c>
      <c r="BU98" s="239" t="b">
        <f t="shared" si="68"/>
        <v>0</v>
      </c>
      <c r="BV98" s="239" t="b">
        <f t="shared" si="69"/>
        <v>0</v>
      </c>
      <c r="BW98" s="239" t="b">
        <f t="shared" si="70"/>
        <v>0</v>
      </c>
      <c r="BX98" s="239" t="b">
        <f t="shared" si="71"/>
        <v>0</v>
      </c>
      <c r="BY98" s="239" t="b">
        <f t="shared" si="72"/>
        <v>0</v>
      </c>
      <c r="BZ98" s="239" t="b">
        <f t="shared" si="73"/>
        <v>0</v>
      </c>
      <c r="CA98" s="239" t="b">
        <f t="shared" si="74"/>
        <v>0</v>
      </c>
      <c r="CB98" s="239" t="b">
        <f t="shared" si="75"/>
        <v>0</v>
      </c>
      <c r="CC98" s="239" t="b">
        <f t="shared" si="76"/>
        <v>0</v>
      </c>
      <c r="CD98" s="239" t="b">
        <f t="shared" si="77"/>
        <v>0</v>
      </c>
      <c r="CE98" s="239">
        <f t="shared" si="78"/>
        <v>0</v>
      </c>
      <c r="CF98" s="239" t="b">
        <f t="shared" si="79"/>
        <v>0</v>
      </c>
      <c r="CG98" s="239" t="b">
        <f t="shared" si="80"/>
        <v>0</v>
      </c>
      <c r="CH98" s="239" t="b">
        <f t="shared" si="81"/>
        <v>0</v>
      </c>
      <c r="CI98" s="239" t="b">
        <f t="shared" si="82"/>
        <v>0</v>
      </c>
      <c r="CJ98" s="239" t="b">
        <f t="shared" si="83"/>
        <v>0</v>
      </c>
      <c r="CK98" s="239" t="b">
        <f t="shared" si="84"/>
        <v>0</v>
      </c>
      <c r="CL98" s="239" t="b">
        <f t="shared" si="85"/>
        <v>0</v>
      </c>
      <c r="CM98" s="239" t="b">
        <f t="shared" si="86"/>
        <v>0</v>
      </c>
      <c r="CN98" s="239" t="b">
        <f t="shared" si="87"/>
        <v>0</v>
      </c>
      <c r="CO98" s="239" t="b">
        <f t="shared" si="88"/>
        <v>0</v>
      </c>
      <c r="CP98" s="239" t="b">
        <f t="shared" si="89"/>
        <v>0</v>
      </c>
      <c r="CQ98" s="239" t="b">
        <f t="shared" si="90"/>
        <v>0</v>
      </c>
      <c r="CR98" s="239" t="b">
        <f t="shared" si="91"/>
        <v>0</v>
      </c>
      <c r="CS98" s="239" t="b">
        <f t="shared" si="92"/>
        <v>0</v>
      </c>
      <c r="CT98" s="239" t="b">
        <f t="shared" si="93"/>
        <v>0</v>
      </c>
      <c r="CU98" s="239" t="b">
        <f t="shared" si="94"/>
        <v>0</v>
      </c>
      <c r="CV98" s="239" t="b">
        <f t="shared" si="95"/>
        <v>0</v>
      </c>
      <c r="CW98" s="239" t="b">
        <f t="shared" si="96"/>
        <v>0</v>
      </c>
      <c r="CX98" s="239" t="b">
        <f t="shared" si="97"/>
        <v>0</v>
      </c>
      <c r="CY98" s="239" t="b">
        <f t="shared" si="98"/>
        <v>0</v>
      </c>
      <c r="CZ98" s="239" t="b">
        <f t="shared" si="99"/>
        <v>0</v>
      </c>
      <c r="DA98" s="240">
        <f t="shared" si="100"/>
        <v>0</v>
      </c>
      <c r="DB98" s="240">
        <f t="shared" si="101"/>
        <v>0</v>
      </c>
      <c r="DC98" s="240">
        <f t="shared" si="102"/>
        <v>0</v>
      </c>
      <c r="DD98" s="240">
        <f t="shared" si="103"/>
        <v>0</v>
      </c>
      <c r="DE98" s="240">
        <f t="shared" si="104"/>
        <v>0</v>
      </c>
      <c r="DF98" s="240">
        <f t="shared" si="105"/>
        <v>0</v>
      </c>
      <c r="DG98" s="240">
        <f t="shared" si="106"/>
        <v>0</v>
      </c>
      <c r="DH98" s="240">
        <f t="shared" si="107"/>
        <v>0</v>
      </c>
      <c r="DI98" s="240">
        <f t="shared" si="108"/>
        <v>0</v>
      </c>
      <c r="DJ98" s="240">
        <f t="shared" si="109"/>
        <v>0</v>
      </c>
      <c r="DK98" s="240">
        <f t="shared" si="110"/>
        <v>0</v>
      </c>
      <c r="DL98" s="241">
        <f t="shared" si="111"/>
        <v>0</v>
      </c>
      <c r="DM98" s="242">
        <f>(D7*DL98)/100</f>
        <v>0</v>
      </c>
    </row>
    <row r="99" spans="1:117">
      <c r="A99" s="243"/>
      <c r="B99" s="243"/>
      <c r="C99" s="254"/>
      <c r="D99" s="243"/>
      <c r="E99" s="243"/>
      <c r="F99" s="238"/>
      <c r="G99" s="238"/>
      <c r="H99" s="238"/>
      <c r="I99" s="238"/>
      <c r="J99" s="238"/>
      <c r="K99" s="238"/>
      <c r="L99" s="238"/>
      <c r="M99" s="238"/>
      <c r="N99" s="238"/>
      <c r="O99" s="238"/>
      <c r="P99" s="238"/>
      <c r="Q99" s="238"/>
      <c r="R99" s="238"/>
      <c r="S99" s="238"/>
      <c r="T99" s="238"/>
      <c r="U99" s="238"/>
      <c r="V99" s="238"/>
      <c r="W99" s="238"/>
      <c r="X99" s="238"/>
      <c r="Y99" s="238"/>
      <c r="Z99" s="238"/>
      <c r="AA99" s="238"/>
      <c r="AB99" s="238"/>
      <c r="AC99" s="238"/>
      <c r="AD99" s="238"/>
      <c r="AE99" s="238"/>
      <c r="AF99" s="238"/>
      <c r="AG99" s="238"/>
      <c r="AH99" s="238"/>
      <c r="AI99" s="238"/>
      <c r="AJ99" s="238"/>
      <c r="AK99" s="238"/>
      <c r="AL99" s="238"/>
      <c r="AM99" s="238"/>
      <c r="AN99" s="246"/>
      <c r="AO99" s="246"/>
      <c r="AP99" s="246"/>
      <c r="AQ99" s="246"/>
      <c r="AR99" s="246"/>
      <c r="AS99" s="246"/>
      <c r="AT99" s="246"/>
      <c r="AU99" s="246"/>
      <c r="AV99" s="246"/>
      <c r="AW99" s="246"/>
      <c r="AX99" s="246"/>
      <c r="AY99" s="246"/>
      <c r="AZ99" s="246"/>
      <c r="BA99" s="246"/>
      <c r="BB99" s="246"/>
      <c r="BC99" s="246"/>
      <c r="BD99" s="246"/>
      <c r="BE99" s="246"/>
      <c r="BF99" s="246"/>
      <c r="BG99" s="246"/>
      <c r="BH99" s="246"/>
      <c r="BI99" s="239" t="b">
        <f t="shared" si="56"/>
        <v>0</v>
      </c>
      <c r="BJ99" s="239" t="b">
        <f t="shared" si="57"/>
        <v>0</v>
      </c>
      <c r="BK99" s="239" t="b">
        <f t="shared" si="58"/>
        <v>0</v>
      </c>
      <c r="BL99" s="239" t="b">
        <f t="shared" si="59"/>
        <v>0</v>
      </c>
      <c r="BM99" s="239" t="b">
        <f t="shared" si="60"/>
        <v>0</v>
      </c>
      <c r="BN99" s="239" t="b">
        <f t="shared" si="61"/>
        <v>0</v>
      </c>
      <c r="BO99" s="239" t="b">
        <f t="shared" si="62"/>
        <v>0</v>
      </c>
      <c r="BP99" s="239" t="b">
        <f t="shared" si="63"/>
        <v>0</v>
      </c>
      <c r="BQ99" s="239">
        <f t="shared" si="64"/>
        <v>0</v>
      </c>
      <c r="BR99" s="239" t="b">
        <f t="shared" si="65"/>
        <v>0</v>
      </c>
      <c r="BS99" s="239" t="b">
        <f t="shared" si="66"/>
        <v>0</v>
      </c>
      <c r="BT99" s="239" t="b">
        <f t="shared" si="67"/>
        <v>0</v>
      </c>
      <c r="BU99" s="239" t="b">
        <f t="shared" si="68"/>
        <v>0</v>
      </c>
      <c r="BV99" s="239" t="b">
        <f t="shared" si="69"/>
        <v>0</v>
      </c>
      <c r="BW99" s="239" t="b">
        <f t="shared" si="70"/>
        <v>0</v>
      </c>
      <c r="BX99" s="239" t="b">
        <f t="shared" si="71"/>
        <v>0</v>
      </c>
      <c r="BY99" s="239" t="b">
        <f t="shared" si="72"/>
        <v>0</v>
      </c>
      <c r="BZ99" s="239" t="b">
        <f t="shared" si="73"/>
        <v>0</v>
      </c>
      <c r="CA99" s="239" t="b">
        <f t="shared" si="74"/>
        <v>0</v>
      </c>
      <c r="CB99" s="239" t="b">
        <f t="shared" si="75"/>
        <v>0</v>
      </c>
      <c r="CC99" s="239" t="b">
        <f t="shared" si="76"/>
        <v>0</v>
      </c>
      <c r="CD99" s="239" t="b">
        <f t="shared" si="77"/>
        <v>0</v>
      </c>
      <c r="CE99" s="239">
        <f t="shared" si="78"/>
        <v>0</v>
      </c>
      <c r="CF99" s="239" t="b">
        <f t="shared" si="79"/>
        <v>0</v>
      </c>
      <c r="CG99" s="239" t="b">
        <f t="shared" si="80"/>
        <v>0</v>
      </c>
      <c r="CH99" s="239" t="b">
        <f t="shared" si="81"/>
        <v>0</v>
      </c>
      <c r="CI99" s="239" t="b">
        <f t="shared" si="82"/>
        <v>0</v>
      </c>
      <c r="CJ99" s="239" t="b">
        <f t="shared" si="83"/>
        <v>0</v>
      </c>
      <c r="CK99" s="239" t="b">
        <f t="shared" si="84"/>
        <v>0</v>
      </c>
      <c r="CL99" s="239" t="b">
        <f t="shared" si="85"/>
        <v>0</v>
      </c>
      <c r="CM99" s="239" t="b">
        <f t="shared" si="86"/>
        <v>0</v>
      </c>
      <c r="CN99" s="239" t="b">
        <f t="shared" si="87"/>
        <v>0</v>
      </c>
      <c r="CO99" s="239" t="b">
        <f t="shared" si="88"/>
        <v>0</v>
      </c>
      <c r="CP99" s="239" t="b">
        <f t="shared" si="89"/>
        <v>0</v>
      </c>
      <c r="CQ99" s="239" t="b">
        <f t="shared" si="90"/>
        <v>0</v>
      </c>
      <c r="CR99" s="239" t="b">
        <f t="shared" si="91"/>
        <v>0</v>
      </c>
      <c r="CS99" s="239" t="b">
        <f t="shared" si="92"/>
        <v>0</v>
      </c>
      <c r="CT99" s="239" t="b">
        <f t="shared" si="93"/>
        <v>0</v>
      </c>
      <c r="CU99" s="239" t="b">
        <f t="shared" si="94"/>
        <v>0</v>
      </c>
      <c r="CV99" s="239" t="b">
        <f t="shared" si="95"/>
        <v>0</v>
      </c>
      <c r="CW99" s="239" t="b">
        <f t="shared" si="96"/>
        <v>0</v>
      </c>
      <c r="CX99" s="239" t="b">
        <f t="shared" si="97"/>
        <v>0</v>
      </c>
      <c r="CY99" s="239" t="b">
        <f t="shared" si="98"/>
        <v>0</v>
      </c>
      <c r="CZ99" s="239" t="b">
        <f t="shared" si="99"/>
        <v>0</v>
      </c>
      <c r="DA99" s="240">
        <f t="shared" si="100"/>
        <v>0</v>
      </c>
      <c r="DB99" s="240">
        <f t="shared" si="101"/>
        <v>0</v>
      </c>
      <c r="DC99" s="240">
        <f t="shared" si="102"/>
        <v>0</v>
      </c>
      <c r="DD99" s="240">
        <f t="shared" si="103"/>
        <v>0</v>
      </c>
      <c r="DE99" s="240">
        <f t="shared" si="104"/>
        <v>0</v>
      </c>
      <c r="DF99" s="240">
        <f t="shared" si="105"/>
        <v>0</v>
      </c>
      <c r="DG99" s="240">
        <f t="shared" si="106"/>
        <v>0</v>
      </c>
      <c r="DH99" s="240">
        <f t="shared" si="107"/>
        <v>0</v>
      </c>
      <c r="DI99" s="240">
        <f t="shared" si="108"/>
        <v>0</v>
      </c>
      <c r="DJ99" s="240">
        <f t="shared" si="109"/>
        <v>0</v>
      </c>
      <c r="DK99" s="240">
        <f t="shared" si="110"/>
        <v>0</v>
      </c>
      <c r="DL99" s="241">
        <f t="shared" si="111"/>
        <v>0</v>
      </c>
      <c r="DM99" s="242">
        <f>(D7*DL99)/100</f>
        <v>0</v>
      </c>
    </row>
    <row r="100" spans="1:117">
      <c r="A100" s="243"/>
      <c r="B100" s="243"/>
      <c r="C100" s="254"/>
      <c r="D100" s="243"/>
      <c r="E100" s="243"/>
      <c r="F100" s="238"/>
      <c r="G100" s="238"/>
      <c r="H100" s="238"/>
      <c r="I100" s="238"/>
      <c r="J100" s="238"/>
      <c r="K100" s="238"/>
      <c r="L100" s="238"/>
      <c r="M100" s="238"/>
      <c r="N100" s="238"/>
      <c r="O100" s="238"/>
      <c r="P100" s="238"/>
      <c r="Q100" s="238"/>
      <c r="R100" s="238"/>
      <c r="S100" s="238"/>
      <c r="T100" s="238"/>
      <c r="U100" s="238"/>
      <c r="V100" s="238"/>
      <c r="W100" s="238"/>
      <c r="X100" s="238"/>
      <c r="Y100" s="238"/>
      <c r="Z100" s="238"/>
      <c r="AA100" s="238"/>
      <c r="AB100" s="238"/>
      <c r="AC100" s="238"/>
      <c r="AD100" s="238"/>
      <c r="AE100" s="238"/>
      <c r="AF100" s="238"/>
      <c r="AG100" s="238"/>
      <c r="AH100" s="238"/>
      <c r="AI100" s="238"/>
      <c r="AJ100" s="238"/>
      <c r="AK100" s="238"/>
      <c r="AL100" s="238"/>
      <c r="AM100" s="238"/>
      <c r="AN100" s="246"/>
      <c r="AO100" s="246"/>
      <c r="AP100" s="246"/>
      <c r="AQ100" s="246"/>
      <c r="AR100" s="246"/>
      <c r="AS100" s="246"/>
      <c r="AT100" s="246"/>
      <c r="AU100" s="246"/>
      <c r="AV100" s="246"/>
      <c r="AW100" s="246"/>
      <c r="AX100" s="246"/>
      <c r="AY100" s="246"/>
      <c r="AZ100" s="246"/>
      <c r="BA100" s="246"/>
      <c r="BB100" s="246"/>
      <c r="BC100" s="246"/>
      <c r="BD100" s="246"/>
      <c r="BE100" s="246"/>
      <c r="BF100" s="246"/>
      <c r="BG100" s="246"/>
      <c r="BH100" s="246"/>
      <c r="BI100" s="239" t="b">
        <f t="shared" si="56"/>
        <v>0</v>
      </c>
      <c r="BJ100" s="239" t="b">
        <f t="shared" si="57"/>
        <v>0</v>
      </c>
      <c r="BK100" s="239" t="b">
        <f t="shared" si="58"/>
        <v>0</v>
      </c>
      <c r="BL100" s="239" t="b">
        <f t="shared" si="59"/>
        <v>0</v>
      </c>
      <c r="BM100" s="239" t="b">
        <f t="shared" si="60"/>
        <v>0</v>
      </c>
      <c r="BN100" s="239" t="b">
        <f t="shared" si="61"/>
        <v>0</v>
      </c>
      <c r="BO100" s="239" t="b">
        <f t="shared" si="62"/>
        <v>0</v>
      </c>
      <c r="BP100" s="239" t="b">
        <f t="shared" si="63"/>
        <v>0</v>
      </c>
      <c r="BQ100" s="239">
        <f t="shared" si="64"/>
        <v>0</v>
      </c>
      <c r="BR100" s="239" t="b">
        <f t="shared" si="65"/>
        <v>0</v>
      </c>
      <c r="BS100" s="239" t="b">
        <f t="shared" si="66"/>
        <v>0</v>
      </c>
      <c r="BT100" s="239" t="b">
        <f t="shared" si="67"/>
        <v>0</v>
      </c>
      <c r="BU100" s="239" t="b">
        <f t="shared" si="68"/>
        <v>0</v>
      </c>
      <c r="BV100" s="239" t="b">
        <f t="shared" si="69"/>
        <v>0</v>
      </c>
      <c r="BW100" s="239" t="b">
        <f t="shared" si="70"/>
        <v>0</v>
      </c>
      <c r="BX100" s="239" t="b">
        <f t="shared" si="71"/>
        <v>0</v>
      </c>
      <c r="BY100" s="239" t="b">
        <f t="shared" si="72"/>
        <v>0</v>
      </c>
      <c r="BZ100" s="239" t="b">
        <f t="shared" si="73"/>
        <v>0</v>
      </c>
      <c r="CA100" s="239" t="b">
        <f t="shared" si="74"/>
        <v>0</v>
      </c>
      <c r="CB100" s="239" t="b">
        <f t="shared" si="75"/>
        <v>0</v>
      </c>
      <c r="CC100" s="239" t="b">
        <f t="shared" si="76"/>
        <v>0</v>
      </c>
      <c r="CD100" s="239" t="b">
        <f t="shared" si="77"/>
        <v>0</v>
      </c>
      <c r="CE100" s="239">
        <f t="shared" si="78"/>
        <v>0</v>
      </c>
      <c r="CF100" s="239" t="b">
        <f t="shared" si="79"/>
        <v>0</v>
      </c>
      <c r="CG100" s="239" t="b">
        <f t="shared" si="80"/>
        <v>0</v>
      </c>
      <c r="CH100" s="239" t="b">
        <f t="shared" si="81"/>
        <v>0</v>
      </c>
      <c r="CI100" s="239" t="b">
        <f t="shared" si="82"/>
        <v>0</v>
      </c>
      <c r="CJ100" s="239" t="b">
        <f t="shared" si="83"/>
        <v>0</v>
      </c>
      <c r="CK100" s="239" t="b">
        <f t="shared" si="84"/>
        <v>0</v>
      </c>
      <c r="CL100" s="239" t="b">
        <f t="shared" si="85"/>
        <v>0</v>
      </c>
      <c r="CM100" s="239" t="b">
        <f t="shared" si="86"/>
        <v>0</v>
      </c>
      <c r="CN100" s="239" t="b">
        <f t="shared" si="87"/>
        <v>0</v>
      </c>
      <c r="CO100" s="239" t="b">
        <f t="shared" si="88"/>
        <v>0</v>
      </c>
      <c r="CP100" s="239" t="b">
        <f t="shared" si="89"/>
        <v>0</v>
      </c>
      <c r="CQ100" s="239" t="b">
        <f t="shared" si="90"/>
        <v>0</v>
      </c>
      <c r="CR100" s="239" t="b">
        <f t="shared" si="91"/>
        <v>0</v>
      </c>
      <c r="CS100" s="239" t="b">
        <f t="shared" si="92"/>
        <v>0</v>
      </c>
      <c r="CT100" s="239" t="b">
        <f t="shared" si="93"/>
        <v>0</v>
      </c>
      <c r="CU100" s="239" t="b">
        <f t="shared" si="94"/>
        <v>0</v>
      </c>
      <c r="CV100" s="239" t="b">
        <f t="shared" si="95"/>
        <v>0</v>
      </c>
      <c r="CW100" s="239" t="b">
        <f t="shared" si="96"/>
        <v>0</v>
      </c>
      <c r="CX100" s="239" t="b">
        <f t="shared" si="97"/>
        <v>0</v>
      </c>
      <c r="CY100" s="239" t="b">
        <f t="shared" si="98"/>
        <v>0</v>
      </c>
      <c r="CZ100" s="239" t="b">
        <f t="shared" si="99"/>
        <v>0</v>
      </c>
      <c r="DA100" s="240">
        <f t="shared" si="100"/>
        <v>0</v>
      </c>
      <c r="DB100" s="240">
        <f t="shared" si="101"/>
        <v>0</v>
      </c>
      <c r="DC100" s="240">
        <f t="shared" si="102"/>
        <v>0</v>
      </c>
      <c r="DD100" s="240">
        <f t="shared" si="103"/>
        <v>0</v>
      </c>
      <c r="DE100" s="240">
        <f t="shared" si="104"/>
        <v>0</v>
      </c>
      <c r="DF100" s="240">
        <f t="shared" si="105"/>
        <v>0</v>
      </c>
      <c r="DG100" s="240">
        <f t="shared" si="106"/>
        <v>0</v>
      </c>
      <c r="DH100" s="240">
        <f t="shared" si="107"/>
        <v>0</v>
      </c>
      <c r="DI100" s="240">
        <f t="shared" si="108"/>
        <v>0</v>
      </c>
      <c r="DJ100" s="240">
        <f t="shared" si="109"/>
        <v>0</v>
      </c>
      <c r="DK100" s="240">
        <f t="shared" si="110"/>
        <v>0</v>
      </c>
      <c r="DL100" s="241">
        <f t="shared" si="111"/>
        <v>0</v>
      </c>
      <c r="DM100" s="242">
        <f>(D7*DL100)/100</f>
        <v>0</v>
      </c>
    </row>
    <row r="101" spans="1:117">
      <c r="A101" s="243"/>
      <c r="B101" s="243"/>
      <c r="C101" s="254"/>
      <c r="D101" s="243"/>
      <c r="E101" s="243"/>
      <c r="F101" s="238"/>
      <c r="G101" s="238"/>
      <c r="H101" s="238"/>
      <c r="I101" s="238"/>
      <c r="J101" s="238"/>
      <c r="K101" s="238"/>
      <c r="L101" s="238"/>
      <c r="M101" s="238"/>
      <c r="N101" s="238"/>
      <c r="O101" s="238"/>
      <c r="P101" s="238"/>
      <c r="Q101" s="238"/>
      <c r="R101" s="238"/>
      <c r="S101" s="238"/>
      <c r="T101" s="238"/>
      <c r="U101" s="238"/>
      <c r="V101" s="238"/>
      <c r="W101" s="238"/>
      <c r="X101" s="238"/>
      <c r="Y101" s="238"/>
      <c r="Z101" s="238"/>
      <c r="AA101" s="238"/>
      <c r="AB101" s="238"/>
      <c r="AC101" s="238"/>
      <c r="AD101" s="238"/>
      <c r="AE101" s="238"/>
      <c r="AF101" s="238"/>
      <c r="AG101" s="238"/>
      <c r="AH101" s="238"/>
      <c r="AI101" s="238"/>
      <c r="AJ101" s="238"/>
      <c r="AK101" s="238"/>
      <c r="AL101" s="238"/>
      <c r="AM101" s="238"/>
      <c r="AN101" s="246"/>
      <c r="AO101" s="246"/>
      <c r="AP101" s="246"/>
      <c r="AQ101" s="246"/>
      <c r="AR101" s="246"/>
      <c r="AS101" s="246"/>
      <c r="AT101" s="246"/>
      <c r="AU101" s="246"/>
      <c r="AV101" s="246"/>
      <c r="AW101" s="246"/>
      <c r="AX101" s="246"/>
      <c r="AY101" s="246"/>
      <c r="AZ101" s="246"/>
      <c r="BA101" s="246"/>
      <c r="BB101" s="246"/>
      <c r="BC101" s="246"/>
      <c r="BD101" s="246"/>
      <c r="BE101" s="246"/>
      <c r="BF101" s="246"/>
      <c r="BG101" s="246"/>
      <c r="BH101" s="246"/>
      <c r="BI101" s="239" t="b">
        <f t="shared" si="56"/>
        <v>0</v>
      </c>
      <c r="BJ101" s="239" t="b">
        <f t="shared" si="57"/>
        <v>0</v>
      </c>
      <c r="BK101" s="239" t="b">
        <f t="shared" si="58"/>
        <v>0</v>
      </c>
      <c r="BL101" s="239" t="b">
        <f t="shared" si="59"/>
        <v>0</v>
      </c>
      <c r="BM101" s="239" t="b">
        <f t="shared" si="60"/>
        <v>0</v>
      </c>
      <c r="BN101" s="239" t="b">
        <f t="shared" si="61"/>
        <v>0</v>
      </c>
      <c r="BO101" s="239" t="b">
        <f t="shared" si="62"/>
        <v>0</v>
      </c>
      <c r="BP101" s="239" t="b">
        <f t="shared" si="63"/>
        <v>0</v>
      </c>
      <c r="BQ101" s="239">
        <f t="shared" si="64"/>
        <v>0</v>
      </c>
      <c r="BR101" s="239" t="b">
        <f t="shared" si="65"/>
        <v>0</v>
      </c>
      <c r="BS101" s="239" t="b">
        <f t="shared" si="66"/>
        <v>0</v>
      </c>
      <c r="BT101" s="239" t="b">
        <f t="shared" si="67"/>
        <v>0</v>
      </c>
      <c r="BU101" s="239" t="b">
        <f t="shared" si="68"/>
        <v>0</v>
      </c>
      <c r="BV101" s="239" t="b">
        <f t="shared" si="69"/>
        <v>0</v>
      </c>
      <c r="BW101" s="239" t="b">
        <f t="shared" si="70"/>
        <v>0</v>
      </c>
      <c r="BX101" s="239" t="b">
        <f t="shared" si="71"/>
        <v>0</v>
      </c>
      <c r="BY101" s="239" t="b">
        <f t="shared" si="72"/>
        <v>0</v>
      </c>
      <c r="BZ101" s="239" t="b">
        <f t="shared" si="73"/>
        <v>0</v>
      </c>
      <c r="CA101" s="239" t="b">
        <f t="shared" si="74"/>
        <v>0</v>
      </c>
      <c r="CB101" s="239" t="b">
        <f t="shared" si="75"/>
        <v>0</v>
      </c>
      <c r="CC101" s="239" t="b">
        <f t="shared" si="76"/>
        <v>0</v>
      </c>
      <c r="CD101" s="239" t="b">
        <f t="shared" si="77"/>
        <v>0</v>
      </c>
      <c r="CE101" s="239">
        <f t="shared" si="78"/>
        <v>0</v>
      </c>
      <c r="CF101" s="239" t="b">
        <f t="shared" si="79"/>
        <v>0</v>
      </c>
      <c r="CG101" s="239" t="b">
        <f t="shared" si="80"/>
        <v>0</v>
      </c>
      <c r="CH101" s="239" t="b">
        <f t="shared" si="81"/>
        <v>0</v>
      </c>
      <c r="CI101" s="239" t="b">
        <f t="shared" si="82"/>
        <v>0</v>
      </c>
      <c r="CJ101" s="239" t="b">
        <f t="shared" si="83"/>
        <v>0</v>
      </c>
      <c r="CK101" s="239" t="b">
        <f t="shared" si="84"/>
        <v>0</v>
      </c>
      <c r="CL101" s="239" t="b">
        <f t="shared" si="85"/>
        <v>0</v>
      </c>
      <c r="CM101" s="239" t="b">
        <f t="shared" si="86"/>
        <v>0</v>
      </c>
      <c r="CN101" s="239" t="b">
        <f t="shared" si="87"/>
        <v>0</v>
      </c>
      <c r="CO101" s="239" t="b">
        <f t="shared" si="88"/>
        <v>0</v>
      </c>
      <c r="CP101" s="239" t="b">
        <f t="shared" si="89"/>
        <v>0</v>
      </c>
      <c r="CQ101" s="239" t="b">
        <f t="shared" si="90"/>
        <v>0</v>
      </c>
      <c r="CR101" s="239" t="b">
        <f t="shared" si="91"/>
        <v>0</v>
      </c>
      <c r="CS101" s="239" t="b">
        <f t="shared" si="92"/>
        <v>0</v>
      </c>
      <c r="CT101" s="239" t="b">
        <f t="shared" si="93"/>
        <v>0</v>
      </c>
      <c r="CU101" s="239" t="b">
        <f t="shared" si="94"/>
        <v>0</v>
      </c>
      <c r="CV101" s="239" t="b">
        <f t="shared" si="95"/>
        <v>0</v>
      </c>
      <c r="CW101" s="239" t="b">
        <f t="shared" si="96"/>
        <v>0</v>
      </c>
      <c r="CX101" s="239" t="b">
        <f t="shared" si="97"/>
        <v>0</v>
      </c>
      <c r="CY101" s="239" t="b">
        <f t="shared" si="98"/>
        <v>0</v>
      </c>
      <c r="CZ101" s="239" t="b">
        <f t="shared" si="99"/>
        <v>0</v>
      </c>
      <c r="DA101" s="240">
        <f t="shared" si="100"/>
        <v>0</v>
      </c>
      <c r="DB101" s="240">
        <f t="shared" si="101"/>
        <v>0</v>
      </c>
      <c r="DC101" s="240">
        <f t="shared" si="102"/>
        <v>0</v>
      </c>
      <c r="DD101" s="240">
        <f t="shared" si="103"/>
        <v>0</v>
      </c>
      <c r="DE101" s="240">
        <f t="shared" si="104"/>
        <v>0</v>
      </c>
      <c r="DF101" s="240">
        <f t="shared" si="105"/>
        <v>0</v>
      </c>
      <c r="DG101" s="240">
        <f t="shared" si="106"/>
        <v>0</v>
      </c>
      <c r="DH101" s="240">
        <f t="shared" si="107"/>
        <v>0</v>
      </c>
      <c r="DI101" s="240">
        <f t="shared" si="108"/>
        <v>0</v>
      </c>
      <c r="DJ101" s="240">
        <f t="shared" si="109"/>
        <v>0</v>
      </c>
      <c r="DK101" s="240">
        <f t="shared" si="110"/>
        <v>0</v>
      </c>
      <c r="DL101" s="241">
        <f t="shared" si="111"/>
        <v>0</v>
      </c>
      <c r="DM101" s="242">
        <f>(D7*DL101)/100</f>
        <v>0</v>
      </c>
    </row>
    <row r="102" spans="1:117">
      <c r="A102" s="243"/>
      <c r="B102" s="243"/>
      <c r="C102" s="254"/>
      <c r="D102" s="243"/>
      <c r="E102" s="243"/>
      <c r="F102" s="238"/>
      <c r="G102" s="238"/>
      <c r="H102" s="238"/>
      <c r="I102" s="238"/>
      <c r="J102" s="238"/>
      <c r="K102" s="238"/>
      <c r="L102" s="238"/>
      <c r="M102" s="238"/>
      <c r="N102" s="238"/>
      <c r="O102" s="238"/>
      <c r="P102" s="238"/>
      <c r="Q102" s="238"/>
      <c r="R102" s="238"/>
      <c r="S102" s="238"/>
      <c r="T102" s="238"/>
      <c r="U102" s="238"/>
      <c r="V102" s="238"/>
      <c r="W102" s="238"/>
      <c r="X102" s="238"/>
      <c r="Y102" s="238"/>
      <c r="Z102" s="238"/>
      <c r="AA102" s="238"/>
      <c r="AB102" s="238"/>
      <c r="AC102" s="238"/>
      <c r="AD102" s="238"/>
      <c r="AE102" s="238"/>
      <c r="AF102" s="238"/>
      <c r="AG102" s="238"/>
      <c r="AH102" s="238"/>
      <c r="AI102" s="238"/>
      <c r="AJ102" s="238"/>
      <c r="AK102" s="238"/>
      <c r="AL102" s="238"/>
      <c r="AM102" s="238"/>
      <c r="AN102" s="246"/>
      <c r="AO102" s="246"/>
      <c r="AP102" s="246"/>
      <c r="AQ102" s="246"/>
      <c r="AR102" s="246"/>
      <c r="AS102" s="246"/>
      <c r="AT102" s="246"/>
      <c r="AU102" s="246"/>
      <c r="AV102" s="246"/>
      <c r="AW102" s="246"/>
      <c r="AX102" s="246"/>
      <c r="AY102" s="246"/>
      <c r="AZ102" s="246"/>
      <c r="BA102" s="246"/>
      <c r="BB102" s="246"/>
      <c r="BC102" s="246"/>
      <c r="BD102" s="246"/>
      <c r="BE102" s="246"/>
      <c r="BF102" s="246"/>
      <c r="BG102" s="246"/>
      <c r="BH102" s="246"/>
      <c r="BI102" s="239" t="b">
        <f t="shared" si="56"/>
        <v>0</v>
      </c>
      <c r="BJ102" s="239" t="b">
        <f t="shared" si="57"/>
        <v>0</v>
      </c>
      <c r="BK102" s="239" t="b">
        <f t="shared" si="58"/>
        <v>0</v>
      </c>
      <c r="BL102" s="239" t="b">
        <f t="shared" si="59"/>
        <v>0</v>
      </c>
      <c r="BM102" s="239" t="b">
        <f t="shared" si="60"/>
        <v>0</v>
      </c>
      <c r="BN102" s="239" t="b">
        <f t="shared" si="61"/>
        <v>0</v>
      </c>
      <c r="BO102" s="239" t="b">
        <f t="shared" si="62"/>
        <v>0</v>
      </c>
      <c r="BP102" s="239" t="b">
        <f t="shared" si="63"/>
        <v>0</v>
      </c>
      <c r="BQ102" s="239">
        <f t="shared" si="64"/>
        <v>0</v>
      </c>
      <c r="BR102" s="239" t="b">
        <f t="shared" si="65"/>
        <v>0</v>
      </c>
      <c r="BS102" s="239" t="b">
        <f t="shared" si="66"/>
        <v>0</v>
      </c>
      <c r="BT102" s="239" t="b">
        <f t="shared" si="67"/>
        <v>0</v>
      </c>
      <c r="BU102" s="239" t="b">
        <f t="shared" si="68"/>
        <v>0</v>
      </c>
      <c r="BV102" s="239" t="b">
        <f t="shared" si="69"/>
        <v>0</v>
      </c>
      <c r="BW102" s="239" t="b">
        <f t="shared" si="70"/>
        <v>0</v>
      </c>
      <c r="BX102" s="239" t="b">
        <f t="shared" si="71"/>
        <v>0</v>
      </c>
      <c r="BY102" s="239" t="b">
        <f t="shared" si="72"/>
        <v>0</v>
      </c>
      <c r="BZ102" s="239" t="b">
        <f t="shared" si="73"/>
        <v>0</v>
      </c>
      <c r="CA102" s="239" t="b">
        <f t="shared" si="74"/>
        <v>0</v>
      </c>
      <c r="CB102" s="239" t="b">
        <f t="shared" si="75"/>
        <v>0</v>
      </c>
      <c r="CC102" s="239" t="b">
        <f t="shared" si="76"/>
        <v>0</v>
      </c>
      <c r="CD102" s="239" t="b">
        <f t="shared" si="77"/>
        <v>0</v>
      </c>
      <c r="CE102" s="239">
        <f t="shared" si="78"/>
        <v>0</v>
      </c>
      <c r="CF102" s="239" t="b">
        <f t="shared" si="79"/>
        <v>0</v>
      </c>
      <c r="CG102" s="239" t="b">
        <f t="shared" si="80"/>
        <v>0</v>
      </c>
      <c r="CH102" s="239" t="b">
        <f t="shared" si="81"/>
        <v>0</v>
      </c>
      <c r="CI102" s="239" t="b">
        <f t="shared" si="82"/>
        <v>0</v>
      </c>
      <c r="CJ102" s="239" t="b">
        <f t="shared" si="83"/>
        <v>0</v>
      </c>
      <c r="CK102" s="239" t="b">
        <f t="shared" si="84"/>
        <v>0</v>
      </c>
      <c r="CL102" s="239" t="b">
        <f t="shared" si="85"/>
        <v>0</v>
      </c>
      <c r="CM102" s="239" t="b">
        <f t="shared" si="86"/>
        <v>0</v>
      </c>
      <c r="CN102" s="239" t="b">
        <f t="shared" si="87"/>
        <v>0</v>
      </c>
      <c r="CO102" s="239" t="b">
        <f t="shared" si="88"/>
        <v>0</v>
      </c>
      <c r="CP102" s="239" t="b">
        <f t="shared" si="89"/>
        <v>0</v>
      </c>
      <c r="CQ102" s="239" t="b">
        <f t="shared" si="90"/>
        <v>0</v>
      </c>
      <c r="CR102" s="239" t="b">
        <f t="shared" si="91"/>
        <v>0</v>
      </c>
      <c r="CS102" s="239" t="b">
        <f t="shared" si="92"/>
        <v>0</v>
      </c>
      <c r="CT102" s="239" t="b">
        <f t="shared" si="93"/>
        <v>0</v>
      </c>
      <c r="CU102" s="239" t="b">
        <f t="shared" si="94"/>
        <v>0</v>
      </c>
      <c r="CV102" s="239" t="b">
        <f t="shared" si="95"/>
        <v>0</v>
      </c>
      <c r="CW102" s="239" t="b">
        <f t="shared" si="96"/>
        <v>0</v>
      </c>
      <c r="CX102" s="239" t="b">
        <f t="shared" si="97"/>
        <v>0</v>
      </c>
      <c r="CY102" s="239" t="b">
        <f t="shared" si="98"/>
        <v>0</v>
      </c>
      <c r="CZ102" s="239" t="b">
        <f t="shared" si="99"/>
        <v>0</v>
      </c>
      <c r="DA102" s="240">
        <f t="shared" si="100"/>
        <v>0</v>
      </c>
      <c r="DB102" s="240">
        <f t="shared" si="101"/>
        <v>0</v>
      </c>
      <c r="DC102" s="240">
        <f t="shared" si="102"/>
        <v>0</v>
      </c>
      <c r="DD102" s="240">
        <f t="shared" si="103"/>
        <v>0</v>
      </c>
      <c r="DE102" s="240">
        <f t="shared" si="104"/>
        <v>0</v>
      </c>
      <c r="DF102" s="240">
        <f t="shared" si="105"/>
        <v>0</v>
      </c>
      <c r="DG102" s="240">
        <f t="shared" si="106"/>
        <v>0</v>
      </c>
      <c r="DH102" s="240">
        <f t="shared" si="107"/>
        <v>0</v>
      </c>
      <c r="DI102" s="240">
        <f t="shared" si="108"/>
        <v>0</v>
      </c>
      <c r="DJ102" s="240">
        <f t="shared" si="109"/>
        <v>0</v>
      </c>
      <c r="DK102" s="240">
        <f t="shared" si="110"/>
        <v>0</v>
      </c>
      <c r="DL102" s="241">
        <f t="shared" si="111"/>
        <v>0</v>
      </c>
      <c r="DM102" s="242">
        <f>(D7*DL102)/100</f>
        <v>0</v>
      </c>
    </row>
    <row r="103" spans="1:117">
      <c r="A103" s="243"/>
      <c r="B103" s="243"/>
      <c r="C103" s="254"/>
      <c r="D103" s="243"/>
      <c r="E103" s="243"/>
      <c r="F103" s="238"/>
      <c r="G103" s="238"/>
      <c r="H103" s="238"/>
      <c r="I103" s="238"/>
      <c r="J103" s="238"/>
      <c r="K103" s="238"/>
      <c r="L103" s="238"/>
      <c r="M103" s="238"/>
      <c r="N103" s="238"/>
      <c r="O103" s="238"/>
      <c r="P103" s="238"/>
      <c r="Q103" s="238"/>
      <c r="R103" s="238"/>
      <c r="S103" s="238"/>
      <c r="T103" s="238"/>
      <c r="U103" s="238"/>
      <c r="V103" s="238"/>
      <c r="W103" s="238"/>
      <c r="X103" s="238"/>
      <c r="Y103" s="238"/>
      <c r="Z103" s="238"/>
      <c r="AA103" s="238"/>
      <c r="AB103" s="238"/>
      <c r="AC103" s="238"/>
      <c r="AD103" s="238"/>
      <c r="AE103" s="238"/>
      <c r="AF103" s="238"/>
      <c r="AG103" s="238"/>
      <c r="AH103" s="238"/>
      <c r="AI103" s="238"/>
      <c r="AJ103" s="238"/>
      <c r="AK103" s="238"/>
      <c r="AL103" s="238"/>
      <c r="AM103" s="238"/>
      <c r="AN103" s="246"/>
      <c r="AO103" s="246"/>
      <c r="AP103" s="246"/>
      <c r="AQ103" s="246"/>
      <c r="AR103" s="246"/>
      <c r="AS103" s="246"/>
      <c r="AT103" s="246"/>
      <c r="AU103" s="246"/>
      <c r="AV103" s="246"/>
      <c r="AW103" s="246"/>
      <c r="AX103" s="246"/>
      <c r="AY103" s="246"/>
      <c r="AZ103" s="246"/>
      <c r="BA103" s="246"/>
      <c r="BB103" s="246"/>
      <c r="BC103" s="246"/>
      <c r="BD103" s="246"/>
      <c r="BE103" s="246"/>
      <c r="BF103" s="246"/>
      <c r="BG103" s="246"/>
      <c r="BH103" s="246"/>
      <c r="BI103" s="239" t="b">
        <f t="shared" si="56"/>
        <v>0</v>
      </c>
      <c r="BJ103" s="239" t="b">
        <f t="shared" si="57"/>
        <v>0</v>
      </c>
      <c r="BK103" s="239" t="b">
        <f t="shared" si="58"/>
        <v>0</v>
      </c>
      <c r="BL103" s="239" t="b">
        <f t="shared" si="59"/>
        <v>0</v>
      </c>
      <c r="BM103" s="239" t="b">
        <f t="shared" si="60"/>
        <v>0</v>
      </c>
      <c r="BN103" s="239" t="b">
        <f t="shared" si="61"/>
        <v>0</v>
      </c>
      <c r="BO103" s="239" t="b">
        <f t="shared" si="62"/>
        <v>0</v>
      </c>
      <c r="BP103" s="239" t="b">
        <f t="shared" si="63"/>
        <v>0</v>
      </c>
      <c r="BQ103" s="239">
        <f t="shared" si="64"/>
        <v>0</v>
      </c>
      <c r="BR103" s="239" t="b">
        <f t="shared" si="65"/>
        <v>0</v>
      </c>
      <c r="BS103" s="239" t="b">
        <f t="shared" si="66"/>
        <v>0</v>
      </c>
      <c r="BT103" s="239" t="b">
        <f t="shared" si="67"/>
        <v>0</v>
      </c>
      <c r="BU103" s="239" t="b">
        <f t="shared" si="68"/>
        <v>0</v>
      </c>
      <c r="BV103" s="239" t="b">
        <f t="shared" si="69"/>
        <v>0</v>
      </c>
      <c r="BW103" s="239" t="b">
        <f t="shared" si="70"/>
        <v>0</v>
      </c>
      <c r="BX103" s="239" t="b">
        <f t="shared" si="71"/>
        <v>0</v>
      </c>
      <c r="BY103" s="239" t="b">
        <f t="shared" si="72"/>
        <v>0</v>
      </c>
      <c r="BZ103" s="239" t="b">
        <f t="shared" si="73"/>
        <v>0</v>
      </c>
      <c r="CA103" s="239" t="b">
        <f t="shared" si="74"/>
        <v>0</v>
      </c>
      <c r="CB103" s="239" t="b">
        <f t="shared" si="75"/>
        <v>0</v>
      </c>
      <c r="CC103" s="239" t="b">
        <f t="shared" si="76"/>
        <v>0</v>
      </c>
      <c r="CD103" s="239" t="b">
        <f t="shared" si="77"/>
        <v>0</v>
      </c>
      <c r="CE103" s="239">
        <f t="shared" si="78"/>
        <v>0</v>
      </c>
      <c r="CF103" s="239" t="b">
        <f t="shared" si="79"/>
        <v>0</v>
      </c>
      <c r="CG103" s="239" t="b">
        <f t="shared" si="80"/>
        <v>0</v>
      </c>
      <c r="CH103" s="239" t="b">
        <f t="shared" si="81"/>
        <v>0</v>
      </c>
      <c r="CI103" s="239" t="b">
        <f t="shared" si="82"/>
        <v>0</v>
      </c>
      <c r="CJ103" s="239" t="b">
        <f t="shared" si="83"/>
        <v>0</v>
      </c>
      <c r="CK103" s="239" t="b">
        <f t="shared" si="84"/>
        <v>0</v>
      </c>
      <c r="CL103" s="239" t="b">
        <f t="shared" si="85"/>
        <v>0</v>
      </c>
      <c r="CM103" s="239" t="b">
        <f t="shared" si="86"/>
        <v>0</v>
      </c>
      <c r="CN103" s="239" t="b">
        <f t="shared" si="87"/>
        <v>0</v>
      </c>
      <c r="CO103" s="239" t="b">
        <f t="shared" si="88"/>
        <v>0</v>
      </c>
      <c r="CP103" s="239" t="b">
        <f t="shared" si="89"/>
        <v>0</v>
      </c>
      <c r="CQ103" s="239" t="b">
        <f t="shared" si="90"/>
        <v>0</v>
      </c>
      <c r="CR103" s="239" t="b">
        <f t="shared" si="91"/>
        <v>0</v>
      </c>
      <c r="CS103" s="239" t="b">
        <f t="shared" si="92"/>
        <v>0</v>
      </c>
      <c r="CT103" s="239" t="b">
        <f t="shared" si="93"/>
        <v>0</v>
      </c>
      <c r="CU103" s="239" t="b">
        <f t="shared" si="94"/>
        <v>0</v>
      </c>
      <c r="CV103" s="239" t="b">
        <f t="shared" si="95"/>
        <v>0</v>
      </c>
      <c r="CW103" s="239" t="b">
        <f t="shared" si="96"/>
        <v>0</v>
      </c>
      <c r="CX103" s="239" t="b">
        <f t="shared" si="97"/>
        <v>0</v>
      </c>
      <c r="CY103" s="239" t="b">
        <f t="shared" si="98"/>
        <v>0</v>
      </c>
      <c r="CZ103" s="239" t="b">
        <f t="shared" si="99"/>
        <v>0</v>
      </c>
      <c r="DA103" s="240">
        <f t="shared" si="100"/>
        <v>0</v>
      </c>
      <c r="DB103" s="240">
        <f t="shared" si="101"/>
        <v>0</v>
      </c>
      <c r="DC103" s="240">
        <f t="shared" si="102"/>
        <v>0</v>
      </c>
      <c r="DD103" s="240">
        <f t="shared" si="103"/>
        <v>0</v>
      </c>
      <c r="DE103" s="240">
        <f t="shared" si="104"/>
        <v>0</v>
      </c>
      <c r="DF103" s="240">
        <f t="shared" si="105"/>
        <v>0</v>
      </c>
      <c r="DG103" s="240">
        <f t="shared" si="106"/>
        <v>0</v>
      </c>
      <c r="DH103" s="240">
        <f t="shared" si="107"/>
        <v>0</v>
      </c>
      <c r="DI103" s="240">
        <f t="shared" si="108"/>
        <v>0</v>
      </c>
      <c r="DJ103" s="240">
        <f t="shared" si="109"/>
        <v>0</v>
      </c>
      <c r="DK103" s="240">
        <f t="shared" si="110"/>
        <v>0</v>
      </c>
      <c r="DL103" s="241">
        <f t="shared" si="111"/>
        <v>0</v>
      </c>
      <c r="DM103" s="242">
        <f>(D7*DL103)/100</f>
        <v>0</v>
      </c>
    </row>
    <row r="104" spans="1:117">
      <c r="A104" s="243"/>
      <c r="B104" s="243"/>
      <c r="C104" s="254"/>
      <c r="D104" s="243"/>
      <c r="E104" s="243"/>
      <c r="F104" s="238"/>
      <c r="G104" s="238"/>
      <c r="H104" s="238"/>
      <c r="I104" s="238"/>
      <c r="J104" s="238"/>
      <c r="K104" s="238"/>
      <c r="L104" s="238"/>
      <c r="M104" s="238"/>
      <c r="N104" s="238"/>
      <c r="O104" s="238"/>
      <c r="P104" s="238"/>
      <c r="Q104" s="238"/>
      <c r="R104" s="238"/>
      <c r="S104" s="238"/>
      <c r="T104" s="238"/>
      <c r="U104" s="238"/>
      <c r="V104" s="238"/>
      <c r="W104" s="238"/>
      <c r="X104" s="238"/>
      <c r="Y104" s="238"/>
      <c r="Z104" s="238"/>
      <c r="AA104" s="238"/>
      <c r="AB104" s="238"/>
      <c r="AC104" s="238"/>
      <c r="AD104" s="238"/>
      <c r="AE104" s="238"/>
      <c r="AF104" s="238"/>
      <c r="AG104" s="238"/>
      <c r="AH104" s="238"/>
      <c r="AI104" s="238"/>
      <c r="AJ104" s="238"/>
      <c r="AK104" s="238"/>
      <c r="AL104" s="238"/>
      <c r="AM104" s="238"/>
      <c r="AN104" s="246"/>
      <c r="AO104" s="246"/>
      <c r="AP104" s="246"/>
      <c r="AQ104" s="246"/>
      <c r="AR104" s="246"/>
      <c r="AS104" s="246"/>
      <c r="AT104" s="246"/>
      <c r="AU104" s="246"/>
      <c r="AV104" s="246"/>
      <c r="AW104" s="246"/>
      <c r="AX104" s="246"/>
      <c r="AY104" s="246"/>
      <c r="AZ104" s="246"/>
      <c r="BA104" s="246"/>
      <c r="BB104" s="246"/>
      <c r="BC104" s="246"/>
      <c r="BD104" s="246"/>
      <c r="BE104" s="246"/>
      <c r="BF104" s="246"/>
      <c r="BG104" s="246"/>
      <c r="BH104" s="246"/>
      <c r="BI104" s="239" t="b">
        <f t="shared" si="56"/>
        <v>0</v>
      </c>
      <c r="BJ104" s="239" t="b">
        <f t="shared" si="57"/>
        <v>0</v>
      </c>
      <c r="BK104" s="239" t="b">
        <f t="shared" si="58"/>
        <v>0</v>
      </c>
      <c r="BL104" s="239" t="b">
        <f t="shared" si="59"/>
        <v>0</v>
      </c>
      <c r="BM104" s="239" t="b">
        <f t="shared" si="60"/>
        <v>0</v>
      </c>
      <c r="BN104" s="239" t="b">
        <f t="shared" si="61"/>
        <v>0</v>
      </c>
      <c r="BO104" s="239" t="b">
        <f t="shared" si="62"/>
        <v>0</v>
      </c>
      <c r="BP104" s="239" t="b">
        <f t="shared" si="63"/>
        <v>0</v>
      </c>
      <c r="BQ104" s="239">
        <f t="shared" si="64"/>
        <v>0</v>
      </c>
      <c r="BR104" s="239" t="b">
        <f t="shared" si="65"/>
        <v>0</v>
      </c>
      <c r="BS104" s="239" t="b">
        <f t="shared" si="66"/>
        <v>0</v>
      </c>
      <c r="BT104" s="239" t="b">
        <f t="shared" si="67"/>
        <v>0</v>
      </c>
      <c r="BU104" s="239" t="b">
        <f t="shared" si="68"/>
        <v>0</v>
      </c>
      <c r="BV104" s="239" t="b">
        <f t="shared" si="69"/>
        <v>0</v>
      </c>
      <c r="BW104" s="239" t="b">
        <f t="shared" si="70"/>
        <v>0</v>
      </c>
      <c r="BX104" s="239" t="b">
        <f t="shared" si="71"/>
        <v>0</v>
      </c>
      <c r="BY104" s="239" t="b">
        <f t="shared" si="72"/>
        <v>0</v>
      </c>
      <c r="BZ104" s="239" t="b">
        <f t="shared" si="73"/>
        <v>0</v>
      </c>
      <c r="CA104" s="239" t="b">
        <f t="shared" si="74"/>
        <v>0</v>
      </c>
      <c r="CB104" s="239" t="b">
        <f t="shared" si="75"/>
        <v>0</v>
      </c>
      <c r="CC104" s="239" t="b">
        <f t="shared" si="76"/>
        <v>0</v>
      </c>
      <c r="CD104" s="239" t="b">
        <f t="shared" si="77"/>
        <v>0</v>
      </c>
      <c r="CE104" s="239">
        <f t="shared" si="78"/>
        <v>0</v>
      </c>
      <c r="CF104" s="239" t="b">
        <f t="shared" si="79"/>
        <v>0</v>
      </c>
      <c r="CG104" s="239" t="b">
        <f t="shared" si="80"/>
        <v>0</v>
      </c>
      <c r="CH104" s="239" t="b">
        <f t="shared" si="81"/>
        <v>0</v>
      </c>
      <c r="CI104" s="239" t="b">
        <f t="shared" si="82"/>
        <v>0</v>
      </c>
      <c r="CJ104" s="239" t="b">
        <f t="shared" si="83"/>
        <v>0</v>
      </c>
      <c r="CK104" s="239" t="b">
        <f t="shared" si="84"/>
        <v>0</v>
      </c>
      <c r="CL104" s="239" t="b">
        <f t="shared" si="85"/>
        <v>0</v>
      </c>
      <c r="CM104" s="239" t="b">
        <f t="shared" si="86"/>
        <v>0</v>
      </c>
      <c r="CN104" s="239" t="b">
        <f t="shared" si="87"/>
        <v>0</v>
      </c>
      <c r="CO104" s="239" t="b">
        <f t="shared" si="88"/>
        <v>0</v>
      </c>
      <c r="CP104" s="239" t="b">
        <f t="shared" si="89"/>
        <v>0</v>
      </c>
      <c r="CQ104" s="239" t="b">
        <f t="shared" si="90"/>
        <v>0</v>
      </c>
      <c r="CR104" s="239" t="b">
        <f t="shared" si="91"/>
        <v>0</v>
      </c>
      <c r="CS104" s="239" t="b">
        <f t="shared" si="92"/>
        <v>0</v>
      </c>
      <c r="CT104" s="239" t="b">
        <f t="shared" si="93"/>
        <v>0</v>
      </c>
      <c r="CU104" s="239" t="b">
        <f t="shared" si="94"/>
        <v>0</v>
      </c>
      <c r="CV104" s="239" t="b">
        <f t="shared" si="95"/>
        <v>0</v>
      </c>
      <c r="CW104" s="239" t="b">
        <f t="shared" si="96"/>
        <v>0</v>
      </c>
      <c r="CX104" s="239" t="b">
        <f t="shared" si="97"/>
        <v>0</v>
      </c>
      <c r="CY104" s="239" t="b">
        <f t="shared" si="98"/>
        <v>0</v>
      </c>
      <c r="CZ104" s="239" t="b">
        <f t="shared" si="99"/>
        <v>0</v>
      </c>
      <c r="DA104" s="240">
        <f t="shared" si="100"/>
        <v>0</v>
      </c>
      <c r="DB104" s="240">
        <f t="shared" si="101"/>
        <v>0</v>
      </c>
      <c r="DC104" s="240">
        <f t="shared" si="102"/>
        <v>0</v>
      </c>
      <c r="DD104" s="240">
        <f t="shared" si="103"/>
        <v>0</v>
      </c>
      <c r="DE104" s="240">
        <f t="shared" si="104"/>
        <v>0</v>
      </c>
      <c r="DF104" s="240">
        <f t="shared" si="105"/>
        <v>0</v>
      </c>
      <c r="DG104" s="240">
        <f t="shared" si="106"/>
        <v>0</v>
      </c>
      <c r="DH104" s="240">
        <f t="shared" si="107"/>
        <v>0</v>
      </c>
      <c r="DI104" s="240">
        <f t="shared" si="108"/>
        <v>0</v>
      </c>
      <c r="DJ104" s="240">
        <f t="shared" si="109"/>
        <v>0</v>
      </c>
      <c r="DK104" s="240">
        <f t="shared" si="110"/>
        <v>0</v>
      </c>
      <c r="DL104" s="241">
        <f t="shared" si="111"/>
        <v>0</v>
      </c>
      <c r="DM104" s="242">
        <f>(D7*DL104)/100</f>
        <v>0</v>
      </c>
    </row>
    <row r="105" spans="1:117">
      <c r="A105" s="243"/>
      <c r="B105" s="243"/>
      <c r="C105" s="254"/>
      <c r="D105" s="243"/>
      <c r="E105" s="243"/>
      <c r="F105" s="238"/>
      <c r="G105" s="238"/>
      <c r="H105" s="238"/>
      <c r="I105" s="238"/>
      <c r="J105" s="238"/>
      <c r="K105" s="238"/>
      <c r="L105" s="238"/>
      <c r="M105" s="238"/>
      <c r="N105" s="238"/>
      <c r="O105" s="238"/>
      <c r="P105" s="238"/>
      <c r="Q105" s="238"/>
      <c r="R105" s="238"/>
      <c r="S105" s="238"/>
      <c r="T105" s="238"/>
      <c r="U105" s="238"/>
      <c r="V105" s="238"/>
      <c r="W105" s="238"/>
      <c r="X105" s="238"/>
      <c r="Y105" s="238"/>
      <c r="Z105" s="238"/>
      <c r="AA105" s="238"/>
      <c r="AB105" s="238"/>
      <c r="AC105" s="238"/>
      <c r="AD105" s="238"/>
      <c r="AE105" s="238"/>
      <c r="AF105" s="238"/>
      <c r="AG105" s="238"/>
      <c r="AH105" s="238"/>
      <c r="AI105" s="238"/>
      <c r="AJ105" s="238"/>
      <c r="AK105" s="238"/>
      <c r="AL105" s="238"/>
      <c r="AM105" s="238"/>
      <c r="AN105" s="246"/>
      <c r="AO105" s="246"/>
      <c r="AP105" s="246"/>
      <c r="AQ105" s="246"/>
      <c r="AR105" s="246"/>
      <c r="AS105" s="246"/>
      <c r="AT105" s="246"/>
      <c r="AU105" s="246"/>
      <c r="AV105" s="246"/>
      <c r="AW105" s="246"/>
      <c r="AX105" s="246"/>
      <c r="AY105" s="246"/>
      <c r="AZ105" s="246"/>
      <c r="BA105" s="246"/>
      <c r="BB105" s="246"/>
      <c r="BC105" s="246"/>
      <c r="BD105" s="246"/>
      <c r="BE105" s="246"/>
      <c r="BF105" s="246"/>
      <c r="BG105" s="246"/>
      <c r="BH105" s="246"/>
      <c r="BI105" s="239" t="b">
        <f t="shared" si="56"/>
        <v>0</v>
      </c>
      <c r="BJ105" s="239" t="b">
        <f t="shared" si="57"/>
        <v>0</v>
      </c>
      <c r="BK105" s="239" t="b">
        <f t="shared" si="58"/>
        <v>0</v>
      </c>
      <c r="BL105" s="239" t="b">
        <f t="shared" si="59"/>
        <v>0</v>
      </c>
      <c r="BM105" s="239" t="b">
        <f t="shared" si="60"/>
        <v>0</v>
      </c>
      <c r="BN105" s="239" t="b">
        <f t="shared" si="61"/>
        <v>0</v>
      </c>
      <c r="BO105" s="239" t="b">
        <f t="shared" si="62"/>
        <v>0</v>
      </c>
      <c r="BP105" s="239" t="b">
        <f t="shared" si="63"/>
        <v>0</v>
      </c>
      <c r="BQ105" s="239">
        <f t="shared" si="64"/>
        <v>0</v>
      </c>
      <c r="BR105" s="239" t="b">
        <f t="shared" si="65"/>
        <v>0</v>
      </c>
      <c r="BS105" s="239" t="b">
        <f t="shared" si="66"/>
        <v>0</v>
      </c>
      <c r="BT105" s="239" t="b">
        <f t="shared" si="67"/>
        <v>0</v>
      </c>
      <c r="BU105" s="239" t="b">
        <f t="shared" si="68"/>
        <v>0</v>
      </c>
      <c r="BV105" s="239" t="b">
        <f t="shared" si="69"/>
        <v>0</v>
      </c>
      <c r="BW105" s="239" t="b">
        <f t="shared" si="70"/>
        <v>0</v>
      </c>
      <c r="BX105" s="239" t="b">
        <f t="shared" si="71"/>
        <v>0</v>
      </c>
      <c r="BY105" s="239" t="b">
        <f t="shared" si="72"/>
        <v>0</v>
      </c>
      <c r="BZ105" s="239" t="b">
        <f t="shared" si="73"/>
        <v>0</v>
      </c>
      <c r="CA105" s="239" t="b">
        <f t="shared" si="74"/>
        <v>0</v>
      </c>
      <c r="CB105" s="239" t="b">
        <f t="shared" si="75"/>
        <v>0</v>
      </c>
      <c r="CC105" s="239" t="b">
        <f t="shared" si="76"/>
        <v>0</v>
      </c>
      <c r="CD105" s="239" t="b">
        <f t="shared" si="77"/>
        <v>0</v>
      </c>
      <c r="CE105" s="239">
        <f t="shared" si="78"/>
        <v>0</v>
      </c>
      <c r="CF105" s="239" t="b">
        <f t="shared" si="79"/>
        <v>0</v>
      </c>
      <c r="CG105" s="239" t="b">
        <f t="shared" si="80"/>
        <v>0</v>
      </c>
      <c r="CH105" s="239" t="b">
        <f t="shared" si="81"/>
        <v>0</v>
      </c>
      <c r="CI105" s="239" t="b">
        <f t="shared" si="82"/>
        <v>0</v>
      </c>
      <c r="CJ105" s="239" t="b">
        <f t="shared" si="83"/>
        <v>0</v>
      </c>
      <c r="CK105" s="239" t="b">
        <f t="shared" si="84"/>
        <v>0</v>
      </c>
      <c r="CL105" s="239" t="b">
        <f t="shared" si="85"/>
        <v>0</v>
      </c>
      <c r="CM105" s="239" t="b">
        <f t="shared" si="86"/>
        <v>0</v>
      </c>
      <c r="CN105" s="239" t="b">
        <f t="shared" si="87"/>
        <v>0</v>
      </c>
      <c r="CO105" s="239" t="b">
        <f t="shared" si="88"/>
        <v>0</v>
      </c>
      <c r="CP105" s="239" t="b">
        <f t="shared" si="89"/>
        <v>0</v>
      </c>
      <c r="CQ105" s="239" t="b">
        <f t="shared" si="90"/>
        <v>0</v>
      </c>
      <c r="CR105" s="239" t="b">
        <f t="shared" si="91"/>
        <v>0</v>
      </c>
      <c r="CS105" s="239" t="b">
        <f t="shared" si="92"/>
        <v>0</v>
      </c>
      <c r="CT105" s="239" t="b">
        <f t="shared" si="93"/>
        <v>0</v>
      </c>
      <c r="CU105" s="239" t="b">
        <f t="shared" si="94"/>
        <v>0</v>
      </c>
      <c r="CV105" s="239" t="b">
        <f t="shared" si="95"/>
        <v>0</v>
      </c>
      <c r="CW105" s="239" t="b">
        <f t="shared" si="96"/>
        <v>0</v>
      </c>
      <c r="CX105" s="239" t="b">
        <f t="shared" si="97"/>
        <v>0</v>
      </c>
      <c r="CY105" s="239" t="b">
        <f t="shared" si="98"/>
        <v>0</v>
      </c>
      <c r="CZ105" s="239" t="b">
        <f t="shared" si="99"/>
        <v>0</v>
      </c>
      <c r="DA105" s="240">
        <f t="shared" si="100"/>
        <v>0</v>
      </c>
      <c r="DB105" s="240">
        <f t="shared" si="101"/>
        <v>0</v>
      </c>
      <c r="DC105" s="240">
        <f t="shared" si="102"/>
        <v>0</v>
      </c>
      <c r="DD105" s="240">
        <f t="shared" si="103"/>
        <v>0</v>
      </c>
      <c r="DE105" s="240">
        <f t="shared" si="104"/>
        <v>0</v>
      </c>
      <c r="DF105" s="240">
        <f t="shared" si="105"/>
        <v>0</v>
      </c>
      <c r="DG105" s="240">
        <f t="shared" si="106"/>
        <v>0</v>
      </c>
      <c r="DH105" s="240">
        <f t="shared" si="107"/>
        <v>0</v>
      </c>
      <c r="DI105" s="240">
        <f t="shared" si="108"/>
        <v>0</v>
      </c>
      <c r="DJ105" s="240">
        <f t="shared" si="109"/>
        <v>0</v>
      </c>
      <c r="DK105" s="240">
        <f t="shared" si="110"/>
        <v>0</v>
      </c>
      <c r="DL105" s="241">
        <f t="shared" si="111"/>
        <v>0</v>
      </c>
      <c r="DM105" s="242">
        <f>(D7*DL105)/100</f>
        <v>0</v>
      </c>
    </row>
    <row r="106" spans="1:117">
      <c r="A106" s="243"/>
      <c r="B106" s="243"/>
      <c r="C106" s="254"/>
      <c r="D106" s="243"/>
      <c r="E106" s="243"/>
      <c r="F106" s="238"/>
      <c r="G106" s="238"/>
      <c r="H106" s="238"/>
      <c r="I106" s="238"/>
      <c r="J106" s="238"/>
      <c r="K106" s="238"/>
      <c r="L106" s="238"/>
      <c r="M106" s="238"/>
      <c r="N106" s="238"/>
      <c r="O106" s="238"/>
      <c r="P106" s="238"/>
      <c r="Q106" s="238"/>
      <c r="R106" s="238"/>
      <c r="S106" s="238"/>
      <c r="T106" s="238"/>
      <c r="U106" s="238"/>
      <c r="V106" s="238"/>
      <c r="W106" s="238"/>
      <c r="X106" s="238"/>
      <c r="Y106" s="238"/>
      <c r="Z106" s="238"/>
      <c r="AA106" s="238"/>
      <c r="AB106" s="238"/>
      <c r="AC106" s="238"/>
      <c r="AD106" s="238"/>
      <c r="AE106" s="238"/>
      <c r="AF106" s="238"/>
      <c r="AG106" s="238"/>
      <c r="AH106" s="238"/>
      <c r="AI106" s="238"/>
      <c r="AJ106" s="238"/>
      <c r="AK106" s="238"/>
      <c r="AL106" s="238"/>
      <c r="AM106" s="238"/>
      <c r="AN106" s="246"/>
      <c r="AO106" s="246"/>
      <c r="AP106" s="246"/>
      <c r="AQ106" s="246"/>
      <c r="AR106" s="246"/>
      <c r="AS106" s="246"/>
      <c r="AT106" s="246"/>
      <c r="AU106" s="246"/>
      <c r="AV106" s="246"/>
      <c r="AW106" s="246"/>
      <c r="AX106" s="246"/>
      <c r="AY106" s="246"/>
      <c r="AZ106" s="246"/>
      <c r="BA106" s="246"/>
      <c r="BB106" s="246"/>
      <c r="BC106" s="246"/>
      <c r="BD106" s="246"/>
      <c r="BE106" s="246"/>
      <c r="BF106" s="246"/>
      <c r="BG106" s="246"/>
      <c r="BH106" s="246"/>
      <c r="BI106" s="239" t="b">
        <f t="shared" si="56"/>
        <v>0</v>
      </c>
      <c r="BJ106" s="239" t="b">
        <f t="shared" si="57"/>
        <v>0</v>
      </c>
      <c r="BK106" s="239" t="b">
        <f t="shared" si="58"/>
        <v>0</v>
      </c>
      <c r="BL106" s="239" t="b">
        <f t="shared" si="59"/>
        <v>0</v>
      </c>
      <c r="BM106" s="239" t="b">
        <f t="shared" si="60"/>
        <v>0</v>
      </c>
      <c r="BN106" s="239" t="b">
        <f t="shared" si="61"/>
        <v>0</v>
      </c>
      <c r="BO106" s="239" t="b">
        <f t="shared" si="62"/>
        <v>0</v>
      </c>
      <c r="BP106" s="239" t="b">
        <f t="shared" si="63"/>
        <v>0</v>
      </c>
      <c r="BQ106" s="239">
        <f t="shared" si="64"/>
        <v>0</v>
      </c>
      <c r="BR106" s="239" t="b">
        <f t="shared" si="65"/>
        <v>0</v>
      </c>
      <c r="BS106" s="239" t="b">
        <f t="shared" si="66"/>
        <v>0</v>
      </c>
      <c r="BT106" s="239" t="b">
        <f t="shared" si="67"/>
        <v>0</v>
      </c>
      <c r="BU106" s="239" t="b">
        <f t="shared" si="68"/>
        <v>0</v>
      </c>
      <c r="BV106" s="239" t="b">
        <f t="shared" si="69"/>
        <v>0</v>
      </c>
      <c r="BW106" s="239" t="b">
        <f t="shared" si="70"/>
        <v>0</v>
      </c>
      <c r="BX106" s="239" t="b">
        <f t="shared" si="71"/>
        <v>0</v>
      </c>
      <c r="BY106" s="239" t="b">
        <f t="shared" si="72"/>
        <v>0</v>
      </c>
      <c r="BZ106" s="239" t="b">
        <f t="shared" si="73"/>
        <v>0</v>
      </c>
      <c r="CA106" s="239" t="b">
        <f t="shared" si="74"/>
        <v>0</v>
      </c>
      <c r="CB106" s="239" t="b">
        <f t="shared" si="75"/>
        <v>0</v>
      </c>
      <c r="CC106" s="239" t="b">
        <f t="shared" si="76"/>
        <v>0</v>
      </c>
      <c r="CD106" s="239" t="b">
        <f t="shared" si="77"/>
        <v>0</v>
      </c>
      <c r="CE106" s="239">
        <f t="shared" si="78"/>
        <v>0</v>
      </c>
      <c r="CF106" s="239" t="b">
        <f t="shared" si="79"/>
        <v>0</v>
      </c>
      <c r="CG106" s="239" t="b">
        <f t="shared" si="80"/>
        <v>0</v>
      </c>
      <c r="CH106" s="239" t="b">
        <f t="shared" si="81"/>
        <v>0</v>
      </c>
      <c r="CI106" s="239" t="b">
        <f t="shared" si="82"/>
        <v>0</v>
      </c>
      <c r="CJ106" s="239" t="b">
        <f t="shared" si="83"/>
        <v>0</v>
      </c>
      <c r="CK106" s="239" t="b">
        <f t="shared" si="84"/>
        <v>0</v>
      </c>
      <c r="CL106" s="239" t="b">
        <f t="shared" si="85"/>
        <v>0</v>
      </c>
      <c r="CM106" s="239" t="b">
        <f t="shared" si="86"/>
        <v>0</v>
      </c>
      <c r="CN106" s="239" t="b">
        <f t="shared" si="87"/>
        <v>0</v>
      </c>
      <c r="CO106" s="239" t="b">
        <f t="shared" si="88"/>
        <v>0</v>
      </c>
      <c r="CP106" s="239" t="b">
        <f t="shared" si="89"/>
        <v>0</v>
      </c>
      <c r="CQ106" s="239" t="b">
        <f t="shared" si="90"/>
        <v>0</v>
      </c>
      <c r="CR106" s="239" t="b">
        <f t="shared" si="91"/>
        <v>0</v>
      </c>
      <c r="CS106" s="239" t="b">
        <f t="shared" si="92"/>
        <v>0</v>
      </c>
      <c r="CT106" s="239" t="b">
        <f t="shared" si="93"/>
        <v>0</v>
      </c>
      <c r="CU106" s="239" t="b">
        <f t="shared" si="94"/>
        <v>0</v>
      </c>
      <c r="CV106" s="239" t="b">
        <f t="shared" si="95"/>
        <v>0</v>
      </c>
      <c r="CW106" s="239" t="b">
        <f t="shared" si="96"/>
        <v>0</v>
      </c>
      <c r="CX106" s="239" t="b">
        <f t="shared" si="97"/>
        <v>0</v>
      </c>
      <c r="CY106" s="239" t="b">
        <f t="shared" si="98"/>
        <v>0</v>
      </c>
      <c r="CZ106" s="239" t="b">
        <f t="shared" si="99"/>
        <v>0</v>
      </c>
      <c r="DA106" s="240">
        <f t="shared" si="100"/>
        <v>0</v>
      </c>
      <c r="DB106" s="240">
        <f t="shared" si="101"/>
        <v>0</v>
      </c>
      <c r="DC106" s="240">
        <f t="shared" si="102"/>
        <v>0</v>
      </c>
      <c r="DD106" s="240">
        <f t="shared" si="103"/>
        <v>0</v>
      </c>
      <c r="DE106" s="240">
        <f t="shared" si="104"/>
        <v>0</v>
      </c>
      <c r="DF106" s="240">
        <f t="shared" si="105"/>
        <v>0</v>
      </c>
      <c r="DG106" s="240">
        <f t="shared" si="106"/>
        <v>0</v>
      </c>
      <c r="DH106" s="240">
        <f t="shared" si="107"/>
        <v>0</v>
      </c>
      <c r="DI106" s="240">
        <f t="shared" si="108"/>
        <v>0</v>
      </c>
      <c r="DJ106" s="240">
        <f t="shared" si="109"/>
        <v>0</v>
      </c>
      <c r="DK106" s="240">
        <f t="shared" si="110"/>
        <v>0</v>
      </c>
      <c r="DL106" s="241">
        <f t="shared" si="111"/>
        <v>0</v>
      </c>
      <c r="DM106" s="242">
        <f>(D7*DL106)/100</f>
        <v>0</v>
      </c>
    </row>
    <row r="107" spans="1:117">
      <c r="A107" s="243"/>
      <c r="B107" s="243"/>
      <c r="C107" s="254"/>
      <c r="D107" s="243"/>
      <c r="E107" s="243"/>
      <c r="F107" s="238"/>
      <c r="G107" s="238"/>
      <c r="H107" s="238"/>
      <c r="I107" s="238"/>
      <c r="J107" s="238"/>
      <c r="K107" s="238"/>
      <c r="L107" s="238"/>
      <c r="M107" s="238"/>
      <c r="N107" s="238"/>
      <c r="O107" s="238"/>
      <c r="P107" s="238"/>
      <c r="Q107" s="238"/>
      <c r="R107" s="238"/>
      <c r="S107" s="238"/>
      <c r="T107" s="238"/>
      <c r="U107" s="238"/>
      <c r="V107" s="238"/>
      <c r="W107" s="238"/>
      <c r="X107" s="238"/>
      <c r="Y107" s="238"/>
      <c r="Z107" s="238"/>
      <c r="AA107" s="238"/>
      <c r="AB107" s="238"/>
      <c r="AC107" s="238"/>
      <c r="AD107" s="238"/>
      <c r="AE107" s="238"/>
      <c r="AF107" s="238"/>
      <c r="AG107" s="238"/>
      <c r="AH107" s="238"/>
      <c r="AI107" s="238"/>
      <c r="AJ107" s="238"/>
      <c r="AK107" s="238"/>
      <c r="AL107" s="238"/>
      <c r="AM107" s="238"/>
      <c r="AN107" s="246"/>
      <c r="AO107" s="246"/>
      <c r="AP107" s="246"/>
      <c r="AQ107" s="246"/>
      <c r="AR107" s="246"/>
      <c r="AS107" s="246"/>
      <c r="AT107" s="246"/>
      <c r="AU107" s="246"/>
      <c r="AV107" s="246"/>
      <c r="AW107" s="246"/>
      <c r="AX107" s="246"/>
      <c r="AY107" s="246"/>
      <c r="AZ107" s="246"/>
      <c r="BA107" s="246"/>
      <c r="BB107" s="246"/>
      <c r="BC107" s="246"/>
      <c r="BD107" s="246"/>
      <c r="BE107" s="246"/>
      <c r="BF107" s="246"/>
      <c r="BG107" s="246"/>
      <c r="BH107" s="246"/>
      <c r="BI107" s="239" t="b">
        <f t="shared" si="56"/>
        <v>0</v>
      </c>
      <c r="BJ107" s="239" t="b">
        <f t="shared" si="57"/>
        <v>0</v>
      </c>
      <c r="BK107" s="239" t="b">
        <f t="shared" si="58"/>
        <v>0</v>
      </c>
      <c r="BL107" s="239" t="b">
        <f t="shared" si="59"/>
        <v>0</v>
      </c>
      <c r="BM107" s="239" t="b">
        <f t="shared" si="60"/>
        <v>0</v>
      </c>
      <c r="BN107" s="239" t="b">
        <f t="shared" si="61"/>
        <v>0</v>
      </c>
      <c r="BO107" s="239" t="b">
        <f t="shared" si="62"/>
        <v>0</v>
      </c>
      <c r="BP107" s="239" t="b">
        <f t="shared" si="63"/>
        <v>0</v>
      </c>
      <c r="BQ107" s="239">
        <f t="shared" si="64"/>
        <v>0</v>
      </c>
      <c r="BR107" s="239" t="b">
        <f t="shared" si="65"/>
        <v>0</v>
      </c>
      <c r="BS107" s="239" t="b">
        <f t="shared" si="66"/>
        <v>0</v>
      </c>
      <c r="BT107" s="239" t="b">
        <f t="shared" si="67"/>
        <v>0</v>
      </c>
      <c r="BU107" s="239" t="b">
        <f t="shared" si="68"/>
        <v>0</v>
      </c>
      <c r="BV107" s="239" t="b">
        <f t="shared" si="69"/>
        <v>0</v>
      </c>
      <c r="BW107" s="239" t="b">
        <f t="shared" si="70"/>
        <v>0</v>
      </c>
      <c r="BX107" s="239" t="b">
        <f t="shared" si="71"/>
        <v>0</v>
      </c>
      <c r="BY107" s="239" t="b">
        <f t="shared" si="72"/>
        <v>0</v>
      </c>
      <c r="BZ107" s="239" t="b">
        <f t="shared" si="73"/>
        <v>0</v>
      </c>
      <c r="CA107" s="239" t="b">
        <f t="shared" si="74"/>
        <v>0</v>
      </c>
      <c r="CB107" s="239" t="b">
        <f t="shared" si="75"/>
        <v>0</v>
      </c>
      <c r="CC107" s="239" t="b">
        <f t="shared" si="76"/>
        <v>0</v>
      </c>
      <c r="CD107" s="239" t="b">
        <f t="shared" si="77"/>
        <v>0</v>
      </c>
      <c r="CE107" s="239">
        <f t="shared" si="78"/>
        <v>0</v>
      </c>
      <c r="CF107" s="239" t="b">
        <f t="shared" si="79"/>
        <v>0</v>
      </c>
      <c r="CG107" s="239" t="b">
        <f t="shared" si="80"/>
        <v>0</v>
      </c>
      <c r="CH107" s="239" t="b">
        <f t="shared" si="81"/>
        <v>0</v>
      </c>
      <c r="CI107" s="239" t="b">
        <f t="shared" si="82"/>
        <v>0</v>
      </c>
      <c r="CJ107" s="239" t="b">
        <f t="shared" si="83"/>
        <v>0</v>
      </c>
      <c r="CK107" s="239" t="b">
        <f t="shared" si="84"/>
        <v>0</v>
      </c>
      <c r="CL107" s="239" t="b">
        <f t="shared" si="85"/>
        <v>0</v>
      </c>
      <c r="CM107" s="239" t="b">
        <f t="shared" si="86"/>
        <v>0</v>
      </c>
      <c r="CN107" s="239" t="b">
        <f t="shared" si="87"/>
        <v>0</v>
      </c>
      <c r="CO107" s="239" t="b">
        <f t="shared" si="88"/>
        <v>0</v>
      </c>
      <c r="CP107" s="239" t="b">
        <f t="shared" si="89"/>
        <v>0</v>
      </c>
      <c r="CQ107" s="239" t="b">
        <f t="shared" si="90"/>
        <v>0</v>
      </c>
      <c r="CR107" s="239" t="b">
        <f t="shared" si="91"/>
        <v>0</v>
      </c>
      <c r="CS107" s="239" t="b">
        <f t="shared" si="92"/>
        <v>0</v>
      </c>
      <c r="CT107" s="239" t="b">
        <f t="shared" si="93"/>
        <v>0</v>
      </c>
      <c r="CU107" s="239" t="b">
        <f t="shared" si="94"/>
        <v>0</v>
      </c>
      <c r="CV107" s="239" t="b">
        <f t="shared" si="95"/>
        <v>0</v>
      </c>
      <c r="CW107" s="239" t="b">
        <f t="shared" si="96"/>
        <v>0</v>
      </c>
      <c r="CX107" s="239" t="b">
        <f t="shared" si="97"/>
        <v>0</v>
      </c>
      <c r="CY107" s="239" t="b">
        <f t="shared" si="98"/>
        <v>0</v>
      </c>
      <c r="CZ107" s="239" t="b">
        <f t="shared" si="99"/>
        <v>0</v>
      </c>
      <c r="DA107" s="240">
        <f t="shared" si="100"/>
        <v>0</v>
      </c>
      <c r="DB107" s="240">
        <f t="shared" si="101"/>
        <v>0</v>
      </c>
      <c r="DC107" s="240">
        <f t="shared" si="102"/>
        <v>0</v>
      </c>
      <c r="DD107" s="240">
        <f t="shared" si="103"/>
        <v>0</v>
      </c>
      <c r="DE107" s="240">
        <f t="shared" si="104"/>
        <v>0</v>
      </c>
      <c r="DF107" s="240">
        <f t="shared" si="105"/>
        <v>0</v>
      </c>
      <c r="DG107" s="240">
        <f t="shared" si="106"/>
        <v>0</v>
      </c>
      <c r="DH107" s="240">
        <f t="shared" si="107"/>
        <v>0</v>
      </c>
      <c r="DI107" s="240">
        <f t="shared" si="108"/>
        <v>0</v>
      </c>
      <c r="DJ107" s="240">
        <f t="shared" si="109"/>
        <v>0</v>
      </c>
      <c r="DK107" s="240">
        <f t="shared" si="110"/>
        <v>0</v>
      </c>
      <c r="DL107" s="241">
        <f t="shared" si="111"/>
        <v>0</v>
      </c>
      <c r="DM107" s="242">
        <f>(D7*DL107)/100</f>
        <v>0</v>
      </c>
    </row>
    <row r="108" spans="1:117">
      <c r="A108" s="243"/>
      <c r="B108" s="243"/>
      <c r="C108" s="254"/>
      <c r="D108" s="243"/>
      <c r="E108" s="243"/>
      <c r="F108" s="238"/>
      <c r="G108" s="238"/>
      <c r="H108" s="238"/>
      <c r="I108" s="238"/>
      <c r="J108" s="238"/>
      <c r="K108" s="238"/>
      <c r="L108" s="238"/>
      <c r="M108" s="238"/>
      <c r="N108" s="238"/>
      <c r="O108" s="238"/>
      <c r="P108" s="238"/>
      <c r="Q108" s="238"/>
      <c r="R108" s="238"/>
      <c r="S108" s="238"/>
      <c r="T108" s="238"/>
      <c r="U108" s="238"/>
      <c r="V108" s="238"/>
      <c r="W108" s="238"/>
      <c r="X108" s="238"/>
      <c r="Y108" s="238"/>
      <c r="Z108" s="238"/>
      <c r="AA108" s="238"/>
      <c r="AB108" s="238"/>
      <c r="AC108" s="238"/>
      <c r="AD108" s="238"/>
      <c r="AE108" s="238"/>
      <c r="AF108" s="238"/>
      <c r="AG108" s="238"/>
      <c r="AH108" s="238"/>
      <c r="AI108" s="238"/>
      <c r="AJ108" s="238"/>
      <c r="AK108" s="238"/>
      <c r="AL108" s="238"/>
      <c r="AM108" s="238"/>
      <c r="AN108" s="246"/>
      <c r="AO108" s="246"/>
      <c r="AP108" s="246"/>
      <c r="AQ108" s="246"/>
      <c r="AR108" s="246"/>
      <c r="AS108" s="246"/>
      <c r="AT108" s="246"/>
      <c r="AU108" s="246"/>
      <c r="AV108" s="246"/>
      <c r="AW108" s="246"/>
      <c r="AX108" s="246"/>
      <c r="AY108" s="246"/>
      <c r="AZ108" s="246"/>
      <c r="BA108" s="246"/>
      <c r="BB108" s="246"/>
      <c r="BC108" s="246"/>
      <c r="BD108" s="246"/>
      <c r="BE108" s="246"/>
      <c r="BF108" s="246"/>
      <c r="BG108" s="246"/>
      <c r="BH108" s="246"/>
      <c r="BI108" s="239" t="b">
        <f t="shared" si="56"/>
        <v>0</v>
      </c>
      <c r="BJ108" s="239" t="b">
        <f t="shared" si="57"/>
        <v>0</v>
      </c>
      <c r="BK108" s="239" t="b">
        <f t="shared" si="58"/>
        <v>0</v>
      </c>
      <c r="BL108" s="239" t="b">
        <f t="shared" si="59"/>
        <v>0</v>
      </c>
      <c r="BM108" s="239" t="b">
        <f t="shared" si="60"/>
        <v>0</v>
      </c>
      <c r="BN108" s="239" t="b">
        <f t="shared" si="61"/>
        <v>0</v>
      </c>
      <c r="BO108" s="239" t="b">
        <f t="shared" si="62"/>
        <v>0</v>
      </c>
      <c r="BP108" s="239" t="b">
        <f t="shared" si="63"/>
        <v>0</v>
      </c>
      <c r="BQ108" s="239">
        <f t="shared" si="64"/>
        <v>0</v>
      </c>
      <c r="BR108" s="239" t="b">
        <f t="shared" si="65"/>
        <v>0</v>
      </c>
      <c r="BS108" s="239" t="b">
        <f t="shared" si="66"/>
        <v>0</v>
      </c>
      <c r="BT108" s="239" t="b">
        <f t="shared" si="67"/>
        <v>0</v>
      </c>
      <c r="BU108" s="239" t="b">
        <f t="shared" si="68"/>
        <v>0</v>
      </c>
      <c r="BV108" s="239" t="b">
        <f t="shared" si="69"/>
        <v>0</v>
      </c>
      <c r="BW108" s="239" t="b">
        <f t="shared" si="70"/>
        <v>0</v>
      </c>
      <c r="BX108" s="239" t="b">
        <f t="shared" si="71"/>
        <v>0</v>
      </c>
      <c r="BY108" s="239" t="b">
        <f t="shared" si="72"/>
        <v>0</v>
      </c>
      <c r="BZ108" s="239" t="b">
        <f t="shared" si="73"/>
        <v>0</v>
      </c>
      <c r="CA108" s="239" t="b">
        <f t="shared" si="74"/>
        <v>0</v>
      </c>
      <c r="CB108" s="239" t="b">
        <f t="shared" si="75"/>
        <v>0</v>
      </c>
      <c r="CC108" s="239" t="b">
        <f t="shared" si="76"/>
        <v>0</v>
      </c>
      <c r="CD108" s="239" t="b">
        <f t="shared" si="77"/>
        <v>0</v>
      </c>
      <c r="CE108" s="239">
        <f t="shared" si="78"/>
        <v>0</v>
      </c>
      <c r="CF108" s="239" t="b">
        <f t="shared" si="79"/>
        <v>0</v>
      </c>
      <c r="CG108" s="239" t="b">
        <f t="shared" si="80"/>
        <v>0</v>
      </c>
      <c r="CH108" s="239" t="b">
        <f t="shared" si="81"/>
        <v>0</v>
      </c>
      <c r="CI108" s="239" t="b">
        <f t="shared" si="82"/>
        <v>0</v>
      </c>
      <c r="CJ108" s="239" t="b">
        <f t="shared" si="83"/>
        <v>0</v>
      </c>
      <c r="CK108" s="239" t="b">
        <f t="shared" si="84"/>
        <v>0</v>
      </c>
      <c r="CL108" s="239" t="b">
        <f t="shared" si="85"/>
        <v>0</v>
      </c>
      <c r="CM108" s="239" t="b">
        <f t="shared" si="86"/>
        <v>0</v>
      </c>
      <c r="CN108" s="239" t="b">
        <f t="shared" si="87"/>
        <v>0</v>
      </c>
      <c r="CO108" s="239" t="b">
        <f t="shared" si="88"/>
        <v>0</v>
      </c>
      <c r="CP108" s="239" t="b">
        <f t="shared" si="89"/>
        <v>0</v>
      </c>
      <c r="CQ108" s="239" t="b">
        <f t="shared" si="90"/>
        <v>0</v>
      </c>
      <c r="CR108" s="239" t="b">
        <f t="shared" si="91"/>
        <v>0</v>
      </c>
      <c r="CS108" s="239" t="b">
        <f t="shared" si="92"/>
        <v>0</v>
      </c>
      <c r="CT108" s="239" t="b">
        <f t="shared" si="93"/>
        <v>0</v>
      </c>
      <c r="CU108" s="239" t="b">
        <f t="shared" si="94"/>
        <v>0</v>
      </c>
      <c r="CV108" s="239" t="b">
        <f t="shared" si="95"/>
        <v>0</v>
      </c>
      <c r="CW108" s="239" t="b">
        <f t="shared" si="96"/>
        <v>0</v>
      </c>
      <c r="CX108" s="239" t="b">
        <f t="shared" si="97"/>
        <v>0</v>
      </c>
      <c r="CY108" s="239" t="b">
        <f t="shared" si="98"/>
        <v>0</v>
      </c>
      <c r="CZ108" s="239" t="b">
        <f t="shared" si="99"/>
        <v>0</v>
      </c>
      <c r="DA108" s="240">
        <f t="shared" si="100"/>
        <v>0</v>
      </c>
      <c r="DB108" s="240">
        <f t="shared" si="101"/>
        <v>0</v>
      </c>
      <c r="DC108" s="240">
        <f t="shared" si="102"/>
        <v>0</v>
      </c>
      <c r="DD108" s="240">
        <f t="shared" si="103"/>
        <v>0</v>
      </c>
      <c r="DE108" s="240">
        <f t="shared" si="104"/>
        <v>0</v>
      </c>
      <c r="DF108" s="240">
        <f t="shared" si="105"/>
        <v>0</v>
      </c>
      <c r="DG108" s="240">
        <f t="shared" si="106"/>
        <v>0</v>
      </c>
      <c r="DH108" s="240">
        <f t="shared" si="107"/>
        <v>0</v>
      </c>
      <c r="DI108" s="240">
        <f t="shared" si="108"/>
        <v>0</v>
      </c>
      <c r="DJ108" s="240">
        <f t="shared" si="109"/>
        <v>0</v>
      </c>
      <c r="DK108" s="240">
        <f t="shared" si="110"/>
        <v>0</v>
      </c>
      <c r="DL108" s="241">
        <f t="shared" si="111"/>
        <v>0</v>
      </c>
      <c r="DM108" s="242">
        <f>(D7*DL108)/100</f>
        <v>0</v>
      </c>
    </row>
    <row r="109" spans="1:117">
      <c r="A109" s="243"/>
      <c r="B109" s="243"/>
      <c r="C109" s="254"/>
      <c r="D109" s="243"/>
      <c r="E109" s="243"/>
      <c r="F109" s="238"/>
      <c r="G109" s="238"/>
      <c r="H109" s="238"/>
      <c r="I109" s="238"/>
      <c r="J109" s="238"/>
      <c r="K109" s="238"/>
      <c r="L109" s="238"/>
      <c r="M109" s="238"/>
      <c r="N109" s="238"/>
      <c r="O109" s="238"/>
      <c r="P109" s="238"/>
      <c r="Q109" s="238"/>
      <c r="R109" s="238"/>
      <c r="S109" s="238"/>
      <c r="T109" s="238"/>
      <c r="U109" s="238"/>
      <c r="V109" s="238"/>
      <c r="W109" s="238"/>
      <c r="X109" s="238"/>
      <c r="Y109" s="238"/>
      <c r="Z109" s="238"/>
      <c r="AA109" s="238"/>
      <c r="AB109" s="238"/>
      <c r="AC109" s="238"/>
      <c r="AD109" s="238"/>
      <c r="AE109" s="238"/>
      <c r="AF109" s="238"/>
      <c r="AG109" s="238"/>
      <c r="AH109" s="238"/>
      <c r="AI109" s="238"/>
      <c r="AJ109" s="238"/>
      <c r="AK109" s="238"/>
      <c r="AL109" s="238"/>
      <c r="AM109" s="238"/>
      <c r="AN109" s="246"/>
      <c r="AO109" s="246"/>
      <c r="AP109" s="246"/>
      <c r="AQ109" s="246"/>
      <c r="AR109" s="246"/>
      <c r="AS109" s="246"/>
      <c r="AT109" s="246"/>
      <c r="AU109" s="246"/>
      <c r="AV109" s="246"/>
      <c r="AW109" s="246"/>
      <c r="AX109" s="246"/>
      <c r="AY109" s="246"/>
      <c r="AZ109" s="246"/>
      <c r="BA109" s="246"/>
      <c r="BB109" s="246"/>
      <c r="BC109" s="246"/>
      <c r="BD109" s="246"/>
      <c r="BE109" s="246"/>
      <c r="BF109" s="246"/>
      <c r="BG109" s="246"/>
      <c r="BH109" s="246"/>
      <c r="BI109" s="239" t="b">
        <f t="shared" si="56"/>
        <v>0</v>
      </c>
      <c r="BJ109" s="239" t="b">
        <f t="shared" si="57"/>
        <v>0</v>
      </c>
      <c r="BK109" s="239" t="b">
        <f t="shared" si="58"/>
        <v>0</v>
      </c>
      <c r="BL109" s="239" t="b">
        <f t="shared" si="59"/>
        <v>0</v>
      </c>
      <c r="BM109" s="239" t="b">
        <f t="shared" si="60"/>
        <v>0</v>
      </c>
      <c r="BN109" s="239" t="b">
        <f t="shared" si="61"/>
        <v>0</v>
      </c>
      <c r="BO109" s="239" t="b">
        <f t="shared" si="62"/>
        <v>0</v>
      </c>
      <c r="BP109" s="239" t="b">
        <f t="shared" si="63"/>
        <v>0</v>
      </c>
      <c r="BQ109" s="239">
        <f t="shared" si="64"/>
        <v>0</v>
      </c>
      <c r="BR109" s="239" t="b">
        <f t="shared" si="65"/>
        <v>0</v>
      </c>
      <c r="BS109" s="239" t="b">
        <f t="shared" si="66"/>
        <v>0</v>
      </c>
      <c r="BT109" s="239" t="b">
        <f t="shared" si="67"/>
        <v>0</v>
      </c>
      <c r="BU109" s="239" t="b">
        <f t="shared" si="68"/>
        <v>0</v>
      </c>
      <c r="BV109" s="239" t="b">
        <f t="shared" si="69"/>
        <v>0</v>
      </c>
      <c r="BW109" s="239" t="b">
        <f t="shared" si="70"/>
        <v>0</v>
      </c>
      <c r="BX109" s="239" t="b">
        <f t="shared" si="71"/>
        <v>0</v>
      </c>
      <c r="BY109" s="239" t="b">
        <f t="shared" si="72"/>
        <v>0</v>
      </c>
      <c r="BZ109" s="239" t="b">
        <f t="shared" si="73"/>
        <v>0</v>
      </c>
      <c r="CA109" s="239" t="b">
        <f t="shared" si="74"/>
        <v>0</v>
      </c>
      <c r="CB109" s="239" t="b">
        <f t="shared" si="75"/>
        <v>0</v>
      </c>
      <c r="CC109" s="239" t="b">
        <f t="shared" si="76"/>
        <v>0</v>
      </c>
      <c r="CD109" s="239" t="b">
        <f t="shared" si="77"/>
        <v>0</v>
      </c>
      <c r="CE109" s="239">
        <f t="shared" si="78"/>
        <v>0</v>
      </c>
      <c r="CF109" s="239" t="b">
        <f t="shared" si="79"/>
        <v>0</v>
      </c>
      <c r="CG109" s="239" t="b">
        <f t="shared" si="80"/>
        <v>0</v>
      </c>
      <c r="CH109" s="239" t="b">
        <f t="shared" si="81"/>
        <v>0</v>
      </c>
      <c r="CI109" s="239" t="b">
        <f t="shared" si="82"/>
        <v>0</v>
      </c>
      <c r="CJ109" s="239" t="b">
        <f t="shared" si="83"/>
        <v>0</v>
      </c>
      <c r="CK109" s="239" t="b">
        <f t="shared" si="84"/>
        <v>0</v>
      </c>
      <c r="CL109" s="239" t="b">
        <f t="shared" si="85"/>
        <v>0</v>
      </c>
      <c r="CM109" s="239" t="b">
        <f t="shared" si="86"/>
        <v>0</v>
      </c>
      <c r="CN109" s="239" t="b">
        <f t="shared" si="87"/>
        <v>0</v>
      </c>
      <c r="CO109" s="239" t="b">
        <f t="shared" si="88"/>
        <v>0</v>
      </c>
      <c r="CP109" s="239" t="b">
        <f t="shared" si="89"/>
        <v>0</v>
      </c>
      <c r="CQ109" s="239" t="b">
        <f t="shared" si="90"/>
        <v>0</v>
      </c>
      <c r="CR109" s="239" t="b">
        <f t="shared" si="91"/>
        <v>0</v>
      </c>
      <c r="CS109" s="239" t="b">
        <f t="shared" si="92"/>
        <v>0</v>
      </c>
      <c r="CT109" s="239" t="b">
        <f t="shared" si="93"/>
        <v>0</v>
      </c>
      <c r="CU109" s="239" t="b">
        <f t="shared" si="94"/>
        <v>0</v>
      </c>
      <c r="CV109" s="239" t="b">
        <f t="shared" si="95"/>
        <v>0</v>
      </c>
      <c r="CW109" s="239" t="b">
        <f t="shared" si="96"/>
        <v>0</v>
      </c>
      <c r="CX109" s="239" t="b">
        <f t="shared" si="97"/>
        <v>0</v>
      </c>
      <c r="CY109" s="239" t="b">
        <f t="shared" si="98"/>
        <v>0</v>
      </c>
      <c r="CZ109" s="239" t="b">
        <f t="shared" si="99"/>
        <v>0</v>
      </c>
      <c r="DA109" s="240">
        <f t="shared" si="100"/>
        <v>0</v>
      </c>
      <c r="DB109" s="240">
        <f t="shared" si="101"/>
        <v>0</v>
      </c>
      <c r="DC109" s="240">
        <f t="shared" si="102"/>
        <v>0</v>
      </c>
      <c r="DD109" s="240">
        <f t="shared" si="103"/>
        <v>0</v>
      </c>
      <c r="DE109" s="240">
        <f t="shared" si="104"/>
        <v>0</v>
      </c>
      <c r="DF109" s="240">
        <f t="shared" si="105"/>
        <v>0</v>
      </c>
      <c r="DG109" s="240">
        <f t="shared" si="106"/>
        <v>0</v>
      </c>
      <c r="DH109" s="240">
        <f t="shared" si="107"/>
        <v>0</v>
      </c>
      <c r="DI109" s="240">
        <f t="shared" si="108"/>
        <v>0</v>
      </c>
      <c r="DJ109" s="240">
        <f t="shared" si="109"/>
        <v>0</v>
      </c>
      <c r="DK109" s="240">
        <f t="shared" si="110"/>
        <v>0</v>
      </c>
      <c r="DL109" s="241">
        <f t="shared" si="111"/>
        <v>0</v>
      </c>
      <c r="DM109" s="242">
        <f>(D7*DL109)/100</f>
        <v>0</v>
      </c>
    </row>
    <row r="110" spans="1:117">
      <c r="A110" s="243"/>
      <c r="B110" s="243"/>
      <c r="C110" s="254"/>
      <c r="D110" s="243"/>
      <c r="E110" s="243"/>
      <c r="F110" s="238"/>
      <c r="G110" s="238"/>
      <c r="H110" s="238"/>
      <c r="I110" s="238"/>
      <c r="J110" s="238"/>
      <c r="K110" s="238"/>
      <c r="L110" s="238"/>
      <c r="M110" s="238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46"/>
      <c r="AO110" s="246"/>
      <c r="AP110" s="246"/>
      <c r="AQ110" s="246"/>
      <c r="AR110" s="246"/>
      <c r="AS110" s="246"/>
      <c r="AT110" s="246"/>
      <c r="AU110" s="246"/>
      <c r="AV110" s="246"/>
      <c r="AW110" s="246"/>
      <c r="AX110" s="246"/>
      <c r="AY110" s="246"/>
      <c r="AZ110" s="246"/>
      <c r="BA110" s="246"/>
      <c r="BB110" s="246"/>
      <c r="BC110" s="246"/>
      <c r="BD110" s="246"/>
      <c r="BE110" s="246"/>
      <c r="BF110" s="246"/>
      <c r="BG110" s="246"/>
      <c r="BH110" s="246"/>
      <c r="BI110" s="239" t="b">
        <f t="shared" si="56"/>
        <v>0</v>
      </c>
      <c r="BJ110" s="239" t="b">
        <f t="shared" si="57"/>
        <v>0</v>
      </c>
      <c r="BK110" s="239" t="b">
        <f t="shared" si="58"/>
        <v>0</v>
      </c>
      <c r="BL110" s="239" t="b">
        <f t="shared" si="59"/>
        <v>0</v>
      </c>
      <c r="BM110" s="239" t="b">
        <f t="shared" si="60"/>
        <v>0</v>
      </c>
      <c r="BN110" s="239" t="b">
        <f t="shared" si="61"/>
        <v>0</v>
      </c>
      <c r="BO110" s="239" t="b">
        <f t="shared" si="62"/>
        <v>0</v>
      </c>
      <c r="BP110" s="239" t="b">
        <f t="shared" si="63"/>
        <v>0</v>
      </c>
      <c r="BQ110" s="239">
        <f t="shared" si="64"/>
        <v>0</v>
      </c>
      <c r="BR110" s="239" t="b">
        <f t="shared" si="65"/>
        <v>0</v>
      </c>
      <c r="BS110" s="239" t="b">
        <f t="shared" si="66"/>
        <v>0</v>
      </c>
      <c r="BT110" s="239" t="b">
        <f t="shared" si="67"/>
        <v>0</v>
      </c>
      <c r="BU110" s="239" t="b">
        <f t="shared" si="68"/>
        <v>0</v>
      </c>
      <c r="BV110" s="239" t="b">
        <f t="shared" si="69"/>
        <v>0</v>
      </c>
      <c r="BW110" s="239" t="b">
        <f t="shared" si="70"/>
        <v>0</v>
      </c>
      <c r="BX110" s="239" t="b">
        <f t="shared" si="71"/>
        <v>0</v>
      </c>
      <c r="BY110" s="239" t="b">
        <f t="shared" si="72"/>
        <v>0</v>
      </c>
      <c r="BZ110" s="239" t="b">
        <f t="shared" si="73"/>
        <v>0</v>
      </c>
      <c r="CA110" s="239" t="b">
        <f t="shared" si="74"/>
        <v>0</v>
      </c>
      <c r="CB110" s="239" t="b">
        <f t="shared" si="75"/>
        <v>0</v>
      </c>
      <c r="CC110" s="239" t="b">
        <f t="shared" si="76"/>
        <v>0</v>
      </c>
      <c r="CD110" s="239" t="b">
        <f t="shared" si="77"/>
        <v>0</v>
      </c>
      <c r="CE110" s="239">
        <f t="shared" si="78"/>
        <v>0</v>
      </c>
      <c r="CF110" s="239" t="b">
        <f t="shared" si="79"/>
        <v>0</v>
      </c>
      <c r="CG110" s="239" t="b">
        <f t="shared" si="80"/>
        <v>0</v>
      </c>
      <c r="CH110" s="239" t="b">
        <f t="shared" si="81"/>
        <v>0</v>
      </c>
      <c r="CI110" s="239" t="b">
        <f t="shared" si="82"/>
        <v>0</v>
      </c>
      <c r="CJ110" s="239" t="b">
        <f t="shared" si="83"/>
        <v>0</v>
      </c>
      <c r="CK110" s="239" t="b">
        <f t="shared" si="84"/>
        <v>0</v>
      </c>
      <c r="CL110" s="239" t="b">
        <f t="shared" si="85"/>
        <v>0</v>
      </c>
      <c r="CM110" s="239" t="b">
        <f t="shared" si="86"/>
        <v>0</v>
      </c>
      <c r="CN110" s="239" t="b">
        <f t="shared" si="87"/>
        <v>0</v>
      </c>
      <c r="CO110" s="239" t="b">
        <f t="shared" si="88"/>
        <v>0</v>
      </c>
      <c r="CP110" s="239" t="b">
        <f t="shared" si="89"/>
        <v>0</v>
      </c>
      <c r="CQ110" s="239" t="b">
        <f t="shared" si="90"/>
        <v>0</v>
      </c>
      <c r="CR110" s="239" t="b">
        <f t="shared" si="91"/>
        <v>0</v>
      </c>
      <c r="CS110" s="239" t="b">
        <f t="shared" si="92"/>
        <v>0</v>
      </c>
      <c r="CT110" s="239" t="b">
        <f t="shared" si="93"/>
        <v>0</v>
      </c>
      <c r="CU110" s="239" t="b">
        <f t="shared" si="94"/>
        <v>0</v>
      </c>
      <c r="CV110" s="239" t="b">
        <f t="shared" si="95"/>
        <v>0</v>
      </c>
      <c r="CW110" s="239" t="b">
        <f t="shared" si="96"/>
        <v>0</v>
      </c>
      <c r="CX110" s="239" t="b">
        <f t="shared" si="97"/>
        <v>0</v>
      </c>
      <c r="CY110" s="239" t="b">
        <f t="shared" si="98"/>
        <v>0</v>
      </c>
      <c r="CZ110" s="239" t="b">
        <f t="shared" si="99"/>
        <v>0</v>
      </c>
      <c r="DA110" s="240">
        <f t="shared" si="100"/>
        <v>0</v>
      </c>
      <c r="DB110" s="240">
        <f t="shared" si="101"/>
        <v>0</v>
      </c>
      <c r="DC110" s="240">
        <f t="shared" si="102"/>
        <v>0</v>
      </c>
      <c r="DD110" s="240">
        <f t="shared" si="103"/>
        <v>0</v>
      </c>
      <c r="DE110" s="240">
        <f t="shared" si="104"/>
        <v>0</v>
      </c>
      <c r="DF110" s="240">
        <f t="shared" si="105"/>
        <v>0</v>
      </c>
      <c r="DG110" s="240">
        <f t="shared" si="106"/>
        <v>0</v>
      </c>
      <c r="DH110" s="240">
        <f t="shared" si="107"/>
        <v>0</v>
      </c>
      <c r="DI110" s="240">
        <f t="shared" si="108"/>
        <v>0</v>
      </c>
      <c r="DJ110" s="240">
        <f t="shared" si="109"/>
        <v>0</v>
      </c>
      <c r="DK110" s="240">
        <f t="shared" si="110"/>
        <v>0</v>
      </c>
      <c r="DL110" s="241">
        <f t="shared" si="111"/>
        <v>0</v>
      </c>
      <c r="DM110" s="242">
        <f>(D7*DL110)/100</f>
        <v>0</v>
      </c>
    </row>
    <row r="111" spans="1:117">
      <c r="A111" s="243"/>
      <c r="B111" s="243"/>
      <c r="C111" s="254"/>
      <c r="D111" s="243"/>
      <c r="E111" s="243"/>
      <c r="F111" s="238"/>
      <c r="G111" s="238"/>
      <c r="H111" s="238"/>
      <c r="I111" s="238"/>
      <c r="J111" s="238"/>
      <c r="K111" s="238"/>
      <c r="L111" s="238"/>
      <c r="M111" s="238"/>
      <c r="N111" s="238"/>
      <c r="O111" s="238"/>
      <c r="P111" s="238"/>
      <c r="Q111" s="238"/>
      <c r="R111" s="238"/>
      <c r="S111" s="238"/>
      <c r="T111" s="238"/>
      <c r="U111" s="238"/>
      <c r="V111" s="238"/>
      <c r="W111" s="238"/>
      <c r="X111" s="238"/>
      <c r="Y111" s="238"/>
      <c r="Z111" s="238"/>
      <c r="AA111" s="238"/>
      <c r="AB111" s="238"/>
      <c r="AC111" s="238"/>
      <c r="AD111" s="238"/>
      <c r="AE111" s="238"/>
      <c r="AF111" s="238"/>
      <c r="AG111" s="238"/>
      <c r="AH111" s="238"/>
      <c r="AI111" s="238"/>
      <c r="AJ111" s="238"/>
      <c r="AK111" s="238"/>
      <c r="AL111" s="238"/>
      <c r="AM111" s="238"/>
      <c r="AN111" s="246"/>
      <c r="AO111" s="246"/>
      <c r="AP111" s="246"/>
      <c r="AQ111" s="246"/>
      <c r="AR111" s="246"/>
      <c r="AS111" s="246"/>
      <c r="AT111" s="246"/>
      <c r="AU111" s="246"/>
      <c r="AV111" s="246"/>
      <c r="AW111" s="246"/>
      <c r="AX111" s="246"/>
      <c r="AY111" s="246"/>
      <c r="AZ111" s="246"/>
      <c r="BA111" s="246"/>
      <c r="BB111" s="246"/>
      <c r="BC111" s="246"/>
      <c r="BD111" s="246"/>
      <c r="BE111" s="246"/>
      <c r="BF111" s="246"/>
      <c r="BG111" s="246"/>
      <c r="BH111" s="246"/>
      <c r="BI111" s="239" t="b">
        <f t="shared" si="56"/>
        <v>0</v>
      </c>
      <c r="BJ111" s="239" t="b">
        <f t="shared" si="57"/>
        <v>0</v>
      </c>
      <c r="BK111" s="239" t="b">
        <f t="shared" si="58"/>
        <v>0</v>
      </c>
      <c r="BL111" s="239" t="b">
        <f t="shared" si="59"/>
        <v>0</v>
      </c>
      <c r="BM111" s="239" t="b">
        <f t="shared" si="60"/>
        <v>0</v>
      </c>
      <c r="BN111" s="239" t="b">
        <f t="shared" si="61"/>
        <v>0</v>
      </c>
      <c r="BO111" s="239" t="b">
        <f t="shared" si="62"/>
        <v>0</v>
      </c>
      <c r="BP111" s="239" t="b">
        <f t="shared" si="63"/>
        <v>0</v>
      </c>
      <c r="BQ111" s="239">
        <f t="shared" si="64"/>
        <v>0</v>
      </c>
      <c r="BR111" s="239" t="b">
        <f t="shared" si="65"/>
        <v>0</v>
      </c>
      <c r="BS111" s="239" t="b">
        <f t="shared" si="66"/>
        <v>0</v>
      </c>
      <c r="BT111" s="239" t="b">
        <f t="shared" si="67"/>
        <v>0</v>
      </c>
      <c r="BU111" s="239" t="b">
        <f t="shared" si="68"/>
        <v>0</v>
      </c>
      <c r="BV111" s="239" t="b">
        <f t="shared" si="69"/>
        <v>0</v>
      </c>
      <c r="BW111" s="239" t="b">
        <f t="shared" si="70"/>
        <v>0</v>
      </c>
      <c r="BX111" s="239" t="b">
        <f t="shared" si="71"/>
        <v>0</v>
      </c>
      <c r="BY111" s="239" t="b">
        <f t="shared" si="72"/>
        <v>0</v>
      </c>
      <c r="BZ111" s="239" t="b">
        <f t="shared" si="73"/>
        <v>0</v>
      </c>
      <c r="CA111" s="239" t="b">
        <f t="shared" si="74"/>
        <v>0</v>
      </c>
      <c r="CB111" s="239" t="b">
        <f t="shared" si="75"/>
        <v>0</v>
      </c>
      <c r="CC111" s="239" t="b">
        <f t="shared" si="76"/>
        <v>0</v>
      </c>
      <c r="CD111" s="239" t="b">
        <f t="shared" si="77"/>
        <v>0</v>
      </c>
      <c r="CE111" s="239">
        <f t="shared" si="78"/>
        <v>0</v>
      </c>
      <c r="CF111" s="239" t="b">
        <f t="shared" si="79"/>
        <v>0</v>
      </c>
      <c r="CG111" s="239" t="b">
        <f t="shared" si="80"/>
        <v>0</v>
      </c>
      <c r="CH111" s="239" t="b">
        <f t="shared" si="81"/>
        <v>0</v>
      </c>
      <c r="CI111" s="239" t="b">
        <f t="shared" si="82"/>
        <v>0</v>
      </c>
      <c r="CJ111" s="239" t="b">
        <f t="shared" si="83"/>
        <v>0</v>
      </c>
      <c r="CK111" s="239" t="b">
        <f t="shared" si="84"/>
        <v>0</v>
      </c>
      <c r="CL111" s="239" t="b">
        <f t="shared" si="85"/>
        <v>0</v>
      </c>
      <c r="CM111" s="239" t="b">
        <f t="shared" si="86"/>
        <v>0</v>
      </c>
      <c r="CN111" s="239" t="b">
        <f t="shared" si="87"/>
        <v>0</v>
      </c>
      <c r="CO111" s="239" t="b">
        <f t="shared" si="88"/>
        <v>0</v>
      </c>
      <c r="CP111" s="239" t="b">
        <f t="shared" si="89"/>
        <v>0</v>
      </c>
      <c r="CQ111" s="239" t="b">
        <f t="shared" si="90"/>
        <v>0</v>
      </c>
      <c r="CR111" s="239" t="b">
        <f t="shared" si="91"/>
        <v>0</v>
      </c>
      <c r="CS111" s="239" t="b">
        <f t="shared" si="92"/>
        <v>0</v>
      </c>
      <c r="CT111" s="239" t="b">
        <f t="shared" si="93"/>
        <v>0</v>
      </c>
      <c r="CU111" s="239" t="b">
        <f t="shared" si="94"/>
        <v>0</v>
      </c>
      <c r="CV111" s="239" t="b">
        <f t="shared" si="95"/>
        <v>0</v>
      </c>
      <c r="CW111" s="239" t="b">
        <f t="shared" si="96"/>
        <v>0</v>
      </c>
      <c r="CX111" s="239" t="b">
        <f t="shared" si="97"/>
        <v>0</v>
      </c>
      <c r="CY111" s="239" t="b">
        <f t="shared" si="98"/>
        <v>0</v>
      </c>
      <c r="CZ111" s="239" t="b">
        <f t="shared" si="99"/>
        <v>0</v>
      </c>
      <c r="DA111" s="240">
        <f t="shared" si="100"/>
        <v>0</v>
      </c>
      <c r="DB111" s="240">
        <f t="shared" si="101"/>
        <v>0</v>
      </c>
      <c r="DC111" s="240">
        <f t="shared" si="102"/>
        <v>0</v>
      </c>
      <c r="DD111" s="240">
        <f t="shared" si="103"/>
        <v>0</v>
      </c>
      <c r="DE111" s="240">
        <f t="shared" si="104"/>
        <v>0</v>
      </c>
      <c r="DF111" s="240">
        <f t="shared" si="105"/>
        <v>0</v>
      </c>
      <c r="DG111" s="240">
        <f t="shared" si="106"/>
        <v>0</v>
      </c>
      <c r="DH111" s="240">
        <f t="shared" si="107"/>
        <v>0</v>
      </c>
      <c r="DI111" s="240">
        <f t="shared" si="108"/>
        <v>0</v>
      </c>
      <c r="DJ111" s="240">
        <f t="shared" si="109"/>
        <v>0</v>
      </c>
      <c r="DK111" s="240">
        <f t="shared" si="110"/>
        <v>0</v>
      </c>
      <c r="DL111" s="241">
        <f t="shared" si="111"/>
        <v>0</v>
      </c>
      <c r="DM111" s="242">
        <f>(D7*DL111)/100</f>
        <v>0</v>
      </c>
    </row>
    <row r="112" spans="1:117">
      <c r="A112" s="243"/>
      <c r="B112" s="243"/>
      <c r="C112" s="254"/>
      <c r="D112" s="243"/>
      <c r="E112" s="243"/>
      <c r="F112" s="238"/>
      <c r="G112" s="238"/>
      <c r="H112" s="238"/>
      <c r="I112" s="238"/>
      <c r="J112" s="238"/>
      <c r="K112" s="238"/>
      <c r="L112" s="238"/>
      <c r="M112" s="238"/>
      <c r="N112" s="238"/>
      <c r="O112" s="238"/>
      <c r="P112" s="238"/>
      <c r="Q112" s="238"/>
      <c r="R112" s="238"/>
      <c r="S112" s="238"/>
      <c r="T112" s="238"/>
      <c r="U112" s="238"/>
      <c r="V112" s="238"/>
      <c r="W112" s="238"/>
      <c r="X112" s="238"/>
      <c r="Y112" s="238"/>
      <c r="Z112" s="238"/>
      <c r="AA112" s="238"/>
      <c r="AB112" s="238"/>
      <c r="AC112" s="238"/>
      <c r="AD112" s="238"/>
      <c r="AE112" s="238"/>
      <c r="AF112" s="238"/>
      <c r="AG112" s="238"/>
      <c r="AH112" s="238"/>
      <c r="AI112" s="238"/>
      <c r="AJ112" s="238"/>
      <c r="AK112" s="238"/>
      <c r="AL112" s="238"/>
      <c r="AM112" s="238"/>
      <c r="AN112" s="246"/>
      <c r="AO112" s="246"/>
      <c r="AP112" s="246"/>
      <c r="AQ112" s="246"/>
      <c r="AR112" s="246"/>
      <c r="AS112" s="246"/>
      <c r="AT112" s="246"/>
      <c r="AU112" s="246"/>
      <c r="AV112" s="246"/>
      <c r="AW112" s="246"/>
      <c r="AX112" s="246"/>
      <c r="AY112" s="246"/>
      <c r="AZ112" s="246"/>
      <c r="BA112" s="246"/>
      <c r="BB112" s="246"/>
      <c r="BC112" s="246"/>
      <c r="BD112" s="246"/>
      <c r="BE112" s="246"/>
      <c r="BF112" s="246"/>
      <c r="BG112" s="246"/>
      <c r="BH112" s="246"/>
      <c r="BI112" s="239" t="b">
        <f t="shared" si="56"/>
        <v>0</v>
      </c>
      <c r="BJ112" s="239" t="b">
        <f t="shared" si="57"/>
        <v>0</v>
      </c>
      <c r="BK112" s="239" t="b">
        <f t="shared" si="58"/>
        <v>0</v>
      </c>
      <c r="BL112" s="239" t="b">
        <f t="shared" si="59"/>
        <v>0</v>
      </c>
      <c r="BM112" s="239" t="b">
        <f t="shared" si="60"/>
        <v>0</v>
      </c>
      <c r="BN112" s="239" t="b">
        <f t="shared" si="61"/>
        <v>0</v>
      </c>
      <c r="BO112" s="239" t="b">
        <f t="shared" si="62"/>
        <v>0</v>
      </c>
      <c r="BP112" s="239" t="b">
        <f t="shared" si="63"/>
        <v>0</v>
      </c>
      <c r="BQ112" s="239">
        <f t="shared" si="64"/>
        <v>0</v>
      </c>
      <c r="BR112" s="239" t="b">
        <f t="shared" si="65"/>
        <v>0</v>
      </c>
      <c r="BS112" s="239" t="b">
        <f t="shared" si="66"/>
        <v>0</v>
      </c>
      <c r="BT112" s="239" t="b">
        <f t="shared" si="67"/>
        <v>0</v>
      </c>
      <c r="BU112" s="239" t="b">
        <f t="shared" si="68"/>
        <v>0</v>
      </c>
      <c r="BV112" s="239" t="b">
        <f t="shared" si="69"/>
        <v>0</v>
      </c>
      <c r="BW112" s="239" t="b">
        <f t="shared" si="70"/>
        <v>0</v>
      </c>
      <c r="BX112" s="239" t="b">
        <f t="shared" si="71"/>
        <v>0</v>
      </c>
      <c r="BY112" s="239" t="b">
        <f t="shared" si="72"/>
        <v>0</v>
      </c>
      <c r="BZ112" s="239" t="b">
        <f t="shared" si="73"/>
        <v>0</v>
      </c>
      <c r="CA112" s="239" t="b">
        <f t="shared" si="74"/>
        <v>0</v>
      </c>
      <c r="CB112" s="239" t="b">
        <f t="shared" si="75"/>
        <v>0</v>
      </c>
      <c r="CC112" s="239" t="b">
        <f t="shared" si="76"/>
        <v>0</v>
      </c>
      <c r="CD112" s="239" t="b">
        <f t="shared" si="77"/>
        <v>0</v>
      </c>
      <c r="CE112" s="239">
        <f t="shared" si="78"/>
        <v>0</v>
      </c>
      <c r="CF112" s="239" t="b">
        <f t="shared" si="79"/>
        <v>0</v>
      </c>
      <c r="CG112" s="239" t="b">
        <f t="shared" si="80"/>
        <v>0</v>
      </c>
      <c r="CH112" s="239" t="b">
        <f t="shared" si="81"/>
        <v>0</v>
      </c>
      <c r="CI112" s="239" t="b">
        <f t="shared" si="82"/>
        <v>0</v>
      </c>
      <c r="CJ112" s="239" t="b">
        <f t="shared" si="83"/>
        <v>0</v>
      </c>
      <c r="CK112" s="239" t="b">
        <f t="shared" si="84"/>
        <v>0</v>
      </c>
      <c r="CL112" s="239" t="b">
        <f t="shared" si="85"/>
        <v>0</v>
      </c>
      <c r="CM112" s="239" t="b">
        <f t="shared" si="86"/>
        <v>0</v>
      </c>
      <c r="CN112" s="239" t="b">
        <f t="shared" si="87"/>
        <v>0</v>
      </c>
      <c r="CO112" s="239" t="b">
        <f t="shared" si="88"/>
        <v>0</v>
      </c>
      <c r="CP112" s="239" t="b">
        <f t="shared" si="89"/>
        <v>0</v>
      </c>
      <c r="CQ112" s="239" t="b">
        <f t="shared" si="90"/>
        <v>0</v>
      </c>
      <c r="CR112" s="239" t="b">
        <f t="shared" si="91"/>
        <v>0</v>
      </c>
      <c r="CS112" s="239" t="b">
        <f t="shared" si="92"/>
        <v>0</v>
      </c>
      <c r="CT112" s="239" t="b">
        <f t="shared" si="93"/>
        <v>0</v>
      </c>
      <c r="CU112" s="239" t="b">
        <f t="shared" si="94"/>
        <v>0</v>
      </c>
      <c r="CV112" s="239" t="b">
        <f t="shared" si="95"/>
        <v>0</v>
      </c>
      <c r="CW112" s="239" t="b">
        <f t="shared" si="96"/>
        <v>0</v>
      </c>
      <c r="CX112" s="239" t="b">
        <f t="shared" si="97"/>
        <v>0</v>
      </c>
      <c r="CY112" s="239" t="b">
        <f t="shared" si="98"/>
        <v>0</v>
      </c>
      <c r="CZ112" s="239" t="b">
        <f t="shared" si="99"/>
        <v>0</v>
      </c>
      <c r="DA112" s="240">
        <f t="shared" si="100"/>
        <v>0</v>
      </c>
      <c r="DB112" s="240">
        <f t="shared" si="101"/>
        <v>0</v>
      </c>
      <c r="DC112" s="240">
        <f t="shared" si="102"/>
        <v>0</v>
      </c>
      <c r="DD112" s="240">
        <f t="shared" si="103"/>
        <v>0</v>
      </c>
      <c r="DE112" s="240">
        <f t="shared" si="104"/>
        <v>0</v>
      </c>
      <c r="DF112" s="240">
        <f t="shared" si="105"/>
        <v>0</v>
      </c>
      <c r="DG112" s="240">
        <f t="shared" si="106"/>
        <v>0</v>
      </c>
      <c r="DH112" s="240">
        <f t="shared" si="107"/>
        <v>0</v>
      </c>
      <c r="DI112" s="240">
        <f t="shared" si="108"/>
        <v>0</v>
      </c>
      <c r="DJ112" s="240">
        <f t="shared" si="109"/>
        <v>0</v>
      </c>
      <c r="DK112" s="240">
        <f t="shared" si="110"/>
        <v>0</v>
      </c>
      <c r="DL112" s="241">
        <f t="shared" si="111"/>
        <v>0</v>
      </c>
      <c r="DM112" s="242">
        <f>(D7*DL112)/100</f>
        <v>0</v>
      </c>
    </row>
    <row r="113" spans="1:117">
      <c r="A113" s="243"/>
      <c r="B113" s="243"/>
      <c r="C113" s="254"/>
      <c r="D113" s="243"/>
      <c r="E113" s="243"/>
      <c r="F113" s="238"/>
      <c r="G113" s="238"/>
      <c r="H113" s="238"/>
      <c r="I113" s="238"/>
      <c r="J113" s="238"/>
      <c r="K113" s="238"/>
      <c r="L113" s="238"/>
      <c r="M113" s="238"/>
      <c r="N113" s="238"/>
      <c r="O113" s="238"/>
      <c r="P113" s="238"/>
      <c r="Q113" s="238"/>
      <c r="R113" s="238"/>
      <c r="S113" s="238"/>
      <c r="T113" s="238"/>
      <c r="U113" s="238"/>
      <c r="V113" s="238"/>
      <c r="W113" s="238"/>
      <c r="X113" s="238"/>
      <c r="Y113" s="238"/>
      <c r="Z113" s="238"/>
      <c r="AA113" s="238"/>
      <c r="AB113" s="238"/>
      <c r="AC113" s="238"/>
      <c r="AD113" s="238"/>
      <c r="AE113" s="238"/>
      <c r="AF113" s="238"/>
      <c r="AG113" s="238"/>
      <c r="AH113" s="238"/>
      <c r="AI113" s="238"/>
      <c r="AJ113" s="238"/>
      <c r="AK113" s="238"/>
      <c r="AL113" s="238"/>
      <c r="AM113" s="238"/>
      <c r="AN113" s="246"/>
      <c r="AO113" s="246"/>
      <c r="AP113" s="246"/>
      <c r="AQ113" s="246"/>
      <c r="AR113" s="246"/>
      <c r="AS113" s="246"/>
      <c r="AT113" s="246"/>
      <c r="AU113" s="246"/>
      <c r="AV113" s="246"/>
      <c r="AW113" s="246"/>
      <c r="AX113" s="246"/>
      <c r="AY113" s="246"/>
      <c r="AZ113" s="246"/>
      <c r="BA113" s="246"/>
      <c r="BB113" s="246"/>
      <c r="BC113" s="246"/>
      <c r="BD113" s="246"/>
      <c r="BE113" s="246"/>
      <c r="BF113" s="246"/>
      <c r="BG113" s="246"/>
      <c r="BH113" s="246"/>
      <c r="BI113" s="239" t="b">
        <f t="shared" si="56"/>
        <v>0</v>
      </c>
      <c r="BJ113" s="239" t="b">
        <f t="shared" si="57"/>
        <v>0</v>
      </c>
      <c r="BK113" s="239" t="b">
        <f t="shared" si="58"/>
        <v>0</v>
      </c>
      <c r="BL113" s="239" t="b">
        <f t="shared" si="59"/>
        <v>0</v>
      </c>
      <c r="BM113" s="239" t="b">
        <f t="shared" si="60"/>
        <v>0</v>
      </c>
      <c r="BN113" s="239" t="b">
        <f t="shared" si="61"/>
        <v>0</v>
      </c>
      <c r="BO113" s="239" t="b">
        <f t="shared" si="62"/>
        <v>0</v>
      </c>
      <c r="BP113" s="239" t="b">
        <f t="shared" si="63"/>
        <v>0</v>
      </c>
      <c r="BQ113" s="239">
        <f t="shared" si="64"/>
        <v>0</v>
      </c>
      <c r="BR113" s="239" t="b">
        <f t="shared" si="65"/>
        <v>0</v>
      </c>
      <c r="BS113" s="239" t="b">
        <f t="shared" si="66"/>
        <v>0</v>
      </c>
      <c r="BT113" s="239" t="b">
        <f t="shared" si="67"/>
        <v>0</v>
      </c>
      <c r="BU113" s="239" t="b">
        <f t="shared" si="68"/>
        <v>0</v>
      </c>
      <c r="BV113" s="239" t="b">
        <f t="shared" si="69"/>
        <v>0</v>
      </c>
      <c r="BW113" s="239" t="b">
        <f t="shared" si="70"/>
        <v>0</v>
      </c>
      <c r="BX113" s="239" t="b">
        <f t="shared" si="71"/>
        <v>0</v>
      </c>
      <c r="BY113" s="239" t="b">
        <f t="shared" si="72"/>
        <v>0</v>
      </c>
      <c r="BZ113" s="239" t="b">
        <f t="shared" si="73"/>
        <v>0</v>
      </c>
      <c r="CA113" s="239" t="b">
        <f t="shared" si="74"/>
        <v>0</v>
      </c>
      <c r="CB113" s="239" t="b">
        <f t="shared" si="75"/>
        <v>0</v>
      </c>
      <c r="CC113" s="239" t="b">
        <f t="shared" si="76"/>
        <v>0</v>
      </c>
      <c r="CD113" s="239" t="b">
        <f t="shared" si="77"/>
        <v>0</v>
      </c>
      <c r="CE113" s="239">
        <f t="shared" si="78"/>
        <v>0</v>
      </c>
      <c r="CF113" s="239" t="b">
        <f t="shared" si="79"/>
        <v>0</v>
      </c>
      <c r="CG113" s="239" t="b">
        <f t="shared" si="80"/>
        <v>0</v>
      </c>
      <c r="CH113" s="239" t="b">
        <f t="shared" si="81"/>
        <v>0</v>
      </c>
      <c r="CI113" s="239" t="b">
        <f t="shared" si="82"/>
        <v>0</v>
      </c>
      <c r="CJ113" s="239" t="b">
        <f t="shared" si="83"/>
        <v>0</v>
      </c>
      <c r="CK113" s="239" t="b">
        <f t="shared" si="84"/>
        <v>0</v>
      </c>
      <c r="CL113" s="239" t="b">
        <f t="shared" si="85"/>
        <v>0</v>
      </c>
      <c r="CM113" s="239" t="b">
        <f t="shared" si="86"/>
        <v>0</v>
      </c>
      <c r="CN113" s="239" t="b">
        <f t="shared" si="87"/>
        <v>0</v>
      </c>
      <c r="CO113" s="239" t="b">
        <f t="shared" si="88"/>
        <v>0</v>
      </c>
      <c r="CP113" s="239" t="b">
        <f t="shared" si="89"/>
        <v>0</v>
      </c>
      <c r="CQ113" s="239" t="b">
        <f t="shared" si="90"/>
        <v>0</v>
      </c>
      <c r="CR113" s="239" t="b">
        <f t="shared" si="91"/>
        <v>0</v>
      </c>
      <c r="CS113" s="239" t="b">
        <f t="shared" si="92"/>
        <v>0</v>
      </c>
      <c r="CT113" s="239" t="b">
        <f t="shared" si="93"/>
        <v>0</v>
      </c>
      <c r="CU113" s="239" t="b">
        <f t="shared" si="94"/>
        <v>0</v>
      </c>
      <c r="CV113" s="239" t="b">
        <f t="shared" si="95"/>
        <v>0</v>
      </c>
      <c r="CW113" s="239" t="b">
        <f t="shared" si="96"/>
        <v>0</v>
      </c>
      <c r="CX113" s="239" t="b">
        <f t="shared" si="97"/>
        <v>0</v>
      </c>
      <c r="CY113" s="239" t="b">
        <f t="shared" si="98"/>
        <v>0</v>
      </c>
      <c r="CZ113" s="239" t="b">
        <f t="shared" si="99"/>
        <v>0</v>
      </c>
      <c r="DA113" s="240">
        <f t="shared" si="100"/>
        <v>0</v>
      </c>
      <c r="DB113" s="240">
        <f t="shared" si="101"/>
        <v>0</v>
      </c>
      <c r="DC113" s="240">
        <f t="shared" si="102"/>
        <v>0</v>
      </c>
      <c r="DD113" s="240">
        <f t="shared" si="103"/>
        <v>0</v>
      </c>
      <c r="DE113" s="240">
        <f t="shared" si="104"/>
        <v>0</v>
      </c>
      <c r="DF113" s="240">
        <f t="shared" si="105"/>
        <v>0</v>
      </c>
      <c r="DG113" s="240">
        <f t="shared" si="106"/>
        <v>0</v>
      </c>
      <c r="DH113" s="240">
        <f t="shared" si="107"/>
        <v>0</v>
      </c>
      <c r="DI113" s="240">
        <f t="shared" si="108"/>
        <v>0</v>
      </c>
      <c r="DJ113" s="240">
        <f t="shared" si="109"/>
        <v>0</v>
      </c>
      <c r="DK113" s="240">
        <f t="shared" si="110"/>
        <v>0</v>
      </c>
      <c r="DL113" s="241">
        <f t="shared" si="111"/>
        <v>0</v>
      </c>
      <c r="DM113" s="242">
        <f>(D7*DL113)/100</f>
        <v>0</v>
      </c>
    </row>
    <row r="114" spans="1:117">
      <c r="A114" s="243"/>
      <c r="B114" s="243"/>
      <c r="C114" s="254"/>
      <c r="D114" s="243"/>
      <c r="E114" s="243"/>
      <c r="F114" s="238"/>
      <c r="G114" s="238"/>
      <c r="H114" s="238"/>
      <c r="I114" s="238"/>
      <c r="J114" s="238"/>
      <c r="K114" s="238"/>
      <c r="L114" s="238"/>
      <c r="M114" s="238"/>
      <c r="N114" s="238"/>
      <c r="O114" s="238"/>
      <c r="P114" s="238"/>
      <c r="Q114" s="238"/>
      <c r="R114" s="238"/>
      <c r="S114" s="238"/>
      <c r="T114" s="238"/>
      <c r="U114" s="238"/>
      <c r="V114" s="238"/>
      <c r="W114" s="238"/>
      <c r="X114" s="238"/>
      <c r="Y114" s="238"/>
      <c r="Z114" s="238"/>
      <c r="AA114" s="238"/>
      <c r="AB114" s="238"/>
      <c r="AC114" s="238"/>
      <c r="AD114" s="238"/>
      <c r="AE114" s="238"/>
      <c r="AF114" s="238"/>
      <c r="AG114" s="238"/>
      <c r="AH114" s="238"/>
      <c r="AI114" s="238"/>
      <c r="AJ114" s="238"/>
      <c r="AK114" s="238"/>
      <c r="AL114" s="238"/>
      <c r="AM114" s="238"/>
      <c r="AN114" s="246"/>
      <c r="AO114" s="246"/>
      <c r="AP114" s="246"/>
      <c r="AQ114" s="246"/>
      <c r="AR114" s="246"/>
      <c r="AS114" s="246"/>
      <c r="AT114" s="246"/>
      <c r="AU114" s="246"/>
      <c r="AV114" s="246"/>
      <c r="AW114" s="246"/>
      <c r="AX114" s="246"/>
      <c r="AY114" s="246"/>
      <c r="AZ114" s="246"/>
      <c r="BA114" s="246"/>
      <c r="BB114" s="246"/>
      <c r="BC114" s="246"/>
      <c r="BD114" s="246"/>
      <c r="BE114" s="246"/>
      <c r="BF114" s="246"/>
      <c r="BG114" s="246"/>
      <c r="BH114" s="246"/>
      <c r="BI114" s="239" t="b">
        <f t="shared" si="56"/>
        <v>0</v>
      </c>
      <c r="BJ114" s="239" t="b">
        <f t="shared" si="57"/>
        <v>0</v>
      </c>
      <c r="BK114" s="239" t="b">
        <f t="shared" si="58"/>
        <v>0</v>
      </c>
      <c r="BL114" s="239" t="b">
        <f t="shared" si="59"/>
        <v>0</v>
      </c>
      <c r="BM114" s="239" t="b">
        <f t="shared" si="60"/>
        <v>0</v>
      </c>
      <c r="BN114" s="239" t="b">
        <f t="shared" si="61"/>
        <v>0</v>
      </c>
      <c r="BO114" s="239" t="b">
        <f t="shared" si="62"/>
        <v>0</v>
      </c>
      <c r="BP114" s="239" t="b">
        <f t="shared" si="63"/>
        <v>0</v>
      </c>
      <c r="BQ114" s="239">
        <f t="shared" si="64"/>
        <v>0</v>
      </c>
      <c r="BR114" s="239" t="b">
        <f t="shared" si="65"/>
        <v>0</v>
      </c>
      <c r="BS114" s="239" t="b">
        <f t="shared" si="66"/>
        <v>0</v>
      </c>
      <c r="BT114" s="239" t="b">
        <f t="shared" si="67"/>
        <v>0</v>
      </c>
      <c r="BU114" s="239" t="b">
        <f t="shared" si="68"/>
        <v>0</v>
      </c>
      <c r="BV114" s="239" t="b">
        <f t="shared" si="69"/>
        <v>0</v>
      </c>
      <c r="BW114" s="239" t="b">
        <f t="shared" si="70"/>
        <v>0</v>
      </c>
      <c r="BX114" s="239" t="b">
        <f t="shared" si="71"/>
        <v>0</v>
      </c>
      <c r="BY114" s="239" t="b">
        <f t="shared" si="72"/>
        <v>0</v>
      </c>
      <c r="BZ114" s="239" t="b">
        <f t="shared" si="73"/>
        <v>0</v>
      </c>
      <c r="CA114" s="239" t="b">
        <f t="shared" si="74"/>
        <v>0</v>
      </c>
      <c r="CB114" s="239" t="b">
        <f t="shared" si="75"/>
        <v>0</v>
      </c>
      <c r="CC114" s="239" t="b">
        <f t="shared" si="76"/>
        <v>0</v>
      </c>
      <c r="CD114" s="239" t="b">
        <f t="shared" si="77"/>
        <v>0</v>
      </c>
      <c r="CE114" s="239">
        <f t="shared" si="78"/>
        <v>0</v>
      </c>
      <c r="CF114" s="239" t="b">
        <f t="shared" si="79"/>
        <v>0</v>
      </c>
      <c r="CG114" s="239" t="b">
        <f t="shared" si="80"/>
        <v>0</v>
      </c>
      <c r="CH114" s="239" t="b">
        <f t="shared" si="81"/>
        <v>0</v>
      </c>
      <c r="CI114" s="239" t="b">
        <f t="shared" si="82"/>
        <v>0</v>
      </c>
      <c r="CJ114" s="239" t="b">
        <f t="shared" si="83"/>
        <v>0</v>
      </c>
      <c r="CK114" s="239" t="b">
        <f t="shared" si="84"/>
        <v>0</v>
      </c>
      <c r="CL114" s="239" t="b">
        <f t="shared" si="85"/>
        <v>0</v>
      </c>
      <c r="CM114" s="239" t="b">
        <f t="shared" si="86"/>
        <v>0</v>
      </c>
      <c r="CN114" s="239" t="b">
        <f t="shared" si="87"/>
        <v>0</v>
      </c>
      <c r="CO114" s="239" t="b">
        <f t="shared" si="88"/>
        <v>0</v>
      </c>
      <c r="CP114" s="239" t="b">
        <f t="shared" si="89"/>
        <v>0</v>
      </c>
      <c r="CQ114" s="239" t="b">
        <f t="shared" si="90"/>
        <v>0</v>
      </c>
      <c r="CR114" s="239" t="b">
        <f t="shared" si="91"/>
        <v>0</v>
      </c>
      <c r="CS114" s="239" t="b">
        <f t="shared" si="92"/>
        <v>0</v>
      </c>
      <c r="CT114" s="239" t="b">
        <f t="shared" si="93"/>
        <v>0</v>
      </c>
      <c r="CU114" s="239" t="b">
        <f t="shared" si="94"/>
        <v>0</v>
      </c>
      <c r="CV114" s="239" t="b">
        <f t="shared" si="95"/>
        <v>0</v>
      </c>
      <c r="CW114" s="239" t="b">
        <f t="shared" si="96"/>
        <v>0</v>
      </c>
      <c r="CX114" s="239" t="b">
        <f t="shared" si="97"/>
        <v>0</v>
      </c>
      <c r="CY114" s="239" t="b">
        <f t="shared" si="98"/>
        <v>0</v>
      </c>
      <c r="CZ114" s="239" t="b">
        <f t="shared" si="99"/>
        <v>0</v>
      </c>
      <c r="DA114" s="240">
        <f t="shared" si="100"/>
        <v>0</v>
      </c>
      <c r="DB114" s="240">
        <f t="shared" si="101"/>
        <v>0</v>
      </c>
      <c r="DC114" s="240">
        <f t="shared" si="102"/>
        <v>0</v>
      </c>
      <c r="DD114" s="240">
        <f t="shared" si="103"/>
        <v>0</v>
      </c>
      <c r="DE114" s="240">
        <f t="shared" si="104"/>
        <v>0</v>
      </c>
      <c r="DF114" s="240">
        <f t="shared" si="105"/>
        <v>0</v>
      </c>
      <c r="DG114" s="240">
        <f t="shared" si="106"/>
        <v>0</v>
      </c>
      <c r="DH114" s="240">
        <f t="shared" si="107"/>
        <v>0</v>
      </c>
      <c r="DI114" s="240">
        <f t="shared" si="108"/>
        <v>0</v>
      </c>
      <c r="DJ114" s="240">
        <f t="shared" si="109"/>
        <v>0</v>
      </c>
      <c r="DK114" s="240">
        <f t="shared" si="110"/>
        <v>0</v>
      </c>
      <c r="DL114" s="241">
        <f t="shared" si="111"/>
        <v>0</v>
      </c>
      <c r="DM114" s="242">
        <f>(D7*DL114)/100</f>
        <v>0</v>
      </c>
    </row>
    <row r="115" spans="1:117">
      <c r="A115" s="243"/>
      <c r="B115" s="243"/>
      <c r="C115" s="254"/>
      <c r="D115" s="243"/>
      <c r="E115" s="243"/>
      <c r="F115" s="238"/>
      <c r="G115" s="238"/>
      <c r="H115" s="238"/>
      <c r="I115" s="238"/>
      <c r="J115" s="238"/>
      <c r="K115" s="238"/>
      <c r="L115" s="238"/>
      <c r="M115" s="238"/>
      <c r="N115" s="238"/>
      <c r="O115" s="238"/>
      <c r="P115" s="238"/>
      <c r="Q115" s="238"/>
      <c r="R115" s="238"/>
      <c r="S115" s="238"/>
      <c r="T115" s="238"/>
      <c r="U115" s="238"/>
      <c r="V115" s="238"/>
      <c r="W115" s="238"/>
      <c r="X115" s="238"/>
      <c r="Y115" s="238"/>
      <c r="Z115" s="238"/>
      <c r="AA115" s="238"/>
      <c r="AB115" s="238"/>
      <c r="AC115" s="238"/>
      <c r="AD115" s="238"/>
      <c r="AE115" s="238"/>
      <c r="AF115" s="238"/>
      <c r="AG115" s="238"/>
      <c r="AH115" s="238"/>
      <c r="AI115" s="238"/>
      <c r="AJ115" s="238"/>
      <c r="AK115" s="238"/>
      <c r="AL115" s="238"/>
      <c r="AM115" s="238"/>
      <c r="AN115" s="246"/>
      <c r="AO115" s="246"/>
      <c r="AP115" s="246"/>
      <c r="AQ115" s="246"/>
      <c r="AR115" s="246"/>
      <c r="AS115" s="246"/>
      <c r="AT115" s="246"/>
      <c r="AU115" s="246"/>
      <c r="AV115" s="246"/>
      <c r="AW115" s="246"/>
      <c r="AX115" s="246"/>
      <c r="AY115" s="246"/>
      <c r="AZ115" s="246"/>
      <c r="BA115" s="246"/>
      <c r="BB115" s="246"/>
      <c r="BC115" s="246"/>
      <c r="BD115" s="246"/>
      <c r="BE115" s="246"/>
      <c r="BF115" s="246"/>
      <c r="BG115" s="246"/>
      <c r="BH115" s="246"/>
      <c r="BI115" s="239" t="b">
        <f t="shared" si="56"/>
        <v>0</v>
      </c>
      <c r="BJ115" s="239" t="b">
        <f t="shared" si="57"/>
        <v>0</v>
      </c>
      <c r="BK115" s="239" t="b">
        <f t="shared" si="58"/>
        <v>0</v>
      </c>
      <c r="BL115" s="239" t="b">
        <f t="shared" si="59"/>
        <v>0</v>
      </c>
      <c r="BM115" s="239" t="b">
        <f t="shared" si="60"/>
        <v>0</v>
      </c>
      <c r="BN115" s="239" t="b">
        <f t="shared" si="61"/>
        <v>0</v>
      </c>
      <c r="BO115" s="239" t="b">
        <f t="shared" si="62"/>
        <v>0</v>
      </c>
      <c r="BP115" s="239" t="b">
        <f t="shared" si="63"/>
        <v>0</v>
      </c>
      <c r="BQ115" s="239">
        <f t="shared" si="64"/>
        <v>0</v>
      </c>
      <c r="BR115" s="239" t="b">
        <f t="shared" si="65"/>
        <v>0</v>
      </c>
      <c r="BS115" s="239" t="b">
        <f t="shared" si="66"/>
        <v>0</v>
      </c>
      <c r="BT115" s="239" t="b">
        <f t="shared" si="67"/>
        <v>0</v>
      </c>
      <c r="BU115" s="239" t="b">
        <f t="shared" si="68"/>
        <v>0</v>
      </c>
      <c r="BV115" s="239" t="b">
        <f t="shared" si="69"/>
        <v>0</v>
      </c>
      <c r="BW115" s="239" t="b">
        <f t="shared" si="70"/>
        <v>0</v>
      </c>
      <c r="BX115" s="239" t="b">
        <f t="shared" si="71"/>
        <v>0</v>
      </c>
      <c r="BY115" s="239" t="b">
        <f t="shared" si="72"/>
        <v>0</v>
      </c>
      <c r="BZ115" s="239" t="b">
        <f t="shared" si="73"/>
        <v>0</v>
      </c>
      <c r="CA115" s="239" t="b">
        <f t="shared" si="74"/>
        <v>0</v>
      </c>
      <c r="CB115" s="239" t="b">
        <f t="shared" si="75"/>
        <v>0</v>
      </c>
      <c r="CC115" s="239" t="b">
        <f t="shared" si="76"/>
        <v>0</v>
      </c>
      <c r="CD115" s="239" t="b">
        <f t="shared" si="77"/>
        <v>0</v>
      </c>
      <c r="CE115" s="239">
        <f t="shared" si="78"/>
        <v>0</v>
      </c>
      <c r="CF115" s="239" t="b">
        <f t="shared" si="79"/>
        <v>0</v>
      </c>
      <c r="CG115" s="239" t="b">
        <f t="shared" si="80"/>
        <v>0</v>
      </c>
      <c r="CH115" s="239" t="b">
        <f t="shared" si="81"/>
        <v>0</v>
      </c>
      <c r="CI115" s="239" t="b">
        <f t="shared" si="82"/>
        <v>0</v>
      </c>
      <c r="CJ115" s="239" t="b">
        <f t="shared" si="83"/>
        <v>0</v>
      </c>
      <c r="CK115" s="239" t="b">
        <f t="shared" si="84"/>
        <v>0</v>
      </c>
      <c r="CL115" s="239" t="b">
        <f t="shared" si="85"/>
        <v>0</v>
      </c>
      <c r="CM115" s="239" t="b">
        <f t="shared" si="86"/>
        <v>0</v>
      </c>
      <c r="CN115" s="239" t="b">
        <f t="shared" si="87"/>
        <v>0</v>
      </c>
      <c r="CO115" s="239" t="b">
        <f t="shared" si="88"/>
        <v>0</v>
      </c>
      <c r="CP115" s="239" t="b">
        <f t="shared" si="89"/>
        <v>0</v>
      </c>
      <c r="CQ115" s="239" t="b">
        <f t="shared" si="90"/>
        <v>0</v>
      </c>
      <c r="CR115" s="239" t="b">
        <f t="shared" si="91"/>
        <v>0</v>
      </c>
      <c r="CS115" s="239" t="b">
        <f t="shared" si="92"/>
        <v>0</v>
      </c>
      <c r="CT115" s="239" t="b">
        <f t="shared" si="93"/>
        <v>0</v>
      </c>
      <c r="CU115" s="239" t="b">
        <f t="shared" si="94"/>
        <v>0</v>
      </c>
      <c r="CV115" s="239" t="b">
        <f t="shared" si="95"/>
        <v>0</v>
      </c>
      <c r="CW115" s="239" t="b">
        <f t="shared" si="96"/>
        <v>0</v>
      </c>
      <c r="CX115" s="239" t="b">
        <f t="shared" si="97"/>
        <v>0</v>
      </c>
      <c r="CY115" s="239" t="b">
        <f t="shared" si="98"/>
        <v>0</v>
      </c>
      <c r="CZ115" s="239" t="b">
        <f t="shared" si="99"/>
        <v>0</v>
      </c>
      <c r="DA115" s="240">
        <f t="shared" si="100"/>
        <v>0</v>
      </c>
      <c r="DB115" s="240">
        <f t="shared" si="101"/>
        <v>0</v>
      </c>
      <c r="DC115" s="240">
        <f t="shared" si="102"/>
        <v>0</v>
      </c>
      <c r="DD115" s="240">
        <f t="shared" si="103"/>
        <v>0</v>
      </c>
      <c r="DE115" s="240">
        <f t="shared" si="104"/>
        <v>0</v>
      </c>
      <c r="DF115" s="240">
        <f t="shared" si="105"/>
        <v>0</v>
      </c>
      <c r="DG115" s="240">
        <f t="shared" si="106"/>
        <v>0</v>
      </c>
      <c r="DH115" s="240">
        <f t="shared" si="107"/>
        <v>0</v>
      </c>
      <c r="DI115" s="240">
        <f t="shared" si="108"/>
        <v>0</v>
      </c>
      <c r="DJ115" s="240">
        <f t="shared" si="109"/>
        <v>0</v>
      </c>
      <c r="DK115" s="240">
        <f t="shared" si="110"/>
        <v>0</v>
      </c>
      <c r="DL115" s="241">
        <f t="shared" si="111"/>
        <v>0</v>
      </c>
      <c r="DM115" s="242">
        <f>(D7*DL115)/100</f>
        <v>0</v>
      </c>
    </row>
    <row r="116" spans="1:117">
      <c r="A116" s="243"/>
      <c r="B116" s="243"/>
      <c r="C116" s="254"/>
      <c r="D116" s="243"/>
      <c r="E116" s="243"/>
      <c r="F116" s="238"/>
      <c r="G116" s="238"/>
      <c r="H116" s="238"/>
      <c r="I116" s="238"/>
      <c r="J116" s="238"/>
      <c r="K116" s="238"/>
      <c r="L116" s="238"/>
      <c r="M116" s="238"/>
      <c r="N116" s="238"/>
      <c r="O116" s="238"/>
      <c r="P116" s="238"/>
      <c r="Q116" s="238"/>
      <c r="R116" s="238"/>
      <c r="S116" s="238"/>
      <c r="T116" s="238"/>
      <c r="U116" s="238"/>
      <c r="V116" s="238"/>
      <c r="W116" s="238"/>
      <c r="X116" s="238"/>
      <c r="Y116" s="238"/>
      <c r="Z116" s="238"/>
      <c r="AA116" s="238"/>
      <c r="AB116" s="238"/>
      <c r="AC116" s="238"/>
      <c r="AD116" s="238"/>
      <c r="AE116" s="238"/>
      <c r="AF116" s="238"/>
      <c r="AG116" s="238"/>
      <c r="AH116" s="238"/>
      <c r="AI116" s="238"/>
      <c r="AJ116" s="238"/>
      <c r="AK116" s="238"/>
      <c r="AL116" s="238"/>
      <c r="AM116" s="238"/>
      <c r="AN116" s="246"/>
      <c r="AO116" s="246"/>
      <c r="AP116" s="246"/>
      <c r="AQ116" s="246"/>
      <c r="AR116" s="246"/>
      <c r="AS116" s="246"/>
      <c r="AT116" s="246"/>
      <c r="AU116" s="246"/>
      <c r="AV116" s="246"/>
      <c r="AW116" s="246"/>
      <c r="AX116" s="246"/>
      <c r="AY116" s="246"/>
      <c r="AZ116" s="246"/>
      <c r="BA116" s="246"/>
      <c r="BB116" s="246"/>
      <c r="BC116" s="246"/>
      <c r="BD116" s="246"/>
      <c r="BE116" s="246"/>
      <c r="BF116" s="246"/>
      <c r="BG116" s="246"/>
      <c r="BH116" s="246"/>
      <c r="BI116" s="239" t="b">
        <f t="shared" si="56"/>
        <v>0</v>
      </c>
      <c r="BJ116" s="239" t="b">
        <f t="shared" si="57"/>
        <v>0</v>
      </c>
      <c r="BK116" s="239" t="b">
        <f t="shared" si="58"/>
        <v>0</v>
      </c>
      <c r="BL116" s="239" t="b">
        <f t="shared" si="59"/>
        <v>0</v>
      </c>
      <c r="BM116" s="239" t="b">
        <f t="shared" si="60"/>
        <v>0</v>
      </c>
      <c r="BN116" s="239" t="b">
        <f t="shared" si="61"/>
        <v>0</v>
      </c>
      <c r="BO116" s="239" t="b">
        <f t="shared" si="62"/>
        <v>0</v>
      </c>
      <c r="BP116" s="239" t="b">
        <f t="shared" si="63"/>
        <v>0</v>
      </c>
      <c r="BQ116" s="239">
        <f t="shared" si="64"/>
        <v>0</v>
      </c>
      <c r="BR116" s="239" t="b">
        <f t="shared" si="65"/>
        <v>0</v>
      </c>
      <c r="BS116" s="239" t="b">
        <f t="shared" si="66"/>
        <v>0</v>
      </c>
      <c r="BT116" s="239" t="b">
        <f t="shared" si="67"/>
        <v>0</v>
      </c>
      <c r="BU116" s="239" t="b">
        <f t="shared" si="68"/>
        <v>0</v>
      </c>
      <c r="BV116" s="239" t="b">
        <f t="shared" si="69"/>
        <v>0</v>
      </c>
      <c r="BW116" s="239" t="b">
        <f t="shared" si="70"/>
        <v>0</v>
      </c>
      <c r="BX116" s="239" t="b">
        <f t="shared" si="71"/>
        <v>0</v>
      </c>
      <c r="BY116" s="239" t="b">
        <f t="shared" si="72"/>
        <v>0</v>
      </c>
      <c r="BZ116" s="239" t="b">
        <f t="shared" si="73"/>
        <v>0</v>
      </c>
      <c r="CA116" s="239" t="b">
        <f t="shared" si="74"/>
        <v>0</v>
      </c>
      <c r="CB116" s="239" t="b">
        <f t="shared" si="75"/>
        <v>0</v>
      </c>
      <c r="CC116" s="239" t="b">
        <f t="shared" si="76"/>
        <v>0</v>
      </c>
      <c r="CD116" s="239" t="b">
        <f t="shared" si="77"/>
        <v>0</v>
      </c>
      <c r="CE116" s="239">
        <f t="shared" si="78"/>
        <v>0</v>
      </c>
      <c r="CF116" s="239" t="b">
        <f t="shared" si="79"/>
        <v>0</v>
      </c>
      <c r="CG116" s="239" t="b">
        <f t="shared" si="80"/>
        <v>0</v>
      </c>
      <c r="CH116" s="239" t="b">
        <f t="shared" si="81"/>
        <v>0</v>
      </c>
      <c r="CI116" s="239" t="b">
        <f t="shared" si="82"/>
        <v>0</v>
      </c>
      <c r="CJ116" s="239" t="b">
        <f t="shared" si="83"/>
        <v>0</v>
      </c>
      <c r="CK116" s="239" t="b">
        <f t="shared" si="84"/>
        <v>0</v>
      </c>
      <c r="CL116" s="239" t="b">
        <f t="shared" si="85"/>
        <v>0</v>
      </c>
      <c r="CM116" s="239" t="b">
        <f t="shared" si="86"/>
        <v>0</v>
      </c>
      <c r="CN116" s="239" t="b">
        <f t="shared" si="87"/>
        <v>0</v>
      </c>
      <c r="CO116" s="239" t="b">
        <f t="shared" si="88"/>
        <v>0</v>
      </c>
      <c r="CP116" s="239" t="b">
        <f t="shared" si="89"/>
        <v>0</v>
      </c>
      <c r="CQ116" s="239" t="b">
        <f t="shared" si="90"/>
        <v>0</v>
      </c>
      <c r="CR116" s="239" t="b">
        <f t="shared" si="91"/>
        <v>0</v>
      </c>
      <c r="CS116" s="239" t="b">
        <f t="shared" si="92"/>
        <v>0</v>
      </c>
      <c r="CT116" s="239" t="b">
        <f t="shared" si="93"/>
        <v>0</v>
      </c>
      <c r="CU116" s="239" t="b">
        <f t="shared" si="94"/>
        <v>0</v>
      </c>
      <c r="CV116" s="239" t="b">
        <f t="shared" si="95"/>
        <v>0</v>
      </c>
      <c r="CW116" s="239" t="b">
        <f t="shared" si="96"/>
        <v>0</v>
      </c>
      <c r="CX116" s="239" t="b">
        <f t="shared" si="97"/>
        <v>0</v>
      </c>
      <c r="CY116" s="239" t="b">
        <f t="shared" si="98"/>
        <v>0</v>
      </c>
      <c r="CZ116" s="239" t="b">
        <f t="shared" si="99"/>
        <v>0</v>
      </c>
      <c r="DA116" s="240">
        <f t="shared" si="100"/>
        <v>0</v>
      </c>
      <c r="DB116" s="240">
        <f t="shared" si="101"/>
        <v>0</v>
      </c>
      <c r="DC116" s="240">
        <f t="shared" si="102"/>
        <v>0</v>
      </c>
      <c r="DD116" s="240">
        <f t="shared" si="103"/>
        <v>0</v>
      </c>
      <c r="DE116" s="240">
        <f t="shared" si="104"/>
        <v>0</v>
      </c>
      <c r="DF116" s="240">
        <f t="shared" si="105"/>
        <v>0</v>
      </c>
      <c r="DG116" s="240">
        <f t="shared" si="106"/>
        <v>0</v>
      </c>
      <c r="DH116" s="240">
        <f t="shared" si="107"/>
        <v>0</v>
      </c>
      <c r="DI116" s="240">
        <f t="shared" si="108"/>
        <v>0</v>
      </c>
      <c r="DJ116" s="240">
        <f t="shared" si="109"/>
        <v>0</v>
      </c>
      <c r="DK116" s="240">
        <f t="shared" si="110"/>
        <v>0</v>
      </c>
      <c r="DL116" s="241">
        <f t="shared" si="111"/>
        <v>0</v>
      </c>
      <c r="DM116" s="242">
        <f>(D7*DL116)/100</f>
        <v>0</v>
      </c>
    </row>
    <row r="117" spans="1:117">
      <c r="A117" s="243"/>
      <c r="B117" s="243"/>
      <c r="C117" s="254"/>
      <c r="D117" s="243"/>
      <c r="E117" s="243"/>
      <c r="F117" s="238"/>
      <c r="G117" s="238"/>
      <c r="H117" s="238"/>
      <c r="I117" s="238"/>
      <c r="J117" s="238"/>
      <c r="K117" s="238"/>
      <c r="L117" s="238"/>
      <c r="M117" s="238"/>
      <c r="N117" s="238"/>
      <c r="O117" s="238"/>
      <c r="P117" s="238"/>
      <c r="Q117" s="238"/>
      <c r="R117" s="238"/>
      <c r="S117" s="238"/>
      <c r="T117" s="238"/>
      <c r="U117" s="238"/>
      <c r="V117" s="238"/>
      <c r="W117" s="238"/>
      <c r="X117" s="238"/>
      <c r="Y117" s="238"/>
      <c r="Z117" s="238"/>
      <c r="AA117" s="238"/>
      <c r="AB117" s="238"/>
      <c r="AC117" s="238"/>
      <c r="AD117" s="238"/>
      <c r="AE117" s="238"/>
      <c r="AF117" s="238"/>
      <c r="AG117" s="238"/>
      <c r="AH117" s="238"/>
      <c r="AI117" s="238"/>
      <c r="AJ117" s="238"/>
      <c r="AK117" s="238"/>
      <c r="AL117" s="238"/>
      <c r="AM117" s="238"/>
      <c r="AN117" s="246"/>
      <c r="AO117" s="246"/>
      <c r="AP117" s="246"/>
      <c r="AQ117" s="246"/>
      <c r="AR117" s="246"/>
      <c r="AS117" s="246"/>
      <c r="AT117" s="246"/>
      <c r="AU117" s="246"/>
      <c r="AV117" s="246"/>
      <c r="AW117" s="246"/>
      <c r="AX117" s="246"/>
      <c r="AY117" s="246"/>
      <c r="AZ117" s="246"/>
      <c r="BA117" s="246"/>
      <c r="BB117" s="246"/>
      <c r="BC117" s="246"/>
      <c r="BD117" s="246"/>
      <c r="BE117" s="246"/>
      <c r="BF117" s="246"/>
      <c r="BG117" s="246"/>
      <c r="BH117" s="246"/>
      <c r="BI117" s="239" t="b">
        <f t="shared" si="56"/>
        <v>0</v>
      </c>
      <c r="BJ117" s="239" t="b">
        <f t="shared" si="57"/>
        <v>0</v>
      </c>
      <c r="BK117" s="239" t="b">
        <f t="shared" si="58"/>
        <v>0</v>
      </c>
      <c r="BL117" s="239" t="b">
        <f t="shared" si="59"/>
        <v>0</v>
      </c>
      <c r="BM117" s="239" t="b">
        <f t="shared" si="60"/>
        <v>0</v>
      </c>
      <c r="BN117" s="239" t="b">
        <f t="shared" si="61"/>
        <v>0</v>
      </c>
      <c r="BO117" s="239" t="b">
        <f t="shared" si="62"/>
        <v>0</v>
      </c>
      <c r="BP117" s="239" t="b">
        <f t="shared" si="63"/>
        <v>0</v>
      </c>
      <c r="BQ117" s="239">
        <f t="shared" si="64"/>
        <v>0</v>
      </c>
      <c r="BR117" s="239" t="b">
        <f t="shared" si="65"/>
        <v>0</v>
      </c>
      <c r="BS117" s="239" t="b">
        <f t="shared" si="66"/>
        <v>0</v>
      </c>
      <c r="BT117" s="239" t="b">
        <f t="shared" si="67"/>
        <v>0</v>
      </c>
      <c r="BU117" s="239" t="b">
        <f t="shared" si="68"/>
        <v>0</v>
      </c>
      <c r="BV117" s="239" t="b">
        <f t="shared" si="69"/>
        <v>0</v>
      </c>
      <c r="BW117" s="239" t="b">
        <f t="shared" si="70"/>
        <v>0</v>
      </c>
      <c r="BX117" s="239" t="b">
        <f t="shared" si="71"/>
        <v>0</v>
      </c>
      <c r="BY117" s="239" t="b">
        <f t="shared" si="72"/>
        <v>0</v>
      </c>
      <c r="BZ117" s="239" t="b">
        <f t="shared" si="73"/>
        <v>0</v>
      </c>
      <c r="CA117" s="239" t="b">
        <f t="shared" si="74"/>
        <v>0</v>
      </c>
      <c r="CB117" s="239" t="b">
        <f t="shared" si="75"/>
        <v>0</v>
      </c>
      <c r="CC117" s="239" t="b">
        <f t="shared" si="76"/>
        <v>0</v>
      </c>
      <c r="CD117" s="239" t="b">
        <f t="shared" si="77"/>
        <v>0</v>
      </c>
      <c r="CE117" s="239">
        <f t="shared" si="78"/>
        <v>0</v>
      </c>
      <c r="CF117" s="239" t="b">
        <f t="shared" si="79"/>
        <v>0</v>
      </c>
      <c r="CG117" s="239" t="b">
        <f t="shared" si="80"/>
        <v>0</v>
      </c>
      <c r="CH117" s="239" t="b">
        <f t="shared" si="81"/>
        <v>0</v>
      </c>
      <c r="CI117" s="239" t="b">
        <f t="shared" si="82"/>
        <v>0</v>
      </c>
      <c r="CJ117" s="239" t="b">
        <f t="shared" si="83"/>
        <v>0</v>
      </c>
      <c r="CK117" s="239" t="b">
        <f t="shared" si="84"/>
        <v>0</v>
      </c>
      <c r="CL117" s="239" t="b">
        <f t="shared" si="85"/>
        <v>0</v>
      </c>
      <c r="CM117" s="239" t="b">
        <f t="shared" si="86"/>
        <v>0</v>
      </c>
      <c r="CN117" s="239" t="b">
        <f t="shared" si="87"/>
        <v>0</v>
      </c>
      <c r="CO117" s="239" t="b">
        <f t="shared" si="88"/>
        <v>0</v>
      </c>
      <c r="CP117" s="239" t="b">
        <f t="shared" si="89"/>
        <v>0</v>
      </c>
      <c r="CQ117" s="239" t="b">
        <f t="shared" si="90"/>
        <v>0</v>
      </c>
      <c r="CR117" s="239" t="b">
        <f t="shared" si="91"/>
        <v>0</v>
      </c>
      <c r="CS117" s="239" t="b">
        <f t="shared" si="92"/>
        <v>0</v>
      </c>
      <c r="CT117" s="239" t="b">
        <f t="shared" si="93"/>
        <v>0</v>
      </c>
      <c r="CU117" s="239" t="b">
        <f t="shared" si="94"/>
        <v>0</v>
      </c>
      <c r="CV117" s="239" t="b">
        <f t="shared" si="95"/>
        <v>0</v>
      </c>
      <c r="CW117" s="239" t="b">
        <f t="shared" si="96"/>
        <v>0</v>
      </c>
      <c r="CX117" s="239" t="b">
        <f t="shared" si="97"/>
        <v>0</v>
      </c>
      <c r="CY117" s="239" t="b">
        <f t="shared" si="98"/>
        <v>0</v>
      </c>
      <c r="CZ117" s="239" t="b">
        <f t="shared" si="99"/>
        <v>0</v>
      </c>
      <c r="DA117" s="240">
        <f t="shared" si="100"/>
        <v>0</v>
      </c>
      <c r="DB117" s="240">
        <f t="shared" si="101"/>
        <v>0</v>
      </c>
      <c r="DC117" s="240">
        <f t="shared" si="102"/>
        <v>0</v>
      </c>
      <c r="DD117" s="240">
        <f t="shared" si="103"/>
        <v>0</v>
      </c>
      <c r="DE117" s="240">
        <f t="shared" si="104"/>
        <v>0</v>
      </c>
      <c r="DF117" s="240">
        <f t="shared" si="105"/>
        <v>0</v>
      </c>
      <c r="DG117" s="240">
        <f t="shared" si="106"/>
        <v>0</v>
      </c>
      <c r="DH117" s="240">
        <f t="shared" si="107"/>
        <v>0</v>
      </c>
      <c r="DI117" s="240">
        <f t="shared" si="108"/>
        <v>0</v>
      </c>
      <c r="DJ117" s="240">
        <f t="shared" si="109"/>
        <v>0</v>
      </c>
      <c r="DK117" s="240">
        <f t="shared" si="110"/>
        <v>0</v>
      </c>
      <c r="DL117" s="241">
        <f t="shared" si="111"/>
        <v>0</v>
      </c>
      <c r="DM117" s="242">
        <f>(D7*DL117)/100</f>
        <v>0</v>
      </c>
    </row>
    <row r="118" spans="1:117">
      <c r="A118" s="243"/>
      <c r="B118" s="243"/>
      <c r="C118" s="254"/>
      <c r="D118" s="243"/>
      <c r="E118" s="243"/>
      <c r="F118" s="238"/>
      <c r="G118" s="238"/>
      <c r="H118" s="238"/>
      <c r="I118" s="238"/>
      <c r="J118" s="238"/>
      <c r="K118" s="238"/>
      <c r="L118" s="238"/>
      <c r="M118" s="238"/>
      <c r="N118" s="238"/>
      <c r="O118" s="238"/>
      <c r="P118" s="238"/>
      <c r="Q118" s="238"/>
      <c r="R118" s="238"/>
      <c r="S118" s="238"/>
      <c r="T118" s="238"/>
      <c r="U118" s="238"/>
      <c r="V118" s="238"/>
      <c r="W118" s="238"/>
      <c r="X118" s="238"/>
      <c r="Y118" s="238"/>
      <c r="Z118" s="238"/>
      <c r="AA118" s="238"/>
      <c r="AB118" s="238"/>
      <c r="AC118" s="238"/>
      <c r="AD118" s="238"/>
      <c r="AE118" s="238"/>
      <c r="AF118" s="238"/>
      <c r="AG118" s="238"/>
      <c r="AH118" s="238"/>
      <c r="AI118" s="238"/>
      <c r="AJ118" s="238"/>
      <c r="AK118" s="238"/>
      <c r="AL118" s="238"/>
      <c r="AM118" s="238"/>
      <c r="AN118" s="246"/>
      <c r="AO118" s="246"/>
      <c r="AP118" s="246"/>
      <c r="AQ118" s="246"/>
      <c r="AR118" s="246"/>
      <c r="AS118" s="246"/>
      <c r="AT118" s="246"/>
      <c r="AU118" s="246"/>
      <c r="AV118" s="246"/>
      <c r="AW118" s="246"/>
      <c r="AX118" s="246"/>
      <c r="AY118" s="246"/>
      <c r="AZ118" s="246"/>
      <c r="BA118" s="246"/>
      <c r="BB118" s="246"/>
      <c r="BC118" s="246"/>
      <c r="BD118" s="246"/>
      <c r="BE118" s="246"/>
      <c r="BF118" s="246"/>
      <c r="BG118" s="246"/>
      <c r="BH118" s="246"/>
      <c r="BI118" s="239" t="b">
        <f t="shared" si="56"/>
        <v>0</v>
      </c>
      <c r="BJ118" s="239" t="b">
        <f t="shared" si="57"/>
        <v>0</v>
      </c>
      <c r="BK118" s="239" t="b">
        <f t="shared" si="58"/>
        <v>0</v>
      </c>
      <c r="BL118" s="239" t="b">
        <f t="shared" si="59"/>
        <v>0</v>
      </c>
      <c r="BM118" s="239" t="b">
        <f t="shared" si="60"/>
        <v>0</v>
      </c>
      <c r="BN118" s="239" t="b">
        <f t="shared" si="61"/>
        <v>0</v>
      </c>
      <c r="BO118" s="239" t="b">
        <f t="shared" si="62"/>
        <v>0</v>
      </c>
      <c r="BP118" s="239" t="b">
        <f t="shared" si="63"/>
        <v>0</v>
      </c>
      <c r="BQ118" s="239">
        <f t="shared" si="64"/>
        <v>0</v>
      </c>
      <c r="BR118" s="239" t="b">
        <f t="shared" si="65"/>
        <v>0</v>
      </c>
      <c r="BS118" s="239" t="b">
        <f t="shared" si="66"/>
        <v>0</v>
      </c>
      <c r="BT118" s="239" t="b">
        <f t="shared" si="67"/>
        <v>0</v>
      </c>
      <c r="BU118" s="239" t="b">
        <f t="shared" si="68"/>
        <v>0</v>
      </c>
      <c r="BV118" s="239" t="b">
        <f t="shared" si="69"/>
        <v>0</v>
      </c>
      <c r="BW118" s="239" t="b">
        <f t="shared" si="70"/>
        <v>0</v>
      </c>
      <c r="BX118" s="239" t="b">
        <f t="shared" si="71"/>
        <v>0</v>
      </c>
      <c r="BY118" s="239" t="b">
        <f t="shared" si="72"/>
        <v>0</v>
      </c>
      <c r="BZ118" s="239" t="b">
        <f t="shared" si="73"/>
        <v>0</v>
      </c>
      <c r="CA118" s="239" t="b">
        <f t="shared" si="74"/>
        <v>0</v>
      </c>
      <c r="CB118" s="239" t="b">
        <f t="shared" si="75"/>
        <v>0</v>
      </c>
      <c r="CC118" s="239" t="b">
        <f t="shared" si="76"/>
        <v>0</v>
      </c>
      <c r="CD118" s="239" t="b">
        <f t="shared" si="77"/>
        <v>0</v>
      </c>
      <c r="CE118" s="239">
        <f t="shared" si="78"/>
        <v>0</v>
      </c>
      <c r="CF118" s="239" t="b">
        <f t="shared" si="79"/>
        <v>0</v>
      </c>
      <c r="CG118" s="239" t="b">
        <f t="shared" si="80"/>
        <v>0</v>
      </c>
      <c r="CH118" s="239" t="b">
        <f t="shared" si="81"/>
        <v>0</v>
      </c>
      <c r="CI118" s="239" t="b">
        <f t="shared" si="82"/>
        <v>0</v>
      </c>
      <c r="CJ118" s="239" t="b">
        <f t="shared" si="83"/>
        <v>0</v>
      </c>
      <c r="CK118" s="239" t="b">
        <f t="shared" si="84"/>
        <v>0</v>
      </c>
      <c r="CL118" s="239" t="b">
        <f t="shared" si="85"/>
        <v>0</v>
      </c>
      <c r="CM118" s="239" t="b">
        <f t="shared" si="86"/>
        <v>0</v>
      </c>
      <c r="CN118" s="239" t="b">
        <f t="shared" si="87"/>
        <v>0</v>
      </c>
      <c r="CO118" s="239" t="b">
        <f t="shared" si="88"/>
        <v>0</v>
      </c>
      <c r="CP118" s="239" t="b">
        <f t="shared" si="89"/>
        <v>0</v>
      </c>
      <c r="CQ118" s="239" t="b">
        <f t="shared" si="90"/>
        <v>0</v>
      </c>
      <c r="CR118" s="239" t="b">
        <f t="shared" si="91"/>
        <v>0</v>
      </c>
      <c r="CS118" s="239" t="b">
        <f t="shared" si="92"/>
        <v>0</v>
      </c>
      <c r="CT118" s="239" t="b">
        <f t="shared" si="93"/>
        <v>0</v>
      </c>
      <c r="CU118" s="239" t="b">
        <f t="shared" si="94"/>
        <v>0</v>
      </c>
      <c r="CV118" s="239" t="b">
        <f t="shared" si="95"/>
        <v>0</v>
      </c>
      <c r="CW118" s="239" t="b">
        <f t="shared" si="96"/>
        <v>0</v>
      </c>
      <c r="CX118" s="239" t="b">
        <f t="shared" si="97"/>
        <v>0</v>
      </c>
      <c r="CY118" s="239" t="b">
        <f t="shared" si="98"/>
        <v>0</v>
      </c>
      <c r="CZ118" s="239" t="b">
        <f t="shared" si="99"/>
        <v>0</v>
      </c>
      <c r="DA118" s="240">
        <f t="shared" si="100"/>
        <v>0</v>
      </c>
      <c r="DB118" s="240">
        <f t="shared" si="101"/>
        <v>0</v>
      </c>
      <c r="DC118" s="240">
        <f t="shared" si="102"/>
        <v>0</v>
      </c>
      <c r="DD118" s="240">
        <f t="shared" si="103"/>
        <v>0</v>
      </c>
      <c r="DE118" s="240">
        <f t="shared" si="104"/>
        <v>0</v>
      </c>
      <c r="DF118" s="240">
        <f t="shared" si="105"/>
        <v>0</v>
      </c>
      <c r="DG118" s="240">
        <f t="shared" si="106"/>
        <v>0</v>
      </c>
      <c r="DH118" s="240">
        <f t="shared" si="107"/>
        <v>0</v>
      </c>
      <c r="DI118" s="240">
        <f t="shared" si="108"/>
        <v>0</v>
      </c>
      <c r="DJ118" s="240">
        <f t="shared" si="109"/>
        <v>0</v>
      </c>
      <c r="DK118" s="240">
        <f t="shared" si="110"/>
        <v>0</v>
      </c>
      <c r="DL118" s="241">
        <f t="shared" si="111"/>
        <v>0</v>
      </c>
      <c r="DM118" s="242">
        <f>(D7*DL118)/100</f>
        <v>0</v>
      </c>
    </row>
    <row r="119" spans="1:117">
      <c r="A119" s="243"/>
      <c r="B119" s="243"/>
      <c r="C119" s="254"/>
      <c r="D119" s="243"/>
      <c r="E119" s="243"/>
      <c r="F119" s="238"/>
      <c r="G119" s="238"/>
      <c r="H119" s="238"/>
      <c r="I119" s="238"/>
      <c r="J119" s="238"/>
      <c r="K119" s="238"/>
      <c r="L119" s="238"/>
      <c r="M119" s="238"/>
      <c r="N119" s="238"/>
      <c r="O119" s="238"/>
      <c r="P119" s="238"/>
      <c r="Q119" s="238"/>
      <c r="R119" s="238"/>
      <c r="S119" s="238"/>
      <c r="T119" s="238"/>
      <c r="U119" s="238"/>
      <c r="V119" s="238"/>
      <c r="W119" s="238"/>
      <c r="X119" s="238"/>
      <c r="Y119" s="238"/>
      <c r="Z119" s="238"/>
      <c r="AA119" s="238"/>
      <c r="AB119" s="238"/>
      <c r="AC119" s="238"/>
      <c r="AD119" s="238"/>
      <c r="AE119" s="238"/>
      <c r="AF119" s="238"/>
      <c r="AG119" s="238"/>
      <c r="AH119" s="238"/>
      <c r="AI119" s="238"/>
      <c r="AJ119" s="238"/>
      <c r="AK119" s="238"/>
      <c r="AL119" s="238"/>
      <c r="AM119" s="238"/>
      <c r="AN119" s="246"/>
      <c r="AO119" s="246"/>
      <c r="AP119" s="246"/>
      <c r="AQ119" s="246"/>
      <c r="AR119" s="246"/>
      <c r="AS119" s="246"/>
      <c r="AT119" s="246"/>
      <c r="AU119" s="246"/>
      <c r="AV119" s="246"/>
      <c r="AW119" s="246"/>
      <c r="AX119" s="246"/>
      <c r="AY119" s="246"/>
      <c r="AZ119" s="246"/>
      <c r="BA119" s="246"/>
      <c r="BB119" s="246"/>
      <c r="BC119" s="246"/>
      <c r="BD119" s="246"/>
      <c r="BE119" s="246"/>
      <c r="BF119" s="246"/>
      <c r="BG119" s="246"/>
      <c r="BH119" s="246"/>
      <c r="BI119" s="239" t="b">
        <f t="shared" si="56"/>
        <v>0</v>
      </c>
      <c r="BJ119" s="239" t="b">
        <f t="shared" si="57"/>
        <v>0</v>
      </c>
      <c r="BK119" s="239" t="b">
        <f t="shared" si="58"/>
        <v>0</v>
      </c>
      <c r="BL119" s="239" t="b">
        <f t="shared" si="59"/>
        <v>0</v>
      </c>
      <c r="BM119" s="239" t="b">
        <f t="shared" si="60"/>
        <v>0</v>
      </c>
      <c r="BN119" s="239" t="b">
        <f t="shared" si="61"/>
        <v>0</v>
      </c>
      <c r="BO119" s="239" t="b">
        <f t="shared" si="62"/>
        <v>0</v>
      </c>
      <c r="BP119" s="239" t="b">
        <f t="shared" si="63"/>
        <v>0</v>
      </c>
      <c r="BQ119" s="239">
        <f t="shared" si="64"/>
        <v>0</v>
      </c>
      <c r="BR119" s="239" t="b">
        <f t="shared" si="65"/>
        <v>0</v>
      </c>
      <c r="BS119" s="239" t="b">
        <f t="shared" si="66"/>
        <v>0</v>
      </c>
      <c r="BT119" s="239" t="b">
        <f t="shared" si="67"/>
        <v>0</v>
      </c>
      <c r="BU119" s="239" t="b">
        <f t="shared" si="68"/>
        <v>0</v>
      </c>
      <c r="BV119" s="239" t="b">
        <f t="shared" si="69"/>
        <v>0</v>
      </c>
      <c r="BW119" s="239" t="b">
        <f t="shared" si="70"/>
        <v>0</v>
      </c>
      <c r="BX119" s="239" t="b">
        <f t="shared" si="71"/>
        <v>0</v>
      </c>
      <c r="BY119" s="239" t="b">
        <f t="shared" si="72"/>
        <v>0</v>
      </c>
      <c r="BZ119" s="239" t="b">
        <f t="shared" si="73"/>
        <v>0</v>
      </c>
      <c r="CA119" s="239" t="b">
        <f t="shared" si="74"/>
        <v>0</v>
      </c>
      <c r="CB119" s="239" t="b">
        <f t="shared" si="75"/>
        <v>0</v>
      </c>
      <c r="CC119" s="239" t="b">
        <f t="shared" si="76"/>
        <v>0</v>
      </c>
      <c r="CD119" s="239" t="b">
        <f t="shared" si="77"/>
        <v>0</v>
      </c>
      <c r="CE119" s="239">
        <f t="shared" si="78"/>
        <v>0</v>
      </c>
      <c r="CF119" s="239" t="b">
        <f t="shared" si="79"/>
        <v>0</v>
      </c>
      <c r="CG119" s="239" t="b">
        <f t="shared" si="80"/>
        <v>0</v>
      </c>
      <c r="CH119" s="239" t="b">
        <f t="shared" si="81"/>
        <v>0</v>
      </c>
      <c r="CI119" s="239" t="b">
        <f t="shared" si="82"/>
        <v>0</v>
      </c>
      <c r="CJ119" s="239" t="b">
        <f t="shared" si="83"/>
        <v>0</v>
      </c>
      <c r="CK119" s="239" t="b">
        <f t="shared" si="84"/>
        <v>0</v>
      </c>
      <c r="CL119" s="239" t="b">
        <f t="shared" si="85"/>
        <v>0</v>
      </c>
      <c r="CM119" s="239" t="b">
        <f t="shared" si="86"/>
        <v>0</v>
      </c>
      <c r="CN119" s="239" t="b">
        <f t="shared" si="87"/>
        <v>0</v>
      </c>
      <c r="CO119" s="239" t="b">
        <f t="shared" si="88"/>
        <v>0</v>
      </c>
      <c r="CP119" s="239" t="b">
        <f t="shared" si="89"/>
        <v>0</v>
      </c>
      <c r="CQ119" s="239" t="b">
        <f t="shared" si="90"/>
        <v>0</v>
      </c>
      <c r="CR119" s="239" t="b">
        <f t="shared" si="91"/>
        <v>0</v>
      </c>
      <c r="CS119" s="239" t="b">
        <f t="shared" si="92"/>
        <v>0</v>
      </c>
      <c r="CT119" s="239" t="b">
        <f t="shared" si="93"/>
        <v>0</v>
      </c>
      <c r="CU119" s="239" t="b">
        <f t="shared" si="94"/>
        <v>0</v>
      </c>
      <c r="CV119" s="239" t="b">
        <f t="shared" si="95"/>
        <v>0</v>
      </c>
      <c r="CW119" s="239" t="b">
        <f t="shared" si="96"/>
        <v>0</v>
      </c>
      <c r="CX119" s="239" t="b">
        <f t="shared" si="97"/>
        <v>0</v>
      </c>
      <c r="CY119" s="239" t="b">
        <f t="shared" si="98"/>
        <v>0</v>
      </c>
      <c r="CZ119" s="239" t="b">
        <f t="shared" si="99"/>
        <v>0</v>
      </c>
      <c r="DA119" s="240">
        <f t="shared" si="100"/>
        <v>0</v>
      </c>
      <c r="DB119" s="240">
        <f t="shared" si="101"/>
        <v>0</v>
      </c>
      <c r="DC119" s="240">
        <f t="shared" si="102"/>
        <v>0</v>
      </c>
      <c r="DD119" s="240">
        <f t="shared" si="103"/>
        <v>0</v>
      </c>
      <c r="DE119" s="240">
        <f t="shared" si="104"/>
        <v>0</v>
      </c>
      <c r="DF119" s="240">
        <f t="shared" si="105"/>
        <v>0</v>
      </c>
      <c r="DG119" s="240">
        <f t="shared" si="106"/>
        <v>0</v>
      </c>
      <c r="DH119" s="240">
        <f t="shared" si="107"/>
        <v>0</v>
      </c>
      <c r="DI119" s="240">
        <f t="shared" si="108"/>
        <v>0</v>
      </c>
      <c r="DJ119" s="240">
        <f t="shared" si="109"/>
        <v>0</v>
      </c>
      <c r="DK119" s="240">
        <f t="shared" si="110"/>
        <v>0</v>
      </c>
      <c r="DL119" s="241">
        <f t="shared" si="111"/>
        <v>0</v>
      </c>
      <c r="DM119" s="242">
        <f>(D7*DL119)/100</f>
        <v>0</v>
      </c>
    </row>
    <row r="120" spans="1:117">
      <c r="A120" s="243"/>
      <c r="B120" s="243"/>
      <c r="C120" s="254"/>
      <c r="D120" s="243"/>
      <c r="E120" s="243"/>
      <c r="F120" s="238"/>
      <c r="G120" s="238"/>
      <c r="H120" s="238"/>
      <c r="I120" s="238"/>
      <c r="J120" s="238"/>
      <c r="K120" s="238"/>
      <c r="L120" s="238"/>
      <c r="M120" s="238"/>
      <c r="N120" s="238"/>
      <c r="O120" s="238"/>
      <c r="P120" s="238"/>
      <c r="Q120" s="238"/>
      <c r="R120" s="238"/>
      <c r="S120" s="238"/>
      <c r="T120" s="238"/>
      <c r="U120" s="238"/>
      <c r="V120" s="238"/>
      <c r="W120" s="238"/>
      <c r="X120" s="238"/>
      <c r="Y120" s="238"/>
      <c r="Z120" s="238"/>
      <c r="AA120" s="238"/>
      <c r="AB120" s="238"/>
      <c r="AC120" s="238"/>
      <c r="AD120" s="238"/>
      <c r="AE120" s="238"/>
      <c r="AF120" s="238"/>
      <c r="AG120" s="238"/>
      <c r="AH120" s="238"/>
      <c r="AI120" s="238"/>
      <c r="AJ120" s="238"/>
      <c r="AK120" s="238"/>
      <c r="AL120" s="238"/>
      <c r="AM120" s="238"/>
      <c r="AN120" s="246"/>
      <c r="AO120" s="246"/>
      <c r="AP120" s="246"/>
      <c r="AQ120" s="246"/>
      <c r="AR120" s="246"/>
      <c r="AS120" s="246"/>
      <c r="AT120" s="246"/>
      <c r="AU120" s="246"/>
      <c r="AV120" s="246"/>
      <c r="AW120" s="246"/>
      <c r="AX120" s="246"/>
      <c r="AY120" s="246"/>
      <c r="AZ120" s="246"/>
      <c r="BA120" s="246"/>
      <c r="BB120" s="246"/>
      <c r="BC120" s="246"/>
      <c r="BD120" s="246"/>
      <c r="BE120" s="246"/>
      <c r="BF120" s="246"/>
      <c r="BG120" s="246"/>
      <c r="BH120" s="246"/>
      <c r="BI120" s="239" t="b">
        <f t="shared" si="56"/>
        <v>0</v>
      </c>
      <c r="BJ120" s="239" t="b">
        <f t="shared" si="57"/>
        <v>0</v>
      </c>
      <c r="BK120" s="239" t="b">
        <f t="shared" si="58"/>
        <v>0</v>
      </c>
      <c r="BL120" s="239" t="b">
        <f t="shared" si="59"/>
        <v>0</v>
      </c>
      <c r="BM120" s="239" t="b">
        <f t="shared" si="60"/>
        <v>0</v>
      </c>
      <c r="BN120" s="239" t="b">
        <f t="shared" si="61"/>
        <v>0</v>
      </c>
      <c r="BO120" s="239" t="b">
        <f t="shared" si="62"/>
        <v>0</v>
      </c>
      <c r="BP120" s="239" t="b">
        <f t="shared" si="63"/>
        <v>0</v>
      </c>
      <c r="BQ120" s="239">
        <f t="shared" si="64"/>
        <v>0</v>
      </c>
      <c r="BR120" s="239" t="b">
        <f t="shared" si="65"/>
        <v>0</v>
      </c>
      <c r="BS120" s="239" t="b">
        <f t="shared" si="66"/>
        <v>0</v>
      </c>
      <c r="BT120" s="239" t="b">
        <f t="shared" si="67"/>
        <v>0</v>
      </c>
      <c r="BU120" s="239" t="b">
        <f t="shared" si="68"/>
        <v>0</v>
      </c>
      <c r="BV120" s="239" t="b">
        <f t="shared" si="69"/>
        <v>0</v>
      </c>
      <c r="BW120" s="239" t="b">
        <f t="shared" si="70"/>
        <v>0</v>
      </c>
      <c r="BX120" s="239" t="b">
        <f t="shared" si="71"/>
        <v>0</v>
      </c>
      <c r="BY120" s="239" t="b">
        <f t="shared" si="72"/>
        <v>0</v>
      </c>
      <c r="BZ120" s="239" t="b">
        <f t="shared" si="73"/>
        <v>0</v>
      </c>
      <c r="CA120" s="239" t="b">
        <f t="shared" si="74"/>
        <v>0</v>
      </c>
      <c r="CB120" s="239" t="b">
        <f t="shared" si="75"/>
        <v>0</v>
      </c>
      <c r="CC120" s="239" t="b">
        <f t="shared" si="76"/>
        <v>0</v>
      </c>
      <c r="CD120" s="239" t="b">
        <f t="shared" si="77"/>
        <v>0</v>
      </c>
      <c r="CE120" s="239">
        <f t="shared" si="78"/>
        <v>0</v>
      </c>
      <c r="CF120" s="239" t="b">
        <f t="shared" si="79"/>
        <v>0</v>
      </c>
      <c r="CG120" s="239" t="b">
        <f t="shared" si="80"/>
        <v>0</v>
      </c>
      <c r="CH120" s="239" t="b">
        <f t="shared" si="81"/>
        <v>0</v>
      </c>
      <c r="CI120" s="239" t="b">
        <f t="shared" si="82"/>
        <v>0</v>
      </c>
      <c r="CJ120" s="239" t="b">
        <f t="shared" si="83"/>
        <v>0</v>
      </c>
      <c r="CK120" s="239" t="b">
        <f t="shared" si="84"/>
        <v>0</v>
      </c>
      <c r="CL120" s="239" t="b">
        <f t="shared" si="85"/>
        <v>0</v>
      </c>
      <c r="CM120" s="239" t="b">
        <f t="shared" si="86"/>
        <v>0</v>
      </c>
      <c r="CN120" s="239" t="b">
        <f t="shared" si="87"/>
        <v>0</v>
      </c>
      <c r="CO120" s="239" t="b">
        <f t="shared" si="88"/>
        <v>0</v>
      </c>
      <c r="CP120" s="239" t="b">
        <f t="shared" si="89"/>
        <v>0</v>
      </c>
      <c r="CQ120" s="239" t="b">
        <f t="shared" si="90"/>
        <v>0</v>
      </c>
      <c r="CR120" s="239" t="b">
        <f t="shared" si="91"/>
        <v>0</v>
      </c>
      <c r="CS120" s="239" t="b">
        <f t="shared" si="92"/>
        <v>0</v>
      </c>
      <c r="CT120" s="239" t="b">
        <f t="shared" si="93"/>
        <v>0</v>
      </c>
      <c r="CU120" s="239" t="b">
        <f t="shared" si="94"/>
        <v>0</v>
      </c>
      <c r="CV120" s="239" t="b">
        <f t="shared" si="95"/>
        <v>0</v>
      </c>
      <c r="CW120" s="239" t="b">
        <f t="shared" si="96"/>
        <v>0</v>
      </c>
      <c r="CX120" s="239" t="b">
        <f t="shared" si="97"/>
        <v>0</v>
      </c>
      <c r="CY120" s="239" t="b">
        <f t="shared" si="98"/>
        <v>0</v>
      </c>
      <c r="CZ120" s="239" t="b">
        <f t="shared" si="99"/>
        <v>0</v>
      </c>
      <c r="DA120" s="240">
        <f t="shared" si="100"/>
        <v>0</v>
      </c>
      <c r="DB120" s="240">
        <f t="shared" si="101"/>
        <v>0</v>
      </c>
      <c r="DC120" s="240">
        <f t="shared" si="102"/>
        <v>0</v>
      </c>
      <c r="DD120" s="240">
        <f t="shared" si="103"/>
        <v>0</v>
      </c>
      <c r="DE120" s="240">
        <f t="shared" si="104"/>
        <v>0</v>
      </c>
      <c r="DF120" s="240">
        <f t="shared" si="105"/>
        <v>0</v>
      </c>
      <c r="DG120" s="240">
        <f t="shared" si="106"/>
        <v>0</v>
      </c>
      <c r="DH120" s="240">
        <f t="shared" si="107"/>
        <v>0</v>
      </c>
      <c r="DI120" s="240">
        <f t="shared" si="108"/>
        <v>0</v>
      </c>
      <c r="DJ120" s="240">
        <f t="shared" si="109"/>
        <v>0</v>
      </c>
      <c r="DK120" s="240">
        <f t="shared" si="110"/>
        <v>0</v>
      </c>
      <c r="DL120" s="241">
        <f t="shared" si="111"/>
        <v>0</v>
      </c>
      <c r="DM120" s="242">
        <f>(D7*DL120)/100</f>
        <v>0</v>
      </c>
    </row>
    <row r="121" spans="1:117">
      <c r="A121" s="243"/>
      <c r="B121" s="243"/>
      <c r="C121" s="254"/>
      <c r="D121" s="243"/>
      <c r="E121" s="243"/>
      <c r="F121" s="238"/>
      <c r="G121" s="238"/>
      <c r="H121" s="238"/>
      <c r="I121" s="238"/>
      <c r="J121" s="238"/>
      <c r="K121" s="238"/>
      <c r="L121" s="238"/>
      <c r="M121" s="238"/>
      <c r="N121" s="238"/>
      <c r="O121" s="238"/>
      <c r="P121" s="238"/>
      <c r="Q121" s="238"/>
      <c r="R121" s="238"/>
      <c r="S121" s="238"/>
      <c r="T121" s="238"/>
      <c r="U121" s="238"/>
      <c r="V121" s="238"/>
      <c r="W121" s="238"/>
      <c r="X121" s="238"/>
      <c r="Y121" s="238"/>
      <c r="Z121" s="238"/>
      <c r="AA121" s="238"/>
      <c r="AB121" s="238"/>
      <c r="AC121" s="238"/>
      <c r="AD121" s="238"/>
      <c r="AE121" s="238"/>
      <c r="AF121" s="238"/>
      <c r="AG121" s="238"/>
      <c r="AH121" s="238"/>
      <c r="AI121" s="238"/>
      <c r="AJ121" s="238"/>
      <c r="AK121" s="238"/>
      <c r="AL121" s="238"/>
      <c r="AM121" s="238"/>
      <c r="AN121" s="246"/>
      <c r="AO121" s="246"/>
      <c r="AP121" s="246"/>
      <c r="AQ121" s="246"/>
      <c r="AR121" s="246"/>
      <c r="AS121" s="246"/>
      <c r="AT121" s="246"/>
      <c r="AU121" s="246"/>
      <c r="AV121" s="246"/>
      <c r="AW121" s="246"/>
      <c r="AX121" s="246"/>
      <c r="AY121" s="246"/>
      <c r="AZ121" s="246"/>
      <c r="BA121" s="246"/>
      <c r="BB121" s="246"/>
      <c r="BC121" s="246"/>
      <c r="BD121" s="246"/>
      <c r="BE121" s="246"/>
      <c r="BF121" s="246"/>
      <c r="BG121" s="246"/>
      <c r="BH121" s="246"/>
      <c r="BI121" s="239" t="b">
        <f t="shared" si="56"/>
        <v>0</v>
      </c>
      <c r="BJ121" s="239" t="b">
        <f t="shared" si="57"/>
        <v>0</v>
      </c>
      <c r="BK121" s="239" t="b">
        <f t="shared" si="58"/>
        <v>0</v>
      </c>
      <c r="BL121" s="239" t="b">
        <f t="shared" si="59"/>
        <v>0</v>
      </c>
      <c r="BM121" s="239" t="b">
        <f t="shared" si="60"/>
        <v>0</v>
      </c>
      <c r="BN121" s="239" t="b">
        <f t="shared" si="61"/>
        <v>0</v>
      </c>
      <c r="BO121" s="239" t="b">
        <f t="shared" si="62"/>
        <v>0</v>
      </c>
      <c r="BP121" s="239" t="b">
        <f t="shared" si="63"/>
        <v>0</v>
      </c>
      <c r="BQ121" s="239">
        <f t="shared" si="64"/>
        <v>0</v>
      </c>
      <c r="BR121" s="239" t="b">
        <f t="shared" si="65"/>
        <v>0</v>
      </c>
      <c r="BS121" s="239" t="b">
        <f t="shared" si="66"/>
        <v>0</v>
      </c>
      <c r="BT121" s="239" t="b">
        <f t="shared" si="67"/>
        <v>0</v>
      </c>
      <c r="BU121" s="239" t="b">
        <f t="shared" si="68"/>
        <v>0</v>
      </c>
      <c r="BV121" s="239" t="b">
        <f t="shared" si="69"/>
        <v>0</v>
      </c>
      <c r="BW121" s="239" t="b">
        <f t="shared" si="70"/>
        <v>0</v>
      </c>
      <c r="BX121" s="239" t="b">
        <f t="shared" si="71"/>
        <v>0</v>
      </c>
      <c r="BY121" s="239" t="b">
        <f t="shared" si="72"/>
        <v>0</v>
      </c>
      <c r="BZ121" s="239" t="b">
        <f t="shared" si="73"/>
        <v>0</v>
      </c>
      <c r="CA121" s="239" t="b">
        <f t="shared" si="74"/>
        <v>0</v>
      </c>
      <c r="CB121" s="239" t="b">
        <f t="shared" si="75"/>
        <v>0</v>
      </c>
      <c r="CC121" s="239" t="b">
        <f t="shared" si="76"/>
        <v>0</v>
      </c>
      <c r="CD121" s="239" t="b">
        <f t="shared" si="77"/>
        <v>0</v>
      </c>
      <c r="CE121" s="239">
        <f t="shared" si="78"/>
        <v>0</v>
      </c>
      <c r="CF121" s="239" t="b">
        <f t="shared" si="79"/>
        <v>0</v>
      </c>
      <c r="CG121" s="239" t="b">
        <f t="shared" si="80"/>
        <v>0</v>
      </c>
      <c r="CH121" s="239" t="b">
        <f t="shared" si="81"/>
        <v>0</v>
      </c>
      <c r="CI121" s="239" t="b">
        <f t="shared" si="82"/>
        <v>0</v>
      </c>
      <c r="CJ121" s="239" t="b">
        <f t="shared" si="83"/>
        <v>0</v>
      </c>
      <c r="CK121" s="239" t="b">
        <f t="shared" si="84"/>
        <v>0</v>
      </c>
      <c r="CL121" s="239" t="b">
        <f t="shared" si="85"/>
        <v>0</v>
      </c>
      <c r="CM121" s="239" t="b">
        <f t="shared" si="86"/>
        <v>0</v>
      </c>
      <c r="CN121" s="239" t="b">
        <f t="shared" si="87"/>
        <v>0</v>
      </c>
      <c r="CO121" s="239" t="b">
        <f t="shared" si="88"/>
        <v>0</v>
      </c>
      <c r="CP121" s="239" t="b">
        <f t="shared" si="89"/>
        <v>0</v>
      </c>
      <c r="CQ121" s="239" t="b">
        <f t="shared" si="90"/>
        <v>0</v>
      </c>
      <c r="CR121" s="239" t="b">
        <f t="shared" si="91"/>
        <v>0</v>
      </c>
      <c r="CS121" s="239" t="b">
        <f t="shared" si="92"/>
        <v>0</v>
      </c>
      <c r="CT121" s="239" t="b">
        <f t="shared" si="93"/>
        <v>0</v>
      </c>
      <c r="CU121" s="239" t="b">
        <f t="shared" si="94"/>
        <v>0</v>
      </c>
      <c r="CV121" s="239" t="b">
        <f t="shared" si="95"/>
        <v>0</v>
      </c>
      <c r="CW121" s="239" t="b">
        <f t="shared" si="96"/>
        <v>0</v>
      </c>
      <c r="CX121" s="239" t="b">
        <f t="shared" si="97"/>
        <v>0</v>
      </c>
      <c r="CY121" s="239" t="b">
        <f t="shared" si="98"/>
        <v>0</v>
      </c>
      <c r="CZ121" s="239" t="b">
        <f t="shared" si="99"/>
        <v>0</v>
      </c>
      <c r="DA121" s="240">
        <f t="shared" si="100"/>
        <v>0</v>
      </c>
      <c r="DB121" s="240">
        <f t="shared" si="101"/>
        <v>0</v>
      </c>
      <c r="DC121" s="240">
        <f t="shared" si="102"/>
        <v>0</v>
      </c>
      <c r="DD121" s="240">
        <f t="shared" si="103"/>
        <v>0</v>
      </c>
      <c r="DE121" s="240">
        <f t="shared" si="104"/>
        <v>0</v>
      </c>
      <c r="DF121" s="240">
        <f t="shared" si="105"/>
        <v>0</v>
      </c>
      <c r="DG121" s="240">
        <f t="shared" si="106"/>
        <v>0</v>
      </c>
      <c r="DH121" s="240">
        <f t="shared" si="107"/>
        <v>0</v>
      </c>
      <c r="DI121" s="240">
        <f t="shared" si="108"/>
        <v>0</v>
      </c>
      <c r="DJ121" s="240">
        <f t="shared" si="109"/>
        <v>0</v>
      </c>
      <c r="DK121" s="240">
        <f t="shared" si="110"/>
        <v>0</v>
      </c>
      <c r="DL121" s="241">
        <f t="shared" si="111"/>
        <v>0</v>
      </c>
      <c r="DM121" s="242">
        <f>(D7*DL121)/100</f>
        <v>0</v>
      </c>
    </row>
    <row r="122" spans="1:117">
      <c r="A122" s="243"/>
      <c r="B122" s="243"/>
      <c r="C122" s="254"/>
      <c r="D122" s="243"/>
      <c r="E122" s="243"/>
      <c r="F122" s="238"/>
      <c r="G122" s="238"/>
      <c r="H122" s="238"/>
      <c r="I122" s="238"/>
      <c r="J122" s="238"/>
      <c r="K122" s="238"/>
      <c r="L122" s="238"/>
      <c r="M122" s="238"/>
      <c r="N122" s="238"/>
      <c r="O122" s="238"/>
      <c r="P122" s="238"/>
      <c r="Q122" s="238"/>
      <c r="R122" s="238"/>
      <c r="S122" s="238"/>
      <c r="T122" s="238"/>
      <c r="U122" s="238"/>
      <c r="V122" s="238"/>
      <c r="W122" s="238"/>
      <c r="X122" s="238"/>
      <c r="Y122" s="238"/>
      <c r="Z122" s="238"/>
      <c r="AA122" s="238"/>
      <c r="AB122" s="238"/>
      <c r="AC122" s="238"/>
      <c r="AD122" s="238"/>
      <c r="AE122" s="238"/>
      <c r="AF122" s="238"/>
      <c r="AG122" s="238"/>
      <c r="AH122" s="238"/>
      <c r="AI122" s="238"/>
      <c r="AJ122" s="238"/>
      <c r="AK122" s="238"/>
      <c r="AL122" s="238"/>
      <c r="AM122" s="238"/>
      <c r="AN122" s="246"/>
      <c r="AO122" s="246"/>
      <c r="AP122" s="246"/>
      <c r="AQ122" s="246"/>
      <c r="AR122" s="246"/>
      <c r="AS122" s="246"/>
      <c r="AT122" s="246"/>
      <c r="AU122" s="246"/>
      <c r="AV122" s="246"/>
      <c r="AW122" s="246"/>
      <c r="AX122" s="246"/>
      <c r="AY122" s="246"/>
      <c r="AZ122" s="246"/>
      <c r="BA122" s="246"/>
      <c r="BB122" s="246"/>
      <c r="BC122" s="246"/>
      <c r="BD122" s="246"/>
      <c r="BE122" s="246"/>
      <c r="BF122" s="246"/>
      <c r="BG122" s="246"/>
      <c r="BH122" s="246"/>
      <c r="BI122" s="239" t="b">
        <f t="shared" si="56"/>
        <v>0</v>
      </c>
      <c r="BJ122" s="239" t="b">
        <f t="shared" si="57"/>
        <v>0</v>
      </c>
      <c r="BK122" s="239" t="b">
        <f t="shared" si="58"/>
        <v>0</v>
      </c>
      <c r="BL122" s="239" t="b">
        <f t="shared" si="59"/>
        <v>0</v>
      </c>
      <c r="BM122" s="239" t="b">
        <f t="shared" si="60"/>
        <v>0</v>
      </c>
      <c r="BN122" s="239" t="b">
        <f t="shared" si="61"/>
        <v>0</v>
      </c>
      <c r="BO122" s="239" t="b">
        <f t="shared" si="62"/>
        <v>0</v>
      </c>
      <c r="BP122" s="239" t="b">
        <f t="shared" si="63"/>
        <v>0</v>
      </c>
      <c r="BQ122" s="239">
        <f t="shared" si="64"/>
        <v>0</v>
      </c>
      <c r="BR122" s="239" t="b">
        <f t="shared" si="65"/>
        <v>0</v>
      </c>
      <c r="BS122" s="239" t="b">
        <f t="shared" si="66"/>
        <v>0</v>
      </c>
      <c r="BT122" s="239" t="b">
        <f t="shared" si="67"/>
        <v>0</v>
      </c>
      <c r="BU122" s="239" t="b">
        <f t="shared" si="68"/>
        <v>0</v>
      </c>
      <c r="BV122" s="239" t="b">
        <f t="shared" si="69"/>
        <v>0</v>
      </c>
      <c r="BW122" s="239" t="b">
        <f t="shared" si="70"/>
        <v>0</v>
      </c>
      <c r="BX122" s="239" t="b">
        <f t="shared" si="71"/>
        <v>0</v>
      </c>
      <c r="BY122" s="239" t="b">
        <f t="shared" si="72"/>
        <v>0</v>
      </c>
      <c r="BZ122" s="239" t="b">
        <f t="shared" si="73"/>
        <v>0</v>
      </c>
      <c r="CA122" s="239" t="b">
        <f t="shared" si="74"/>
        <v>0</v>
      </c>
      <c r="CB122" s="239" t="b">
        <f t="shared" si="75"/>
        <v>0</v>
      </c>
      <c r="CC122" s="239" t="b">
        <f t="shared" si="76"/>
        <v>0</v>
      </c>
      <c r="CD122" s="239" t="b">
        <f t="shared" si="77"/>
        <v>0</v>
      </c>
      <c r="CE122" s="239">
        <f t="shared" si="78"/>
        <v>0</v>
      </c>
      <c r="CF122" s="239" t="b">
        <f t="shared" si="79"/>
        <v>0</v>
      </c>
      <c r="CG122" s="239" t="b">
        <f t="shared" si="80"/>
        <v>0</v>
      </c>
      <c r="CH122" s="239" t="b">
        <f t="shared" si="81"/>
        <v>0</v>
      </c>
      <c r="CI122" s="239" t="b">
        <f t="shared" si="82"/>
        <v>0</v>
      </c>
      <c r="CJ122" s="239" t="b">
        <f t="shared" si="83"/>
        <v>0</v>
      </c>
      <c r="CK122" s="239" t="b">
        <f t="shared" si="84"/>
        <v>0</v>
      </c>
      <c r="CL122" s="239" t="b">
        <f t="shared" si="85"/>
        <v>0</v>
      </c>
      <c r="CM122" s="239" t="b">
        <f t="shared" si="86"/>
        <v>0</v>
      </c>
      <c r="CN122" s="239" t="b">
        <f t="shared" si="87"/>
        <v>0</v>
      </c>
      <c r="CO122" s="239" t="b">
        <f t="shared" si="88"/>
        <v>0</v>
      </c>
      <c r="CP122" s="239" t="b">
        <f t="shared" si="89"/>
        <v>0</v>
      </c>
      <c r="CQ122" s="239" t="b">
        <f t="shared" si="90"/>
        <v>0</v>
      </c>
      <c r="CR122" s="239" t="b">
        <f t="shared" si="91"/>
        <v>0</v>
      </c>
      <c r="CS122" s="239" t="b">
        <f t="shared" si="92"/>
        <v>0</v>
      </c>
      <c r="CT122" s="239" t="b">
        <f t="shared" si="93"/>
        <v>0</v>
      </c>
      <c r="CU122" s="239" t="b">
        <f t="shared" si="94"/>
        <v>0</v>
      </c>
      <c r="CV122" s="239" t="b">
        <f t="shared" si="95"/>
        <v>0</v>
      </c>
      <c r="CW122" s="239" t="b">
        <f t="shared" si="96"/>
        <v>0</v>
      </c>
      <c r="CX122" s="239" t="b">
        <f t="shared" si="97"/>
        <v>0</v>
      </c>
      <c r="CY122" s="239" t="b">
        <f t="shared" si="98"/>
        <v>0</v>
      </c>
      <c r="CZ122" s="239" t="b">
        <f t="shared" si="99"/>
        <v>0</v>
      </c>
      <c r="DA122" s="240">
        <f t="shared" si="100"/>
        <v>0</v>
      </c>
      <c r="DB122" s="240">
        <f t="shared" si="101"/>
        <v>0</v>
      </c>
      <c r="DC122" s="240">
        <f t="shared" si="102"/>
        <v>0</v>
      </c>
      <c r="DD122" s="240">
        <f t="shared" si="103"/>
        <v>0</v>
      </c>
      <c r="DE122" s="240">
        <f t="shared" si="104"/>
        <v>0</v>
      </c>
      <c r="DF122" s="240">
        <f t="shared" si="105"/>
        <v>0</v>
      </c>
      <c r="DG122" s="240">
        <f t="shared" si="106"/>
        <v>0</v>
      </c>
      <c r="DH122" s="240">
        <f t="shared" si="107"/>
        <v>0</v>
      </c>
      <c r="DI122" s="240">
        <f t="shared" si="108"/>
        <v>0</v>
      </c>
      <c r="DJ122" s="240">
        <f t="shared" si="109"/>
        <v>0</v>
      </c>
      <c r="DK122" s="240">
        <f t="shared" si="110"/>
        <v>0</v>
      </c>
      <c r="DL122" s="241">
        <f t="shared" si="111"/>
        <v>0</v>
      </c>
      <c r="DM122" s="242">
        <f>(D7*DL122)/100</f>
        <v>0</v>
      </c>
    </row>
    <row r="123" spans="1:117">
      <c r="A123" s="243"/>
      <c r="B123" s="243"/>
      <c r="C123" s="254"/>
      <c r="D123" s="243"/>
      <c r="E123" s="243"/>
      <c r="F123" s="238"/>
      <c r="G123" s="238"/>
      <c r="H123" s="238"/>
      <c r="I123" s="238"/>
      <c r="J123" s="238"/>
      <c r="K123" s="238"/>
      <c r="L123" s="238"/>
      <c r="M123" s="238"/>
      <c r="N123" s="238"/>
      <c r="O123" s="238"/>
      <c r="P123" s="238"/>
      <c r="Q123" s="238"/>
      <c r="R123" s="238"/>
      <c r="S123" s="238"/>
      <c r="T123" s="238"/>
      <c r="U123" s="238"/>
      <c r="V123" s="238"/>
      <c r="W123" s="238"/>
      <c r="X123" s="238"/>
      <c r="Y123" s="238"/>
      <c r="Z123" s="238"/>
      <c r="AA123" s="238"/>
      <c r="AB123" s="238"/>
      <c r="AC123" s="238"/>
      <c r="AD123" s="238"/>
      <c r="AE123" s="238"/>
      <c r="AF123" s="238"/>
      <c r="AG123" s="238"/>
      <c r="AH123" s="238"/>
      <c r="AI123" s="238"/>
      <c r="AJ123" s="238"/>
      <c r="AK123" s="238"/>
      <c r="AL123" s="238"/>
      <c r="AM123" s="238"/>
      <c r="AN123" s="246"/>
      <c r="AO123" s="246"/>
      <c r="AP123" s="246"/>
      <c r="AQ123" s="246"/>
      <c r="AR123" s="246"/>
      <c r="AS123" s="246"/>
      <c r="AT123" s="246"/>
      <c r="AU123" s="246"/>
      <c r="AV123" s="246"/>
      <c r="AW123" s="246"/>
      <c r="AX123" s="246"/>
      <c r="AY123" s="246"/>
      <c r="AZ123" s="246"/>
      <c r="BA123" s="246"/>
      <c r="BB123" s="246"/>
      <c r="BC123" s="246"/>
      <c r="BD123" s="246"/>
      <c r="BE123" s="246"/>
      <c r="BF123" s="246"/>
      <c r="BG123" s="246"/>
      <c r="BH123" s="246"/>
      <c r="BI123" s="239" t="b">
        <f t="shared" si="56"/>
        <v>0</v>
      </c>
      <c r="BJ123" s="239" t="b">
        <f t="shared" si="57"/>
        <v>0</v>
      </c>
      <c r="BK123" s="239" t="b">
        <f t="shared" si="58"/>
        <v>0</v>
      </c>
      <c r="BL123" s="239" t="b">
        <f t="shared" si="59"/>
        <v>0</v>
      </c>
      <c r="BM123" s="239" t="b">
        <f t="shared" si="60"/>
        <v>0</v>
      </c>
      <c r="BN123" s="239" t="b">
        <f t="shared" si="61"/>
        <v>0</v>
      </c>
      <c r="BO123" s="239" t="b">
        <f t="shared" si="62"/>
        <v>0</v>
      </c>
      <c r="BP123" s="239" t="b">
        <f t="shared" si="63"/>
        <v>0</v>
      </c>
      <c r="BQ123" s="239">
        <f t="shared" si="64"/>
        <v>0</v>
      </c>
      <c r="BR123" s="239" t="b">
        <f t="shared" si="65"/>
        <v>0</v>
      </c>
      <c r="BS123" s="239" t="b">
        <f t="shared" si="66"/>
        <v>0</v>
      </c>
      <c r="BT123" s="239" t="b">
        <f t="shared" si="67"/>
        <v>0</v>
      </c>
      <c r="BU123" s="239" t="b">
        <f t="shared" si="68"/>
        <v>0</v>
      </c>
      <c r="BV123" s="239" t="b">
        <f t="shared" si="69"/>
        <v>0</v>
      </c>
      <c r="BW123" s="239" t="b">
        <f t="shared" si="70"/>
        <v>0</v>
      </c>
      <c r="BX123" s="239" t="b">
        <f t="shared" si="71"/>
        <v>0</v>
      </c>
      <c r="BY123" s="239" t="b">
        <f t="shared" si="72"/>
        <v>0</v>
      </c>
      <c r="BZ123" s="239" t="b">
        <f t="shared" si="73"/>
        <v>0</v>
      </c>
      <c r="CA123" s="239" t="b">
        <f t="shared" si="74"/>
        <v>0</v>
      </c>
      <c r="CB123" s="239" t="b">
        <f t="shared" si="75"/>
        <v>0</v>
      </c>
      <c r="CC123" s="239" t="b">
        <f t="shared" si="76"/>
        <v>0</v>
      </c>
      <c r="CD123" s="239" t="b">
        <f t="shared" si="77"/>
        <v>0</v>
      </c>
      <c r="CE123" s="239">
        <f t="shared" si="78"/>
        <v>0</v>
      </c>
      <c r="CF123" s="239" t="b">
        <f t="shared" si="79"/>
        <v>0</v>
      </c>
      <c r="CG123" s="239" t="b">
        <f t="shared" si="80"/>
        <v>0</v>
      </c>
      <c r="CH123" s="239" t="b">
        <f t="shared" si="81"/>
        <v>0</v>
      </c>
      <c r="CI123" s="239" t="b">
        <f t="shared" si="82"/>
        <v>0</v>
      </c>
      <c r="CJ123" s="239" t="b">
        <f t="shared" si="83"/>
        <v>0</v>
      </c>
      <c r="CK123" s="239" t="b">
        <f t="shared" si="84"/>
        <v>0</v>
      </c>
      <c r="CL123" s="239" t="b">
        <f t="shared" si="85"/>
        <v>0</v>
      </c>
      <c r="CM123" s="239" t="b">
        <f t="shared" si="86"/>
        <v>0</v>
      </c>
      <c r="CN123" s="239" t="b">
        <f t="shared" si="87"/>
        <v>0</v>
      </c>
      <c r="CO123" s="239" t="b">
        <f t="shared" si="88"/>
        <v>0</v>
      </c>
      <c r="CP123" s="239" t="b">
        <f t="shared" si="89"/>
        <v>0</v>
      </c>
      <c r="CQ123" s="239" t="b">
        <f t="shared" si="90"/>
        <v>0</v>
      </c>
      <c r="CR123" s="239" t="b">
        <f t="shared" si="91"/>
        <v>0</v>
      </c>
      <c r="CS123" s="239" t="b">
        <f t="shared" si="92"/>
        <v>0</v>
      </c>
      <c r="CT123" s="239" t="b">
        <f t="shared" si="93"/>
        <v>0</v>
      </c>
      <c r="CU123" s="239" t="b">
        <f t="shared" si="94"/>
        <v>0</v>
      </c>
      <c r="CV123" s="239" t="b">
        <f t="shared" si="95"/>
        <v>0</v>
      </c>
      <c r="CW123" s="239" t="b">
        <f t="shared" si="96"/>
        <v>0</v>
      </c>
      <c r="CX123" s="239" t="b">
        <f t="shared" si="97"/>
        <v>0</v>
      </c>
      <c r="CY123" s="239" t="b">
        <f t="shared" si="98"/>
        <v>0</v>
      </c>
      <c r="CZ123" s="239" t="b">
        <f t="shared" si="99"/>
        <v>0</v>
      </c>
      <c r="DA123" s="240">
        <f t="shared" si="100"/>
        <v>0</v>
      </c>
      <c r="DB123" s="240">
        <f t="shared" si="101"/>
        <v>0</v>
      </c>
      <c r="DC123" s="240">
        <f t="shared" si="102"/>
        <v>0</v>
      </c>
      <c r="DD123" s="240">
        <f t="shared" si="103"/>
        <v>0</v>
      </c>
      <c r="DE123" s="240">
        <f t="shared" si="104"/>
        <v>0</v>
      </c>
      <c r="DF123" s="240">
        <f t="shared" si="105"/>
        <v>0</v>
      </c>
      <c r="DG123" s="240">
        <f t="shared" si="106"/>
        <v>0</v>
      </c>
      <c r="DH123" s="240">
        <f t="shared" si="107"/>
        <v>0</v>
      </c>
      <c r="DI123" s="240">
        <f t="shared" si="108"/>
        <v>0</v>
      </c>
      <c r="DJ123" s="240">
        <f t="shared" si="109"/>
        <v>0</v>
      </c>
      <c r="DK123" s="240">
        <f t="shared" si="110"/>
        <v>0</v>
      </c>
      <c r="DL123" s="241">
        <f t="shared" si="111"/>
        <v>0</v>
      </c>
      <c r="DM123" s="242">
        <f>(D7*DL123)/100</f>
        <v>0</v>
      </c>
    </row>
    <row r="124" spans="1:117">
      <c r="A124" s="243"/>
      <c r="B124" s="243"/>
      <c r="C124" s="254"/>
      <c r="D124" s="243"/>
      <c r="E124" s="243"/>
      <c r="F124" s="238"/>
      <c r="G124" s="238"/>
      <c r="H124" s="238"/>
      <c r="I124" s="238"/>
      <c r="J124" s="238"/>
      <c r="K124" s="238"/>
      <c r="L124" s="238"/>
      <c r="M124" s="238"/>
      <c r="N124" s="238"/>
      <c r="O124" s="238"/>
      <c r="P124" s="238"/>
      <c r="Q124" s="238"/>
      <c r="R124" s="238"/>
      <c r="S124" s="238"/>
      <c r="T124" s="238"/>
      <c r="U124" s="238"/>
      <c r="V124" s="238"/>
      <c r="W124" s="238"/>
      <c r="X124" s="238"/>
      <c r="Y124" s="238"/>
      <c r="Z124" s="238"/>
      <c r="AA124" s="238"/>
      <c r="AB124" s="238"/>
      <c r="AC124" s="238"/>
      <c r="AD124" s="238"/>
      <c r="AE124" s="238"/>
      <c r="AF124" s="238"/>
      <c r="AG124" s="238"/>
      <c r="AH124" s="238"/>
      <c r="AI124" s="238"/>
      <c r="AJ124" s="238"/>
      <c r="AK124" s="238"/>
      <c r="AL124" s="238"/>
      <c r="AM124" s="238"/>
      <c r="AN124" s="246"/>
      <c r="AO124" s="246"/>
      <c r="AP124" s="246"/>
      <c r="AQ124" s="246"/>
      <c r="AR124" s="246"/>
      <c r="AS124" s="246"/>
      <c r="AT124" s="246"/>
      <c r="AU124" s="246"/>
      <c r="AV124" s="246"/>
      <c r="AW124" s="246"/>
      <c r="AX124" s="246"/>
      <c r="AY124" s="246"/>
      <c r="AZ124" s="246"/>
      <c r="BA124" s="246"/>
      <c r="BB124" s="246"/>
      <c r="BC124" s="246"/>
      <c r="BD124" s="246"/>
      <c r="BE124" s="246"/>
      <c r="BF124" s="246"/>
      <c r="BG124" s="246"/>
      <c r="BH124" s="246"/>
      <c r="BI124" s="239" t="b">
        <f t="shared" si="56"/>
        <v>0</v>
      </c>
      <c r="BJ124" s="239" t="b">
        <f t="shared" si="57"/>
        <v>0</v>
      </c>
      <c r="BK124" s="239" t="b">
        <f t="shared" si="58"/>
        <v>0</v>
      </c>
      <c r="BL124" s="239" t="b">
        <f t="shared" si="59"/>
        <v>0</v>
      </c>
      <c r="BM124" s="239" t="b">
        <f t="shared" si="60"/>
        <v>0</v>
      </c>
      <c r="BN124" s="239" t="b">
        <f t="shared" si="61"/>
        <v>0</v>
      </c>
      <c r="BO124" s="239" t="b">
        <f t="shared" si="62"/>
        <v>0</v>
      </c>
      <c r="BP124" s="239" t="b">
        <f t="shared" si="63"/>
        <v>0</v>
      </c>
      <c r="BQ124" s="239">
        <f t="shared" si="64"/>
        <v>0</v>
      </c>
      <c r="BR124" s="239" t="b">
        <f t="shared" si="65"/>
        <v>0</v>
      </c>
      <c r="BS124" s="239" t="b">
        <f t="shared" si="66"/>
        <v>0</v>
      </c>
      <c r="BT124" s="239" t="b">
        <f t="shared" si="67"/>
        <v>0</v>
      </c>
      <c r="BU124" s="239" t="b">
        <f t="shared" si="68"/>
        <v>0</v>
      </c>
      <c r="BV124" s="239" t="b">
        <f t="shared" si="69"/>
        <v>0</v>
      </c>
      <c r="BW124" s="239" t="b">
        <f t="shared" si="70"/>
        <v>0</v>
      </c>
      <c r="BX124" s="239" t="b">
        <f t="shared" si="71"/>
        <v>0</v>
      </c>
      <c r="BY124" s="239" t="b">
        <f t="shared" si="72"/>
        <v>0</v>
      </c>
      <c r="BZ124" s="239" t="b">
        <f t="shared" si="73"/>
        <v>0</v>
      </c>
      <c r="CA124" s="239" t="b">
        <f t="shared" si="74"/>
        <v>0</v>
      </c>
      <c r="CB124" s="239" t="b">
        <f t="shared" si="75"/>
        <v>0</v>
      </c>
      <c r="CC124" s="239" t="b">
        <f t="shared" si="76"/>
        <v>0</v>
      </c>
      <c r="CD124" s="239" t="b">
        <f t="shared" si="77"/>
        <v>0</v>
      </c>
      <c r="CE124" s="239">
        <f t="shared" si="78"/>
        <v>0</v>
      </c>
      <c r="CF124" s="239" t="b">
        <f t="shared" si="79"/>
        <v>0</v>
      </c>
      <c r="CG124" s="239" t="b">
        <f t="shared" si="80"/>
        <v>0</v>
      </c>
      <c r="CH124" s="239" t="b">
        <f t="shared" si="81"/>
        <v>0</v>
      </c>
      <c r="CI124" s="239" t="b">
        <f t="shared" si="82"/>
        <v>0</v>
      </c>
      <c r="CJ124" s="239" t="b">
        <f t="shared" si="83"/>
        <v>0</v>
      </c>
      <c r="CK124" s="239" t="b">
        <f t="shared" si="84"/>
        <v>0</v>
      </c>
      <c r="CL124" s="239" t="b">
        <f t="shared" si="85"/>
        <v>0</v>
      </c>
      <c r="CM124" s="239" t="b">
        <f t="shared" si="86"/>
        <v>0</v>
      </c>
      <c r="CN124" s="239" t="b">
        <f t="shared" si="87"/>
        <v>0</v>
      </c>
      <c r="CO124" s="239" t="b">
        <f t="shared" si="88"/>
        <v>0</v>
      </c>
      <c r="CP124" s="239" t="b">
        <f t="shared" si="89"/>
        <v>0</v>
      </c>
      <c r="CQ124" s="239" t="b">
        <f t="shared" si="90"/>
        <v>0</v>
      </c>
      <c r="CR124" s="239" t="b">
        <f t="shared" si="91"/>
        <v>0</v>
      </c>
      <c r="CS124" s="239" t="b">
        <f t="shared" si="92"/>
        <v>0</v>
      </c>
      <c r="CT124" s="239" t="b">
        <f t="shared" si="93"/>
        <v>0</v>
      </c>
      <c r="CU124" s="239" t="b">
        <f t="shared" si="94"/>
        <v>0</v>
      </c>
      <c r="CV124" s="239" t="b">
        <f t="shared" si="95"/>
        <v>0</v>
      </c>
      <c r="CW124" s="239" t="b">
        <f t="shared" si="96"/>
        <v>0</v>
      </c>
      <c r="CX124" s="239" t="b">
        <f t="shared" si="97"/>
        <v>0</v>
      </c>
      <c r="CY124" s="239" t="b">
        <f t="shared" si="98"/>
        <v>0</v>
      </c>
      <c r="CZ124" s="239" t="b">
        <f t="shared" si="99"/>
        <v>0</v>
      </c>
      <c r="DA124" s="240">
        <f t="shared" si="100"/>
        <v>0</v>
      </c>
      <c r="DB124" s="240">
        <f t="shared" si="101"/>
        <v>0</v>
      </c>
      <c r="DC124" s="240">
        <f t="shared" si="102"/>
        <v>0</v>
      </c>
      <c r="DD124" s="240">
        <f t="shared" si="103"/>
        <v>0</v>
      </c>
      <c r="DE124" s="240">
        <f t="shared" si="104"/>
        <v>0</v>
      </c>
      <c r="DF124" s="240">
        <f t="shared" si="105"/>
        <v>0</v>
      </c>
      <c r="DG124" s="240">
        <f t="shared" si="106"/>
        <v>0</v>
      </c>
      <c r="DH124" s="240">
        <f t="shared" si="107"/>
        <v>0</v>
      </c>
      <c r="DI124" s="240">
        <f t="shared" si="108"/>
        <v>0</v>
      </c>
      <c r="DJ124" s="240">
        <f t="shared" si="109"/>
        <v>0</v>
      </c>
      <c r="DK124" s="240">
        <f t="shared" si="110"/>
        <v>0</v>
      </c>
      <c r="DL124" s="241">
        <f t="shared" si="111"/>
        <v>0</v>
      </c>
      <c r="DM124" s="242">
        <f>(D7*DL124)/100</f>
        <v>0</v>
      </c>
    </row>
    <row r="125" spans="1:117">
      <c r="A125" s="243"/>
      <c r="B125" s="243"/>
      <c r="C125" s="254"/>
      <c r="D125" s="243"/>
      <c r="E125" s="243"/>
      <c r="F125" s="238"/>
      <c r="G125" s="238"/>
      <c r="H125" s="238"/>
      <c r="I125" s="238"/>
      <c r="J125" s="238"/>
      <c r="K125" s="238"/>
      <c r="L125" s="238"/>
      <c r="M125" s="238"/>
      <c r="N125" s="238"/>
      <c r="O125" s="238"/>
      <c r="P125" s="238"/>
      <c r="Q125" s="238"/>
      <c r="R125" s="238"/>
      <c r="S125" s="238"/>
      <c r="T125" s="238"/>
      <c r="U125" s="238"/>
      <c r="V125" s="238"/>
      <c r="W125" s="238"/>
      <c r="X125" s="238"/>
      <c r="Y125" s="238"/>
      <c r="Z125" s="238"/>
      <c r="AA125" s="238"/>
      <c r="AB125" s="238"/>
      <c r="AC125" s="238"/>
      <c r="AD125" s="238"/>
      <c r="AE125" s="238"/>
      <c r="AF125" s="238"/>
      <c r="AG125" s="238"/>
      <c r="AH125" s="238"/>
      <c r="AI125" s="238"/>
      <c r="AJ125" s="238"/>
      <c r="AK125" s="238"/>
      <c r="AL125" s="238"/>
      <c r="AM125" s="238"/>
      <c r="AN125" s="246"/>
      <c r="AO125" s="246"/>
      <c r="AP125" s="246"/>
      <c r="AQ125" s="246"/>
      <c r="AR125" s="246"/>
      <c r="AS125" s="246"/>
      <c r="AT125" s="246"/>
      <c r="AU125" s="246"/>
      <c r="AV125" s="246"/>
      <c r="AW125" s="246"/>
      <c r="AX125" s="246"/>
      <c r="AY125" s="246"/>
      <c r="AZ125" s="246"/>
      <c r="BA125" s="246"/>
      <c r="BB125" s="246"/>
      <c r="BC125" s="246"/>
      <c r="BD125" s="246"/>
      <c r="BE125" s="246"/>
      <c r="BF125" s="246"/>
      <c r="BG125" s="246"/>
      <c r="BH125" s="246"/>
      <c r="BI125" s="239" t="b">
        <f t="shared" si="56"/>
        <v>0</v>
      </c>
      <c r="BJ125" s="239" t="b">
        <f t="shared" si="57"/>
        <v>0</v>
      </c>
      <c r="BK125" s="239" t="b">
        <f t="shared" si="58"/>
        <v>0</v>
      </c>
      <c r="BL125" s="239" t="b">
        <f t="shared" si="59"/>
        <v>0</v>
      </c>
      <c r="BM125" s="239" t="b">
        <f t="shared" si="60"/>
        <v>0</v>
      </c>
      <c r="BN125" s="239" t="b">
        <f t="shared" si="61"/>
        <v>0</v>
      </c>
      <c r="BO125" s="239" t="b">
        <f t="shared" si="62"/>
        <v>0</v>
      </c>
      <c r="BP125" s="239" t="b">
        <f t="shared" si="63"/>
        <v>0</v>
      </c>
      <c r="BQ125" s="239">
        <f t="shared" si="64"/>
        <v>0</v>
      </c>
      <c r="BR125" s="239" t="b">
        <f t="shared" si="65"/>
        <v>0</v>
      </c>
      <c r="BS125" s="239" t="b">
        <f t="shared" si="66"/>
        <v>0</v>
      </c>
      <c r="BT125" s="239" t="b">
        <f t="shared" si="67"/>
        <v>0</v>
      </c>
      <c r="BU125" s="239" t="b">
        <f t="shared" si="68"/>
        <v>0</v>
      </c>
      <c r="BV125" s="239" t="b">
        <f t="shared" si="69"/>
        <v>0</v>
      </c>
      <c r="BW125" s="239" t="b">
        <f t="shared" si="70"/>
        <v>0</v>
      </c>
      <c r="BX125" s="239" t="b">
        <f t="shared" si="71"/>
        <v>0</v>
      </c>
      <c r="BY125" s="239" t="b">
        <f t="shared" si="72"/>
        <v>0</v>
      </c>
      <c r="BZ125" s="239" t="b">
        <f t="shared" si="73"/>
        <v>0</v>
      </c>
      <c r="CA125" s="239" t="b">
        <f t="shared" si="74"/>
        <v>0</v>
      </c>
      <c r="CB125" s="239" t="b">
        <f t="shared" si="75"/>
        <v>0</v>
      </c>
      <c r="CC125" s="239" t="b">
        <f t="shared" si="76"/>
        <v>0</v>
      </c>
      <c r="CD125" s="239" t="b">
        <f t="shared" si="77"/>
        <v>0</v>
      </c>
      <c r="CE125" s="239">
        <f t="shared" si="78"/>
        <v>0</v>
      </c>
      <c r="CF125" s="239" t="b">
        <f t="shared" si="79"/>
        <v>0</v>
      </c>
      <c r="CG125" s="239" t="b">
        <f t="shared" si="80"/>
        <v>0</v>
      </c>
      <c r="CH125" s="239" t="b">
        <f t="shared" si="81"/>
        <v>0</v>
      </c>
      <c r="CI125" s="239" t="b">
        <f t="shared" si="82"/>
        <v>0</v>
      </c>
      <c r="CJ125" s="239" t="b">
        <f t="shared" si="83"/>
        <v>0</v>
      </c>
      <c r="CK125" s="239" t="b">
        <f t="shared" si="84"/>
        <v>0</v>
      </c>
      <c r="CL125" s="239" t="b">
        <f t="shared" si="85"/>
        <v>0</v>
      </c>
      <c r="CM125" s="239" t="b">
        <f t="shared" si="86"/>
        <v>0</v>
      </c>
      <c r="CN125" s="239" t="b">
        <f t="shared" si="87"/>
        <v>0</v>
      </c>
      <c r="CO125" s="239" t="b">
        <f t="shared" si="88"/>
        <v>0</v>
      </c>
      <c r="CP125" s="239" t="b">
        <f t="shared" si="89"/>
        <v>0</v>
      </c>
      <c r="CQ125" s="239" t="b">
        <f t="shared" si="90"/>
        <v>0</v>
      </c>
      <c r="CR125" s="239" t="b">
        <f t="shared" si="91"/>
        <v>0</v>
      </c>
      <c r="CS125" s="239" t="b">
        <f t="shared" si="92"/>
        <v>0</v>
      </c>
      <c r="CT125" s="239" t="b">
        <f t="shared" si="93"/>
        <v>0</v>
      </c>
      <c r="CU125" s="239" t="b">
        <f t="shared" si="94"/>
        <v>0</v>
      </c>
      <c r="CV125" s="239" t="b">
        <f t="shared" si="95"/>
        <v>0</v>
      </c>
      <c r="CW125" s="239" t="b">
        <f t="shared" si="96"/>
        <v>0</v>
      </c>
      <c r="CX125" s="239" t="b">
        <f t="shared" si="97"/>
        <v>0</v>
      </c>
      <c r="CY125" s="239" t="b">
        <f t="shared" si="98"/>
        <v>0</v>
      </c>
      <c r="CZ125" s="239" t="b">
        <f t="shared" si="99"/>
        <v>0</v>
      </c>
      <c r="DA125" s="240">
        <f t="shared" si="100"/>
        <v>0</v>
      </c>
      <c r="DB125" s="240">
        <f t="shared" si="101"/>
        <v>0</v>
      </c>
      <c r="DC125" s="240">
        <f t="shared" si="102"/>
        <v>0</v>
      </c>
      <c r="DD125" s="240">
        <f t="shared" si="103"/>
        <v>0</v>
      </c>
      <c r="DE125" s="240">
        <f t="shared" si="104"/>
        <v>0</v>
      </c>
      <c r="DF125" s="240">
        <f t="shared" si="105"/>
        <v>0</v>
      </c>
      <c r="DG125" s="240">
        <f t="shared" si="106"/>
        <v>0</v>
      </c>
      <c r="DH125" s="240">
        <f t="shared" si="107"/>
        <v>0</v>
      </c>
      <c r="DI125" s="240">
        <f t="shared" si="108"/>
        <v>0</v>
      </c>
      <c r="DJ125" s="240">
        <f t="shared" si="109"/>
        <v>0</v>
      </c>
      <c r="DK125" s="240">
        <f t="shared" si="110"/>
        <v>0</v>
      </c>
      <c r="DL125" s="241">
        <f t="shared" si="111"/>
        <v>0</v>
      </c>
      <c r="DM125" s="242">
        <f>(D7*DL125)/100</f>
        <v>0</v>
      </c>
    </row>
    <row r="126" spans="1:117">
      <c r="A126" s="243"/>
      <c r="B126" s="243"/>
      <c r="C126" s="254"/>
      <c r="D126" s="243"/>
      <c r="E126" s="243"/>
      <c r="F126" s="238"/>
      <c r="G126" s="238"/>
      <c r="H126" s="238"/>
      <c r="I126" s="238"/>
      <c r="J126" s="238"/>
      <c r="K126" s="238"/>
      <c r="L126" s="238"/>
      <c r="M126" s="238"/>
      <c r="N126" s="238"/>
      <c r="O126" s="238"/>
      <c r="P126" s="238"/>
      <c r="Q126" s="238"/>
      <c r="R126" s="238"/>
      <c r="S126" s="238"/>
      <c r="T126" s="238"/>
      <c r="U126" s="238"/>
      <c r="V126" s="238"/>
      <c r="W126" s="238"/>
      <c r="X126" s="238"/>
      <c r="Y126" s="238"/>
      <c r="Z126" s="238"/>
      <c r="AA126" s="238"/>
      <c r="AB126" s="238"/>
      <c r="AC126" s="238"/>
      <c r="AD126" s="238"/>
      <c r="AE126" s="238"/>
      <c r="AF126" s="238"/>
      <c r="AG126" s="238"/>
      <c r="AH126" s="238"/>
      <c r="AI126" s="238"/>
      <c r="AJ126" s="238"/>
      <c r="AK126" s="238"/>
      <c r="AL126" s="238"/>
      <c r="AM126" s="238"/>
      <c r="AN126" s="246"/>
      <c r="AO126" s="246"/>
      <c r="AP126" s="246"/>
      <c r="AQ126" s="246"/>
      <c r="AR126" s="246"/>
      <c r="AS126" s="246"/>
      <c r="AT126" s="246"/>
      <c r="AU126" s="246"/>
      <c r="AV126" s="246"/>
      <c r="AW126" s="246"/>
      <c r="AX126" s="246"/>
      <c r="AY126" s="246"/>
      <c r="AZ126" s="246"/>
      <c r="BA126" s="246"/>
      <c r="BB126" s="246"/>
      <c r="BC126" s="246"/>
      <c r="BD126" s="246"/>
      <c r="BE126" s="246"/>
      <c r="BF126" s="246"/>
      <c r="BG126" s="246"/>
      <c r="BH126" s="246"/>
      <c r="BI126" s="239" t="b">
        <f t="shared" si="56"/>
        <v>0</v>
      </c>
      <c r="BJ126" s="239" t="b">
        <f t="shared" si="57"/>
        <v>0</v>
      </c>
      <c r="BK126" s="239" t="b">
        <f t="shared" si="58"/>
        <v>0</v>
      </c>
      <c r="BL126" s="239" t="b">
        <f t="shared" si="59"/>
        <v>0</v>
      </c>
      <c r="BM126" s="239" t="b">
        <f t="shared" si="60"/>
        <v>0</v>
      </c>
      <c r="BN126" s="239" t="b">
        <f t="shared" si="61"/>
        <v>0</v>
      </c>
      <c r="BO126" s="239" t="b">
        <f t="shared" si="62"/>
        <v>0</v>
      </c>
      <c r="BP126" s="239" t="b">
        <f t="shared" si="63"/>
        <v>0</v>
      </c>
      <c r="BQ126" s="239">
        <f t="shared" si="64"/>
        <v>0</v>
      </c>
      <c r="BR126" s="239" t="b">
        <f t="shared" si="65"/>
        <v>0</v>
      </c>
      <c r="BS126" s="239" t="b">
        <f t="shared" si="66"/>
        <v>0</v>
      </c>
      <c r="BT126" s="239" t="b">
        <f t="shared" si="67"/>
        <v>0</v>
      </c>
      <c r="BU126" s="239" t="b">
        <f t="shared" si="68"/>
        <v>0</v>
      </c>
      <c r="BV126" s="239" t="b">
        <f t="shared" si="69"/>
        <v>0</v>
      </c>
      <c r="BW126" s="239" t="b">
        <f t="shared" si="70"/>
        <v>0</v>
      </c>
      <c r="BX126" s="239" t="b">
        <f t="shared" si="71"/>
        <v>0</v>
      </c>
      <c r="BY126" s="239" t="b">
        <f t="shared" si="72"/>
        <v>0</v>
      </c>
      <c r="BZ126" s="239" t="b">
        <f t="shared" si="73"/>
        <v>0</v>
      </c>
      <c r="CA126" s="239" t="b">
        <f t="shared" si="74"/>
        <v>0</v>
      </c>
      <c r="CB126" s="239" t="b">
        <f t="shared" si="75"/>
        <v>0</v>
      </c>
      <c r="CC126" s="239" t="b">
        <f t="shared" si="76"/>
        <v>0</v>
      </c>
      <c r="CD126" s="239" t="b">
        <f t="shared" si="77"/>
        <v>0</v>
      </c>
      <c r="CE126" s="239">
        <f t="shared" si="78"/>
        <v>0</v>
      </c>
      <c r="CF126" s="239" t="b">
        <f t="shared" si="79"/>
        <v>0</v>
      </c>
      <c r="CG126" s="239" t="b">
        <f t="shared" si="80"/>
        <v>0</v>
      </c>
      <c r="CH126" s="239" t="b">
        <f t="shared" si="81"/>
        <v>0</v>
      </c>
      <c r="CI126" s="239" t="b">
        <f t="shared" si="82"/>
        <v>0</v>
      </c>
      <c r="CJ126" s="239" t="b">
        <f t="shared" si="83"/>
        <v>0</v>
      </c>
      <c r="CK126" s="239" t="b">
        <f t="shared" si="84"/>
        <v>0</v>
      </c>
      <c r="CL126" s="239" t="b">
        <f t="shared" si="85"/>
        <v>0</v>
      </c>
      <c r="CM126" s="239" t="b">
        <f t="shared" si="86"/>
        <v>0</v>
      </c>
      <c r="CN126" s="239" t="b">
        <f t="shared" si="87"/>
        <v>0</v>
      </c>
      <c r="CO126" s="239" t="b">
        <f t="shared" si="88"/>
        <v>0</v>
      </c>
      <c r="CP126" s="239" t="b">
        <f t="shared" si="89"/>
        <v>0</v>
      </c>
      <c r="CQ126" s="239" t="b">
        <f t="shared" si="90"/>
        <v>0</v>
      </c>
      <c r="CR126" s="239" t="b">
        <f t="shared" si="91"/>
        <v>0</v>
      </c>
      <c r="CS126" s="239" t="b">
        <f t="shared" si="92"/>
        <v>0</v>
      </c>
      <c r="CT126" s="239" t="b">
        <f t="shared" si="93"/>
        <v>0</v>
      </c>
      <c r="CU126" s="239" t="b">
        <f t="shared" si="94"/>
        <v>0</v>
      </c>
      <c r="CV126" s="239" t="b">
        <f t="shared" si="95"/>
        <v>0</v>
      </c>
      <c r="CW126" s="239" t="b">
        <f t="shared" si="96"/>
        <v>0</v>
      </c>
      <c r="CX126" s="239" t="b">
        <f t="shared" si="97"/>
        <v>0</v>
      </c>
      <c r="CY126" s="239" t="b">
        <f t="shared" si="98"/>
        <v>0</v>
      </c>
      <c r="CZ126" s="239" t="b">
        <f t="shared" si="99"/>
        <v>0</v>
      </c>
      <c r="DA126" s="240">
        <f t="shared" si="100"/>
        <v>0</v>
      </c>
      <c r="DB126" s="240">
        <f t="shared" si="101"/>
        <v>0</v>
      </c>
      <c r="DC126" s="240">
        <f t="shared" si="102"/>
        <v>0</v>
      </c>
      <c r="DD126" s="240">
        <f t="shared" si="103"/>
        <v>0</v>
      </c>
      <c r="DE126" s="240">
        <f t="shared" si="104"/>
        <v>0</v>
      </c>
      <c r="DF126" s="240">
        <f t="shared" si="105"/>
        <v>0</v>
      </c>
      <c r="DG126" s="240">
        <f t="shared" si="106"/>
        <v>0</v>
      </c>
      <c r="DH126" s="240">
        <f t="shared" si="107"/>
        <v>0</v>
      </c>
      <c r="DI126" s="240">
        <f t="shared" si="108"/>
        <v>0</v>
      </c>
      <c r="DJ126" s="240">
        <f t="shared" si="109"/>
        <v>0</v>
      </c>
      <c r="DK126" s="240">
        <f t="shared" si="110"/>
        <v>0</v>
      </c>
      <c r="DL126" s="241">
        <f t="shared" si="111"/>
        <v>0</v>
      </c>
      <c r="DM126" s="242">
        <f>(D7*DL126)/100</f>
        <v>0</v>
      </c>
    </row>
    <row r="127" spans="1:117">
      <c r="A127" s="243"/>
      <c r="B127" s="243"/>
      <c r="C127" s="254"/>
      <c r="D127" s="243"/>
      <c r="E127" s="243"/>
      <c r="F127" s="238"/>
      <c r="G127" s="238"/>
      <c r="H127" s="238"/>
      <c r="I127" s="238"/>
      <c r="J127" s="238"/>
      <c r="K127" s="238"/>
      <c r="L127" s="238"/>
      <c r="M127" s="238"/>
      <c r="N127" s="238"/>
      <c r="O127" s="238"/>
      <c r="P127" s="238"/>
      <c r="Q127" s="238"/>
      <c r="R127" s="238"/>
      <c r="S127" s="238"/>
      <c r="T127" s="238"/>
      <c r="U127" s="238"/>
      <c r="V127" s="238"/>
      <c r="W127" s="238"/>
      <c r="X127" s="238"/>
      <c r="Y127" s="238"/>
      <c r="Z127" s="238"/>
      <c r="AA127" s="238"/>
      <c r="AB127" s="238"/>
      <c r="AC127" s="238"/>
      <c r="AD127" s="238"/>
      <c r="AE127" s="238"/>
      <c r="AF127" s="238"/>
      <c r="AG127" s="238"/>
      <c r="AH127" s="238"/>
      <c r="AI127" s="238"/>
      <c r="AJ127" s="238"/>
      <c r="AK127" s="238"/>
      <c r="AL127" s="238"/>
      <c r="AM127" s="238"/>
      <c r="AN127" s="246"/>
      <c r="AO127" s="246"/>
      <c r="AP127" s="246"/>
      <c r="AQ127" s="246"/>
      <c r="AR127" s="246"/>
      <c r="AS127" s="246"/>
      <c r="AT127" s="246"/>
      <c r="AU127" s="246"/>
      <c r="AV127" s="246"/>
      <c r="AW127" s="246"/>
      <c r="AX127" s="246"/>
      <c r="AY127" s="246"/>
      <c r="AZ127" s="246"/>
      <c r="BA127" s="246"/>
      <c r="BB127" s="246"/>
      <c r="BC127" s="246"/>
      <c r="BD127" s="246"/>
      <c r="BE127" s="246"/>
      <c r="BF127" s="246"/>
      <c r="BG127" s="246"/>
      <c r="BH127" s="246"/>
      <c r="BI127" s="239" t="b">
        <f t="shared" si="56"/>
        <v>0</v>
      </c>
      <c r="BJ127" s="239" t="b">
        <f t="shared" si="57"/>
        <v>0</v>
      </c>
      <c r="BK127" s="239" t="b">
        <f t="shared" si="58"/>
        <v>0</v>
      </c>
      <c r="BL127" s="239" t="b">
        <f t="shared" si="59"/>
        <v>0</v>
      </c>
      <c r="BM127" s="239" t="b">
        <f t="shared" si="60"/>
        <v>0</v>
      </c>
      <c r="BN127" s="239" t="b">
        <f t="shared" si="61"/>
        <v>0</v>
      </c>
      <c r="BO127" s="239" t="b">
        <f t="shared" si="62"/>
        <v>0</v>
      </c>
      <c r="BP127" s="239" t="b">
        <f t="shared" si="63"/>
        <v>0</v>
      </c>
      <c r="BQ127" s="239">
        <f t="shared" si="64"/>
        <v>0</v>
      </c>
      <c r="BR127" s="239" t="b">
        <f t="shared" si="65"/>
        <v>0</v>
      </c>
      <c r="BS127" s="239" t="b">
        <f t="shared" si="66"/>
        <v>0</v>
      </c>
      <c r="BT127" s="239" t="b">
        <f t="shared" si="67"/>
        <v>0</v>
      </c>
      <c r="BU127" s="239" t="b">
        <f t="shared" si="68"/>
        <v>0</v>
      </c>
      <c r="BV127" s="239" t="b">
        <f t="shared" si="69"/>
        <v>0</v>
      </c>
      <c r="BW127" s="239" t="b">
        <f t="shared" si="70"/>
        <v>0</v>
      </c>
      <c r="BX127" s="239" t="b">
        <f t="shared" si="71"/>
        <v>0</v>
      </c>
      <c r="BY127" s="239" t="b">
        <f t="shared" si="72"/>
        <v>0</v>
      </c>
      <c r="BZ127" s="239" t="b">
        <f t="shared" si="73"/>
        <v>0</v>
      </c>
      <c r="CA127" s="239" t="b">
        <f t="shared" si="74"/>
        <v>0</v>
      </c>
      <c r="CB127" s="239" t="b">
        <f t="shared" si="75"/>
        <v>0</v>
      </c>
      <c r="CC127" s="239" t="b">
        <f t="shared" si="76"/>
        <v>0</v>
      </c>
      <c r="CD127" s="239" t="b">
        <f t="shared" si="77"/>
        <v>0</v>
      </c>
      <c r="CE127" s="239">
        <f t="shared" si="78"/>
        <v>0</v>
      </c>
      <c r="CF127" s="239" t="b">
        <f t="shared" si="79"/>
        <v>0</v>
      </c>
      <c r="CG127" s="239" t="b">
        <f t="shared" si="80"/>
        <v>0</v>
      </c>
      <c r="CH127" s="239" t="b">
        <f t="shared" si="81"/>
        <v>0</v>
      </c>
      <c r="CI127" s="239" t="b">
        <f t="shared" si="82"/>
        <v>0</v>
      </c>
      <c r="CJ127" s="239" t="b">
        <f t="shared" si="83"/>
        <v>0</v>
      </c>
      <c r="CK127" s="239" t="b">
        <f t="shared" si="84"/>
        <v>0</v>
      </c>
      <c r="CL127" s="239" t="b">
        <f t="shared" si="85"/>
        <v>0</v>
      </c>
      <c r="CM127" s="239" t="b">
        <f t="shared" si="86"/>
        <v>0</v>
      </c>
      <c r="CN127" s="239" t="b">
        <f t="shared" si="87"/>
        <v>0</v>
      </c>
      <c r="CO127" s="239" t="b">
        <f t="shared" si="88"/>
        <v>0</v>
      </c>
      <c r="CP127" s="239" t="b">
        <f t="shared" si="89"/>
        <v>0</v>
      </c>
      <c r="CQ127" s="239" t="b">
        <f t="shared" si="90"/>
        <v>0</v>
      </c>
      <c r="CR127" s="239" t="b">
        <f t="shared" si="91"/>
        <v>0</v>
      </c>
      <c r="CS127" s="239" t="b">
        <f t="shared" si="92"/>
        <v>0</v>
      </c>
      <c r="CT127" s="239" t="b">
        <f t="shared" si="93"/>
        <v>0</v>
      </c>
      <c r="CU127" s="239" t="b">
        <f t="shared" si="94"/>
        <v>0</v>
      </c>
      <c r="CV127" s="239" t="b">
        <f t="shared" si="95"/>
        <v>0</v>
      </c>
      <c r="CW127" s="239" t="b">
        <f t="shared" si="96"/>
        <v>0</v>
      </c>
      <c r="CX127" s="239" t="b">
        <f t="shared" si="97"/>
        <v>0</v>
      </c>
      <c r="CY127" s="239" t="b">
        <f t="shared" si="98"/>
        <v>0</v>
      </c>
      <c r="CZ127" s="239" t="b">
        <f t="shared" si="99"/>
        <v>0</v>
      </c>
      <c r="DA127" s="240">
        <f t="shared" si="100"/>
        <v>0</v>
      </c>
      <c r="DB127" s="240">
        <f t="shared" si="101"/>
        <v>0</v>
      </c>
      <c r="DC127" s="240">
        <f t="shared" si="102"/>
        <v>0</v>
      </c>
      <c r="DD127" s="240">
        <f t="shared" si="103"/>
        <v>0</v>
      </c>
      <c r="DE127" s="240">
        <f t="shared" si="104"/>
        <v>0</v>
      </c>
      <c r="DF127" s="240">
        <f t="shared" si="105"/>
        <v>0</v>
      </c>
      <c r="DG127" s="240">
        <f t="shared" si="106"/>
        <v>0</v>
      </c>
      <c r="DH127" s="240">
        <f t="shared" si="107"/>
        <v>0</v>
      </c>
      <c r="DI127" s="240">
        <f t="shared" si="108"/>
        <v>0</v>
      </c>
      <c r="DJ127" s="240">
        <f t="shared" si="109"/>
        <v>0</v>
      </c>
      <c r="DK127" s="240">
        <f t="shared" si="110"/>
        <v>0</v>
      </c>
      <c r="DL127" s="241">
        <f t="shared" si="111"/>
        <v>0</v>
      </c>
      <c r="DM127" s="242">
        <f>(D7*DL127)/100</f>
        <v>0</v>
      </c>
    </row>
    <row r="128" spans="1:117">
      <c r="A128" s="243"/>
      <c r="B128" s="243"/>
      <c r="C128" s="254"/>
      <c r="D128" s="243"/>
      <c r="E128" s="243"/>
      <c r="F128" s="238"/>
      <c r="G128" s="238"/>
      <c r="H128" s="238"/>
      <c r="I128" s="238"/>
      <c r="J128" s="238"/>
      <c r="K128" s="238"/>
      <c r="L128" s="238"/>
      <c r="M128" s="238"/>
      <c r="N128" s="238"/>
      <c r="O128" s="238"/>
      <c r="P128" s="238"/>
      <c r="Q128" s="238"/>
      <c r="R128" s="238"/>
      <c r="S128" s="238"/>
      <c r="T128" s="238"/>
      <c r="U128" s="238"/>
      <c r="V128" s="238"/>
      <c r="W128" s="238"/>
      <c r="X128" s="238"/>
      <c r="Y128" s="238"/>
      <c r="Z128" s="238"/>
      <c r="AA128" s="238"/>
      <c r="AB128" s="238"/>
      <c r="AC128" s="238"/>
      <c r="AD128" s="238"/>
      <c r="AE128" s="238"/>
      <c r="AF128" s="238"/>
      <c r="AG128" s="238"/>
      <c r="AH128" s="238"/>
      <c r="AI128" s="238"/>
      <c r="AJ128" s="238"/>
      <c r="AK128" s="238"/>
      <c r="AL128" s="238"/>
      <c r="AM128" s="238"/>
      <c r="AN128" s="246"/>
      <c r="AO128" s="246"/>
      <c r="AP128" s="246"/>
      <c r="AQ128" s="246"/>
      <c r="AR128" s="246"/>
      <c r="AS128" s="246"/>
      <c r="AT128" s="246"/>
      <c r="AU128" s="246"/>
      <c r="AV128" s="246"/>
      <c r="AW128" s="246"/>
      <c r="AX128" s="246"/>
      <c r="AY128" s="246"/>
      <c r="AZ128" s="246"/>
      <c r="BA128" s="246"/>
      <c r="BB128" s="246"/>
      <c r="BC128" s="246"/>
      <c r="BD128" s="246"/>
      <c r="BE128" s="246"/>
      <c r="BF128" s="246"/>
      <c r="BG128" s="246"/>
      <c r="BH128" s="246"/>
      <c r="BI128" s="239" t="b">
        <f t="shared" si="56"/>
        <v>0</v>
      </c>
      <c r="BJ128" s="239" t="b">
        <f t="shared" si="57"/>
        <v>0</v>
      </c>
      <c r="BK128" s="239" t="b">
        <f t="shared" si="58"/>
        <v>0</v>
      </c>
      <c r="BL128" s="239" t="b">
        <f t="shared" si="59"/>
        <v>0</v>
      </c>
      <c r="BM128" s="239" t="b">
        <f t="shared" si="60"/>
        <v>0</v>
      </c>
      <c r="BN128" s="239" t="b">
        <f t="shared" si="61"/>
        <v>0</v>
      </c>
      <c r="BO128" s="239" t="b">
        <f t="shared" si="62"/>
        <v>0</v>
      </c>
      <c r="BP128" s="239" t="b">
        <f t="shared" si="63"/>
        <v>0</v>
      </c>
      <c r="BQ128" s="239">
        <f t="shared" si="64"/>
        <v>0</v>
      </c>
      <c r="BR128" s="239" t="b">
        <f t="shared" si="65"/>
        <v>0</v>
      </c>
      <c r="BS128" s="239" t="b">
        <f t="shared" si="66"/>
        <v>0</v>
      </c>
      <c r="BT128" s="239" t="b">
        <f t="shared" si="67"/>
        <v>0</v>
      </c>
      <c r="BU128" s="239" t="b">
        <f t="shared" si="68"/>
        <v>0</v>
      </c>
      <c r="BV128" s="239" t="b">
        <f t="shared" si="69"/>
        <v>0</v>
      </c>
      <c r="BW128" s="239" t="b">
        <f t="shared" si="70"/>
        <v>0</v>
      </c>
      <c r="BX128" s="239" t="b">
        <f t="shared" si="71"/>
        <v>0</v>
      </c>
      <c r="BY128" s="239" t="b">
        <f t="shared" si="72"/>
        <v>0</v>
      </c>
      <c r="BZ128" s="239" t="b">
        <f t="shared" si="73"/>
        <v>0</v>
      </c>
      <c r="CA128" s="239" t="b">
        <f t="shared" si="74"/>
        <v>0</v>
      </c>
      <c r="CB128" s="239" t="b">
        <f t="shared" si="75"/>
        <v>0</v>
      </c>
      <c r="CC128" s="239" t="b">
        <f t="shared" si="76"/>
        <v>0</v>
      </c>
      <c r="CD128" s="239" t="b">
        <f t="shared" si="77"/>
        <v>0</v>
      </c>
      <c r="CE128" s="239">
        <f t="shared" si="78"/>
        <v>0</v>
      </c>
      <c r="CF128" s="239" t="b">
        <f t="shared" si="79"/>
        <v>0</v>
      </c>
      <c r="CG128" s="239" t="b">
        <f t="shared" si="80"/>
        <v>0</v>
      </c>
      <c r="CH128" s="239" t="b">
        <f t="shared" si="81"/>
        <v>0</v>
      </c>
      <c r="CI128" s="239" t="b">
        <f t="shared" si="82"/>
        <v>0</v>
      </c>
      <c r="CJ128" s="239" t="b">
        <f t="shared" si="83"/>
        <v>0</v>
      </c>
      <c r="CK128" s="239" t="b">
        <f t="shared" si="84"/>
        <v>0</v>
      </c>
      <c r="CL128" s="239" t="b">
        <f t="shared" si="85"/>
        <v>0</v>
      </c>
      <c r="CM128" s="239" t="b">
        <f t="shared" si="86"/>
        <v>0</v>
      </c>
      <c r="CN128" s="239" t="b">
        <f t="shared" si="87"/>
        <v>0</v>
      </c>
      <c r="CO128" s="239" t="b">
        <f t="shared" si="88"/>
        <v>0</v>
      </c>
      <c r="CP128" s="239" t="b">
        <f t="shared" si="89"/>
        <v>0</v>
      </c>
      <c r="CQ128" s="239" t="b">
        <f t="shared" si="90"/>
        <v>0</v>
      </c>
      <c r="CR128" s="239" t="b">
        <f t="shared" si="91"/>
        <v>0</v>
      </c>
      <c r="CS128" s="239" t="b">
        <f t="shared" si="92"/>
        <v>0</v>
      </c>
      <c r="CT128" s="239" t="b">
        <f t="shared" si="93"/>
        <v>0</v>
      </c>
      <c r="CU128" s="239" t="b">
        <f t="shared" si="94"/>
        <v>0</v>
      </c>
      <c r="CV128" s="239" t="b">
        <f t="shared" si="95"/>
        <v>0</v>
      </c>
      <c r="CW128" s="239" t="b">
        <f t="shared" si="96"/>
        <v>0</v>
      </c>
      <c r="CX128" s="239" t="b">
        <f t="shared" si="97"/>
        <v>0</v>
      </c>
      <c r="CY128" s="239" t="b">
        <f t="shared" si="98"/>
        <v>0</v>
      </c>
      <c r="CZ128" s="239" t="b">
        <f t="shared" si="99"/>
        <v>0</v>
      </c>
      <c r="DA128" s="240">
        <f t="shared" si="100"/>
        <v>0</v>
      </c>
      <c r="DB128" s="240">
        <f t="shared" si="101"/>
        <v>0</v>
      </c>
      <c r="DC128" s="240">
        <f t="shared" si="102"/>
        <v>0</v>
      </c>
      <c r="DD128" s="240">
        <f t="shared" si="103"/>
        <v>0</v>
      </c>
      <c r="DE128" s="240">
        <f t="shared" si="104"/>
        <v>0</v>
      </c>
      <c r="DF128" s="240">
        <f t="shared" si="105"/>
        <v>0</v>
      </c>
      <c r="DG128" s="240">
        <f t="shared" si="106"/>
        <v>0</v>
      </c>
      <c r="DH128" s="240">
        <f t="shared" si="107"/>
        <v>0</v>
      </c>
      <c r="DI128" s="240">
        <f t="shared" si="108"/>
        <v>0</v>
      </c>
      <c r="DJ128" s="240">
        <f t="shared" si="109"/>
        <v>0</v>
      </c>
      <c r="DK128" s="240">
        <f t="shared" si="110"/>
        <v>0</v>
      </c>
      <c r="DL128" s="241">
        <f t="shared" si="111"/>
        <v>0</v>
      </c>
      <c r="DM128" s="242">
        <f>(D7*DL128)/100</f>
        <v>0</v>
      </c>
    </row>
    <row r="129" spans="1:117">
      <c r="A129" s="243"/>
      <c r="B129" s="243"/>
      <c r="C129" s="254"/>
      <c r="D129" s="243"/>
      <c r="E129" s="243"/>
      <c r="F129" s="238"/>
      <c r="G129" s="238"/>
      <c r="H129" s="238"/>
      <c r="I129" s="238"/>
      <c r="J129" s="238"/>
      <c r="K129" s="238"/>
      <c r="L129" s="238"/>
      <c r="M129" s="238"/>
      <c r="N129" s="238"/>
      <c r="O129" s="238"/>
      <c r="P129" s="238"/>
      <c r="Q129" s="238"/>
      <c r="R129" s="238"/>
      <c r="S129" s="238"/>
      <c r="T129" s="238"/>
      <c r="U129" s="238"/>
      <c r="V129" s="238"/>
      <c r="W129" s="238"/>
      <c r="X129" s="238"/>
      <c r="Y129" s="238"/>
      <c r="Z129" s="238"/>
      <c r="AA129" s="238"/>
      <c r="AB129" s="238"/>
      <c r="AC129" s="238"/>
      <c r="AD129" s="238"/>
      <c r="AE129" s="238"/>
      <c r="AF129" s="238"/>
      <c r="AG129" s="238"/>
      <c r="AH129" s="238"/>
      <c r="AI129" s="238"/>
      <c r="AJ129" s="238"/>
      <c r="AK129" s="238"/>
      <c r="AL129" s="238"/>
      <c r="AM129" s="238"/>
      <c r="AN129" s="246"/>
      <c r="AO129" s="246"/>
      <c r="AP129" s="246"/>
      <c r="AQ129" s="246"/>
      <c r="AR129" s="246"/>
      <c r="AS129" s="246"/>
      <c r="AT129" s="246"/>
      <c r="AU129" s="246"/>
      <c r="AV129" s="246"/>
      <c r="AW129" s="246"/>
      <c r="AX129" s="246"/>
      <c r="AY129" s="246"/>
      <c r="AZ129" s="246"/>
      <c r="BA129" s="246"/>
      <c r="BB129" s="246"/>
      <c r="BC129" s="246"/>
      <c r="BD129" s="246"/>
      <c r="BE129" s="246"/>
      <c r="BF129" s="246"/>
      <c r="BG129" s="246"/>
      <c r="BH129" s="246"/>
      <c r="BI129" s="239" t="b">
        <f t="shared" si="56"/>
        <v>0</v>
      </c>
      <c r="BJ129" s="239" t="b">
        <f t="shared" si="57"/>
        <v>0</v>
      </c>
      <c r="BK129" s="239" t="b">
        <f t="shared" si="58"/>
        <v>0</v>
      </c>
      <c r="BL129" s="239" t="b">
        <f t="shared" si="59"/>
        <v>0</v>
      </c>
      <c r="BM129" s="239" t="b">
        <f t="shared" si="60"/>
        <v>0</v>
      </c>
      <c r="BN129" s="239" t="b">
        <f t="shared" si="61"/>
        <v>0</v>
      </c>
      <c r="BO129" s="239" t="b">
        <f t="shared" si="62"/>
        <v>0</v>
      </c>
      <c r="BP129" s="239" t="b">
        <f t="shared" si="63"/>
        <v>0</v>
      </c>
      <c r="BQ129" s="239">
        <f t="shared" si="64"/>
        <v>0</v>
      </c>
      <c r="BR129" s="239" t="b">
        <f t="shared" si="65"/>
        <v>0</v>
      </c>
      <c r="BS129" s="239" t="b">
        <f t="shared" si="66"/>
        <v>0</v>
      </c>
      <c r="BT129" s="239" t="b">
        <f t="shared" si="67"/>
        <v>0</v>
      </c>
      <c r="BU129" s="239" t="b">
        <f t="shared" si="68"/>
        <v>0</v>
      </c>
      <c r="BV129" s="239" t="b">
        <f t="shared" si="69"/>
        <v>0</v>
      </c>
      <c r="BW129" s="239" t="b">
        <f t="shared" si="70"/>
        <v>0</v>
      </c>
      <c r="BX129" s="239" t="b">
        <f t="shared" si="71"/>
        <v>0</v>
      </c>
      <c r="BY129" s="239" t="b">
        <f t="shared" si="72"/>
        <v>0</v>
      </c>
      <c r="BZ129" s="239" t="b">
        <f t="shared" si="73"/>
        <v>0</v>
      </c>
      <c r="CA129" s="239" t="b">
        <f t="shared" si="74"/>
        <v>0</v>
      </c>
      <c r="CB129" s="239" t="b">
        <f t="shared" si="75"/>
        <v>0</v>
      </c>
      <c r="CC129" s="239" t="b">
        <f t="shared" si="76"/>
        <v>0</v>
      </c>
      <c r="CD129" s="239" t="b">
        <f t="shared" si="77"/>
        <v>0</v>
      </c>
      <c r="CE129" s="239">
        <f t="shared" si="78"/>
        <v>0</v>
      </c>
      <c r="CF129" s="239" t="b">
        <f t="shared" si="79"/>
        <v>0</v>
      </c>
      <c r="CG129" s="239" t="b">
        <f t="shared" si="80"/>
        <v>0</v>
      </c>
      <c r="CH129" s="239" t="b">
        <f t="shared" si="81"/>
        <v>0</v>
      </c>
      <c r="CI129" s="239" t="b">
        <f t="shared" si="82"/>
        <v>0</v>
      </c>
      <c r="CJ129" s="239" t="b">
        <f t="shared" si="83"/>
        <v>0</v>
      </c>
      <c r="CK129" s="239" t="b">
        <f t="shared" si="84"/>
        <v>0</v>
      </c>
      <c r="CL129" s="239" t="b">
        <f t="shared" si="85"/>
        <v>0</v>
      </c>
      <c r="CM129" s="239" t="b">
        <f t="shared" si="86"/>
        <v>0</v>
      </c>
      <c r="CN129" s="239" t="b">
        <f t="shared" si="87"/>
        <v>0</v>
      </c>
      <c r="CO129" s="239" t="b">
        <f t="shared" si="88"/>
        <v>0</v>
      </c>
      <c r="CP129" s="239" t="b">
        <f t="shared" si="89"/>
        <v>0</v>
      </c>
      <c r="CQ129" s="239" t="b">
        <f t="shared" si="90"/>
        <v>0</v>
      </c>
      <c r="CR129" s="239" t="b">
        <f t="shared" si="91"/>
        <v>0</v>
      </c>
      <c r="CS129" s="239" t="b">
        <f t="shared" si="92"/>
        <v>0</v>
      </c>
      <c r="CT129" s="239" t="b">
        <f t="shared" si="93"/>
        <v>0</v>
      </c>
      <c r="CU129" s="239" t="b">
        <f t="shared" si="94"/>
        <v>0</v>
      </c>
      <c r="CV129" s="239" t="b">
        <f t="shared" si="95"/>
        <v>0</v>
      </c>
      <c r="CW129" s="239" t="b">
        <f t="shared" si="96"/>
        <v>0</v>
      </c>
      <c r="CX129" s="239" t="b">
        <f t="shared" si="97"/>
        <v>0</v>
      </c>
      <c r="CY129" s="239" t="b">
        <f t="shared" si="98"/>
        <v>0</v>
      </c>
      <c r="CZ129" s="239" t="b">
        <f t="shared" si="99"/>
        <v>0</v>
      </c>
      <c r="DA129" s="240">
        <f t="shared" si="100"/>
        <v>0</v>
      </c>
      <c r="DB129" s="240">
        <f t="shared" si="101"/>
        <v>0</v>
      </c>
      <c r="DC129" s="240">
        <f t="shared" si="102"/>
        <v>0</v>
      </c>
      <c r="DD129" s="240">
        <f t="shared" si="103"/>
        <v>0</v>
      </c>
      <c r="DE129" s="240">
        <f t="shared" si="104"/>
        <v>0</v>
      </c>
      <c r="DF129" s="240">
        <f t="shared" si="105"/>
        <v>0</v>
      </c>
      <c r="DG129" s="240">
        <f t="shared" si="106"/>
        <v>0</v>
      </c>
      <c r="DH129" s="240">
        <f t="shared" si="107"/>
        <v>0</v>
      </c>
      <c r="DI129" s="240">
        <f t="shared" si="108"/>
        <v>0</v>
      </c>
      <c r="DJ129" s="240">
        <f t="shared" si="109"/>
        <v>0</v>
      </c>
      <c r="DK129" s="240">
        <f t="shared" si="110"/>
        <v>0</v>
      </c>
      <c r="DL129" s="241">
        <f t="shared" si="111"/>
        <v>0</v>
      </c>
      <c r="DM129" s="242">
        <f>(D7*DL129)/100</f>
        <v>0</v>
      </c>
    </row>
    <row r="130" spans="1:117">
      <c r="A130" s="243"/>
      <c r="B130" s="243"/>
      <c r="C130" s="254"/>
      <c r="D130" s="243"/>
      <c r="E130" s="243"/>
      <c r="F130" s="238"/>
      <c r="G130" s="238"/>
      <c r="H130" s="238"/>
      <c r="I130" s="238"/>
      <c r="J130" s="238"/>
      <c r="K130" s="238"/>
      <c r="L130" s="238"/>
      <c r="M130" s="238"/>
      <c r="N130" s="238"/>
      <c r="O130" s="238"/>
      <c r="P130" s="238"/>
      <c r="Q130" s="238"/>
      <c r="R130" s="238"/>
      <c r="S130" s="238"/>
      <c r="T130" s="238"/>
      <c r="U130" s="238"/>
      <c r="V130" s="238"/>
      <c r="W130" s="238"/>
      <c r="X130" s="238"/>
      <c r="Y130" s="238"/>
      <c r="Z130" s="238"/>
      <c r="AA130" s="238"/>
      <c r="AB130" s="238"/>
      <c r="AC130" s="238"/>
      <c r="AD130" s="238"/>
      <c r="AE130" s="238"/>
      <c r="AF130" s="238"/>
      <c r="AG130" s="238"/>
      <c r="AH130" s="238"/>
      <c r="AI130" s="238"/>
      <c r="AJ130" s="238"/>
      <c r="AK130" s="238"/>
      <c r="AL130" s="238"/>
      <c r="AM130" s="238"/>
      <c r="AN130" s="246"/>
      <c r="AO130" s="246"/>
      <c r="AP130" s="246"/>
      <c r="AQ130" s="246"/>
      <c r="AR130" s="246"/>
      <c r="AS130" s="246"/>
      <c r="AT130" s="246"/>
      <c r="AU130" s="246"/>
      <c r="AV130" s="246"/>
      <c r="AW130" s="246"/>
      <c r="AX130" s="246"/>
      <c r="AY130" s="246"/>
      <c r="AZ130" s="246"/>
      <c r="BA130" s="246"/>
      <c r="BB130" s="246"/>
      <c r="BC130" s="246"/>
      <c r="BD130" s="246"/>
      <c r="BE130" s="246"/>
      <c r="BF130" s="246"/>
      <c r="BG130" s="246"/>
      <c r="BH130" s="246"/>
      <c r="BI130" s="239" t="b">
        <f t="shared" si="56"/>
        <v>0</v>
      </c>
      <c r="BJ130" s="239" t="b">
        <f t="shared" si="57"/>
        <v>0</v>
      </c>
      <c r="BK130" s="239" t="b">
        <f t="shared" si="58"/>
        <v>0</v>
      </c>
      <c r="BL130" s="239" t="b">
        <f t="shared" si="59"/>
        <v>0</v>
      </c>
      <c r="BM130" s="239" t="b">
        <f t="shared" si="60"/>
        <v>0</v>
      </c>
      <c r="BN130" s="239" t="b">
        <f t="shared" si="61"/>
        <v>0</v>
      </c>
      <c r="BO130" s="239" t="b">
        <f t="shared" si="62"/>
        <v>0</v>
      </c>
      <c r="BP130" s="239" t="b">
        <f t="shared" si="63"/>
        <v>0</v>
      </c>
      <c r="BQ130" s="239">
        <f t="shared" si="64"/>
        <v>0</v>
      </c>
      <c r="BR130" s="239" t="b">
        <f t="shared" si="65"/>
        <v>0</v>
      </c>
      <c r="BS130" s="239" t="b">
        <f t="shared" si="66"/>
        <v>0</v>
      </c>
      <c r="BT130" s="239" t="b">
        <f t="shared" si="67"/>
        <v>0</v>
      </c>
      <c r="BU130" s="239" t="b">
        <f t="shared" si="68"/>
        <v>0</v>
      </c>
      <c r="BV130" s="239" t="b">
        <f t="shared" si="69"/>
        <v>0</v>
      </c>
      <c r="BW130" s="239" t="b">
        <f t="shared" si="70"/>
        <v>0</v>
      </c>
      <c r="BX130" s="239" t="b">
        <f t="shared" si="71"/>
        <v>0</v>
      </c>
      <c r="BY130" s="239" t="b">
        <f t="shared" si="72"/>
        <v>0</v>
      </c>
      <c r="BZ130" s="239" t="b">
        <f t="shared" si="73"/>
        <v>0</v>
      </c>
      <c r="CA130" s="239" t="b">
        <f t="shared" si="74"/>
        <v>0</v>
      </c>
      <c r="CB130" s="239" t="b">
        <f t="shared" si="75"/>
        <v>0</v>
      </c>
      <c r="CC130" s="239" t="b">
        <f t="shared" si="76"/>
        <v>0</v>
      </c>
      <c r="CD130" s="239" t="b">
        <f t="shared" si="77"/>
        <v>0</v>
      </c>
      <c r="CE130" s="239">
        <f t="shared" si="78"/>
        <v>0</v>
      </c>
      <c r="CF130" s="239" t="b">
        <f t="shared" si="79"/>
        <v>0</v>
      </c>
      <c r="CG130" s="239" t="b">
        <f t="shared" si="80"/>
        <v>0</v>
      </c>
      <c r="CH130" s="239" t="b">
        <f t="shared" si="81"/>
        <v>0</v>
      </c>
      <c r="CI130" s="239" t="b">
        <f t="shared" si="82"/>
        <v>0</v>
      </c>
      <c r="CJ130" s="239" t="b">
        <f t="shared" si="83"/>
        <v>0</v>
      </c>
      <c r="CK130" s="239" t="b">
        <f t="shared" si="84"/>
        <v>0</v>
      </c>
      <c r="CL130" s="239" t="b">
        <f t="shared" si="85"/>
        <v>0</v>
      </c>
      <c r="CM130" s="239" t="b">
        <f t="shared" si="86"/>
        <v>0</v>
      </c>
      <c r="CN130" s="239" t="b">
        <f t="shared" si="87"/>
        <v>0</v>
      </c>
      <c r="CO130" s="239" t="b">
        <f t="shared" si="88"/>
        <v>0</v>
      </c>
      <c r="CP130" s="239" t="b">
        <f t="shared" si="89"/>
        <v>0</v>
      </c>
      <c r="CQ130" s="239" t="b">
        <f t="shared" si="90"/>
        <v>0</v>
      </c>
      <c r="CR130" s="239" t="b">
        <f t="shared" si="91"/>
        <v>0</v>
      </c>
      <c r="CS130" s="239" t="b">
        <f t="shared" si="92"/>
        <v>0</v>
      </c>
      <c r="CT130" s="239" t="b">
        <f t="shared" si="93"/>
        <v>0</v>
      </c>
      <c r="CU130" s="239" t="b">
        <f t="shared" si="94"/>
        <v>0</v>
      </c>
      <c r="CV130" s="239" t="b">
        <f t="shared" si="95"/>
        <v>0</v>
      </c>
      <c r="CW130" s="239" t="b">
        <f t="shared" si="96"/>
        <v>0</v>
      </c>
      <c r="CX130" s="239" t="b">
        <f t="shared" si="97"/>
        <v>0</v>
      </c>
      <c r="CY130" s="239" t="b">
        <f t="shared" si="98"/>
        <v>0</v>
      </c>
      <c r="CZ130" s="239" t="b">
        <f t="shared" si="99"/>
        <v>0</v>
      </c>
      <c r="DA130" s="240">
        <f t="shared" si="100"/>
        <v>0</v>
      </c>
      <c r="DB130" s="240">
        <f t="shared" si="101"/>
        <v>0</v>
      </c>
      <c r="DC130" s="240">
        <f t="shared" si="102"/>
        <v>0</v>
      </c>
      <c r="DD130" s="240">
        <f t="shared" si="103"/>
        <v>0</v>
      </c>
      <c r="DE130" s="240">
        <f t="shared" si="104"/>
        <v>0</v>
      </c>
      <c r="DF130" s="240">
        <f t="shared" si="105"/>
        <v>0</v>
      </c>
      <c r="DG130" s="240">
        <f t="shared" si="106"/>
        <v>0</v>
      </c>
      <c r="DH130" s="240">
        <f t="shared" si="107"/>
        <v>0</v>
      </c>
      <c r="DI130" s="240">
        <f t="shared" si="108"/>
        <v>0</v>
      </c>
      <c r="DJ130" s="240">
        <f t="shared" si="109"/>
        <v>0</v>
      </c>
      <c r="DK130" s="240">
        <f t="shared" si="110"/>
        <v>0</v>
      </c>
      <c r="DL130" s="241">
        <f t="shared" si="111"/>
        <v>0</v>
      </c>
      <c r="DM130" s="242">
        <f>(D7*DL130)/100</f>
        <v>0</v>
      </c>
    </row>
    <row r="131" spans="1:117">
      <c r="A131" s="243"/>
      <c r="B131" s="243"/>
      <c r="C131" s="254"/>
      <c r="D131" s="243"/>
      <c r="E131" s="243"/>
      <c r="F131" s="238"/>
      <c r="G131" s="238"/>
      <c r="H131" s="238"/>
      <c r="I131" s="238"/>
      <c r="J131" s="238"/>
      <c r="K131" s="238"/>
      <c r="L131" s="238"/>
      <c r="M131" s="238"/>
      <c r="N131" s="238"/>
      <c r="O131" s="238"/>
      <c r="P131" s="238"/>
      <c r="Q131" s="238"/>
      <c r="R131" s="238"/>
      <c r="S131" s="238"/>
      <c r="T131" s="238"/>
      <c r="U131" s="238"/>
      <c r="V131" s="238"/>
      <c r="W131" s="238"/>
      <c r="X131" s="238"/>
      <c r="Y131" s="238"/>
      <c r="Z131" s="238"/>
      <c r="AA131" s="238"/>
      <c r="AB131" s="238"/>
      <c r="AC131" s="238"/>
      <c r="AD131" s="238"/>
      <c r="AE131" s="238"/>
      <c r="AF131" s="238"/>
      <c r="AG131" s="238"/>
      <c r="AH131" s="238"/>
      <c r="AI131" s="238"/>
      <c r="AJ131" s="238"/>
      <c r="AK131" s="238"/>
      <c r="AL131" s="238"/>
      <c r="AM131" s="238"/>
      <c r="AN131" s="246"/>
      <c r="AO131" s="246"/>
      <c r="AP131" s="246"/>
      <c r="AQ131" s="246"/>
      <c r="AR131" s="246"/>
      <c r="AS131" s="246"/>
      <c r="AT131" s="246"/>
      <c r="AU131" s="246"/>
      <c r="AV131" s="246"/>
      <c r="AW131" s="246"/>
      <c r="AX131" s="246"/>
      <c r="AY131" s="246"/>
      <c r="AZ131" s="246"/>
      <c r="BA131" s="246"/>
      <c r="BB131" s="246"/>
      <c r="BC131" s="246"/>
      <c r="BD131" s="246"/>
      <c r="BE131" s="246"/>
      <c r="BF131" s="246"/>
      <c r="BG131" s="246"/>
      <c r="BH131" s="246"/>
      <c r="BI131" s="239" t="b">
        <f t="shared" si="56"/>
        <v>0</v>
      </c>
      <c r="BJ131" s="239" t="b">
        <f t="shared" si="57"/>
        <v>0</v>
      </c>
      <c r="BK131" s="239" t="b">
        <f t="shared" si="58"/>
        <v>0</v>
      </c>
      <c r="BL131" s="239" t="b">
        <f t="shared" si="59"/>
        <v>0</v>
      </c>
      <c r="BM131" s="239" t="b">
        <f t="shared" si="60"/>
        <v>0</v>
      </c>
      <c r="BN131" s="239" t="b">
        <f t="shared" si="61"/>
        <v>0</v>
      </c>
      <c r="BO131" s="239" t="b">
        <f t="shared" si="62"/>
        <v>0</v>
      </c>
      <c r="BP131" s="239" t="b">
        <f t="shared" si="63"/>
        <v>0</v>
      </c>
      <c r="BQ131" s="239">
        <f t="shared" si="64"/>
        <v>0</v>
      </c>
      <c r="BR131" s="239" t="b">
        <f t="shared" si="65"/>
        <v>0</v>
      </c>
      <c r="BS131" s="239" t="b">
        <f t="shared" si="66"/>
        <v>0</v>
      </c>
      <c r="BT131" s="239" t="b">
        <f t="shared" si="67"/>
        <v>0</v>
      </c>
      <c r="BU131" s="239" t="b">
        <f t="shared" si="68"/>
        <v>0</v>
      </c>
      <c r="BV131" s="239" t="b">
        <f t="shared" si="69"/>
        <v>0</v>
      </c>
      <c r="BW131" s="239" t="b">
        <f t="shared" si="70"/>
        <v>0</v>
      </c>
      <c r="BX131" s="239" t="b">
        <f t="shared" si="71"/>
        <v>0</v>
      </c>
      <c r="BY131" s="239" t="b">
        <f t="shared" si="72"/>
        <v>0</v>
      </c>
      <c r="BZ131" s="239" t="b">
        <f t="shared" si="73"/>
        <v>0</v>
      </c>
      <c r="CA131" s="239" t="b">
        <f t="shared" si="74"/>
        <v>0</v>
      </c>
      <c r="CB131" s="239" t="b">
        <f t="shared" si="75"/>
        <v>0</v>
      </c>
      <c r="CC131" s="239" t="b">
        <f t="shared" si="76"/>
        <v>0</v>
      </c>
      <c r="CD131" s="239" t="b">
        <f t="shared" si="77"/>
        <v>0</v>
      </c>
      <c r="CE131" s="239">
        <f t="shared" si="78"/>
        <v>0</v>
      </c>
      <c r="CF131" s="239" t="b">
        <f t="shared" si="79"/>
        <v>0</v>
      </c>
      <c r="CG131" s="239" t="b">
        <f t="shared" si="80"/>
        <v>0</v>
      </c>
      <c r="CH131" s="239" t="b">
        <f t="shared" si="81"/>
        <v>0</v>
      </c>
      <c r="CI131" s="239" t="b">
        <f t="shared" si="82"/>
        <v>0</v>
      </c>
      <c r="CJ131" s="239" t="b">
        <f t="shared" si="83"/>
        <v>0</v>
      </c>
      <c r="CK131" s="239" t="b">
        <f t="shared" si="84"/>
        <v>0</v>
      </c>
      <c r="CL131" s="239" t="b">
        <f t="shared" si="85"/>
        <v>0</v>
      </c>
      <c r="CM131" s="239" t="b">
        <f t="shared" si="86"/>
        <v>0</v>
      </c>
      <c r="CN131" s="239" t="b">
        <f t="shared" si="87"/>
        <v>0</v>
      </c>
      <c r="CO131" s="239" t="b">
        <f t="shared" si="88"/>
        <v>0</v>
      </c>
      <c r="CP131" s="239" t="b">
        <f t="shared" si="89"/>
        <v>0</v>
      </c>
      <c r="CQ131" s="239" t="b">
        <f t="shared" si="90"/>
        <v>0</v>
      </c>
      <c r="CR131" s="239" t="b">
        <f t="shared" si="91"/>
        <v>0</v>
      </c>
      <c r="CS131" s="239" t="b">
        <f t="shared" si="92"/>
        <v>0</v>
      </c>
      <c r="CT131" s="239" t="b">
        <f t="shared" si="93"/>
        <v>0</v>
      </c>
      <c r="CU131" s="239" t="b">
        <f t="shared" si="94"/>
        <v>0</v>
      </c>
      <c r="CV131" s="239" t="b">
        <f t="shared" si="95"/>
        <v>0</v>
      </c>
      <c r="CW131" s="239" t="b">
        <f t="shared" si="96"/>
        <v>0</v>
      </c>
      <c r="CX131" s="239" t="b">
        <f t="shared" si="97"/>
        <v>0</v>
      </c>
      <c r="CY131" s="239" t="b">
        <f t="shared" si="98"/>
        <v>0</v>
      </c>
      <c r="CZ131" s="239" t="b">
        <f t="shared" si="99"/>
        <v>0</v>
      </c>
      <c r="DA131" s="240">
        <f t="shared" si="100"/>
        <v>0</v>
      </c>
      <c r="DB131" s="240">
        <f t="shared" si="101"/>
        <v>0</v>
      </c>
      <c r="DC131" s="240">
        <f t="shared" si="102"/>
        <v>0</v>
      </c>
      <c r="DD131" s="240">
        <f t="shared" si="103"/>
        <v>0</v>
      </c>
      <c r="DE131" s="240">
        <f t="shared" si="104"/>
        <v>0</v>
      </c>
      <c r="DF131" s="240">
        <f t="shared" si="105"/>
        <v>0</v>
      </c>
      <c r="DG131" s="240">
        <f t="shared" si="106"/>
        <v>0</v>
      </c>
      <c r="DH131" s="240">
        <f t="shared" si="107"/>
        <v>0</v>
      </c>
      <c r="DI131" s="240">
        <f t="shared" si="108"/>
        <v>0</v>
      </c>
      <c r="DJ131" s="240">
        <f t="shared" si="109"/>
        <v>0</v>
      </c>
      <c r="DK131" s="240">
        <f t="shared" si="110"/>
        <v>0</v>
      </c>
      <c r="DL131" s="241">
        <f t="shared" si="111"/>
        <v>0</v>
      </c>
      <c r="DM131" s="242">
        <f>(D7*DL131)/100</f>
        <v>0</v>
      </c>
    </row>
    <row r="132" spans="1:117">
      <c r="A132" s="243"/>
      <c r="B132" s="243"/>
      <c r="C132" s="254"/>
      <c r="D132" s="243"/>
      <c r="E132" s="243"/>
      <c r="F132" s="238"/>
      <c r="G132" s="238"/>
      <c r="H132" s="238"/>
      <c r="I132" s="238"/>
      <c r="J132" s="238"/>
      <c r="K132" s="238"/>
      <c r="L132" s="238"/>
      <c r="M132" s="238"/>
      <c r="N132" s="238"/>
      <c r="O132" s="238"/>
      <c r="P132" s="238"/>
      <c r="Q132" s="238"/>
      <c r="R132" s="238"/>
      <c r="S132" s="238"/>
      <c r="T132" s="238"/>
      <c r="U132" s="238"/>
      <c r="V132" s="238"/>
      <c r="W132" s="238"/>
      <c r="X132" s="238"/>
      <c r="Y132" s="238"/>
      <c r="Z132" s="238"/>
      <c r="AA132" s="238"/>
      <c r="AB132" s="238"/>
      <c r="AC132" s="238"/>
      <c r="AD132" s="238"/>
      <c r="AE132" s="238"/>
      <c r="AF132" s="238"/>
      <c r="AG132" s="238"/>
      <c r="AH132" s="238"/>
      <c r="AI132" s="238"/>
      <c r="AJ132" s="238"/>
      <c r="AK132" s="238"/>
      <c r="AL132" s="238"/>
      <c r="AM132" s="238"/>
      <c r="AN132" s="246"/>
      <c r="AO132" s="246"/>
      <c r="AP132" s="246"/>
      <c r="AQ132" s="246"/>
      <c r="AR132" s="246"/>
      <c r="AS132" s="246"/>
      <c r="AT132" s="246"/>
      <c r="AU132" s="246"/>
      <c r="AV132" s="246"/>
      <c r="AW132" s="246"/>
      <c r="AX132" s="246"/>
      <c r="AY132" s="246"/>
      <c r="AZ132" s="246"/>
      <c r="BA132" s="246"/>
      <c r="BB132" s="246"/>
      <c r="BC132" s="246"/>
      <c r="BD132" s="246"/>
      <c r="BE132" s="246"/>
      <c r="BF132" s="246"/>
      <c r="BG132" s="246"/>
      <c r="BH132" s="246"/>
      <c r="BI132" s="239" t="b">
        <f t="shared" si="56"/>
        <v>0</v>
      </c>
      <c r="BJ132" s="239" t="b">
        <f t="shared" si="57"/>
        <v>0</v>
      </c>
      <c r="BK132" s="239" t="b">
        <f t="shared" si="58"/>
        <v>0</v>
      </c>
      <c r="BL132" s="239" t="b">
        <f t="shared" si="59"/>
        <v>0</v>
      </c>
      <c r="BM132" s="239" t="b">
        <f t="shared" si="60"/>
        <v>0</v>
      </c>
      <c r="BN132" s="239" t="b">
        <f t="shared" si="61"/>
        <v>0</v>
      </c>
      <c r="BO132" s="239" t="b">
        <f t="shared" si="62"/>
        <v>0</v>
      </c>
      <c r="BP132" s="239" t="b">
        <f t="shared" si="63"/>
        <v>0</v>
      </c>
      <c r="BQ132" s="239">
        <f t="shared" si="64"/>
        <v>0</v>
      </c>
      <c r="BR132" s="239" t="b">
        <f t="shared" si="65"/>
        <v>0</v>
      </c>
      <c r="BS132" s="239" t="b">
        <f t="shared" si="66"/>
        <v>0</v>
      </c>
      <c r="BT132" s="239" t="b">
        <f t="shared" si="67"/>
        <v>0</v>
      </c>
      <c r="BU132" s="239" t="b">
        <f t="shared" si="68"/>
        <v>0</v>
      </c>
      <c r="BV132" s="239" t="b">
        <f t="shared" si="69"/>
        <v>0</v>
      </c>
      <c r="BW132" s="239" t="b">
        <f t="shared" si="70"/>
        <v>0</v>
      </c>
      <c r="BX132" s="239" t="b">
        <f t="shared" si="71"/>
        <v>0</v>
      </c>
      <c r="BY132" s="239" t="b">
        <f t="shared" si="72"/>
        <v>0</v>
      </c>
      <c r="BZ132" s="239" t="b">
        <f t="shared" si="73"/>
        <v>0</v>
      </c>
      <c r="CA132" s="239" t="b">
        <f t="shared" si="74"/>
        <v>0</v>
      </c>
      <c r="CB132" s="239" t="b">
        <f t="shared" si="75"/>
        <v>0</v>
      </c>
      <c r="CC132" s="239" t="b">
        <f t="shared" si="76"/>
        <v>0</v>
      </c>
      <c r="CD132" s="239" t="b">
        <f t="shared" si="77"/>
        <v>0</v>
      </c>
      <c r="CE132" s="239">
        <f t="shared" si="78"/>
        <v>0</v>
      </c>
      <c r="CF132" s="239" t="b">
        <f t="shared" si="79"/>
        <v>0</v>
      </c>
      <c r="CG132" s="239" t="b">
        <f t="shared" si="80"/>
        <v>0</v>
      </c>
      <c r="CH132" s="239" t="b">
        <f t="shared" si="81"/>
        <v>0</v>
      </c>
      <c r="CI132" s="239" t="b">
        <f t="shared" si="82"/>
        <v>0</v>
      </c>
      <c r="CJ132" s="239" t="b">
        <f t="shared" si="83"/>
        <v>0</v>
      </c>
      <c r="CK132" s="239" t="b">
        <f t="shared" si="84"/>
        <v>0</v>
      </c>
      <c r="CL132" s="239" t="b">
        <f t="shared" si="85"/>
        <v>0</v>
      </c>
      <c r="CM132" s="239" t="b">
        <f t="shared" si="86"/>
        <v>0</v>
      </c>
      <c r="CN132" s="239" t="b">
        <f t="shared" si="87"/>
        <v>0</v>
      </c>
      <c r="CO132" s="239" t="b">
        <f t="shared" si="88"/>
        <v>0</v>
      </c>
      <c r="CP132" s="239" t="b">
        <f t="shared" si="89"/>
        <v>0</v>
      </c>
      <c r="CQ132" s="239" t="b">
        <f t="shared" si="90"/>
        <v>0</v>
      </c>
      <c r="CR132" s="239" t="b">
        <f t="shared" si="91"/>
        <v>0</v>
      </c>
      <c r="CS132" s="239" t="b">
        <f t="shared" si="92"/>
        <v>0</v>
      </c>
      <c r="CT132" s="239" t="b">
        <f t="shared" si="93"/>
        <v>0</v>
      </c>
      <c r="CU132" s="239" t="b">
        <f t="shared" si="94"/>
        <v>0</v>
      </c>
      <c r="CV132" s="239" t="b">
        <f t="shared" si="95"/>
        <v>0</v>
      </c>
      <c r="CW132" s="239" t="b">
        <f t="shared" si="96"/>
        <v>0</v>
      </c>
      <c r="CX132" s="239" t="b">
        <f t="shared" si="97"/>
        <v>0</v>
      </c>
      <c r="CY132" s="239" t="b">
        <f t="shared" si="98"/>
        <v>0</v>
      </c>
      <c r="CZ132" s="239" t="b">
        <f t="shared" si="99"/>
        <v>0</v>
      </c>
      <c r="DA132" s="240">
        <f t="shared" si="100"/>
        <v>0</v>
      </c>
      <c r="DB132" s="240">
        <f t="shared" si="101"/>
        <v>0</v>
      </c>
      <c r="DC132" s="240">
        <f t="shared" si="102"/>
        <v>0</v>
      </c>
      <c r="DD132" s="240">
        <f t="shared" si="103"/>
        <v>0</v>
      </c>
      <c r="DE132" s="240">
        <f t="shared" si="104"/>
        <v>0</v>
      </c>
      <c r="DF132" s="240">
        <f t="shared" si="105"/>
        <v>0</v>
      </c>
      <c r="DG132" s="240">
        <f t="shared" si="106"/>
        <v>0</v>
      </c>
      <c r="DH132" s="240">
        <f t="shared" si="107"/>
        <v>0</v>
      </c>
      <c r="DI132" s="240">
        <f t="shared" si="108"/>
        <v>0</v>
      </c>
      <c r="DJ132" s="240">
        <f t="shared" si="109"/>
        <v>0</v>
      </c>
      <c r="DK132" s="240">
        <f t="shared" si="110"/>
        <v>0</v>
      </c>
      <c r="DL132" s="241">
        <f t="shared" si="111"/>
        <v>0</v>
      </c>
      <c r="DM132" s="242">
        <f>(D7*DL132)/100</f>
        <v>0</v>
      </c>
    </row>
    <row r="133" spans="1:117">
      <c r="A133" s="243"/>
      <c r="B133" s="243"/>
      <c r="C133" s="254"/>
      <c r="D133" s="243"/>
      <c r="E133" s="243"/>
      <c r="F133" s="238"/>
      <c r="G133" s="238"/>
      <c r="H133" s="238"/>
      <c r="I133" s="238"/>
      <c r="J133" s="238"/>
      <c r="K133" s="238"/>
      <c r="L133" s="238"/>
      <c r="M133" s="238"/>
      <c r="N133" s="238"/>
      <c r="O133" s="238"/>
      <c r="P133" s="238"/>
      <c r="Q133" s="238"/>
      <c r="R133" s="238"/>
      <c r="S133" s="238"/>
      <c r="T133" s="238"/>
      <c r="U133" s="238"/>
      <c r="V133" s="238"/>
      <c r="W133" s="238"/>
      <c r="X133" s="238"/>
      <c r="Y133" s="238"/>
      <c r="Z133" s="238"/>
      <c r="AA133" s="238"/>
      <c r="AB133" s="238"/>
      <c r="AC133" s="238"/>
      <c r="AD133" s="238"/>
      <c r="AE133" s="238"/>
      <c r="AF133" s="238"/>
      <c r="AG133" s="238"/>
      <c r="AH133" s="238"/>
      <c r="AI133" s="238"/>
      <c r="AJ133" s="238"/>
      <c r="AK133" s="238"/>
      <c r="AL133" s="238"/>
      <c r="AM133" s="238"/>
      <c r="AN133" s="246"/>
      <c r="AO133" s="246"/>
      <c r="AP133" s="246"/>
      <c r="AQ133" s="246"/>
      <c r="AR133" s="246"/>
      <c r="AS133" s="246"/>
      <c r="AT133" s="246"/>
      <c r="AU133" s="246"/>
      <c r="AV133" s="246"/>
      <c r="AW133" s="246"/>
      <c r="AX133" s="246"/>
      <c r="AY133" s="246"/>
      <c r="AZ133" s="246"/>
      <c r="BA133" s="246"/>
      <c r="BB133" s="246"/>
      <c r="BC133" s="246"/>
      <c r="BD133" s="246"/>
      <c r="BE133" s="246"/>
      <c r="BF133" s="246"/>
      <c r="BG133" s="246"/>
      <c r="BH133" s="246"/>
      <c r="BI133" s="239" t="b">
        <f t="shared" si="56"/>
        <v>0</v>
      </c>
      <c r="BJ133" s="239" t="b">
        <f t="shared" si="57"/>
        <v>0</v>
      </c>
      <c r="BK133" s="239" t="b">
        <f t="shared" si="58"/>
        <v>0</v>
      </c>
      <c r="BL133" s="239" t="b">
        <f t="shared" si="59"/>
        <v>0</v>
      </c>
      <c r="BM133" s="239" t="b">
        <f t="shared" si="60"/>
        <v>0</v>
      </c>
      <c r="BN133" s="239" t="b">
        <f t="shared" si="61"/>
        <v>0</v>
      </c>
      <c r="BO133" s="239" t="b">
        <f t="shared" si="62"/>
        <v>0</v>
      </c>
      <c r="BP133" s="239" t="b">
        <f t="shared" si="63"/>
        <v>0</v>
      </c>
      <c r="BQ133" s="239">
        <f t="shared" si="64"/>
        <v>0</v>
      </c>
      <c r="BR133" s="239" t="b">
        <f t="shared" si="65"/>
        <v>0</v>
      </c>
      <c r="BS133" s="239" t="b">
        <f t="shared" si="66"/>
        <v>0</v>
      </c>
      <c r="BT133" s="239" t="b">
        <f t="shared" si="67"/>
        <v>0</v>
      </c>
      <c r="BU133" s="239" t="b">
        <f t="shared" si="68"/>
        <v>0</v>
      </c>
      <c r="BV133" s="239" t="b">
        <f t="shared" si="69"/>
        <v>0</v>
      </c>
      <c r="BW133" s="239" t="b">
        <f t="shared" si="70"/>
        <v>0</v>
      </c>
      <c r="BX133" s="239" t="b">
        <f t="shared" si="71"/>
        <v>0</v>
      </c>
      <c r="BY133" s="239" t="b">
        <f t="shared" si="72"/>
        <v>0</v>
      </c>
      <c r="BZ133" s="239" t="b">
        <f t="shared" si="73"/>
        <v>0</v>
      </c>
      <c r="CA133" s="239" t="b">
        <f t="shared" si="74"/>
        <v>0</v>
      </c>
      <c r="CB133" s="239" t="b">
        <f t="shared" si="75"/>
        <v>0</v>
      </c>
      <c r="CC133" s="239" t="b">
        <f t="shared" si="76"/>
        <v>0</v>
      </c>
      <c r="CD133" s="239" t="b">
        <f t="shared" si="77"/>
        <v>0</v>
      </c>
      <c r="CE133" s="239">
        <f t="shared" si="78"/>
        <v>0</v>
      </c>
      <c r="CF133" s="239" t="b">
        <f t="shared" si="79"/>
        <v>0</v>
      </c>
      <c r="CG133" s="239" t="b">
        <f t="shared" si="80"/>
        <v>0</v>
      </c>
      <c r="CH133" s="239" t="b">
        <f t="shared" si="81"/>
        <v>0</v>
      </c>
      <c r="CI133" s="239" t="b">
        <f t="shared" si="82"/>
        <v>0</v>
      </c>
      <c r="CJ133" s="239" t="b">
        <f t="shared" si="83"/>
        <v>0</v>
      </c>
      <c r="CK133" s="239" t="b">
        <f t="shared" si="84"/>
        <v>0</v>
      </c>
      <c r="CL133" s="239" t="b">
        <f t="shared" si="85"/>
        <v>0</v>
      </c>
      <c r="CM133" s="239" t="b">
        <f t="shared" si="86"/>
        <v>0</v>
      </c>
      <c r="CN133" s="239" t="b">
        <f t="shared" si="87"/>
        <v>0</v>
      </c>
      <c r="CO133" s="239" t="b">
        <f t="shared" si="88"/>
        <v>0</v>
      </c>
      <c r="CP133" s="239" t="b">
        <f t="shared" si="89"/>
        <v>0</v>
      </c>
      <c r="CQ133" s="239" t="b">
        <f t="shared" si="90"/>
        <v>0</v>
      </c>
      <c r="CR133" s="239" t="b">
        <f t="shared" si="91"/>
        <v>0</v>
      </c>
      <c r="CS133" s="239" t="b">
        <f t="shared" si="92"/>
        <v>0</v>
      </c>
      <c r="CT133" s="239" t="b">
        <f t="shared" si="93"/>
        <v>0</v>
      </c>
      <c r="CU133" s="239" t="b">
        <f t="shared" si="94"/>
        <v>0</v>
      </c>
      <c r="CV133" s="239" t="b">
        <f t="shared" si="95"/>
        <v>0</v>
      </c>
      <c r="CW133" s="239" t="b">
        <f t="shared" si="96"/>
        <v>0</v>
      </c>
      <c r="CX133" s="239" t="b">
        <f t="shared" si="97"/>
        <v>0</v>
      </c>
      <c r="CY133" s="239" t="b">
        <f t="shared" si="98"/>
        <v>0</v>
      </c>
      <c r="CZ133" s="239" t="b">
        <f t="shared" si="99"/>
        <v>0</v>
      </c>
      <c r="DA133" s="240">
        <f t="shared" si="100"/>
        <v>0</v>
      </c>
      <c r="DB133" s="240">
        <f t="shared" si="101"/>
        <v>0</v>
      </c>
      <c r="DC133" s="240">
        <f t="shared" si="102"/>
        <v>0</v>
      </c>
      <c r="DD133" s="240">
        <f t="shared" si="103"/>
        <v>0</v>
      </c>
      <c r="DE133" s="240">
        <f t="shared" si="104"/>
        <v>0</v>
      </c>
      <c r="DF133" s="240">
        <f t="shared" si="105"/>
        <v>0</v>
      </c>
      <c r="DG133" s="240">
        <f t="shared" si="106"/>
        <v>0</v>
      </c>
      <c r="DH133" s="240">
        <f t="shared" si="107"/>
        <v>0</v>
      </c>
      <c r="DI133" s="240">
        <f t="shared" si="108"/>
        <v>0</v>
      </c>
      <c r="DJ133" s="240">
        <f t="shared" si="109"/>
        <v>0</v>
      </c>
      <c r="DK133" s="240">
        <f t="shared" si="110"/>
        <v>0</v>
      </c>
      <c r="DL133" s="241">
        <f t="shared" si="111"/>
        <v>0</v>
      </c>
      <c r="DM133" s="242">
        <f>(D7*DL133)/100</f>
        <v>0</v>
      </c>
    </row>
    <row r="134" spans="1:117">
      <c r="A134" s="243"/>
      <c r="B134" s="243"/>
      <c r="C134" s="254"/>
      <c r="D134" s="243"/>
      <c r="E134" s="243"/>
      <c r="F134" s="238"/>
      <c r="G134" s="238"/>
      <c r="H134" s="238"/>
      <c r="I134" s="238"/>
      <c r="J134" s="238"/>
      <c r="K134" s="238"/>
      <c r="L134" s="238"/>
      <c r="M134" s="238"/>
      <c r="N134" s="238"/>
      <c r="O134" s="238"/>
      <c r="P134" s="238"/>
      <c r="Q134" s="238"/>
      <c r="R134" s="238"/>
      <c r="S134" s="238"/>
      <c r="T134" s="238"/>
      <c r="U134" s="238"/>
      <c r="V134" s="238"/>
      <c r="W134" s="238"/>
      <c r="X134" s="238"/>
      <c r="Y134" s="238"/>
      <c r="Z134" s="238"/>
      <c r="AA134" s="238"/>
      <c r="AB134" s="238"/>
      <c r="AC134" s="238"/>
      <c r="AD134" s="238"/>
      <c r="AE134" s="238"/>
      <c r="AF134" s="238"/>
      <c r="AG134" s="238"/>
      <c r="AH134" s="238"/>
      <c r="AI134" s="238"/>
      <c r="AJ134" s="238"/>
      <c r="AK134" s="238"/>
      <c r="AL134" s="238"/>
      <c r="AM134" s="238"/>
      <c r="AN134" s="246"/>
      <c r="AO134" s="246"/>
      <c r="AP134" s="246"/>
      <c r="AQ134" s="246"/>
      <c r="AR134" s="246"/>
      <c r="AS134" s="246"/>
      <c r="AT134" s="246"/>
      <c r="AU134" s="246"/>
      <c r="AV134" s="246"/>
      <c r="AW134" s="246"/>
      <c r="AX134" s="246"/>
      <c r="AY134" s="246"/>
      <c r="AZ134" s="246"/>
      <c r="BA134" s="246"/>
      <c r="BB134" s="246"/>
      <c r="BC134" s="246"/>
      <c r="BD134" s="246"/>
      <c r="BE134" s="246"/>
      <c r="BF134" s="246"/>
      <c r="BG134" s="246"/>
      <c r="BH134" s="246"/>
      <c r="BI134" s="239" t="b">
        <f t="shared" si="56"/>
        <v>0</v>
      </c>
      <c r="BJ134" s="239" t="b">
        <f t="shared" si="57"/>
        <v>0</v>
      </c>
      <c r="BK134" s="239" t="b">
        <f t="shared" si="58"/>
        <v>0</v>
      </c>
      <c r="BL134" s="239" t="b">
        <f t="shared" si="59"/>
        <v>0</v>
      </c>
      <c r="BM134" s="239" t="b">
        <f t="shared" si="60"/>
        <v>0</v>
      </c>
      <c r="BN134" s="239" t="b">
        <f t="shared" si="61"/>
        <v>0</v>
      </c>
      <c r="BO134" s="239" t="b">
        <f t="shared" si="62"/>
        <v>0</v>
      </c>
      <c r="BP134" s="239" t="b">
        <f t="shared" si="63"/>
        <v>0</v>
      </c>
      <c r="BQ134" s="239">
        <f t="shared" si="64"/>
        <v>0</v>
      </c>
      <c r="BR134" s="239" t="b">
        <f t="shared" si="65"/>
        <v>0</v>
      </c>
      <c r="BS134" s="239" t="b">
        <f t="shared" si="66"/>
        <v>0</v>
      </c>
      <c r="BT134" s="239" t="b">
        <f t="shared" si="67"/>
        <v>0</v>
      </c>
      <c r="BU134" s="239" t="b">
        <f t="shared" si="68"/>
        <v>0</v>
      </c>
      <c r="BV134" s="239" t="b">
        <f t="shared" si="69"/>
        <v>0</v>
      </c>
      <c r="BW134" s="239" t="b">
        <f t="shared" si="70"/>
        <v>0</v>
      </c>
      <c r="BX134" s="239" t="b">
        <f t="shared" si="71"/>
        <v>0</v>
      </c>
      <c r="BY134" s="239" t="b">
        <f t="shared" si="72"/>
        <v>0</v>
      </c>
      <c r="BZ134" s="239" t="b">
        <f t="shared" si="73"/>
        <v>0</v>
      </c>
      <c r="CA134" s="239" t="b">
        <f t="shared" si="74"/>
        <v>0</v>
      </c>
      <c r="CB134" s="239" t="b">
        <f t="shared" si="75"/>
        <v>0</v>
      </c>
      <c r="CC134" s="239" t="b">
        <f t="shared" si="76"/>
        <v>0</v>
      </c>
      <c r="CD134" s="239" t="b">
        <f t="shared" si="77"/>
        <v>0</v>
      </c>
      <c r="CE134" s="239">
        <f t="shared" si="78"/>
        <v>0</v>
      </c>
      <c r="CF134" s="239" t="b">
        <f t="shared" si="79"/>
        <v>0</v>
      </c>
      <c r="CG134" s="239" t="b">
        <f t="shared" si="80"/>
        <v>0</v>
      </c>
      <c r="CH134" s="239" t="b">
        <f t="shared" si="81"/>
        <v>0</v>
      </c>
      <c r="CI134" s="239" t="b">
        <f t="shared" si="82"/>
        <v>0</v>
      </c>
      <c r="CJ134" s="239" t="b">
        <f t="shared" si="83"/>
        <v>0</v>
      </c>
      <c r="CK134" s="239" t="b">
        <f t="shared" si="84"/>
        <v>0</v>
      </c>
      <c r="CL134" s="239" t="b">
        <f t="shared" si="85"/>
        <v>0</v>
      </c>
      <c r="CM134" s="239" t="b">
        <f t="shared" si="86"/>
        <v>0</v>
      </c>
      <c r="CN134" s="239" t="b">
        <f t="shared" si="87"/>
        <v>0</v>
      </c>
      <c r="CO134" s="239" t="b">
        <f t="shared" si="88"/>
        <v>0</v>
      </c>
      <c r="CP134" s="239" t="b">
        <f t="shared" si="89"/>
        <v>0</v>
      </c>
      <c r="CQ134" s="239" t="b">
        <f t="shared" si="90"/>
        <v>0</v>
      </c>
      <c r="CR134" s="239" t="b">
        <f t="shared" si="91"/>
        <v>0</v>
      </c>
      <c r="CS134" s="239" t="b">
        <f t="shared" si="92"/>
        <v>0</v>
      </c>
      <c r="CT134" s="239" t="b">
        <f t="shared" si="93"/>
        <v>0</v>
      </c>
      <c r="CU134" s="239" t="b">
        <f t="shared" si="94"/>
        <v>0</v>
      </c>
      <c r="CV134" s="239" t="b">
        <f t="shared" si="95"/>
        <v>0</v>
      </c>
      <c r="CW134" s="239" t="b">
        <f t="shared" si="96"/>
        <v>0</v>
      </c>
      <c r="CX134" s="239" t="b">
        <f t="shared" si="97"/>
        <v>0</v>
      </c>
      <c r="CY134" s="239" t="b">
        <f t="shared" si="98"/>
        <v>0</v>
      </c>
      <c r="CZ134" s="239" t="b">
        <f t="shared" si="99"/>
        <v>0</v>
      </c>
      <c r="DA134" s="240">
        <f t="shared" si="100"/>
        <v>0</v>
      </c>
      <c r="DB134" s="240">
        <f t="shared" si="101"/>
        <v>0</v>
      </c>
      <c r="DC134" s="240">
        <f t="shared" si="102"/>
        <v>0</v>
      </c>
      <c r="DD134" s="240">
        <f t="shared" si="103"/>
        <v>0</v>
      </c>
      <c r="DE134" s="240">
        <f t="shared" si="104"/>
        <v>0</v>
      </c>
      <c r="DF134" s="240">
        <f t="shared" si="105"/>
        <v>0</v>
      </c>
      <c r="DG134" s="240">
        <f t="shared" si="106"/>
        <v>0</v>
      </c>
      <c r="DH134" s="240">
        <f t="shared" si="107"/>
        <v>0</v>
      </c>
      <c r="DI134" s="240">
        <f t="shared" si="108"/>
        <v>0</v>
      </c>
      <c r="DJ134" s="240">
        <f t="shared" si="109"/>
        <v>0</v>
      </c>
      <c r="DK134" s="240">
        <f t="shared" si="110"/>
        <v>0</v>
      </c>
      <c r="DL134" s="241">
        <f t="shared" si="111"/>
        <v>0</v>
      </c>
      <c r="DM134" s="242">
        <f>(D7*DL134)/100</f>
        <v>0</v>
      </c>
    </row>
    <row r="135" spans="1:117">
      <c r="A135" s="243"/>
      <c r="B135" s="243"/>
      <c r="C135" s="254"/>
      <c r="D135" s="243"/>
      <c r="E135" s="243"/>
      <c r="F135" s="238"/>
      <c r="G135" s="238"/>
      <c r="H135" s="238"/>
      <c r="I135" s="238"/>
      <c r="J135" s="238"/>
      <c r="K135" s="238"/>
      <c r="L135" s="238"/>
      <c r="M135" s="238"/>
      <c r="N135" s="238"/>
      <c r="O135" s="238"/>
      <c r="P135" s="238"/>
      <c r="Q135" s="238"/>
      <c r="R135" s="238"/>
      <c r="S135" s="238"/>
      <c r="T135" s="238"/>
      <c r="U135" s="238"/>
      <c r="V135" s="238"/>
      <c r="W135" s="238"/>
      <c r="X135" s="238"/>
      <c r="Y135" s="238"/>
      <c r="Z135" s="238"/>
      <c r="AA135" s="238"/>
      <c r="AB135" s="238"/>
      <c r="AC135" s="238"/>
      <c r="AD135" s="238"/>
      <c r="AE135" s="238"/>
      <c r="AF135" s="238"/>
      <c r="AG135" s="238"/>
      <c r="AH135" s="238"/>
      <c r="AI135" s="238"/>
      <c r="AJ135" s="238"/>
      <c r="AK135" s="238"/>
      <c r="AL135" s="238"/>
      <c r="AM135" s="238"/>
      <c r="AN135" s="246"/>
      <c r="AO135" s="246"/>
      <c r="AP135" s="246"/>
      <c r="AQ135" s="246"/>
      <c r="AR135" s="246"/>
      <c r="AS135" s="246"/>
      <c r="AT135" s="246"/>
      <c r="AU135" s="246"/>
      <c r="AV135" s="246"/>
      <c r="AW135" s="246"/>
      <c r="AX135" s="246"/>
      <c r="AY135" s="246"/>
      <c r="AZ135" s="246"/>
      <c r="BA135" s="246"/>
      <c r="BB135" s="246"/>
      <c r="BC135" s="246"/>
      <c r="BD135" s="246"/>
      <c r="BE135" s="246"/>
      <c r="BF135" s="246"/>
      <c r="BG135" s="246"/>
      <c r="BH135" s="246"/>
      <c r="BI135" s="239" t="b">
        <f t="shared" si="56"/>
        <v>0</v>
      </c>
      <c r="BJ135" s="239" t="b">
        <f t="shared" si="57"/>
        <v>0</v>
      </c>
      <c r="BK135" s="239" t="b">
        <f t="shared" si="58"/>
        <v>0</v>
      </c>
      <c r="BL135" s="239" t="b">
        <f t="shared" si="59"/>
        <v>0</v>
      </c>
      <c r="BM135" s="239" t="b">
        <f t="shared" si="60"/>
        <v>0</v>
      </c>
      <c r="BN135" s="239" t="b">
        <f t="shared" si="61"/>
        <v>0</v>
      </c>
      <c r="BO135" s="239" t="b">
        <f t="shared" si="62"/>
        <v>0</v>
      </c>
      <c r="BP135" s="239" t="b">
        <f t="shared" si="63"/>
        <v>0</v>
      </c>
      <c r="BQ135" s="239">
        <f t="shared" si="64"/>
        <v>0</v>
      </c>
      <c r="BR135" s="239" t="b">
        <f t="shared" si="65"/>
        <v>0</v>
      </c>
      <c r="BS135" s="239" t="b">
        <f t="shared" si="66"/>
        <v>0</v>
      </c>
      <c r="BT135" s="239" t="b">
        <f t="shared" si="67"/>
        <v>0</v>
      </c>
      <c r="BU135" s="239" t="b">
        <f t="shared" si="68"/>
        <v>0</v>
      </c>
      <c r="BV135" s="239" t="b">
        <f t="shared" si="69"/>
        <v>0</v>
      </c>
      <c r="BW135" s="239" t="b">
        <f t="shared" si="70"/>
        <v>0</v>
      </c>
      <c r="BX135" s="239" t="b">
        <f t="shared" si="71"/>
        <v>0</v>
      </c>
      <c r="BY135" s="239" t="b">
        <f t="shared" si="72"/>
        <v>0</v>
      </c>
      <c r="BZ135" s="239" t="b">
        <f t="shared" si="73"/>
        <v>0</v>
      </c>
      <c r="CA135" s="239" t="b">
        <f t="shared" si="74"/>
        <v>0</v>
      </c>
      <c r="CB135" s="239" t="b">
        <f t="shared" si="75"/>
        <v>0</v>
      </c>
      <c r="CC135" s="239" t="b">
        <f t="shared" si="76"/>
        <v>0</v>
      </c>
      <c r="CD135" s="239" t="b">
        <f t="shared" si="77"/>
        <v>0</v>
      </c>
      <c r="CE135" s="239">
        <f t="shared" si="78"/>
        <v>0</v>
      </c>
      <c r="CF135" s="239" t="b">
        <f t="shared" si="79"/>
        <v>0</v>
      </c>
      <c r="CG135" s="239" t="b">
        <f t="shared" si="80"/>
        <v>0</v>
      </c>
      <c r="CH135" s="239" t="b">
        <f t="shared" si="81"/>
        <v>0</v>
      </c>
      <c r="CI135" s="239" t="b">
        <f t="shared" si="82"/>
        <v>0</v>
      </c>
      <c r="CJ135" s="239" t="b">
        <f t="shared" si="83"/>
        <v>0</v>
      </c>
      <c r="CK135" s="239" t="b">
        <f t="shared" si="84"/>
        <v>0</v>
      </c>
      <c r="CL135" s="239" t="b">
        <f t="shared" si="85"/>
        <v>0</v>
      </c>
      <c r="CM135" s="239" t="b">
        <f t="shared" si="86"/>
        <v>0</v>
      </c>
      <c r="CN135" s="239" t="b">
        <f t="shared" si="87"/>
        <v>0</v>
      </c>
      <c r="CO135" s="239" t="b">
        <f t="shared" si="88"/>
        <v>0</v>
      </c>
      <c r="CP135" s="239" t="b">
        <f t="shared" si="89"/>
        <v>0</v>
      </c>
      <c r="CQ135" s="239" t="b">
        <f t="shared" si="90"/>
        <v>0</v>
      </c>
      <c r="CR135" s="239" t="b">
        <f t="shared" si="91"/>
        <v>0</v>
      </c>
      <c r="CS135" s="239" t="b">
        <f t="shared" si="92"/>
        <v>0</v>
      </c>
      <c r="CT135" s="239" t="b">
        <f t="shared" si="93"/>
        <v>0</v>
      </c>
      <c r="CU135" s="239" t="b">
        <f t="shared" si="94"/>
        <v>0</v>
      </c>
      <c r="CV135" s="239" t="b">
        <f t="shared" si="95"/>
        <v>0</v>
      </c>
      <c r="CW135" s="239" t="b">
        <f t="shared" si="96"/>
        <v>0</v>
      </c>
      <c r="CX135" s="239" t="b">
        <f t="shared" si="97"/>
        <v>0</v>
      </c>
      <c r="CY135" s="239" t="b">
        <f t="shared" si="98"/>
        <v>0</v>
      </c>
      <c r="CZ135" s="239" t="b">
        <f t="shared" si="99"/>
        <v>0</v>
      </c>
      <c r="DA135" s="240">
        <f t="shared" si="100"/>
        <v>0</v>
      </c>
      <c r="DB135" s="240">
        <f t="shared" si="101"/>
        <v>0</v>
      </c>
      <c r="DC135" s="240">
        <f t="shared" si="102"/>
        <v>0</v>
      </c>
      <c r="DD135" s="240">
        <f t="shared" si="103"/>
        <v>0</v>
      </c>
      <c r="DE135" s="240">
        <f t="shared" si="104"/>
        <v>0</v>
      </c>
      <c r="DF135" s="240">
        <f t="shared" si="105"/>
        <v>0</v>
      </c>
      <c r="DG135" s="240">
        <f t="shared" si="106"/>
        <v>0</v>
      </c>
      <c r="DH135" s="240">
        <f t="shared" si="107"/>
        <v>0</v>
      </c>
      <c r="DI135" s="240">
        <f t="shared" si="108"/>
        <v>0</v>
      </c>
      <c r="DJ135" s="240">
        <f t="shared" si="109"/>
        <v>0</v>
      </c>
      <c r="DK135" s="240">
        <f t="shared" si="110"/>
        <v>0</v>
      </c>
      <c r="DL135" s="241">
        <f t="shared" si="111"/>
        <v>0</v>
      </c>
      <c r="DM135" s="242">
        <f>(D7*DL135)/100</f>
        <v>0</v>
      </c>
    </row>
    <row r="136" spans="1:117">
      <c r="A136" s="243"/>
      <c r="B136" s="243"/>
      <c r="C136" s="254"/>
      <c r="D136" s="243"/>
      <c r="E136" s="243"/>
      <c r="F136" s="238"/>
      <c r="G136" s="238"/>
      <c r="H136" s="238"/>
      <c r="I136" s="238"/>
      <c r="J136" s="238"/>
      <c r="K136" s="238"/>
      <c r="L136" s="238"/>
      <c r="M136" s="238"/>
      <c r="N136" s="238"/>
      <c r="O136" s="238"/>
      <c r="P136" s="238"/>
      <c r="Q136" s="238"/>
      <c r="R136" s="238"/>
      <c r="S136" s="238"/>
      <c r="T136" s="238"/>
      <c r="U136" s="238"/>
      <c r="V136" s="238"/>
      <c r="W136" s="238"/>
      <c r="X136" s="238"/>
      <c r="Y136" s="238"/>
      <c r="Z136" s="238"/>
      <c r="AA136" s="238"/>
      <c r="AB136" s="238"/>
      <c r="AC136" s="238"/>
      <c r="AD136" s="238"/>
      <c r="AE136" s="238"/>
      <c r="AF136" s="238"/>
      <c r="AG136" s="238"/>
      <c r="AH136" s="238"/>
      <c r="AI136" s="238"/>
      <c r="AJ136" s="238"/>
      <c r="AK136" s="238"/>
      <c r="AL136" s="238"/>
      <c r="AM136" s="238"/>
      <c r="AN136" s="246"/>
      <c r="AO136" s="246"/>
      <c r="AP136" s="246"/>
      <c r="AQ136" s="246"/>
      <c r="AR136" s="246"/>
      <c r="AS136" s="246"/>
      <c r="AT136" s="246"/>
      <c r="AU136" s="246"/>
      <c r="AV136" s="246"/>
      <c r="AW136" s="246"/>
      <c r="AX136" s="246"/>
      <c r="AY136" s="246"/>
      <c r="AZ136" s="246"/>
      <c r="BA136" s="246"/>
      <c r="BB136" s="246"/>
      <c r="BC136" s="246"/>
      <c r="BD136" s="246"/>
      <c r="BE136" s="246"/>
      <c r="BF136" s="246"/>
      <c r="BG136" s="246"/>
      <c r="BH136" s="246"/>
      <c r="BI136" s="239" t="b">
        <f t="shared" si="56"/>
        <v>0</v>
      </c>
      <c r="BJ136" s="239" t="b">
        <f t="shared" si="57"/>
        <v>0</v>
      </c>
      <c r="BK136" s="239" t="b">
        <f t="shared" si="58"/>
        <v>0</v>
      </c>
      <c r="BL136" s="239" t="b">
        <f t="shared" si="59"/>
        <v>0</v>
      </c>
      <c r="BM136" s="239" t="b">
        <f t="shared" si="60"/>
        <v>0</v>
      </c>
      <c r="BN136" s="239" t="b">
        <f t="shared" si="61"/>
        <v>0</v>
      </c>
      <c r="BO136" s="239" t="b">
        <f t="shared" si="62"/>
        <v>0</v>
      </c>
      <c r="BP136" s="239" t="b">
        <f t="shared" si="63"/>
        <v>0</v>
      </c>
      <c r="BQ136" s="239">
        <f t="shared" si="64"/>
        <v>0</v>
      </c>
      <c r="BR136" s="239" t="b">
        <f t="shared" si="65"/>
        <v>0</v>
      </c>
      <c r="BS136" s="239" t="b">
        <f t="shared" si="66"/>
        <v>0</v>
      </c>
      <c r="BT136" s="239" t="b">
        <f t="shared" si="67"/>
        <v>0</v>
      </c>
      <c r="BU136" s="239" t="b">
        <f t="shared" si="68"/>
        <v>0</v>
      </c>
      <c r="BV136" s="239" t="b">
        <f t="shared" si="69"/>
        <v>0</v>
      </c>
      <c r="BW136" s="239" t="b">
        <f t="shared" si="70"/>
        <v>0</v>
      </c>
      <c r="BX136" s="239" t="b">
        <f t="shared" si="71"/>
        <v>0</v>
      </c>
      <c r="BY136" s="239" t="b">
        <f t="shared" si="72"/>
        <v>0</v>
      </c>
      <c r="BZ136" s="239" t="b">
        <f t="shared" si="73"/>
        <v>0</v>
      </c>
      <c r="CA136" s="239" t="b">
        <f t="shared" si="74"/>
        <v>0</v>
      </c>
      <c r="CB136" s="239" t="b">
        <f t="shared" si="75"/>
        <v>0</v>
      </c>
      <c r="CC136" s="239" t="b">
        <f t="shared" si="76"/>
        <v>0</v>
      </c>
      <c r="CD136" s="239" t="b">
        <f t="shared" si="77"/>
        <v>0</v>
      </c>
      <c r="CE136" s="239">
        <f t="shared" si="78"/>
        <v>0</v>
      </c>
      <c r="CF136" s="239" t="b">
        <f t="shared" si="79"/>
        <v>0</v>
      </c>
      <c r="CG136" s="239" t="b">
        <f t="shared" si="80"/>
        <v>0</v>
      </c>
      <c r="CH136" s="239" t="b">
        <f t="shared" si="81"/>
        <v>0</v>
      </c>
      <c r="CI136" s="239" t="b">
        <f t="shared" si="82"/>
        <v>0</v>
      </c>
      <c r="CJ136" s="239" t="b">
        <f t="shared" si="83"/>
        <v>0</v>
      </c>
      <c r="CK136" s="239" t="b">
        <f t="shared" si="84"/>
        <v>0</v>
      </c>
      <c r="CL136" s="239" t="b">
        <f t="shared" si="85"/>
        <v>0</v>
      </c>
      <c r="CM136" s="239" t="b">
        <f t="shared" si="86"/>
        <v>0</v>
      </c>
      <c r="CN136" s="239" t="b">
        <f t="shared" si="87"/>
        <v>0</v>
      </c>
      <c r="CO136" s="239" t="b">
        <f t="shared" si="88"/>
        <v>0</v>
      </c>
      <c r="CP136" s="239" t="b">
        <f t="shared" si="89"/>
        <v>0</v>
      </c>
      <c r="CQ136" s="239" t="b">
        <f t="shared" si="90"/>
        <v>0</v>
      </c>
      <c r="CR136" s="239" t="b">
        <f t="shared" si="91"/>
        <v>0</v>
      </c>
      <c r="CS136" s="239" t="b">
        <f t="shared" si="92"/>
        <v>0</v>
      </c>
      <c r="CT136" s="239" t="b">
        <f t="shared" si="93"/>
        <v>0</v>
      </c>
      <c r="CU136" s="239" t="b">
        <f t="shared" si="94"/>
        <v>0</v>
      </c>
      <c r="CV136" s="239" t="b">
        <f t="shared" si="95"/>
        <v>0</v>
      </c>
      <c r="CW136" s="239" t="b">
        <f t="shared" si="96"/>
        <v>0</v>
      </c>
      <c r="CX136" s="239" t="b">
        <f t="shared" si="97"/>
        <v>0</v>
      </c>
      <c r="CY136" s="239" t="b">
        <f t="shared" si="98"/>
        <v>0</v>
      </c>
      <c r="CZ136" s="239" t="b">
        <f t="shared" si="99"/>
        <v>0</v>
      </c>
      <c r="DA136" s="240">
        <f t="shared" si="100"/>
        <v>0</v>
      </c>
      <c r="DB136" s="240">
        <f t="shared" si="101"/>
        <v>0</v>
      </c>
      <c r="DC136" s="240">
        <f t="shared" si="102"/>
        <v>0</v>
      </c>
      <c r="DD136" s="240">
        <f t="shared" si="103"/>
        <v>0</v>
      </c>
      <c r="DE136" s="240">
        <f t="shared" si="104"/>
        <v>0</v>
      </c>
      <c r="DF136" s="240">
        <f t="shared" si="105"/>
        <v>0</v>
      </c>
      <c r="DG136" s="240">
        <f t="shared" si="106"/>
        <v>0</v>
      </c>
      <c r="DH136" s="240">
        <f t="shared" si="107"/>
        <v>0</v>
      </c>
      <c r="DI136" s="240">
        <f t="shared" si="108"/>
        <v>0</v>
      </c>
      <c r="DJ136" s="240">
        <f t="shared" si="109"/>
        <v>0</v>
      </c>
      <c r="DK136" s="240">
        <f t="shared" si="110"/>
        <v>0</v>
      </c>
      <c r="DL136" s="241">
        <f t="shared" si="111"/>
        <v>0</v>
      </c>
      <c r="DM136" s="242">
        <f>(D7*DL136)/100</f>
        <v>0</v>
      </c>
    </row>
    <row r="137" spans="1:117">
      <c r="A137" s="243"/>
      <c r="B137" s="243"/>
      <c r="C137" s="254"/>
      <c r="D137" s="243"/>
      <c r="E137" s="243"/>
      <c r="F137" s="238"/>
      <c r="G137" s="238"/>
      <c r="H137" s="238"/>
      <c r="I137" s="238"/>
      <c r="J137" s="238"/>
      <c r="K137" s="238"/>
      <c r="L137" s="238"/>
      <c r="M137" s="238"/>
      <c r="N137" s="238"/>
      <c r="O137" s="238"/>
      <c r="P137" s="238"/>
      <c r="Q137" s="238"/>
      <c r="R137" s="238"/>
      <c r="S137" s="238"/>
      <c r="T137" s="238"/>
      <c r="U137" s="238"/>
      <c r="V137" s="238"/>
      <c r="W137" s="238"/>
      <c r="X137" s="238"/>
      <c r="Y137" s="238"/>
      <c r="Z137" s="238"/>
      <c r="AA137" s="238"/>
      <c r="AB137" s="238"/>
      <c r="AC137" s="238"/>
      <c r="AD137" s="238"/>
      <c r="AE137" s="238"/>
      <c r="AF137" s="238"/>
      <c r="AG137" s="238"/>
      <c r="AH137" s="238"/>
      <c r="AI137" s="238"/>
      <c r="AJ137" s="238"/>
      <c r="AK137" s="238"/>
      <c r="AL137" s="238"/>
      <c r="AM137" s="238"/>
      <c r="AN137" s="246"/>
      <c r="AO137" s="246"/>
      <c r="AP137" s="246"/>
      <c r="AQ137" s="246"/>
      <c r="AR137" s="246"/>
      <c r="AS137" s="246"/>
      <c r="AT137" s="246"/>
      <c r="AU137" s="246"/>
      <c r="AV137" s="246"/>
      <c r="AW137" s="246"/>
      <c r="AX137" s="246"/>
      <c r="AY137" s="246"/>
      <c r="AZ137" s="246"/>
      <c r="BA137" s="246"/>
      <c r="BB137" s="246"/>
      <c r="BC137" s="246"/>
      <c r="BD137" s="246"/>
      <c r="BE137" s="246"/>
      <c r="BF137" s="246"/>
      <c r="BG137" s="246"/>
      <c r="BH137" s="246"/>
      <c r="BI137" s="239" t="b">
        <f t="shared" si="56"/>
        <v>0</v>
      </c>
      <c r="BJ137" s="239" t="b">
        <f t="shared" si="57"/>
        <v>0</v>
      </c>
      <c r="BK137" s="239" t="b">
        <f t="shared" si="58"/>
        <v>0</v>
      </c>
      <c r="BL137" s="239" t="b">
        <f t="shared" si="59"/>
        <v>0</v>
      </c>
      <c r="BM137" s="239" t="b">
        <f t="shared" si="60"/>
        <v>0</v>
      </c>
      <c r="BN137" s="239" t="b">
        <f t="shared" si="61"/>
        <v>0</v>
      </c>
      <c r="BO137" s="239" t="b">
        <f t="shared" si="62"/>
        <v>0</v>
      </c>
      <c r="BP137" s="239" t="b">
        <f t="shared" si="63"/>
        <v>0</v>
      </c>
      <c r="BQ137" s="239">
        <f t="shared" si="64"/>
        <v>0</v>
      </c>
      <c r="BR137" s="239" t="b">
        <f t="shared" si="65"/>
        <v>0</v>
      </c>
      <c r="BS137" s="239" t="b">
        <f t="shared" si="66"/>
        <v>0</v>
      </c>
      <c r="BT137" s="239" t="b">
        <f t="shared" si="67"/>
        <v>0</v>
      </c>
      <c r="BU137" s="239" t="b">
        <f t="shared" si="68"/>
        <v>0</v>
      </c>
      <c r="BV137" s="239" t="b">
        <f t="shared" si="69"/>
        <v>0</v>
      </c>
      <c r="BW137" s="239" t="b">
        <f t="shared" si="70"/>
        <v>0</v>
      </c>
      <c r="BX137" s="239" t="b">
        <f t="shared" si="71"/>
        <v>0</v>
      </c>
      <c r="BY137" s="239" t="b">
        <f t="shared" si="72"/>
        <v>0</v>
      </c>
      <c r="BZ137" s="239" t="b">
        <f t="shared" si="73"/>
        <v>0</v>
      </c>
      <c r="CA137" s="239" t="b">
        <f t="shared" si="74"/>
        <v>0</v>
      </c>
      <c r="CB137" s="239" t="b">
        <f t="shared" si="75"/>
        <v>0</v>
      </c>
      <c r="CC137" s="239" t="b">
        <f t="shared" si="76"/>
        <v>0</v>
      </c>
      <c r="CD137" s="239" t="b">
        <f t="shared" si="77"/>
        <v>0</v>
      </c>
      <c r="CE137" s="239">
        <f t="shared" si="78"/>
        <v>0</v>
      </c>
      <c r="CF137" s="239" t="b">
        <f t="shared" si="79"/>
        <v>0</v>
      </c>
      <c r="CG137" s="239" t="b">
        <f t="shared" si="80"/>
        <v>0</v>
      </c>
      <c r="CH137" s="239" t="b">
        <f t="shared" si="81"/>
        <v>0</v>
      </c>
      <c r="CI137" s="239" t="b">
        <f t="shared" si="82"/>
        <v>0</v>
      </c>
      <c r="CJ137" s="239" t="b">
        <f t="shared" si="83"/>
        <v>0</v>
      </c>
      <c r="CK137" s="239" t="b">
        <f t="shared" si="84"/>
        <v>0</v>
      </c>
      <c r="CL137" s="239" t="b">
        <f t="shared" si="85"/>
        <v>0</v>
      </c>
      <c r="CM137" s="239" t="b">
        <f t="shared" si="86"/>
        <v>0</v>
      </c>
      <c r="CN137" s="239" t="b">
        <f t="shared" si="87"/>
        <v>0</v>
      </c>
      <c r="CO137" s="239" t="b">
        <f t="shared" si="88"/>
        <v>0</v>
      </c>
      <c r="CP137" s="239" t="b">
        <f t="shared" si="89"/>
        <v>0</v>
      </c>
      <c r="CQ137" s="239" t="b">
        <f t="shared" si="90"/>
        <v>0</v>
      </c>
      <c r="CR137" s="239" t="b">
        <f t="shared" si="91"/>
        <v>0</v>
      </c>
      <c r="CS137" s="239" t="b">
        <f t="shared" si="92"/>
        <v>0</v>
      </c>
      <c r="CT137" s="239" t="b">
        <f t="shared" si="93"/>
        <v>0</v>
      </c>
      <c r="CU137" s="239" t="b">
        <f t="shared" si="94"/>
        <v>0</v>
      </c>
      <c r="CV137" s="239" t="b">
        <f t="shared" si="95"/>
        <v>0</v>
      </c>
      <c r="CW137" s="239" t="b">
        <f t="shared" si="96"/>
        <v>0</v>
      </c>
      <c r="CX137" s="239" t="b">
        <f t="shared" si="97"/>
        <v>0</v>
      </c>
      <c r="CY137" s="239" t="b">
        <f t="shared" si="98"/>
        <v>0</v>
      </c>
      <c r="CZ137" s="239" t="b">
        <f t="shared" si="99"/>
        <v>0</v>
      </c>
      <c r="DA137" s="240">
        <f t="shared" si="100"/>
        <v>0</v>
      </c>
      <c r="DB137" s="240">
        <f t="shared" si="101"/>
        <v>0</v>
      </c>
      <c r="DC137" s="240">
        <f t="shared" si="102"/>
        <v>0</v>
      </c>
      <c r="DD137" s="240">
        <f t="shared" si="103"/>
        <v>0</v>
      </c>
      <c r="DE137" s="240">
        <f t="shared" si="104"/>
        <v>0</v>
      </c>
      <c r="DF137" s="240">
        <f t="shared" si="105"/>
        <v>0</v>
      </c>
      <c r="DG137" s="240">
        <f t="shared" si="106"/>
        <v>0</v>
      </c>
      <c r="DH137" s="240">
        <f t="shared" si="107"/>
        <v>0</v>
      </c>
      <c r="DI137" s="240">
        <f t="shared" si="108"/>
        <v>0</v>
      </c>
      <c r="DJ137" s="240">
        <f t="shared" si="109"/>
        <v>0</v>
      </c>
      <c r="DK137" s="240">
        <f t="shared" si="110"/>
        <v>0</v>
      </c>
      <c r="DL137" s="241">
        <f t="shared" si="111"/>
        <v>0</v>
      </c>
      <c r="DM137" s="242">
        <f>(D7*DL137)/100</f>
        <v>0</v>
      </c>
    </row>
    <row r="138" spans="1:117">
      <c r="A138" s="243"/>
      <c r="B138" s="243"/>
      <c r="C138" s="254"/>
      <c r="D138" s="243"/>
      <c r="E138" s="243"/>
      <c r="F138" s="238"/>
      <c r="G138" s="238"/>
      <c r="H138" s="238"/>
      <c r="I138" s="238"/>
      <c r="J138" s="238"/>
      <c r="K138" s="238"/>
      <c r="L138" s="238"/>
      <c r="M138" s="238"/>
      <c r="N138" s="238"/>
      <c r="O138" s="238"/>
      <c r="P138" s="238"/>
      <c r="Q138" s="238"/>
      <c r="R138" s="238"/>
      <c r="S138" s="238"/>
      <c r="T138" s="238"/>
      <c r="U138" s="238"/>
      <c r="V138" s="238"/>
      <c r="W138" s="238"/>
      <c r="X138" s="238"/>
      <c r="Y138" s="238"/>
      <c r="Z138" s="238"/>
      <c r="AA138" s="238"/>
      <c r="AB138" s="238"/>
      <c r="AC138" s="238"/>
      <c r="AD138" s="238"/>
      <c r="AE138" s="238"/>
      <c r="AF138" s="238"/>
      <c r="AG138" s="238"/>
      <c r="AH138" s="238"/>
      <c r="AI138" s="238"/>
      <c r="AJ138" s="238"/>
      <c r="AK138" s="238"/>
      <c r="AL138" s="238"/>
      <c r="AM138" s="238"/>
      <c r="AN138" s="246"/>
      <c r="AO138" s="246"/>
      <c r="AP138" s="246"/>
      <c r="AQ138" s="246"/>
      <c r="AR138" s="246"/>
      <c r="AS138" s="246"/>
      <c r="AT138" s="246"/>
      <c r="AU138" s="246"/>
      <c r="AV138" s="246"/>
      <c r="AW138" s="246"/>
      <c r="AX138" s="246"/>
      <c r="AY138" s="246"/>
      <c r="AZ138" s="246"/>
      <c r="BA138" s="246"/>
      <c r="BB138" s="246"/>
      <c r="BC138" s="246"/>
      <c r="BD138" s="246"/>
      <c r="BE138" s="246"/>
      <c r="BF138" s="246"/>
      <c r="BG138" s="246"/>
      <c r="BH138" s="246"/>
      <c r="BI138" s="239" t="b">
        <f t="shared" si="56"/>
        <v>0</v>
      </c>
      <c r="BJ138" s="239" t="b">
        <f t="shared" si="57"/>
        <v>0</v>
      </c>
      <c r="BK138" s="239" t="b">
        <f t="shared" si="58"/>
        <v>0</v>
      </c>
      <c r="BL138" s="239" t="b">
        <f t="shared" si="59"/>
        <v>0</v>
      </c>
      <c r="BM138" s="239" t="b">
        <f t="shared" si="60"/>
        <v>0</v>
      </c>
      <c r="BN138" s="239" t="b">
        <f t="shared" si="61"/>
        <v>0</v>
      </c>
      <c r="BO138" s="239" t="b">
        <f t="shared" si="62"/>
        <v>0</v>
      </c>
      <c r="BP138" s="239" t="b">
        <f t="shared" si="63"/>
        <v>0</v>
      </c>
      <c r="BQ138" s="239">
        <f t="shared" si="64"/>
        <v>0</v>
      </c>
      <c r="BR138" s="239" t="b">
        <f t="shared" si="65"/>
        <v>0</v>
      </c>
      <c r="BS138" s="239" t="b">
        <f t="shared" si="66"/>
        <v>0</v>
      </c>
      <c r="BT138" s="239" t="b">
        <f t="shared" si="67"/>
        <v>0</v>
      </c>
      <c r="BU138" s="239" t="b">
        <f t="shared" si="68"/>
        <v>0</v>
      </c>
      <c r="BV138" s="239" t="b">
        <f t="shared" si="69"/>
        <v>0</v>
      </c>
      <c r="BW138" s="239" t="b">
        <f t="shared" si="70"/>
        <v>0</v>
      </c>
      <c r="BX138" s="239" t="b">
        <f t="shared" si="71"/>
        <v>0</v>
      </c>
      <c r="BY138" s="239" t="b">
        <f t="shared" si="72"/>
        <v>0</v>
      </c>
      <c r="BZ138" s="239" t="b">
        <f t="shared" si="73"/>
        <v>0</v>
      </c>
      <c r="CA138" s="239" t="b">
        <f t="shared" si="74"/>
        <v>0</v>
      </c>
      <c r="CB138" s="239" t="b">
        <f t="shared" si="75"/>
        <v>0</v>
      </c>
      <c r="CC138" s="239" t="b">
        <f t="shared" si="76"/>
        <v>0</v>
      </c>
      <c r="CD138" s="239" t="b">
        <f t="shared" si="77"/>
        <v>0</v>
      </c>
      <c r="CE138" s="239">
        <f t="shared" si="78"/>
        <v>0</v>
      </c>
      <c r="CF138" s="239" t="b">
        <f t="shared" si="79"/>
        <v>0</v>
      </c>
      <c r="CG138" s="239" t="b">
        <f t="shared" si="80"/>
        <v>0</v>
      </c>
      <c r="CH138" s="239" t="b">
        <f t="shared" si="81"/>
        <v>0</v>
      </c>
      <c r="CI138" s="239" t="b">
        <f t="shared" si="82"/>
        <v>0</v>
      </c>
      <c r="CJ138" s="239" t="b">
        <f t="shared" si="83"/>
        <v>0</v>
      </c>
      <c r="CK138" s="239" t="b">
        <f t="shared" si="84"/>
        <v>0</v>
      </c>
      <c r="CL138" s="239" t="b">
        <f t="shared" si="85"/>
        <v>0</v>
      </c>
      <c r="CM138" s="239" t="b">
        <f t="shared" si="86"/>
        <v>0</v>
      </c>
      <c r="CN138" s="239" t="b">
        <f t="shared" si="87"/>
        <v>0</v>
      </c>
      <c r="CO138" s="239" t="b">
        <f t="shared" si="88"/>
        <v>0</v>
      </c>
      <c r="CP138" s="239" t="b">
        <f t="shared" si="89"/>
        <v>0</v>
      </c>
      <c r="CQ138" s="239" t="b">
        <f t="shared" si="90"/>
        <v>0</v>
      </c>
      <c r="CR138" s="239" t="b">
        <f t="shared" si="91"/>
        <v>0</v>
      </c>
      <c r="CS138" s="239" t="b">
        <f t="shared" si="92"/>
        <v>0</v>
      </c>
      <c r="CT138" s="239" t="b">
        <f t="shared" si="93"/>
        <v>0</v>
      </c>
      <c r="CU138" s="239" t="b">
        <f t="shared" si="94"/>
        <v>0</v>
      </c>
      <c r="CV138" s="239" t="b">
        <f t="shared" si="95"/>
        <v>0</v>
      </c>
      <c r="CW138" s="239" t="b">
        <f t="shared" si="96"/>
        <v>0</v>
      </c>
      <c r="CX138" s="239" t="b">
        <f t="shared" si="97"/>
        <v>0</v>
      </c>
      <c r="CY138" s="239" t="b">
        <f t="shared" si="98"/>
        <v>0</v>
      </c>
      <c r="CZ138" s="239" t="b">
        <f t="shared" si="99"/>
        <v>0</v>
      </c>
      <c r="DA138" s="240">
        <f t="shared" si="100"/>
        <v>0</v>
      </c>
      <c r="DB138" s="240">
        <f t="shared" si="101"/>
        <v>0</v>
      </c>
      <c r="DC138" s="240">
        <f t="shared" si="102"/>
        <v>0</v>
      </c>
      <c r="DD138" s="240">
        <f t="shared" si="103"/>
        <v>0</v>
      </c>
      <c r="DE138" s="240">
        <f t="shared" si="104"/>
        <v>0</v>
      </c>
      <c r="DF138" s="240">
        <f t="shared" si="105"/>
        <v>0</v>
      </c>
      <c r="DG138" s="240">
        <f t="shared" si="106"/>
        <v>0</v>
      </c>
      <c r="DH138" s="240">
        <f t="shared" si="107"/>
        <v>0</v>
      </c>
      <c r="DI138" s="240">
        <f t="shared" si="108"/>
        <v>0</v>
      </c>
      <c r="DJ138" s="240">
        <f t="shared" si="109"/>
        <v>0</v>
      </c>
      <c r="DK138" s="240">
        <f t="shared" si="110"/>
        <v>0</v>
      </c>
      <c r="DL138" s="241">
        <f t="shared" si="111"/>
        <v>0</v>
      </c>
      <c r="DM138" s="242">
        <f>(D7*DL138)/100</f>
        <v>0</v>
      </c>
    </row>
    <row r="139" spans="1:117">
      <c r="A139" s="243"/>
      <c r="B139" s="243"/>
      <c r="C139" s="254"/>
      <c r="D139" s="243"/>
      <c r="E139" s="243"/>
      <c r="F139" s="238"/>
      <c r="G139" s="238"/>
      <c r="H139" s="238"/>
      <c r="I139" s="238"/>
      <c r="J139" s="238"/>
      <c r="K139" s="238"/>
      <c r="L139" s="238"/>
      <c r="M139" s="238"/>
      <c r="N139" s="238"/>
      <c r="O139" s="238"/>
      <c r="P139" s="238"/>
      <c r="Q139" s="238"/>
      <c r="R139" s="238"/>
      <c r="S139" s="238"/>
      <c r="T139" s="238"/>
      <c r="U139" s="238"/>
      <c r="V139" s="238"/>
      <c r="W139" s="238"/>
      <c r="X139" s="238"/>
      <c r="Y139" s="238"/>
      <c r="Z139" s="238"/>
      <c r="AA139" s="238"/>
      <c r="AB139" s="238"/>
      <c r="AC139" s="238"/>
      <c r="AD139" s="238"/>
      <c r="AE139" s="238"/>
      <c r="AF139" s="238"/>
      <c r="AG139" s="238"/>
      <c r="AH139" s="238"/>
      <c r="AI139" s="238"/>
      <c r="AJ139" s="238"/>
      <c r="AK139" s="238"/>
      <c r="AL139" s="238"/>
      <c r="AM139" s="238"/>
      <c r="AN139" s="246"/>
      <c r="AO139" s="246"/>
      <c r="AP139" s="246"/>
      <c r="AQ139" s="246"/>
      <c r="AR139" s="246"/>
      <c r="AS139" s="246"/>
      <c r="AT139" s="246"/>
      <c r="AU139" s="246"/>
      <c r="AV139" s="246"/>
      <c r="AW139" s="246"/>
      <c r="AX139" s="246"/>
      <c r="AY139" s="246"/>
      <c r="AZ139" s="246"/>
      <c r="BA139" s="246"/>
      <c r="BB139" s="246"/>
      <c r="BC139" s="246"/>
      <c r="BD139" s="246"/>
      <c r="BE139" s="246"/>
      <c r="BF139" s="246"/>
      <c r="BG139" s="246"/>
      <c r="BH139" s="246"/>
      <c r="BI139" s="239" t="b">
        <f t="shared" si="56"/>
        <v>0</v>
      </c>
      <c r="BJ139" s="239" t="b">
        <f t="shared" si="57"/>
        <v>0</v>
      </c>
      <c r="BK139" s="239" t="b">
        <f t="shared" si="58"/>
        <v>0</v>
      </c>
      <c r="BL139" s="239" t="b">
        <f t="shared" si="59"/>
        <v>0</v>
      </c>
      <c r="BM139" s="239" t="b">
        <f t="shared" si="60"/>
        <v>0</v>
      </c>
      <c r="BN139" s="239" t="b">
        <f t="shared" si="61"/>
        <v>0</v>
      </c>
      <c r="BO139" s="239" t="b">
        <f t="shared" si="62"/>
        <v>0</v>
      </c>
      <c r="BP139" s="239" t="b">
        <f t="shared" si="63"/>
        <v>0</v>
      </c>
      <c r="BQ139" s="239">
        <f t="shared" si="64"/>
        <v>0</v>
      </c>
      <c r="BR139" s="239" t="b">
        <f t="shared" si="65"/>
        <v>0</v>
      </c>
      <c r="BS139" s="239" t="b">
        <f t="shared" si="66"/>
        <v>0</v>
      </c>
      <c r="BT139" s="239" t="b">
        <f t="shared" si="67"/>
        <v>0</v>
      </c>
      <c r="BU139" s="239" t="b">
        <f t="shared" si="68"/>
        <v>0</v>
      </c>
      <c r="BV139" s="239" t="b">
        <f t="shared" si="69"/>
        <v>0</v>
      </c>
      <c r="BW139" s="239" t="b">
        <f t="shared" si="70"/>
        <v>0</v>
      </c>
      <c r="BX139" s="239" t="b">
        <f t="shared" si="71"/>
        <v>0</v>
      </c>
      <c r="BY139" s="239" t="b">
        <f t="shared" si="72"/>
        <v>0</v>
      </c>
      <c r="BZ139" s="239" t="b">
        <f t="shared" si="73"/>
        <v>0</v>
      </c>
      <c r="CA139" s="239" t="b">
        <f t="shared" si="74"/>
        <v>0</v>
      </c>
      <c r="CB139" s="239" t="b">
        <f t="shared" si="75"/>
        <v>0</v>
      </c>
      <c r="CC139" s="239" t="b">
        <f t="shared" si="76"/>
        <v>0</v>
      </c>
      <c r="CD139" s="239" t="b">
        <f t="shared" si="77"/>
        <v>0</v>
      </c>
      <c r="CE139" s="239">
        <f t="shared" si="78"/>
        <v>0</v>
      </c>
      <c r="CF139" s="239" t="b">
        <f t="shared" si="79"/>
        <v>0</v>
      </c>
      <c r="CG139" s="239" t="b">
        <f t="shared" si="80"/>
        <v>0</v>
      </c>
      <c r="CH139" s="239" t="b">
        <f t="shared" si="81"/>
        <v>0</v>
      </c>
      <c r="CI139" s="239" t="b">
        <f t="shared" si="82"/>
        <v>0</v>
      </c>
      <c r="CJ139" s="239" t="b">
        <f t="shared" si="83"/>
        <v>0</v>
      </c>
      <c r="CK139" s="239" t="b">
        <f t="shared" si="84"/>
        <v>0</v>
      </c>
      <c r="CL139" s="239" t="b">
        <f t="shared" si="85"/>
        <v>0</v>
      </c>
      <c r="CM139" s="239" t="b">
        <f t="shared" si="86"/>
        <v>0</v>
      </c>
      <c r="CN139" s="239" t="b">
        <f t="shared" si="87"/>
        <v>0</v>
      </c>
      <c r="CO139" s="239" t="b">
        <f t="shared" si="88"/>
        <v>0</v>
      </c>
      <c r="CP139" s="239" t="b">
        <f t="shared" si="89"/>
        <v>0</v>
      </c>
      <c r="CQ139" s="239" t="b">
        <f t="shared" si="90"/>
        <v>0</v>
      </c>
      <c r="CR139" s="239" t="b">
        <f t="shared" si="91"/>
        <v>0</v>
      </c>
      <c r="CS139" s="239" t="b">
        <f t="shared" si="92"/>
        <v>0</v>
      </c>
      <c r="CT139" s="239" t="b">
        <f t="shared" si="93"/>
        <v>0</v>
      </c>
      <c r="CU139" s="239" t="b">
        <f t="shared" si="94"/>
        <v>0</v>
      </c>
      <c r="CV139" s="239" t="b">
        <f t="shared" si="95"/>
        <v>0</v>
      </c>
      <c r="CW139" s="239" t="b">
        <f t="shared" si="96"/>
        <v>0</v>
      </c>
      <c r="CX139" s="239" t="b">
        <f t="shared" si="97"/>
        <v>0</v>
      </c>
      <c r="CY139" s="239" t="b">
        <f t="shared" si="98"/>
        <v>0</v>
      </c>
      <c r="CZ139" s="239" t="b">
        <f t="shared" si="99"/>
        <v>0</v>
      </c>
      <c r="DA139" s="240">
        <f t="shared" si="100"/>
        <v>0</v>
      </c>
      <c r="DB139" s="240">
        <f t="shared" si="101"/>
        <v>0</v>
      </c>
      <c r="DC139" s="240">
        <f t="shared" si="102"/>
        <v>0</v>
      </c>
      <c r="DD139" s="240">
        <f t="shared" si="103"/>
        <v>0</v>
      </c>
      <c r="DE139" s="240">
        <f t="shared" si="104"/>
        <v>0</v>
      </c>
      <c r="DF139" s="240">
        <f t="shared" si="105"/>
        <v>0</v>
      </c>
      <c r="DG139" s="240">
        <f t="shared" si="106"/>
        <v>0</v>
      </c>
      <c r="DH139" s="240">
        <f t="shared" si="107"/>
        <v>0</v>
      </c>
      <c r="DI139" s="240">
        <f t="shared" si="108"/>
        <v>0</v>
      </c>
      <c r="DJ139" s="240">
        <f t="shared" si="109"/>
        <v>0</v>
      </c>
      <c r="DK139" s="240">
        <f t="shared" si="110"/>
        <v>0</v>
      </c>
      <c r="DL139" s="241">
        <f t="shared" si="111"/>
        <v>0</v>
      </c>
      <c r="DM139" s="242">
        <f>(D7*DL139)/100</f>
        <v>0</v>
      </c>
    </row>
    <row r="140" spans="1:117">
      <c r="A140" s="243"/>
      <c r="B140" s="243"/>
      <c r="C140" s="254"/>
      <c r="D140" s="243"/>
      <c r="E140" s="243"/>
      <c r="F140" s="238"/>
      <c r="G140" s="238"/>
      <c r="H140" s="238"/>
      <c r="I140" s="238"/>
      <c r="J140" s="238"/>
      <c r="K140" s="238"/>
      <c r="L140" s="238"/>
      <c r="M140" s="238"/>
      <c r="N140" s="238"/>
      <c r="O140" s="238"/>
      <c r="P140" s="238"/>
      <c r="Q140" s="238"/>
      <c r="R140" s="238"/>
      <c r="S140" s="238"/>
      <c r="T140" s="238"/>
      <c r="U140" s="238"/>
      <c r="V140" s="238"/>
      <c r="W140" s="238"/>
      <c r="X140" s="238"/>
      <c r="Y140" s="238"/>
      <c r="Z140" s="238"/>
      <c r="AA140" s="238"/>
      <c r="AB140" s="238"/>
      <c r="AC140" s="238"/>
      <c r="AD140" s="238"/>
      <c r="AE140" s="238"/>
      <c r="AF140" s="238"/>
      <c r="AG140" s="238"/>
      <c r="AH140" s="238"/>
      <c r="AI140" s="238"/>
      <c r="AJ140" s="238"/>
      <c r="AK140" s="238"/>
      <c r="AL140" s="238"/>
      <c r="AM140" s="238"/>
      <c r="AN140" s="246"/>
      <c r="AO140" s="246"/>
      <c r="AP140" s="246"/>
      <c r="AQ140" s="246"/>
      <c r="AR140" s="246"/>
      <c r="AS140" s="246"/>
      <c r="AT140" s="246"/>
      <c r="AU140" s="246"/>
      <c r="AV140" s="246"/>
      <c r="AW140" s="246"/>
      <c r="AX140" s="246"/>
      <c r="AY140" s="246"/>
      <c r="AZ140" s="246"/>
      <c r="BA140" s="246"/>
      <c r="BB140" s="246"/>
      <c r="BC140" s="246"/>
      <c r="BD140" s="246"/>
      <c r="BE140" s="246"/>
      <c r="BF140" s="246"/>
      <c r="BG140" s="246"/>
      <c r="BH140" s="246"/>
      <c r="BI140" s="239" t="b">
        <f t="shared" si="56"/>
        <v>0</v>
      </c>
      <c r="BJ140" s="239" t="b">
        <f t="shared" si="57"/>
        <v>0</v>
      </c>
      <c r="BK140" s="239" t="b">
        <f t="shared" si="58"/>
        <v>0</v>
      </c>
      <c r="BL140" s="239" t="b">
        <f t="shared" si="59"/>
        <v>0</v>
      </c>
      <c r="BM140" s="239" t="b">
        <f t="shared" si="60"/>
        <v>0</v>
      </c>
      <c r="BN140" s="239" t="b">
        <f t="shared" si="61"/>
        <v>0</v>
      </c>
      <c r="BO140" s="239" t="b">
        <f t="shared" si="62"/>
        <v>0</v>
      </c>
      <c r="BP140" s="239" t="b">
        <f t="shared" si="63"/>
        <v>0</v>
      </c>
      <c r="BQ140" s="239">
        <f t="shared" si="64"/>
        <v>0</v>
      </c>
      <c r="BR140" s="239" t="b">
        <f t="shared" si="65"/>
        <v>0</v>
      </c>
      <c r="BS140" s="239" t="b">
        <f t="shared" si="66"/>
        <v>0</v>
      </c>
      <c r="BT140" s="239" t="b">
        <f t="shared" si="67"/>
        <v>0</v>
      </c>
      <c r="BU140" s="239" t="b">
        <f t="shared" si="68"/>
        <v>0</v>
      </c>
      <c r="BV140" s="239" t="b">
        <f t="shared" si="69"/>
        <v>0</v>
      </c>
      <c r="BW140" s="239" t="b">
        <f t="shared" si="70"/>
        <v>0</v>
      </c>
      <c r="BX140" s="239" t="b">
        <f t="shared" si="71"/>
        <v>0</v>
      </c>
      <c r="BY140" s="239" t="b">
        <f t="shared" si="72"/>
        <v>0</v>
      </c>
      <c r="BZ140" s="239" t="b">
        <f t="shared" si="73"/>
        <v>0</v>
      </c>
      <c r="CA140" s="239" t="b">
        <f t="shared" si="74"/>
        <v>0</v>
      </c>
      <c r="CB140" s="239" t="b">
        <f t="shared" si="75"/>
        <v>0</v>
      </c>
      <c r="CC140" s="239" t="b">
        <f t="shared" si="76"/>
        <v>0</v>
      </c>
      <c r="CD140" s="239" t="b">
        <f t="shared" si="77"/>
        <v>0</v>
      </c>
      <c r="CE140" s="239">
        <f t="shared" si="78"/>
        <v>0</v>
      </c>
      <c r="CF140" s="239" t="b">
        <f t="shared" si="79"/>
        <v>0</v>
      </c>
      <c r="CG140" s="239" t="b">
        <f t="shared" si="80"/>
        <v>0</v>
      </c>
      <c r="CH140" s="239" t="b">
        <f t="shared" si="81"/>
        <v>0</v>
      </c>
      <c r="CI140" s="239" t="b">
        <f t="shared" si="82"/>
        <v>0</v>
      </c>
      <c r="CJ140" s="239" t="b">
        <f t="shared" si="83"/>
        <v>0</v>
      </c>
      <c r="CK140" s="239" t="b">
        <f t="shared" si="84"/>
        <v>0</v>
      </c>
      <c r="CL140" s="239" t="b">
        <f t="shared" si="85"/>
        <v>0</v>
      </c>
      <c r="CM140" s="239" t="b">
        <f t="shared" si="86"/>
        <v>0</v>
      </c>
      <c r="CN140" s="239" t="b">
        <f t="shared" si="87"/>
        <v>0</v>
      </c>
      <c r="CO140" s="239" t="b">
        <f t="shared" si="88"/>
        <v>0</v>
      </c>
      <c r="CP140" s="239" t="b">
        <f t="shared" si="89"/>
        <v>0</v>
      </c>
      <c r="CQ140" s="239" t="b">
        <f t="shared" si="90"/>
        <v>0</v>
      </c>
      <c r="CR140" s="239" t="b">
        <f t="shared" si="91"/>
        <v>0</v>
      </c>
      <c r="CS140" s="239" t="b">
        <f t="shared" si="92"/>
        <v>0</v>
      </c>
      <c r="CT140" s="239" t="b">
        <f t="shared" si="93"/>
        <v>0</v>
      </c>
      <c r="CU140" s="239" t="b">
        <f t="shared" si="94"/>
        <v>0</v>
      </c>
      <c r="CV140" s="239" t="b">
        <f t="shared" si="95"/>
        <v>0</v>
      </c>
      <c r="CW140" s="239" t="b">
        <f t="shared" si="96"/>
        <v>0</v>
      </c>
      <c r="CX140" s="239" t="b">
        <f t="shared" si="97"/>
        <v>0</v>
      </c>
      <c r="CY140" s="239" t="b">
        <f t="shared" si="98"/>
        <v>0</v>
      </c>
      <c r="CZ140" s="239" t="b">
        <f t="shared" si="99"/>
        <v>0</v>
      </c>
      <c r="DA140" s="240">
        <f t="shared" si="100"/>
        <v>0</v>
      </c>
      <c r="DB140" s="240">
        <f t="shared" si="101"/>
        <v>0</v>
      </c>
      <c r="DC140" s="240">
        <f t="shared" si="102"/>
        <v>0</v>
      </c>
      <c r="DD140" s="240">
        <f t="shared" si="103"/>
        <v>0</v>
      </c>
      <c r="DE140" s="240">
        <f t="shared" si="104"/>
        <v>0</v>
      </c>
      <c r="DF140" s="240">
        <f t="shared" si="105"/>
        <v>0</v>
      </c>
      <c r="DG140" s="240">
        <f t="shared" si="106"/>
        <v>0</v>
      </c>
      <c r="DH140" s="240">
        <f t="shared" si="107"/>
        <v>0</v>
      </c>
      <c r="DI140" s="240">
        <f t="shared" si="108"/>
        <v>0</v>
      </c>
      <c r="DJ140" s="240">
        <f t="shared" si="109"/>
        <v>0</v>
      </c>
      <c r="DK140" s="240">
        <f t="shared" si="110"/>
        <v>0</v>
      </c>
      <c r="DL140" s="241">
        <f t="shared" si="111"/>
        <v>0</v>
      </c>
      <c r="DM140" s="242">
        <f>(D7*DL140)/100</f>
        <v>0</v>
      </c>
    </row>
    <row r="141" spans="1:117">
      <c r="A141" s="243"/>
      <c r="B141" s="243"/>
      <c r="C141" s="254"/>
      <c r="D141" s="243"/>
      <c r="E141" s="243"/>
      <c r="F141" s="238"/>
      <c r="G141" s="238"/>
      <c r="H141" s="238"/>
      <c r="I141" s="238"/>
      <c r="J141" s="238"/>
      <c r="K141" s="238"/>
      <c r="L141" s="238"/>
      <c r="M141" s="238"/>
      <c r="N141" s="238"/>
      <c r="O141" s="238"/>
      <c r="P141" s="238"/>
      <c r="Q141" s="238"/>
      <c r="R141" s="238"/>
      <c r="S141" s="238"/>
      <c r="T141" s="238"/>
      <c r="U141" s="238"/>
      <c r="V141" s="238"/>
      <c r="W141" s="238"/>
      <c r="X141" s="238"/>
      <c r="Y141" s="238"/>
      <c r="Z141" s="238"/>
      <c r="AA141" s="238"/>
      <c r="AB141" s="238"/>
      <c r="AC141" s="238"/>
      <c r="AD141" s="238"/>
      <c r="AE141" s="238"/>
      <c r="AF141" s="238"/>
      <c r="AG141" s="238"/>
      <c r="AH141" s="238"/>
      <c r="AI141" s="238"/>
      <c r="AJ141" s="238"/>
      <c r="AK141" s="238"/>
      <c r="AL141" s="238"/>
      <c r="AM141" s="238"/>
      <c r="AN141" s="246"/>
      <c r="AO141" s="246"/>
      <c r="AP141" s="246"/>
      <c r="AQ141" s="246"/>
      <c r="AR141" s="246"/>
      <c r="AS141" s="246"/>
      <c r="AT141" s="246"/>
      <c r="AU141" s="246"/>
      <c r="AV141" s="246"/>
      <c r="AW141" s="246"/>
      <c r="AX141" s="246"/>
      <c r="AY141" s="246"/>
      <c r="AZ141" s="246"/>
      <c r="BA141" s="246"/>
      <c r="BB141" s="246"/>
      <c r="BC141" s="246"/>
      <c r="BD141" s="246"/>
      <c r="BE141" s="246"/>
      <c r="BF141" s="246"/>
      <c r="BG141" s="246"/>
      <c r="BH141" s="246"/>
      <c r="BI141" s="239" t="b">
        <f t="shared" si="56"/>
        <v>0</v>
      </c>
      <c r="BJ141" s="239" t="b">
        <f t="shared" si="57"/>
        <v>0</v>
      </c>
      <c r="BK141" s="239" t="b">
        <f t="shared" si="58"/>
        <v>0</v>
      </c>
      <c r="BL141" s="239" t="b">
        <f t="shared" si="59"/>
        <v>0</v>
      </c>
      <c r="BM141" s="239" t="b">
        <f t="shared" si="60"/>
        <v>0</v>
      </c>
      <c r="BN141" s="239" t="b">
        <f t="shared" si="61"/>
        <v>0</v>
      </c>
      <c r="BO141" s="239" t="b">
        <f t="shared" si="62"/>
        <v>0</v>
      </c>
      <c r="BP141" s="239" t="b">
        <f t="shared" si="63"/>
        <v>0</v>
      </c>
      <c r="BQ141" s="239">
        <f t="shared" si="64"/>
        <v>0</v>
      </c>
      <c r="BR141" s="239" t="b">
        <f t="shared" si="65"/>
        <v>0</v>
      </c>
      <c r="BS141" s="239" t="b">
        <f t="shared" si="66"/>
        <v>0</v>
      </c>
      <c r="BT141" s="239" t="b">
        <f t="shared" si="67"/>
        <v>0</v>
      </c>
      <c r="BU141" s="239" t="b">
        <f t="shared" si="68"/>
        <v>0</v>
      </c>
      <c r="BV141" s="239" t="b">
        <f t="shared" si="69"/>
        <v>0</v>
      </c>
      <c r="BW141" s="239" t="b">
        <f t="shared" si="70"/>
        <v>0</v>
      </c>
      <c r="BX141" s="239" t="b">
        <f t="shared" si="71"/>
        <v>0</v>
      </c>
      <c r="BY141" s="239" t="b">
        <f t="shared" si="72"/>
        <v>0</v>
      </c>
      <c r="BZ141" s="239" t="b">
        <f t="shared" si="73"/>
        <v>0</v>
      </c>
      <c r="CA141" s="239" t="b">
        <f t="shared" si="74"/>
        <v>0</v>
      </c>
      <c r="CB141" s="239" t="b">
        <f t="shared" si="75"/>
        <v>0</v>
      </c>
      <c r="CC141" s="239" t="b">
        <f t="shared" si="76"/>
        <v>0</v>
      </c>
      <c r="CD141" s="239" t="b">
        <f t="shared" si="77"/>
        <v>0</v>
      </c>
      <c r="CE141" s="239">
        <f t="shared" si="78"/>
        <v>0</v>
      </c>
      <c r="CF141" s="239" t="b">
        <f t="shared" si="79"/>
        <v>0</v>
      </c>
      <c r="CG141" s="239" t="b">
        <f t="shared" si="80"/>
        <v>0</v>
      </c>
      <c r="CH141" s="239" t="b">
        <f t="shared" si="81"/>
        <v>0</v>
      </c>
      <c r="CI141" s="239" t="b">
        <f t="shared" si="82"/>
        <v>0</v>
      </c>
      <c r="CJ141" s="239" t="b">
        <f t="shared" si="83"/>
        <v>0</v>
      </c>
      <c r="CK141" s="239" t="b">
        <f t="shared" si="84"/>
        <v>0</v>
      </c>
      <c r="CL141" s="239" t="b">
        <f t="shared" si="85"/>
        <v>0</v>
      </c>
      <c r="CM141" s="239" t="b">
        <f t="shared" si="86"/>
        <v>0</v>
      </c>
      <c r="CN141" s="239" t="b">
        <f t="shared" si="87"/>
        <v>0</v>
      </c>
      <c r="CO141" s="239" t="b">
        <f t="shared" si="88"/>
        <v>0</v>
      </c>
      <c r="CP141" s="239" t="b">
        <f t="shared" si="89"/>
        <v>0</v>
      </c>
      <c r="CQ141" s="239" t="b">
        <f t="shared" si="90"/>
        <v>0</v>
      </c>
      <c r="CR141" s="239" t="b">
        <f t="shared" si="91"/>
        <v>0</v>
      </c>
      <c r="CS141" s="239" t="b">
        <f t="shared" si="92"/>
        <v>0</v>
      </c>
      <c r="CT141" s="239" t="b">
        <f t="shared" si="93"/>
        <v>0</v>
      </c>
      <c r="CU141" s="239" t="b">
        <f t="shared" si="94"/>
        <v>0</v>
      </c>
      <c r="CV141" s="239" t="b">
        <f t="shared" si="95"/>
        <v>0</v>
      </c>
      <c r="CW141" s="239" t="b">
        <f t="shared" si="96"/>
        <v>0</v>
      </c>
      <c r="CX141" s="239" t="b">
        <f t="shared" si="97"/>
        <v>0</v>
      </c>
      <c r="CY141" s="239" t="b">
        <f t="shared" si="98"/>
        <v>0</v>
      </c>
      <c r="CZ141" s="239" t="b">
        <f t="shared" si="99"/>
        <v>0</v>
      </c>
      <c r="DA141" s="240">
        <f t="shared" si="100"/>
        <v>0</v>
      </c>
      <c r="DB141" s="240">
        <f t="shared" si="101"/>
        <v>0</v>
      </c>
      <c r="DC141" s="240">
        <f t="shared" si="102"/>
        <v>0</v>
      </c>
      <c r="DD141" s="240">
        <f t="shared" si="103"/>
        <v>0</v>
      </c>
      <c r="DE141" s="240">
        <f t="shared" si="104"/>
        <v>0</v>
      </c>
      <c r="DF141" s="240">
        <f t="shared" si="105"/>
        <v>0</v>
      </c>
      <c r="DG141" s="240">
        <f t="shared" si="106"/>
        <v>0</v>
      </c>
      <c r="DH141" s="240">
        <f t="shared" si="107"/>
        <v>0</v>
      </c>
      <c r="DI141" s="240">
        <f t="shared" si="108"/>
        <v>0</v>
      </c>
      <c r="DJ141" s="240">
        <f t="shared" si="109"/>
        <v>0</v>
      </c>
      <c r="DK141" s="240">
        <f t="shared" si="110"/>
        <v>0</v>
      </c>
      <c r="DL141" s="241">
        <f t="shared" si="111"/>
        <v>0</v>
      </c>
      <c r="DM141" s="242">
        <f>(D7*DL141)/100</f>
        <v>0</v>
      </c>
    </row>
    <row r="142" spans="1:117">
      <c r="A142" s="243"/>
      <c r="B142" s="243"/>
      <c r="C142" s="254"/>
      <c r="D142" s="243"/>
      <c r="E142" s="243"/>
      <c r="F142" s="238"/>
      <c r="G142" s="238"/>
      <c r="H142" s="238"/>
      <c r="I142" s="238"/>
      <c r="J142" s="238"/>
      <c r="K142" s="238"/>
      <c r="L142" s="238"/>
      <c r="M142" s="238"/>
      <c r="N142" s="238"/>
      <c r="O142" s="238"/>
      <c r="P142" s="238"/>
      <c r="Q142" s="238"/>
      <c r="R142" s="238"/>
      <c r="S142" s="238"/>
      <c r="T142" s="238"/>
      <c r="U142" s="238"/>
      <c r="V142" s="238"/>
      <c r="W142" s="238"/>
      <c r="X142" s="238"/>
      <c r="Y142" s="238"/>
      <c r="Z142" s="238"/>
      <c r="AA142" s="238"/>
      <c r="AB142" s="238"/>
      <c r="AC142" s="238"/>
      <c r="AD142" s="238"/>
      <c r="AE142" s="238"/>
      <c r="AF142" s="238"/>
      <c r="AG142" s="238"/>
      <c r="AH142" s="238"/>
      <c r="AI142" s="238"/>
      <c r="AJ142" s="238"/>
      <c r="AK142" s="238"/>
      <c r="AL142" s="238"/>
      <c r="AM142" s="238"/>
      <c r="AN142" s="246"/>
      <c r="AO142" s="246"/>
      <c r="AP142" s="246"/>
      <c r="AQ142" s="246"/>
      <c r="AR142" s="246"/>
      <c r="AS142" s="246"/>
      <c r="AT142" s="246"/>
      <c r="AU142" s="246"/>
      <c r="AV142" s="246"/>
      <c r="AW142" s="246"/>
      <c r="AX142" s="246"/>
      <c r="AY142" s="246"/>
      <c r="AZ142" s="246"/>
      <c r="BA142" s="246"/>
      <c r="BB142" s="246"/>
      <c r="BC142" s="246"/>
      <c r="BD142" s="246"/>
      <c r="BE142" s="246"/>
      <c r="BF142" s="246"/>
      <c r="BG142" s="246"/>
      <c r="BH142" s="246"/>
      <c r="BI142" s="239" t="b">
        <f t="shared" si="56"/>
        <v>0</v>
      </c>
      <c r="BJ142" s="239" t="b">
        <f t="shared" si="57"/>
        <v>0</v>
      </c>
      <c r="BK142" s="239" t="b">
        <f t="shared" si="58"/>
        <v>0</v>
      </c>
      <c r="BL142" s="239" t="b">
        <f t="shared" si="59"/>
        <v>0</v>
      </c>
      <c r="BM142" s="239" t="b">
        <f t="shared" si="60"/>
        <v>0</v>
      </c>
      <c r="BN142" s="239" t="b">
        <f t="shared" si="61"/>
        <v>0</v>
      </c>
      <c r="BO142" s="239" t="b">
        <f t="shared" si="62"/>
        <v>0</v>
      </c>
      <c r="BP142" s="239" t="b">
        <f t="shared" si="63"/>
        <v>0</v>
      </c>
      <c r="BQ142" s="239">
        <f t="shared" si="64"/>
        <v>0</v>
      </c>
      <c r="BR142" s="239" t="b">
        <f t="shared" si="65"/>
        <v>0</v>
      </c>
      <c r="BS142" s="239" t="b">
        <f t="shared" si="66"/>
        <v>0</v>
      </c>
      <c r="BT142" s="239" t="b">
        <f t="shared" si="67"/>
        <v>0</v>
      </c>
      <c r="BU142" s="239" t="b">
        <f t="shared" si="68"/>
        <v>0</v>
      </c>
      <c r="BV142" s="239" t="b">
        <f t="shared" si="69"/>
        <v>0</v>
      </c>
      <c r="BW142" s="239" t="b">
        <f t="shared" si="70"/>
        <v>0</v>
      </c>
      <c r="BX142" s="239" t="b">
        <f t="shared" si="71"/>
        <v>0</v>
      </c>
      <c r="BY142" s="239" t="b">
        <f t="shared" si="72"/>
        <v>0</v>
      </c>
      <c r="BZ142" s="239" t="b">
        <f t="shared" si="73"/>
        <v>0</v>
      </c>
      <c r="CA142" s="239" t="b">
        <f t="shared" si="74"/>
        <v>0</v>
      </c>
      <c r="CB142" s="239" t="b">
        <f t="shared" si="75"/>
        <v>0</v>
      </c>
      <c r="CC142" s="239" t="b">
        <f t="shared" si="76"/>
        <v>0</v>
      </c>
      <c r="CD142" s="239" t="b">
        <f t="shared" si="77"/>
        <v>0</v>
      </c>
      <c r="CE142" s="239">
        <f t="shared" si="78"/>
        <v>0</v>
      </c>
      <c r="CF142" s="239" t="b">
        <f t="shared" si="79"/>
        <v>0</v>
      </c>
      <c r="CG142" s="239" t="b">
        <f t="shared" si="80"/>
        <v>0</v>
      </c>
      <c r="CH142" s="239" t="b">
        <f t="shared" si="81"/>
        <v>0</v>
      </c>
      <c r="CI142" s="239" t="b">
        <f t="shared" si="82"/>
        <v>0</v>
      </c>
      <c r="CJ142" s="239" t="b">
        <f t="shared" si="83"/>
        <v>0</v>
      </c>
      <c r="CK142" s="239" t="b">
        <f t="shared" si="84"/>
        <v>0</v>
      </c>
      <c r="CL142" s="239" t="b">
        <f t="shared" si="85"/>
        <v>0</v>
      </c>
      <c r="CM142" s="239" t="b">
        <f t="shared" si="86"/>
        <v>0</v>
      </c>
      <c r="CN142" s="239" t="b">
        <f t="shared" si="87"/>
        <v>0</v>
      </c>
      <c r="CO142" s="239" t="b">
        <f t="shared" si="88"/>
        <v>0</v>
      </c>
      <c r="CP142" s="239" t="b">
        <f t="shared" si="89"/>
        <v>0</v>
      </c>
      <c r="CQ142" s="239" t="b">
        <f t="shared" si="90"/>
        <v>0</v>
      </c>
      <c r="CR142" s="239" t="b">
        <f t="shared" si="91"/>
        <v>0</v>
      </c>
      <c r="CS142" s="239" t="b">
        <f t="shared" si="92"/>
        <v>0</v>
      </c>
      <c r="CT142" s="239" t="b">
        <f t="shared" si="93"/>
        <v>0</v>
      </c>
      <c r="CU142" s="239" t="b">
        <f t="shared" si="94"/>
        <v>0</v>
      </c>
      <c r="CV142" s="239" t="b">
        <f t="shared" si="95"/>
        <v>0</v>
      </c>
      <c r="CW142" s="239" t="b">
        <f t="shared" si="96"/>
        <v>0</v>
      </c>
      <c r="CX142" s="239" t="b">
        <f t="shared" si="97"/>
        <v>0</v>
      </c>
      <c r="CY142" s="239" t="b">
        <f t="shared" si="98"/>
        <v>0</v>
      </c>
      <c r="CZ142" s="239" t="b">
        <f t="shared" si="99"/>
        <v>0</v>
      </c>
      <c r="DA142" s="240">
        <f t="shared" si="100"/>
        <v>0</v>
      </c>
      <c r="DB142" s="240">
        <f t="shared" si="101"/>
        <v>0</v>
      </c>
      <c r="DC142" s="240">
        <f t="shared" si="102"/>
        <v>0</v>
      </c>
      <c r="DD142" s="240">
        <f t="shared" si="103"/>
        <v>0</v>
      </c>
      <c r="DE142" s="240">
        <f t="shared" si="104"/>
        <v>0</v>
      </c>
      <c r="DF142" s="240">
        <f t="shared" si="105"/>
        <v>0</v>
      </c>
      <c r="DG142" s="240">
        <f t="shared" si="106"/>
        <v>0</v>
      </c>
      <c r="DH142" s="240">
        <f t="shared" si="107"/>
        <v>0</v>
      </c>
      <c r="DI142" s="240">
        <f t="shared" si="108"/>
        <v>0</v>
      </c>
      <c r="DJ142" s="240">
        <f t="shared" si="109"/>
        <v>0</v>
      </c>
      <c r="DK142" s="240">
        <f t="shared" si="110"/>
        <v>0</v>
      </c>
      <c r="DL142" s="241">
        <f t="shared" si="111"/>
        <v>0</v>
      </c>
      <c r="DM142" s="242">
        <f>(D7*DL142)/100</f>
        <v>0</v>
      </c>
    </row>
    <row r="143" spans="1:117">
      <c r="A143" s="243"/>
      <c r="B143" s="243"/>
      <c r="C143" s="254"/>
      <c r="D143" s="243"/>
      <c r="E143" s="243"/>
      <c r="F143" s="238"/>
      <c r="G143" s="238"/>
      <c r="H143" s="238"/>
      <c r="I143" s="238"/>
      <c r="J143" s="238"/>
      <c r="K143" s="238"/>
      <c r="L143" s="238"/>
      <c r="M143" s="238"/>
      <c r="N143" s="238"/>
      <c r="O143" s="238"/>
      <c r="P143" s="238"/>
      <c r="Q143" s="238"/>
      <c r="R143" s="238"/>
      <c r="S143" s="238"/>
      <c r="T143" s="238"/>
      <c r="U143" s="238"/>
      <c r="V143" s="238"/>
      <c r="W143" s="238"/>
      <c r="X143" s="238"/>
      <c r="Y143" s="238"/>
      <c r="Z143" s="238"/>
      <c r="AA143" s="238"/>
      <c r="AB143" s="238"/>
      <c r="AC143" s="238"/>
      <c r="AD143" s="238"/>
      <c r="AE143" s="238"/>
      <c r="AF143" s="238"/>
      <c r="AG143" s="238"/>
      <c r="AH143" s="238"/>
      <c r="AI143" s="238"/>
      <c r="AJ143" s="238"/>
      <c r="AK143" s="238"/>
      <c r="AL143" s="238"/>
      <c r="AM143" s="238"/>
      <c r="AN143" s="246"/>
      <c r="AO143" s="246"/>
      <c r="AP143" s="246"/>
      <c r="AQ143" s="246"/>
      <c r="AR143" s="246"/>
      <c r="AS143" s="246"/>
      <c r="AT143" s="246"/>
      <c r="AU143" s="246"/>
      <c r="AV143" s="246"/>
      <c r="AW143" s="246"/>
      <c r="AX143" s="246"/>
      <c r="AY143" s="246"/>
      <c r="AZ143" s="246"/>
      <c r="BA143" s="246"/>
      <c r="BB143" s="246"/>
      <c r="BC143" s="246"/>
      <c r="BD143" s="246"/>
      <c r="BE143" s="246"/>
      <c r="BF143" s="246"/>
      <c r="BG143" s="246"/>
      <c r="BH143" s="246"/>
      <c r="BI143" s="239" t="b">
        <f t="shared" si="56"/>
        <v>0</v>
      </c>
      <c r="BJ143" s="239" t="b">
        <f t="shared" si="57"/>
        <v>0</v>
      </c>
      <c r="BK143" s="239" t="b">
        <f t="shared" si="58"/>
        <v>0</v>
      </c>
      <c r="BL143" s="239" t="b">
        <f t="shared" si="59"/>
        <v>0</v>
      </c>
      <c r="BM143" s="239" t="b">
        <f t="shared" si="60"/>
        <v>0</v>
      </c>
      <c r="BN143" s="239" t="b">
        <f t="shared" si="61"/>
        <v>0</v>
      </c>
      <c r="BO143" s="239" t="b">
        <f t="shared" si="62"/>
        <v>0</v>
      </c>
      <c r="BP143" s="239" t="b">
        <f t="shared" si="63"/>
        <v>0</v>
      </c>
      <c r="BQ143" s="239">
        <f t="shared" si="64"/>
        <v>0</v>
      </c>
      <c r="BR143" s="239" t="b">
        <f t="shared" si="65"/>
        <v>0</v>
      </c>
      <c r="BS143" s="239" t="b">
        <f t="shared" si="66"/>
        <v>0</v>
      </c>
      <c r="BT143" s="239" t="b">
        <f t="shared" si="67"/>
        <v>0</v>
      </c>
      <c r="BU143" s="239" t="b">
        <f t="shared" si="68"/>
        <v>0</v>
      </c>
      <c r="BV143" s="239" t="b">
        <f t="shared" si="69"/>
        <v>0</v>
      </c>
      <c r="BW143" s="239" t="b">
        <f t="shared" si="70"/>
        <v>0</v>
      </c>
      <c r="BX143" s="239" t="b">
        <f t="shared" si="71"/>
        <v>0</v>
      </c>
      <c r="BY143" s="239" t="b">
        <f t="shared" si="72"/>
        <v>0</v>
      </c>
      <c r="BZ143" s="239" t="b">
        <f t="shared" si="73"/>
        <v>0</v>
      </c>
      <c r="CA143" s="239" t="b">
        <f t="shared" si="74"/>
        <v>0</v>
      </c>
      <c r="CB143" s="239" t="b">
        <f t="shared" si="75"/>
        <v>0</v>
      </c>
      <c r="CC143" s="239" t="b">
        <f t="shared" si="76"/>
        <v>0</v>
      </c>
      <c r="CD143" s="239" t="b">
        <f t="shared" si="77"/>
        <v>0</v>
      </c>
      <c r="CE143" s="239">
        <f t="shared" si="78"/>
        <v>0</v>
      </c>
      <c r="CF143" s="239" t="b">
        <f t="shared" si="79"/>
        <v>0</v>
      </c>
      <c r="CG143" s="239" t="b">
        <f t="shared" si="80"/>
        <v>0</v>
      </c>
      <c r="CH143" s="239" t="b">
        <f t="shared" si="81"/>
        <v>0</v>
      </c>
      <c r="CI143" s="239" t="b">
        <f t="shared" si="82"/>
        <v>0</v>
      </c>
      <c r="CJ143" s="239" t="b">
        <f t="shared" si="83"/>
        <v>0</v>
      </c>
      <c r="CK143" s="239" t="b">
        <f t="shared" si="84"/>
        <v>0</v>
      </c>
      <c r="CL143" s="239" t="b">
        <f t="shared" si="85"/>
        <v>0</v>
      </c>
      <c r="CM143" s="239" t="b">
        <f t="shared" si="86"/>
        <v>0</v>
      </c>
      <c r="CN143" s="239" t="b">
        <f t="shared" si="87"/>
        <v>0</v>
      </c>
      <c r="CO143" s="239" t="b">
        <f t="shared" si="88"/>
        <v>0</v>
      </c>
      <c r="CP143" s="239" t="b">
        <f t="shared" si="89"/>
        <v>0</v>
      </c>
      <c r="CQ143" s="239" t="b">
        <f t="shared" si="90"/>
        <v>0</v>
      </c>
      <c r="CR143" s="239" t="b">
        <f t="shared" si="91"/>
        <v>0</v>
      </c>
      <c r="CS143" s="239" t="b">
        <f t="shared" si="92"/>
        <v>0</v>
      </c>
      <c r="CT143" s="239" t="b">
        <f t="shared" si="93"/>
        <v>0</v>
      </c>
      <c r="CU143" s="239" t="b">
        <f t="shared" si="94"/>
        <v>0</v>
      </c>
      <c r="CV143" s="239" t="b">
        <f t="shared" si="95"/>
        <v>0</v>
      </c>
      <c r="CW143" s="239" t="b">
        <f t="shared" si="96"/>
        <v>0</v>
      </c>
      <c r="CX143" s="239" t="b">
        <f t="shared" si="97"/>
        <v>0</v>
      </c>
      <c r="CY143" s="239" t="b">
        <f t="shared" si="98"/>
        <v>0</v>
      </c>
      <c r="CZ143" s="239" t="b">
        <f t="shared" si="99"/>
        <v>0</v>
      </c>
      <c r="DA143" s="240">
        <f t="shared" si="100"/>
        <v>0</v>
      </c>
      <c r="DB143" s="240">
        <f t="shared" si="101"/>
        <v>0</v>
      </c>
      <c r="DC143" s="240">
        <f t="shared" si="102"/>
        <v>0</v>
      </c>
      <c r="DD143" s="240">
        <f t="shared" si="103"/>
        <v>0</v>
      </c>
      <c r="DE143" s="240">
        <f t="shared" si="104"/>
        <v>0</v>
      </c>
      <c r="DF143" s="240">
        <f t="shared" si="105"/>
        <v>0</v>
      </c>
      <c r="DG143" s="240">
        <f t="shared" si="106"/>
        <v>0</v>
      </c>
      <c r="DH143" s="240">
        <f t="shared" si="107"/>
        <v>0</v>
      </c>
      <c r="DI143" s="240">
        <f t="shared" si="108"/>
        <v>0</v>
      </c>
      <c r="DJ143" s="240">
        <f t="shared" si="109"/>
        <v>0</v>
      </c>
      <c r="DK143" s="240">
        <f t="shared" si="110"/>
        <v>0</v>
      </c>
      <c r="DL143" s="241">
        <f t="shared" si="111"/>
        <v>0</v>
      </c>
      <c r="DM143" s="242">
        <f>(D7*DL143)/100</f>
        <v>0</v>
      </c>
    </row>
    <row r="144" spans="1:117">
      <c r="A144" s="243"/>
      <c r="B144" s="243"/>
      <c r="C144" s="254"/>
      <c r="D144" s="243"/>
      <c r="E144" s="243"/>
      <c r="F144" s="238"/>
      <c r="G144" s="238"/>
      <c r="H144" s="238"/>
      <c r="I144" s="238"/>
      <c r="J144" s="238"/>
      <c r="K144" s="238"/>
      <c r="L144" s="238"/>
      <c r="M144" s="238"/>
      <c r="N144" s="238"/>
      <c r="O144" s="238"/>
      <c r="P144" s="238"/>
      <c r="Q144" s="238"/>
      <c r="R144" s="238"/>
      <c r="S144" s="238"/>
      <c r="T144" s="238"/>
      <c r="U144" s="238"/>
      <c r="V144" s="238"/>
      <c r="W144" s="238"/>
      <c r="X144" s="238"/>
      <c r="Y144" s="238"/>
      <c r="Z144" s="238"/>
      <c r="AA144" s="238"/>
      <c r="AB144" s="238"/>
      <c r="AC144" s="238"/>
      <c r="AD144" s="238"/>
      <c r="AE144" s="238"/>
      <c r="AF144" s="238"/>
      <c r="AG144" s="238"/>
      <c r="AH144" s="238"/>
      <c r="AI144" s="238"/>
      <c r="AJ144" s="238"/>
      <c r="AK144" s="238"/>
      <c r="AL144" s="238"/>
      <c r="AM144" s="238"/>
      <c r="AN144" s="246"/>
      <c r="AO144" s="246"/>
      <c r="AP144" s="246"/>
      <c r="AQ144" s="246"/>
      <c r="AR144" s="246"/>
      <c r="AS144" s="246"/>
      <c r="AT144" s="246"/>
      <c r="AU144" s="246"/>
      <c r="AV144" s="246"/>
      <c r="AW144" s="246"/>
      <c r="AX144" s="246"/>
      <c r="AY144" s="246"/>
      <c r="AZ144" s="246"/>
      <c r="BA144" s="246"/>
      <c r="BB144" s="246"/>
      <c r="BC144" s="246"/>
      <c r="BD144" s="246"/>
      <c r="BE144" s="246"/>
      <c r="BF144" s="246"/>
      <c r="BG144" s="246"/>
      <c r="BH144" s="246"/>
      <c r="BI144" s="239" t="b">
        <f t="shared" si="56"/>
        <v>0</v>
      </c>
      <c r="BJ144" s="239" t="b">
        <f t="shared" si="57"/>
        <v>0</v>
      </c>
      <c r="BK144" s="239" t="b">
        <f t="shared" si="58"/>
        <v>0</v>
      </c>
      <c r="BL144" s="239" t="b">
        <f t="shared" si="59"/>
        <v>0</v>
      </c>
      <c r="BM144" s="239" t="b">
        <f t="shared" si="60"/>
        <v>0</v>
      </c>
      <c r="BN144" s="239" t="b">
        <f t="shared" si="61"/>
        <v>0</v>
      </c>
      <c r="BO144" s="239" t="b">
        <f t="shared" si="62"/>
        <v>0</v>
      </c>
      <c r="BP144" s="239" t="b">
        <f t="shared" si="63"/>
        <v>0</v>
      </c>
      <c r="BQ144" s="239">
        <f t="shared" si="64"/>
        <v>0</v>
      </c>
      <c r="BR144" s="239" t="b">
        <f t="shared" si="65"/>
        <v>0</v>
      </c>
      <c r="BS144" s="239" t="b">
        <f t="shared" si="66"/>
        <v>0</v>
      </c>
      <c r="BT144" s="239" t="b">
        <f t="shared" si="67"/>
        <v>0</v>
      </c>
      <c r="BU144" s="239" t="b">
        <f t="shared" si="68"/>
        <v>0</v>
      </c>
      <c r="BV144" s="239" t="b">
        <f t="shared" si="69"/>
        <v>0</v>
      </c>
      <c r="BW144" s="239" t="b">
        <f t="shared" si="70"/>
        <v>0</v>
      </c>
      <c r="BX144" s="239" t="b">
        <f t="shared" si="71"/>
        <v>0</v>
      </c>
      <c r="BY144" s="239" t="b">
        <f t="shared" si="72"/>
        <v>0</v>
      </c>
      <c r="BZ144" s="239" t="b">
        <f t="shared" si="73"/>
        <v>0</v>
      </c>
      <c r="CA144" s="239" t="b">
        <f t="shared" si="74"/>
        <v>0</v>
      </c>
      <c r="CB144" s="239" t="b">
        <f t="shared" si="75"/>
        <v>0</v>
      </c>
      <c r="CC144" s="239" t="b">
        <f t="shared" si="76"/>
        <v>0</v>
      </c>
      <c r="CD144" s="239" t="b">
        <f t="shared" si="77"/>
        <v>0</v>
      </c>
      <c r="CE144" s="239">
        <f t="shared" si="78"/>
        <v>0</v>
      </c>
      <c r="CF144" s="239" t="b">
        <f t="shared" si="79"/>
        <v>0</v>
      </c>
      <c r="CG144" s="239" t="b">
        <f t="shared" si="80"/>
        <v>0</v>
      </c>
      <c r="CH144" s="239" t="b">
        <f t="shared" si="81"/>
        <v>0</v>
      </c>
      <c r="CI144" s="239" t="b">
        <f t="shared" si="82"/>
        <v>0</v>
      </c>
      <c r="CJ144" s="239" t="b">
        <f t="shared" si="83"/>
        <v>0</v>
      </c>
      <c r="CK144" s="239" t="b">
        <f t="shared" si="84"/>
        <v>0</v>
      </c>
      <c r="CL144" s="239" t="b">
        <f t="shared" si="85"/>
        <v>0</v>
      </c>
      <c r="CM144" s="239" t="b">
        <f t="shared" si="86"/>
        <v>0</v>
      </c>
      <c r="CN144" s="239" t="b">
        <f t="shared" si="87"/>
        <v>0</v>
      </c>
      <c r="CO144" s="239" t="b">
        <f t="shared" si="88"/>
        <v>0</v>
      </c>
      <c r="CP144" s="239" t="b">
        <f t="shared" si="89"/>
        <v>0</v>
      </c>
      <c r="CQ144" s="239" t="b">
        <f t="shared" si="90"/>
        <v>0</v>
      </c>
      <c r="CR144" s="239" t="b">
        <f t="shared" si="91"/>
        <v>0</v>
      </c>
      <c r="CS144" s="239" t="b">
        <f t="shared" si="92"/>
        <v>0</v>
      </c>
      <c r="CT144" s="239" t="b">
        <f t="shared" si="93"/>
        <v>0</v>
      </c>
      <c r="CU144" s="239" t="b">
        <f t="shared" si="94"/>
        <v>0</v>
      </c>
      <c r="CV144" s="239" t="b">
        <f t="shared" si="95"/>
        <v>0</v>
      </c>
      <c r="CW144" s="239" t="b">
        <f t="shared" si="96"/>
        <v>0</v>
      </c>
      <c r="CX144" s="239" t="b">
        <f t="shared" si="97"/>
        <v>0</v>
      </c>
      <c r="CY144" s="239" t="b">
        <f t="shared" si="98"/>
        <v>0</v>
      </c>
      <c r="CZ144" s="239" t="b">
        <f t="shared" si="99"/>
        <v>0</v>
      </c>
      <c r="DA144" s="240">
        <f t="shared" si="100"/>
        <v>0</v>
      </c>
      <c r="DB144" s="240">
        <f t="shared" si="101"/>
        <v>0</v>
      </c>
      <c r="DC144" s="240">
        <f t="shared" si="102"/>
        <v>0</v>
      </c>
      <c r="DD144" s="240">
        <f t="shared" si="103"/>
        <v>0</v>
      </c>
      <c r="DE144" s="240">
        <f t="shared" si="104"/>
        <v>0</v>
      </c>
      <c r="DF144" s="240">
        <f t="shared" si="105"/>
        <v>0</v>
      </c>
      <c r="DG144" s="240">
        <f t="shared" si="106"/>
        <v>0</v>
      </c>
      <c r="DH144" s="240">
        <f t="shared" si="107"/>
        <v>0</v>
      </c>
      <c r="DI144" s="240">
        <f t="shared" si="108"/>
        <v>0</v>
      </c>
      <c r="DJ144" s="240">
        <f t="shared" si="109"/>
        <v>0</v>
      </c>
      <c r="DK144" s="240">
        <f t="shared" si="110"/>
        <v>0</v>
      </c>
      <c r="DL144" s="241">
        <f t="shared" si="111"/>
        <v>0</v>
      </c>
      <c r="DM144" s="242">
        <f>(D7*DL144)/100</f>
        <v>0</v>
      </c>
    </row>
    <row r="145" spans="1:117">
      <c r="A145" s="243"/>
      <c r="B145" s="243"/>
      <c r="C145" s="254"/>
      <c r="D145" s="243"/>
      <c r="E145" s="243"/>
      <c r="F145" s="238"/>
      <c r="G145" s="238"/>
      <c r="H145" s="238"/>
      <c r="I145" s="238"/>
      <c r="J145" s="238"/>
      <c r="K145" s="238"/>
      <c r="L145" s="238"/>
      <c r="M145" s="238"/>
      <c r="N145" s="238"/>
      <c r="O145" s="238"/>
      <c r="P145" s="238"/>
      <c r="Q145" s="238"/>
      <c r="R145" s="238"/>
      <c r="S145" s="238"/>
      <c r="T145" s="238"/>
      <c r="U145" s="238"/>
      <c r="V145" s="238"/>
      <c r="W145" s="238"/>
      <c r="X145" s="238"/>
      <c r="Y145" s="238"/>
      <c r="Z145" s="238"/>
      <c r="AA145" s="238"/>
      <c r="AB145" s="238"/>
      <c r="AC145" s="238"/>
      <c r="AD145" s="238"/>
      <c r="AE145" s="238"/>
      <c r="AF145" s="238"/>
      <c r="AG145" s="238"/>
      <c r="AH145" s="238"/>
      <c r="AI145" s="238"/>
      <c r="AJ145" s="238"/>
      <c r="AK145" s="238"/>
      <c r="AL145" s="238"/>
      <c r="AM145" s="238"/>
      <c r="AN145" s="246"/>
      <c r="AO145" s="246"/>
      <c r="AP145" s="246"/>
      <c r="AQ145" s="246"/>
      <c r="AR145" s="246"/>
      <c r="AS145" s="246"/>
      <c r="AT145" s="246"/>
      <c r="AU145" s="246"/>
      <c r="AV145" s="246"/>
      <c r="AW145" s="246"/>
      <c r="AX145" s="246"/>
      <c r="AY145" s="246"/>
      <c r="AZ145" s="246"/>
      <c r="BA145" s="246"/>
      <c r="BB145" s="246"/>
      <c r="BC145" s="246"/>
      <c r="BD145" s="246"/>
      <c r="BE145" s="246"/>
      <c r="BF145" s="246"/>
      <c r="BG145" s="246"/>
      <c r="BH145" s="246"/>
      <c r="BI145" s="239" t="b">
        <f t="shared" ref="BI145:BI208" si="112">IF(F145=1,"0",IF(F145=2,"0",IF(F145=3,"1.5",IF(F145=4,"0",IF(F145=9,"0")))))</f>
        <v>0</v>
      </c>
      <c r="BJ145" s="239" t="b">
        <f t="shared" ref="BJ145:BJ208" si="113">IF(G145=1,"0",IF(G145=2,"0",IF(G145=3,"1.5",IF(G145=4,"0",IF(G145=9,"0")))))</f>
        <v>0</v>
      </c>
      <c r="BK145" s="239" t="b">
        <f t="shared" ref="BK145:BK208" si="114">IF(H145=1,"0",IF(H145=2,"0",IF(H145=3,"1.5",IF(H145=4,"0",IF(H145=9,"0")))))</f>
        <v>0</v>
      </c>
      <c r="BL145" s="239" t="b">
        <f t="shared" ref="BL145:BL208" si="115">IF(I145=1,"0",IF(I145=2,"1.5",IF(I145=3,"0",IF(I145=4,"0",IF(I145=9,"0")))))</f>
        <v>0</v>
      </c>
      <c r="BM145" s="239" t="b">
        <f t="shared" ref="BM145:BM208" si="116">IF(J145=1,"0",IF(J145=2,"0",IF(J145=3,"1.5",IF(J145=4,"0",IF(J145=9,"0")))))</f>
        <v>0</v>
      </c>
      <c r="BN145" s="239" t="b">
        <f t="shared" ref="BN145:BN208" si="117">IF(K145=1,"0",IF(K145=2,"0",IF(K145=3,"0",IF(K145=4,"1.5",IF(K145=9,"0")))))</f>
        <v>0</v>
      </c>
      <c r="BO145" s="239" t="b">
        <f t="shared" ref="BO145:BO208" si="118">IF(L145=1,"0",IF(L145=2,"0",IF(L145=3,"0",IF(L145=4,"1.5",IF(L145=9,"0")))))</f>
        <v>0</v>
      </c>
      <c r="BP145" s="239" t="b">
        <f t="shared" ref="BP145:BP208" si="119">IF(M145=1,"0",IF(M145=2,"1.5",IF(M145=3,"0",IF(M145=4,"0",IF(M145=9,"0")))))</f>
        <v>0</v>
      </c>
      <c r="BQ145" s="239">
        <f t="shared" ref="BQ145:BQ208" si="120">N145</f>
        <v>0</v>
      </c>
      <c r="BR145" s="239" t="b">
        <f t="shared" ref="BR145:BR208" si="121">IF(O145=1,"0",IF(O145=2,"0",IF(O145=3,"0",IF(O145=4,"1.5",IF(O145=9,"0")))))</f>
        <v>0</v>
      </c>
      <c r="BS145" s="239" t="b">
        <f t="shared" ref="BS145:BS208" si="122">IF(P145=1,"0",IF(P145=2,"0",IF(P145=3,"1.5",IF(P145=4,"0",IF(P145=9,"0")))))</f>
        <v>0</v>
      </c>
      <c r="BT145" s="239" t="b">
        <f t="shared" ref="BT145:BT208" si="123">IF(Q145=1,"0",IF(Q145=2,"0",IF(Q145=3,"0",IF(Q145=4,"1.5",IF(Q145=9,"0")))))</f>
        <v>0</v>
      </c>
      <c r="BU145" s="239" t="b">
        <f t="shared" ref="BU145:BU208" si="124">IF(R145=1,"0",IF(R145=2,"0",IF(R145=3,"1.5",IF(R145=4,"0",IF(R145=9,"0")))))</f>
        <v>0</v>
      </c>
      <c r="BV145" s="239" t="b">
        <f t="shared" ref="BV145:BV208" si="125">IF(S145=1,"1.5",IF(S145=2,"0",IF(S145=3,"0",IF(S145=4,"0",IF(S145=9,"0")))))</f>
        <v>0</v>
      </c>
      <c r="BW145" s="239" t="b">
        <f t="shared" ref="BW145:BW208" si="126">IF(T145=1,"0",IF(T145=2,"0",IF(T145=3,"1.5",IF(T145=4,"0",IF(T145=9,"0")))))</f>
        <v>0</v>
      </c>
      <c r="BX145" s="239" t="b">
        <f t="shared" ref="BX145:BX208" si="127">IF(U145=1,"0",IF(U145=2,"0",IF(U145=3,"1.5",IF(U145=4,"0",IF(U145=9,"0")))))</f>
        <v>0</v>
      </c>
      <c r="BY145" s="239" t="b">
        <f t="shared" ref="BY145:BY208" si="128">IF(V145=1,"0",IF(V145=2,"0",IF(V145=3,"1.5",IF(V145=4,"0",IF(V145=9,"0")))))</f>
        <v>0</v>
      </c>
      <c r="BZ145" s="239" t="b">
        <f t="shared" ref="BZ145:BZ208" si="129">IF(W145=1,"0",IF(W145=2,"0",IF(W145=3,"0",IF(W145=4,"1.5",IF(W145=9,"0")))))</f>
        <v>0</v>
      </c>
      <c r="CA145" s="239" t="b">
        <f t="shared" ref="CA145:CA208" si="130">IF(X145=1,"0",IF(X145=2,"0",IF(X145=3,"0",IF(X145=4,"1.5",IF(X145=9,"0")))))</f>
        <v>0</v>
      </c>
      <c r="CB145" s="239" t="b">
        <f t="shared" ref="CB145:CB208" si="131">IF(Y145=1,"0",IF(Y145=2,"0",IF(Y145=3,"1.5",IF(Y145=4,"0",IF(Y145=9,"0")))))</f>
        <v>0</v>
      </c>
      <c r="CC145" s="239" t="b">
        <f t="shared" ref="CC145:CC208" si="132">IF(Z145=1,"1.5",IF(Z145=2,"0",IF(Z145=3,"0",IF(Z145=4,"0",IF(Z145=9,"0")))))</f>
        <v>0</v>
      </c>
      <c r="CD145" s="239" t="b">
        <f t="shared" ref="CD145:CD208" si="133">IF(AA145=1,"0",IF(AA145=2,"0",IF(AA145=3,"0",IF(AA145=4,"1.5",IF(AA145=9,"0")))))</f>
        <v>0</v>
      </c>
      <c r="CE145" s="239">
        <f t="shared" ref="CE145:CE208" si="134">AB145</f>
        <v>0</v>
      </c>
      <c r="CF145" s="239" t="b">
        <f t="shared" ref="CF145:CF208" si="135">IF(AC145=1,"0",IF(AC145=2,"0",IF(AC145=3,"1.5",IF(AC145=4,"0",IF(AC145=9,"0")))))</f>
        <v>0</v>
      </c>
      <c r="CG145" s="239" t="b">
        <f t="shared" ref="CG145:CG208" si="136">IF(AD145=1,"0",IF(AD145=2,"0",IF(AD145=3,"1.5",IF(AD145=4,"0",IF(AD145=9,"0")))))</f>
        <v>0</v>
      </c>
      <c r="CH145" s="239" t="b">
        <f t="shared" ref="CH145:CH208" si="137">IF(AE145=1,"0",IF(AE145=2,"0",IF(AE145=3,"1.5",IF(AE145=4,"0",IF(AE145=9,"0")))))</f>
        <v>0</v>
      </c>
      <c r="CI145" s="239" t="b">
        <f t="shared" ref="CI145:CI208" si="138">IF(AF145=1,"0",IF(AF145=2,"0",IF(AF145=3,"1.5",IF(AF145=4,"0",IF(AF145=9,"0")))))</f>
        <v>0</v>
      </c>
      <c r="CJ145" s="239" t="b">
        <f t="shared" ref="CJ145:CJ208" si="139">IF(AG145=1,"0",IF(AG145=2,"1.5",IF(AG145=3,"0",IF(AG145=4,"0",IF(AG145=9,"0")))))</f>
        <v>0</v>
      </c>
      <c r="CK145" s="239" t="b">
        <f t="shared" ref="CK145:CK208" si="140">IF(AH145=1,"1.5",IF(AH145=2,"0",IF(AH145=3,"0",IF(AH145=4,"0",IF(AH145=9,"0")))))</f>
        <v>0</v>
      </c>
      <c r="CL145" s="239" t="b">
        <f t="shared" ref="CL145:CL208" si="141">IF(AI145=1,"0",IF(AI145=2,"1.5",IF(AI145=3,"0",IF(AI145=4,"0",IF(AI145=9,"0")))))</f>
        <v>0</v>
      </c>
      <c r="CM145" s="239" t="b">
        <f t="shared" ref="CM145:CM208" si="142">IF(AJ145=1,"1.5",IF(AJ145=2,"0",IF(AJ145=3,"0",IF(AJ145=4,"0",IF(AJ145=9,"0")))))</f>
        <v>0</v>
      </c>
      <c r="CN145" s="239" t="b">
        <f t="shared" ref="CN145:CN208" si="143">IF(AK145=1,"0",IF(AK145=2,"0",IF(AK145=3,"1.5",IF(AK145=4,"0",IF(AK145=9,"0")))))</f>
        <v>0</v>
      </c>
      <c r="CO145" s="239" t="b">
        <f t="shared" ref="CO145:CO208" si="144">IF(AL145=1,"0",IF(AL145=2,"0",IF(AL145=3,"1.5",IF(AL145=4,"0",IF(AL145=9,"0")))))</f>
        <v>0</v>
      </c>
      <c r="CP145" s="239" t="b">
        <f t="shared" ref="CP145:CP208" si="145">IF(AM145=1,"1.5",IF(AM145=2,"0",IF(AM145=3,"0",IF(AM145=4,"0",IF(AM145=9,"0")))))</f>
        <v>0</v>
      </c>
      <c r="CQ145" s="239" t="b">
        <f t="shared" ref="CQ145:CQ208" si="146">IF(AN145=1,"0",IF(AN145=2,"0",IF(AN145=3,"0",IF(AN145=4,"1",IF(AN145=5,"1",IF(AN145=9,"0"))))))</f>
        <v>0</v>
      </c>
      <c r="CR145" s="239" t="b">
        <f t="shared" ref="CR145:CR208" si="147">IF(AO145=1,"0",IF(AO145=2,"0",IF(AO145=3,"0",IF(AO145=4,"1",IF(AO145=5,"1",IF(AO145=9,"0"))))))</f>
        <v>0</v>
      </c>
      <c r="CS145" s="239" t="b">
        <f t="shared" ref="CS145:CS208" si="148">IF(AP145=1,"0",IF(AP145=2,"0",IF(AP145=3,"1",IF(AP145=4,"0",IF(AP145=5,"1",IF(AP145=9,"0"))))))</f>
        <v>0</v>
      </c>
      <c r="CT145" s="239" t="b">
        <f t="shared" ref="CT145:CT208" si="149">IF(AQ145=1,"0",IF(AQ145=2,"0",IF(AQ145=3,"1",IF(AQ145=4,"0",IF(AQ145=5,"1",IF(AQ145=9,"0"))))))</f>
        <v>0</v>
      </c>
      <c r="CU145" s="239" t="b">
        <f t="shared" ref="CU145:CU208" si="150">IF(AR145=1,"1",IF(AR145=2,"0",IF(AR145=3,"0",IF(AR145=4,"1",IF(AR145=5,"0",IF(AR145=9,"0"))))))</f>
        <v>0</v>
      </c>
      <c r="CV145" s="239" t="b">
        <f t="shared" ref="CV145:CV208" si="151">IF(AS145=1,"1",IF(AS145=2,"0",IF(AS145=3,"0",IF(AS145=4,"1",IF(AS145=5,"0",IF(AS145=9,"0"))))))</f>
        <v>0</v>
      </c>
      <c r="CW145" s="239" t="b">
        <f t="shared" ref="CW145:CW208" si="152">IF(AT145=1,"1",IF(AT145=2,"0",IF(AT145=3,"0",IF(AT145=4,"1",IF(AT145=5,"0",IF(AT145=9,"0"))))))</f>
        <v>0</v>
      </c>
      <c r="CX145" s="239" t="b">
        <f t="shared" ref="CX145:CX208" si="153">IF(AU145=1,"1",IF(AU145=2,"0",IF(AU145=3,"0",IF(AU145=4,"1",IF(AU145=5,"0",IF(AU145=9,"0"))))))</f>
        <v>0</v>
      </c>
      <c r="CY145" s="239" t="b">
        <f t="shared" ref="CY145:CY208" si="154">IF(AV145=1,"1",IF(AV145=2,"0",IF(AV145=3,"0",IF(AV145=4,"0",IF(AV145=5,"1",IF(AV145=9,"0"))))))</f>
        <v>0</v>
      </c>
      <c r="CZ145" s="239" t="b">
        <f t="shared" ref="CZ145:CZ208" si="155">IF(AW145=1,"1",IF(AW145=2,"0",IF(AW145=3,"0",IF(AW145=4,"0",IF(AW145=5,"1",IF(AW145=9,"0"))))))</f>
        <v>0</v>
      </c>
      <c r="DA145" s="240">
        <f t="shared" ref="DA145:DA208" si="156">AX145</f>
        <v>0</v>
      </c>
      <c r="DB145" s="240">
        <f t="shared" ref="DB145:DB208" si="157">AY145</f>
        <v>0</v>
      </c>
      <c r="DC145" s="240">
        <f t="shared" ref="DC145:DC208" si="158">AZ145</f>
        <v>0</v>
      </c>
      <c r="DD145" s="240">
        <f t="shared" ref="DD145:DD208" si="159">BA145</f>
        <v>0</v>
      </c>
      <c r="DE145" s="240">
        <f t="shared" ref="DE145:DE208" si="160">BB145</f>
        <v>0</v>
      </c>
      <c r="DF145" s="240">
        <f t="shared" ref="DF145:DF208" si="161">BC145</f>
        <v>0</v>
      </c>
      <c r="DG145" s="240">
        <f t="shared" ref="DG145:DG208" si="162">BD145</f>
        <v>0</v>
      </c>
      <c r="DH145" s="240">
        <f t="shared" ref="DH145:DH208" si="163">BE145</f>
        <v>0</v>
      </c>
      <c r="DI145" s="240">
        <f t="shared" ref="DI145:DI208" si="164">BF145</f>
        <v>0</v>
      </c>
      <c r="DJ145" s="240">
        <f t="shared" ref="DJ145:DJ208" si="165">BG145</f>
        <v>0</v>
      </c>
      <c r="DK145" s="240">
        <f t="shared" ref="DK145:DK208" si="166">BH145</f>
        <v>0</v>
      </c>
      <c r="DL145" s="241">
        <f t="shared" ref="DL145:DL208" si="167">BI145+BJ145+BK145+BL145+BM145+BN145+BO145+BP145+BQ145+BR145+BS145+BT145+BU145+BV145+BW145+BX145+BY145+BZ145+CA145+CB145+CC145+CD145+CE145+CF145+CG145+CH145+CI145+CJ145+CK145+CL145+CM145+CN145+CO145+CP145+CQ145+CR145+CS145+CT145+CU145+CV145+CW145+CX145+CY145+CZ145+DA145+DB145+DC145+DD145+DE145+DF145+DG145+DH145+DI145+DJ145+DK145</f>
        <v>0</v>
      </c>
      <c r="DM145" s="242">
        <f>(D7*DL145)/100</f>
        <v>0</v>
      </c>
    </row>
    <row r="146" spans="1:117">
      <c r="A146" s="243"/>
      <c r="B146" s="243"/>
      <c r="C146" s="254"/>
      <c r="D146" s="243"/>
      <c r="E146" s="243"/>
      <c r="F146" s="238"/>
      <c r="G146" s="238"/>
      <c r="H146" s="238"/>
      <c r="I146" s="238"/>
      <c r="J146" s="238"/>
      <c r="K146" s="238"/>
      <c r="L146" s="238"/>
      <c r="M146" s="238"/>
      <c r="N146" s="238"/>
      <c r="O146" s="238"/>
      <c r="P146" s="238"/>
      <c r="Q146" s="238"/>
      <c r="R146" s="238"/>
      <c r="S146" s="238"/>
      <c r="T146" s="238"/>
      <c r="U146" s="238"/>
      <c r="V146" s="238"/>
      <c r="W146" s="238"/>
      <c r="X146" s="238"/>
      <c r="Y146" s="238"/>
      <c r="Z146" s="238"/>
      <c r="AA146" s="238"/>
      <c r="AB146" s="238"/>
      <c r="AC146" s="238"/>
      <c r="AD146" s="238"/>
      <c r="AE146" s="238"/>
      <c r="AF146" s="238"/>
      <c r="AG146" s="238"/>
      <c r="AH146" s="238"/>
      <c r="AI146" s="238"/>
      <c r="AJ146" s="238"/>
      <c r="AK146" s="238"/>
      <c r="AL146" s="238"/>
      <c r="AM146" s="238"/>
      <c r="AN146" s="246"/>
      <c r="AO146" s="246"/>
      <c r="AP146" s="246"/>
      <c r="AQ146" s="246"/>
      <c r="AR146" s="246"/>
      <c r="AS146" s="246"/>
      <c r="AT146" s="246"/>
      <c r="AU146" s="246"/>
      <c r="AV146" s="246"/>
      <c r="AW146" s="246"/>
      <c r="AX146" s="246"/>
      <c r="AY146" s="246"/>
      <c r="AZ146" s="246"/>
      <c r="BA146" s="246"/>
      <c r="BB146" s="246"/>
      <c r="BC146" s="246"/>
      <c r="BD146" s="246"/>
      <c r="BE146" s="246"/>
      <c r="BF146" s="246"/>
      <c r="BG146" s="246"/>
      <c r="BH146" s="246"/>
      <c r="BI146" s="239" t="b">
        <f t="shared" si="112"/>
        <v>0</v>
      </c>
      <c r="BJ146" s="239" t="b">
        <f t="shared" si="113"/>
        <v>0</v>
      </c>
      <c r="BK146" s="239" t="b">
        <f t="shared" si="114"/>
        <v>0</v>
      </c>
      <c r="BL146" s="239" t="b">
        <f t="shared" si="115"/>
        <v>0</v>
      </c>
      <c r="BM146" s="239" t="b">
        <f t="shared" si="116"/>
        <v>0</v>
      </c>
      <c r="BN146" s="239" t="b">
        <f t="shared" si="117"/>
        <v>0</v>
      </c>
      <c r="BO146" s="239" t="b">
        <f t="shared" si="118"/>
        <v>0</v>
      </c>
      <c r="BP146" s="239" t="b">
        <f t="shared" si="119"/>
        <v>0</v>
      </c>
      <c r="BQ146" s="239">
        <f t="shared" si="120"/>
        <v>0</v>
      </c>
      <c r="BR146" s="239" t="b">
        <f t="shared" si="121"/>
        <v>0</v>
      </c>
      <c r="BS146" s="239" t="b">
        <f t="shared" si="122"/>
        <v>0</v>
      </c>
      <c r="BT146" s="239" t="b">
        <f t="shared" si="123"/>
        <v>0</v>
      </c>
      <c r="BU146" s="239" t="b">
        <f t="shared" si="124"/>
        <v>0</v>
      </c>
      <c r="BV146" s="239" t="b">
        <f t="shared" si="125"/>
        <v>0</v>
      </c>
      <c r="BW146" s="239" t="b">
        <f t="shared" si="126"/>
        <v>0</v>
      </c>
      <c r="BX146" s="239" t="b">
        <f t="shared" si="127"/>
        <v>0</v>
      </c>
      <c r="BY146" s="239" t="b">
        <f t="shared" si="128"/>
        <v>0</v>
      </c>
      <c r="BZ146" s="239" t="b">
        <f t="shared" si="129"/>
        <v>0</v>
      </c>
      <c r="CA146" s="239" t="b">
        <f t="shared" si="130"/>
        <v>0</v>
      </c>
      <c r="CB146" s="239" t="b">
        <f t="shared" si="131"/>
        <v>0</v>
      </c>
      <c r="CC146" s="239" t="b">
        <f t="shared" si="132"/>
        <v>0</v>
      </c>
      <c r="CD146" s="239" t="b">
        <f t="shared" si="133"/>
        <v>0</v>
      </c>
      <c r="CE146" s="239">
        <f t="shared" si="134"/>
        <v>0</v>
      </c>
      <c r="CF146" s="239" t="b">
        <f t="shared" si="135"/>
        <v>0</v>
      </c>
      <c r="CG146" s="239" t="b">
        <f t="shared" si="136"/>
        <v>0</v>
      </c>
      <c r="CH146" s="239" t="b">
        <f t="shared" si="137"/>
        <v>0</v>
      </c>
      <c r="CI146" s="239" t="b">
        <f t="shared" si="138"/>
        <v>0</v>
      </c>
      <c r="CJ146" s="239" t="b">
        <f t="shared" si="139"/>
        <v>0</v>
      </c>
      <c r="CK146" s="239" t="b">
        <f t="shared" si="140"/>
        <v>0</v>
      </c>
      <c r="CL146" s="239" t="b">
        <f t="shared" si="141"/>
        <v>0</v>
      </c>
      <c r="CM146" s="239" t="b">
        <f t="shared" si="142"/>
        <v>0</v>
      </c>
      <c r="CN146" s="239" t="b">
        <f t="shared" si="143"/>
        <v>0</v>
      </c>
      <c r="CO146" s="239" t="b">
        <f t="shared" si="144"/>
        <v>0</v>
      </c>
      <c r="CP146" s="239" t="b">
        <f t="shared" si="145"/>
        <v>0</v>
      </c>
      <c r="CQ146" s="239" t="b">
        <f t="shared" si="146"/>
        <v>0</v>
      </c>
      <c r="CR146" s="239" t="b">
        <f t="shared" si="147"/>
        <v>0</v>
      </c>
      <c r="CS146" s="239" t="b">
        <f t="shared" si="148"/>
        <v>0</v>
      </c>
      <c r="CT146" s="239" t="b">
        <f t="shared" si="149"/>
        <v>0</v>
      </c>
      <c r="CU146" s="239" t="b">
        <f t="shared" si="150"/>
        <v>0</v>
      </c>
      <c r="CV146" s="239" t="b">
        <f t="shared" si="151"/>
        <v>0</v>
      </c>
      <c r="CW146" s="239" t="b">
        <f t="shared" si="152"/>
        <v>0</v>
      </c>
      <c r="CX146" s="239" t="b">
        <f t="shared" si="153"/>
        <v>0</v>
      </c>
      <c r="CY146" s="239" t="b">
        <f t="shared" si="154"/>
        <v>0</v>
      </c>
      <c r="CZ146" s="239" t="b">
        <f t="shared" si="155"/>
        <v>0</v>
      </c>
      <c r="DA146" s="240">
        <f t="shared" si="156"/>
        <v>0</v>
      </c>
      <c r="DB146" s="240">
        <f t="shared" si="157"/>
        <v>0</v>
      </c>
      <c r="DC146" s="240">
        <f t="shared" si="158"/>
        <v>0</v>
      </c>
      <c r="DD146" s="240">
        <f t="shared" si="159"/>
        <v>0</v>
      </c>
      <c r="DE146" s="240">
        <f t="shared" si="160"/>
        <v>0</v>
      </c>
      <c r="DF146" s="240">
        <f t="shared" si="161"/>
        <v>0</v>
      </c>
      <c r="DG146" s="240">
        <f t="shared" si="162"/>
        <v>0</v>
      </c>
      <c r="DH146" s="240">
        <f t="shared" si="163"/>
        <v>0</v>
      </c>
      <c r="DI146" s="240">
        <f t="shared" si="164"/>
        <v>0</v>
      </c>
      <c r="DJ146" s="240">
        <f t="shared" si="165"/>
        <v>0</v>
      </c>
      <c r="DK146" s="240">
        <f t="shared" si="166"/>
        <v>0</v>
      </c>
      <c r="DL146" s="241">
        <f t="shared" si="167"/>
        <v>0</v>
      </c>
      <c r="DM146" s="242">
        <f>(D7*DL146)/100</f>
        <v>0</v>
      </c>
    </row>
    <row r="147" spans="1:117">
      <c r="A147" s="243"/>
      <c r="B147" s="243"/>
      <c r="C147" s="254"/>
      <c r="D147" s="243"/>
      <c r="E147" s="243"/>
      <c r="F147" s="238"/>
      <c r="G147" s="238"/>
      <c r="H147" s="238"/>
      <c r="I147" s="238"/>
      <c r="J147" s="238"/>
      <c r="K147" s="238"/>
      <c r="L147" s="238"/>
      <c r="M147" s="238"/>
      <c r="N147" s="238"/>
      <c r="O147" s="238"/>
      <c r="P147" s="238"/>
      <c r="Q147" s="238"/>
      <c r="R147" s="238"/>
      <c r="S147" s="238"/>
      <c r="T147" s="238"/>
      <c r="U147" s="238"/>
      <c r="V147" s="238"/>
      <c r="W147" s="238"/>
      <c r="X147" s="238"/>
      <c r="Y147" s="238"/>
      <c r="Z147" s="238"/>
      <c r="AA147" s="238"/>
      <c r="AB147" s="238"/>
      <c r="AC147" s="238"/>
      <c r="AD147" s="238"/>
      <c r="AE147" s="238"/>
      <c r="AF147" s="238"/>
      <c r="AG147" s="238"/>
      <c r="AH147" s="238"/>
      <c r="AI147" s="238"/>
      <c r="AJ147" s="238"/>
      <c r="AK147" s="238"/>
      <c r="AL147" s="238"/>
      <c r="AM147" s="238"/>
      <c r="AN147" s="246"/>
      <c r="AO147" s="246"/>
      <c r="AP147" s="246"/>
      <c r="AQ147" s="246"/>
      <c r="AR147" s="246"/>
      <c r="AS147" s="246"/>
      <c r="AT147" s="246"/>
      <c r="AU147" s="246"/>
      <c r="AV147" s="246"/>
      <c r="AW147" s="246"/>
      <c r="AX147" s="246"/>
      <c r="AY147" s="246"/>
      <c r="AZ147" s="246"/>
      <c r="BA147" s="246"/>
      <c r="BB147" s="246"/>
      <c r="BC147" s="246"/>
      <c r="BD147" s="246"/>
      <c r="BE147" s="246"/>
      <c r="BF147" s="246"/>
      <c r="BG147" s="246"/>
      <c r="BH147" s="246"/>
      <c r="BI147" s="239" t="b">
        <f t="shared" si="112"/>
        <v>0</v>
      </c>
      <c r="BJ147" s="239" t="b">
        <f t="shared" si="113"/>
        <v>0</v>
      </c>
      <c r="BK147" s="239" t="b">
        <f t="shared" si="114"/>
        <v>0</v>
      </c>
      <c r="BL147" s="239" t="b">
        <f t="shared" si="115"/>
        <v>0</v>
      </c>
      <c r="BM147" s="239" t="b">
        <f t="shared" si="116"/>
        <v>0</v>
      </c>
      <c r="BN147" s="239" t="b">
        <f t="shared" si="117"/>
        <v>0</v>
      </c>
      <c r="BO147" s="239" t="b">
        <f t="shared" si="118"/>
        <v>0</v>
      </c>
      <c r="BP147" s="239" t="b">
        <f t="shared" si="119"/>
        <v>0</v>
      </c>
      <c r="BQ147" s="239">
        <f t="shared" si="120"/>
        <v>0</v>
      </c>
      <c r="BR147" s="239" t="b">
        <f t="shared" si="121"/>
        <v>0</v>
      </c>
      <c r="BS147" s="239" t="b">
        <f t="shared" si="122"/>
        <v>0</v>
      </c>
      <c r="BT147" s="239" t="b">
        <f t="shared" si="123"/>
        <v>0</v>
      </c>
      <c r="BU147" s="239" t="b">
        <f t="shared" si="124"/>
        <v>0</v>
      </c>
      <c r="BV147" s="239" t="b">
        <f t="shared" si="125"/>
        <v>0</v>
      </c>
      <c r="BW147" s="239" t="b">
        <f t="shared" si="126"/>
        <v>0</v>
      </c>
      <c r="BX147" s="239" t="b">
        <f t="shared" si="127"/>
        <v>0</v>
      </c>
      <c r="BY147" s="239" t="b">
        <f t="shared" si="128"/>
        <v>0</v>
      </c>
      <c r="BZ147" s="239" t="b">
        <f t="shared" si="129"/>
        <v>0</v>
      </c>
      <c r="CA147" s="239" t="b">
        <f t="shared" si="130"/>
        <v>0</v>
      </c>
      <c r="CB147" s="239" t="b">
        <f t="shared" si="131"/>
        <v>0</v>
      </c>
      <c r="CC147" s="239" t="b">
        <f t="shared" si="132"/>
        <v>0</v>
      </c>
      <c r="CD147" s="239" t="b">
        <f t="shared" si="133"/>
        <v>0</v>
      </c>
      <c r="CE147" s="239">
        <f t="shared" si="134"/>
        <v>0</v>
      </c>
      <c r="CF147" s="239" t="b">
        <f t="shared" si="135"/>
        <v>0</v>
      </c>
      <c r="CG147" s="239" t="b">
        <f t="shared" si="136"/>
        <v>0</v>
      </c>
      <c r="CH147" s="239" t="b">
        <f t="shared" si="137"/>
        <v>0</v>
      </c>
      <c r="CI147" s="239" t="b">
        <f t="shared" si="138"/>
        <v>0</v>
      </c>
      <c r="CJ147" s="239" t="b">
        <f t="shared" si="139"/>
        <v>0</v>
      </c>
      <c r="CK147" s="239" t="b">
        <f t="shared" si="140"/>
        <v>0</v>
      </c>
      <c r="CL147" s="239" t="b">
        <f t="shared" si="141"/>
        <v>0</v>
      </c>
      <c r="CM147" s="239" t="b">
        <f t="shared" si="142"/>
        <v>0</v>
      </c>
      <c r="CN147" s="239" t="b">
        <f t="shared" si="143"/>
        <v>0</v>
      </c>
      <c r="CO147" s="239" t="b">
        <f t="shared" si="144"/>
        <v>0</v>
      </c>
      <c r="CP147" s="239" t="b">
        <f t="shared" si="145"/>
        <v>0</v>
      </c>
      <c r="CQ147" s="239" t="b">
        <f t="shared" si="146"/>
        <v>0</v>
      </c>
      <c r="CR147" s="239" t="b">
        <f t="shared" si="147"/>
        <v>0</v>
      </c>
      <c r="CS147" s="239" t="b">
        <f t="shared" si="148"/>
        <v>0</v>
      </c>
      <c r="CT147" s="239" t="b">
        <f t="shared" si="149"/>
        <v>0</v>
      </c>
      <c r="CU147" s="239" t="b">
        <f t="shared" si="150"/>
        <v>0</v>
      </c>
      <c r="CV147" s="239" t="b">
        <f t="shared" si="151"/>
        <v>0</v>
      </c>
      <c r="CW147" s="239" t="b">
        <f t="shared" si="152"/>
        <v>0</v>
      </c>
      <c r="CX147" s="239" t="b">
        <f t="shared" si="153"/>
        <v>0</v>
      </c>
      <c r="CY147" s="239" t="b">
        <f t="shared" si="154"/>
        <v>0</v>
      </c>
      <c r="CZ147" s="239" t="b">
        <f t="shared" si="155"/>
        <v>0</v>
      </c>
      <c r="DA147" s="240">
        <f t="shared" si="156"/>
        <v>0</v>
      </c>
      <c r="DB147" s="240">
        <f t="shared" si="157"/>
        <v>0</v>
      </c>
      <c r="DC147" s="240">
        <f t="shared" si="158"/>
        <v>0</v>
      </c>
      <c r="DD147" s="240">
        <f t="shared" si="159"/>
        <v>0</v>
      </c>
      <c r="DE147" s="240">
        <f t="shared" si="160"/>
        <v>0</v>
      </c>
      <c r="DF147" s="240">
        <f t="shared" si="161"/>
        <v>0</v>
      </c>
      <c r="DG147" s="240">
        <f t="shared" si="162"/>
        <v>0</v>
      </c>
      <c r="DH147" s="240">
        <f t="shared" si="163"/>
        <v>0</v>
      </c>
      <c r="DI147" s="240">
        <f t="shared" si="164"/>
        <v>0</v>
      </c>
      <c r="DJ147" s="240">
        <f t="shared" si="165"/>
        <v>0</v>
      </c>
      <c r="DK147" s="240">
        <f t="shared" si="166"/>
        <v>0</v>
      </c>
      <c r="DL147" s="241">
        <f t="shared" si="167"/>
        <v>0</v>
      </c>
      <c r="DM147" s="242">
        <f>(D7*DL147)/100</f>
        <v>0</v>
      </c>
    </row>
    <row r="148" spans="1:117">
      <c r="A148" s="243"/>
      <c r="B148" s="243"/>
      <c r="C148" s="254"/>
      <c r="D148" s="243"/>
      <c r="E148" s="243"/>
      <c r="F148" s="238"/>
      <c r="G148" s="238"/>
      <c r="H148" s="238"/>
      <c r="I148" s="238"/>
      <c r="J148" s="238"/>
      <c r="K148" s="238"/>
      <c r="L148" s="238"/>
      <c r="M148" s="238"/>
      <c r="N148" s="238"/>
      <c r="O148" s="238"/>
      <c r="P148" s="238"/>
      <c r="Q148" s="238"/>
      <c r="R148" s="238"/>
      <c r="S148" s="238"/>
      <c r="T148" s="238"/>
      <c r="U148" s="238"/>
      <c r="V148" s="238"/>
      <c r="W148" s="238"/>
      <c r="X148" s="238"/>
      <c r="Y148" s="238"/>
      <c r="Z148" s="238"/>
      <c r="AA148" s="238"/>
      <c r="AB148" s="238"/>
      <c r="AC148" s="238"/>
      <c r="AD148" s="238"/>
      <c r="AE148" s="238"/>
      <c r="AF148" s="238"/>
      <c r="AG148" s="238"/>
      <c r="AH148" s="238"/>
      <c r="AI148" s="238"/>
      <c r="AJ148" s="238"/>
      <c r="AK148" s="238"/>
      <c r="AL148" s="238"/>
      <c r="AM148" s="238"/>
      <c r="AN148" s="246"/>
      <c r="AO148" s="246"/>
      <c r="AP148" s="246"/>
      <c r="AQ148" s="246"/>
      <c r="AR148" s="246"/>
      <c r="AS148" s="246"/>
      <c r="AT148" s="246"/>
      <c r="AU148" s="246"/>
      <c r="AV148" s="246"/>
      <c r="AW148" s="246"/>
      <c r="AX148" s="246"/>
      <c r="AY148" s="246"/>
      <c r="AZ148" s="246"/>
      <c r="BA148" s="246"/>
      <c r="BB148" s="246"/>
      <c r="BC148" s="246"/>
      <c r="BD148" s="246"/>
      <c r="BE148" s="246"/>
      <c r="BF148" s="246"/>
      <c r="BG148" s="246"/>
      <c r="BH148" s="246"/>
      <c r="BI148" s="239" t="b">
        <f t="shared" si="112"/>
        <v>0</v>
      </c>
      <c r="BJ148" s="239" t="b">
        <f t="shared" si="113"/>
        <v>0</v>
      </c>
      <c r="BK148" s="239" t="b">
        <f t="shared" si="114"/>
        <v>0</v>
      </c>
      <c r="BL148" s="239" t="b">
        <f t="shared" si="115"/>
        <v>0</v>
      </c>
      <c r="BM148" s="239" t="b">
        <f t="shared" si="116"/>
        <v>0</v>
      </c>
      <c r="BN148" s="239" t="b">
        <f t="shared" si="117"/>
        <v>0</v>
      </c>
      <c r="BO148" s="239" t="b">
        <f t="shared" si="118"/>
        <v>0</v>
      </c>
      <c r="BP148" s="239" t="b">
        <f t="shared" si="119"/>
        <v>0</v>
      </c>
      <c r="BQ148" s="239">
        <f t="shared" si="120"/>
        <v>0</v>
      </c>
      <c r="BR148" s="239" t="b">
        <f t="shared" si="121"/>
        <v>0</v>
      </c>
      <c r="BS148" s="239" t="b">
        <f t="shared" si="122"/>
        <v>0</v>
      </c>
      <c r="BT148" s="239" t="b">
        <f t="shared" si="123"/>
        <v>0</v>
      </c>
      <c r="BU148" s="239" t="b">
        <f t="shared" si="124"/>
        <v>0</v>
      </c>
      <c r="BV148" s="239" t="b">
        <f t="shared" si="125"/>
        <v>0</v>
      </c>
      <c r="BW148" s="239" t="b">
        <f t="shared" si="126"/>
        <v>0</v>
      </c>
      <c r="BX148" s="239" t="b">
        <f t="shared" si="127"/>
        <v>0</v>
      </c>
      <c r="BY148" s="239" t="b">
        <f t="shared" si="128"/>
        <v>0</v>
      </c>
      <c r="BZ148" s="239" t="b">
        <f t="shared" si="129"/>
        <v>0</v>
      </c>
      <c r="CA148" s="239" t="b">
        <f t="shared" si="130"/>
        <v>0</v>
      </c>
      <c r="CB148" s="239" t="b">
        <f t="shared" si="131"/>
        <v>0</v>
      </c>
      <c r="CC148" s="239" t="b">
        <f t="shared" si="132"/>
        <v>0</v>
      </c>
      <c r="CD148" s="239" t="b">
        <f t="shared" si="133"/>
        <v>0</v>
      </c>
      <c r="CE148" s="239">
        <f t="shared" si="134"/>
        <v>0</v>
      </c>
      <c r="CF148" s="239" t="b">
        <f t="shared" si="135"/>
        <v>0</v>
      </c>
      <c r="CG148" s="239" t="b">
        <f t="shared" si="136"/>
        <v>0</v>
      </c>
      <c r="CH148" s="239" t="b">
        <f t="shared" si="137"/>
        <v>0</v>
      </c>
      <c r="CI148" s="239" t="b">
        <f t="shared" si="138"/>
        <v>0</v>
      </c>
      <c r="CJ148" s="239" t="b">
        <f t="shared" si="139"/>
        <v>0</v>
      </c>
      <c r="CK148" s="239" t="b">
        <f t="shared" si="140"/>
        <v>0</v>
      </c>
      <c r="CL148" s="239" t="b">
        <f t="shared" si="141"/>
        <v>0</v>
      </c>
      <c r="CM148" s="239" t="b">
        <f t="shared" si="142"/>
        <v>0</v>
      </c>
      <c r="CN148" s="239" t="b">
        <f t="shared" si="143"/>
        <v>0</v>
      </c>
      <c r="CO148" s="239" t="b">
        <f t="shared" si="144"/>
        <v>0</v>
      </c>
      <c r="CP148" s="239" t="b">
        <f t="shared" si="145"/>
        <v>0</v>
      </c>
      <c r="CQ148" s="239" t="b">
        <f t="shared" si="146"/>
        <v>0</v>
      </c>
      <c r="CR148" s="239" t="b">
        <f t="shared" si="147"/>
        <v>0</v>
      </c>
      <c r="CS148" s="239" t="b">
        <f t="shared" si="148"/>
        <v>0</v>
      </c>
      <c r="CT148" s="239" t="b">
        <f t="shared" si="149"/>
        <v>0</v>
      </c>
      <c r="CU148" s="239" t="b">
        <f t="shared" si="150"/>
        <v>0</v>
      </c>
      <c r="CV148" s="239" t="b">
        <f t="shared" si="151"/>
        <v>0</v>
      </c>
      <c r="CW148" s="239" t="b">
        <f t="shared" si="152"/>
        <v>0</v>
      </c>
      <c r="CX148" s="239" t="b">
        <f t="shared" si="153"/>
        <v>0</v>
      </c>
      <c r="CY148" s="239" t="b">
        <f t="shared" si="154"/>
        <v>0</v>
      </c>
      <c r="CZ148" s="239" t="b">
        <f t="shared" si="155"/>
        <v>0</v>
      </c>
      <c r="DA148" s="240">
        <f t="shared" si="156"/>
        <v>0</v>
      </c>
      <c r="DB148" s="240">
        <f t="shared" si="157"/>
        <v>0</v>
      </c>
      <c r="DC148" s="240">
        <f t="shared" si="158"/>
        <v>0</v>
      </c>
      <c r="DD148" s="240">
        <f t="shared" si="159"/>
        <v>0</v>
      </c>
      <c r="DE148" s="240">
        <f t="shared" si="160"/>
        <v>0</v>
      </c>
      <c r="DF148" s="240">
        <f t="shared" si="161"/>
        <v>0</v>
      </c>
      <c r="DG148" s="240">
        <f t="shared" si="162"/>
        <v>0</v>
      </c>
      <c r="DH148" s="240">
        <f t="shared" si="163"/>
        <v>0</v>
      </c>
      <c r="DI148" s="240">
        <f t="shared" si="164"/>
        <v>0</v>
      </c>
      <c r="DJ148" s="240">
        <f t="shared" si="165"/>
        <v>0</v>
      </c>
      <c r="DK148" s="240">
        <f t="shared" si="166"/>
        <v>0</v>
      </c>
      <c r="DL148" s="241">
        <f t="shared" si="167"/>
        <v>0</v>
      </c>
      <c r="DM148" s="242">
        <f>(D7*DL148)/100</f>
        <v>0</v>
      </c>
    </row>
    <row r="149" spans="1:117">
      <c r="A149" s="243"/>
      <c r="B149" s="243"/>
      <c r="C149" s="254"/>
      <c r="D149" s="243"/>
      <c r="E149" s="243"/>
      <c r="F149" s="238"/>
      <c r="G149" s="238"/>
      <c r="H149" s="238"/>
      <c r="I149" s="238"/>
      <c r="J149" s="238"/>
      <c r="K149" s="238"/>
      <c r="L149" s="238"/>
      <c r="M149" s="238"/>
      <c r="N149" s="238"/>
      <c r="O149" s="238"/>
      <c r="P149" s="238"/>
      <c r="Q149" s="238"/>
      <c r="R149" s="238"/>
      <c r="S149" s="238"/>
      <c r="T149" s="238"/>
      <c r="U149" s="238"/>
      <c r="V149" s="238"/>
      <c r="W149" s="238"/>
      <c r="X149" s="238"/>
      <c r="Y149" s="238"/>
      <c r="Z149" s="238"/>
      <c r="AA149" s="238"/>
      <c r="AB149" s="238"/>
      <c r="AC149" s="238"/>
      <c r="AD149" s="238"/>
      <c r="AE149" s="238"/>
      <c r="AF149" s="238"/>
      <c r="AG149" s="238"/>
      <c r="AH149" s="238"/>
      <c r="AI149" s="238"/>
      <c r="AJ149" s="238"/>
      <c r="AK149" s="238"/>
      <c r="AL149" s="238"/>
      <c r="AM149" s="238"/>
      <c r="AN149" s="246"/>
      <c r="AO149" s="246"/>
      <c r="AP149" s="246"/>
      <c r="AQ149" s="246"/>
      <c r="AR149" s="246"/>
      <c r="AS149" s="246"/>
      <c r="AT149" s="246"/>
      <c r="AU149" s="246"/>
      <c r="AV149" s="246"/>
      <c r="AW149" s="246"/>
      <c r="AX149" s="246"/>
      <c r="AY149" s="246"/>
      <c r="AZ149" s="246"/>
      <c r="BA149" s="246"/>
      <c r="BB149" s="246"/>
      <c r="BC149" s="246"/>
      <c r="BD149" s="246"/>
      <c r="BE149" s="246"/>
      <c r="BF149" s="246"/>
      <c r="BG149" s="246"/>
      <c r="BH149" s="246"/>
      <c r="BI149" s="239" t="b">
        <f t="shared" si="112"/>
        <v>0</v>
      </c>
      <c r="BJ149" s="239" t="b">
        <f t="shared" si="113"/>
        <v>0</v>
      </c>
      <c r="BK149" s="239" t="b">
        <f t="shared" si="114"/>
        <v>0</v>
      </c>
      <c r="BL149" s="239" t="b">
        <f t="shared" si="115"/>
        <v>0</v>
      </c>
      <c r="BM149" s="239" t="b">
        <f t="shared" si="116"/>
        <v>0</v>
      </c>
      <c r="BN149" s="239" t="b">
        <f t="shared" si="117"/>
        <v>0</v>
      </c>
      <c r="BO149" s="239" t="b">
        <f t="shared" si="118"/>
        <v>0</v>
      </c>
      <c r="BP149" s="239" t="b">
        <f t="shared" si="119"/>
        <v>0</v>
      </c>
      <c r="BQ149" s="239">
        <f t="shared" si="120"/>
        <v>0</v>
      </c>
      <c r="BR149" s="239" t="b">
        <f t="shared" si="121"/>
        <v>0</v>
      </c>
      <c r="BS149" s="239" t="b">
        <f t="shared" si="122"/>
        <v>0</v>
      </c>
      <c r="BT149" s="239" t="b">
        <f t="shared" si="123"/>
        <v>0</v>
      </c>
      <c r="BU149" s="239" t="b">
        <f t="shared" si="124"/>
        <v>0</v>
      </c>
      <c r="BV149" s="239" t="b">
        <f t="shared" si="125"/>
        <v>0</v>
      </c>
      <c r="BW149" s="239" t="b">
        <f t="shared" si="126"/>
        <v>0</v>
      </c>
      <c r="BX149" s="239" t="b">
        <f t="shared" si="127"/>
        <v>0</v>
      </c>
      <c r="BY149" s="239" t="b">
        <f t="shared" si="128"/>
        <v>0</v>
      </c>
      <c r="BZ149" s="239" t="b">
        <f t="shared" si="129"/>
        <v>0</v>
      </c>
      <c r="CA149" s="239" t="b">
        <f t="shared" si="130"/>
        <v>0</v>
      </c>
      <c r="CB149" s="239" t="b">
        <f t="shared" si="131"/>
        <v>0</v>
      </c>
      <c r="CC149" s="239" t="b">
        <f t="shared" si="132"/>
        <v>0</v>
      </c>
      <c r="CD149" s="239" t="b">
        <f t="shared" si="133"/>
        <v>0</v>
      </c>
      <c r="CE149" s="239">
        <f t="shared" si="134"/>
        <v>0</v>
      </c>
      <c r="CF149" s="239" t="b">
        <f t="shared" si="135"/>
        <v>0</v>
      </c>
      <c r="CG149" s="239" t="b">
        <f t="shared" si="136"/>
        <v>0</v>
      </c>
      <c r="CH149" s="239" t="b">
        <f t="shared" si="137"/>
        <v>0</v>
      </c>
      <c r="CI149" s="239" t="b">
        <f t="shared" si="138"/>
        <v>0</v>
      </c>
      <c r="CJ149" s="239" t="b">
        <f t="shared" si="139"/>
        <v>0</v>
      </c>
      <c r="CK149" s="239" t="b">
        <f t="shared" si="140"/>
        <v>0</v>
      </c>
      <c r="CL149" s="239" t="b">
        <f t="shared" si="141"/>
        <v>0</v>
      </c>
      <c r="CM149" s="239" t="b">
        <f t="shared" si="142"/>
        <v>0</v>
      </c>
      <c r="CN149" s="239" t="b">
        <f t="shared" si="143"/>
        <v>0</v>
      </c>
      <c r="CO149" s="239" t="b">
        <f t="shared" si="144"/>
        <v>0</v>
      </c>
      <c r="CP149" s="239" t="b">
        <f t="shared" si="145"/>
        <v>0</v>
      </c>
      <c r="CQ149" s="239" t="b">
        <f t="shared" si="146"/>
        <v>0</v>
      </c>
      <c r="CR149" s="239" t="b">
        <f t="shared" si="147"/>
        <v>0</v>
      </c>
      <c r="CS149" s="239" t="b">
        <f t="shared" si="148"/>
        <v>0</v>
      </c>
      <c r="CT149" s="239" t="b">
        <f t="shared" si="149"/>
        <v>0</v>
      </c>
      <c r="CU149" s="239" t="b">
        <f t="shared" si="150"/>
        <v>0</v>
      </c>
      <c r="CV149" s="239" t="b">
        <f t="shared" si="151"/>
        <v>0</v>
      </c>
      <c r="CW149" s="239" t="b">
        <f t="shared" si="152"/>
        <v>0</v>
      </c>
      <c r="CX149" s="239" t="b">
        <f t="shared" si="153"/>
        <v>0</v>
      </c>
      <c r="CY149" s="239" t="b">
        <f t="shared" si="154"/>
        <v>0</v>
      </c>
      <c r="CZ149" s="239" t="b">
        <f t="shared" si="155"/>
        <v>0</v>
      </c>
      <c r="DA149" s="240">
        <f t="shared" si="156"/>
        <v>0</v>
      </c>
      <c r="DB149" s="240">
        <f t="shared" si="157"/>
        <v>0</v>
      </c>
      <c r="DC149" s="240">
        <f t="shared" si="158"/>
        <v>0</v>
      </c>
      <c r="DD149" s="240">
        <f t="shared" si="159"/>
        <v>0</v>
      </c>
      <c r="DE149" s="240">
        <f t="shared" si="160"/>
        <v>0</v>
      </c>
      <c r="DF149" s="240">
        <f t="shared" si="161"/>
        <v>0</v>
      </c>
      <c r="DG149" s="240">
        <f t="shared" si="162"/>
        <v>0</v>
      </c>
      <c r="DH149" s="240">
        <f t="shared" si="163"/>
        <v>0</v>
      </c>
      <c r="DI149" s="240">
        <f t="shared" si="164"/>
        <v>0</v>
      </c>
      <c r="DJ149" s="240">
        <f t="shared" si="165"/>
        <v>0</v>
      </c>
      <c r="DK149" s="240">
        <f t="shared" si="166"/>
        <v>0</v>
      </c>
      <c r="DL149" s="241">
        <f t="shared" si="167"/>
        <v>0</v>
      </c>
      <c r="DM149" s="242">
        <f>(D7*DL149)/100</f>
        <v>0</v>
      </c>
    </row>
    <row r="150" spans="1:117">
      <c r="A150" s="243"/>
      <c r="B150" s="243"/>
      <c r="C150" s="254"/>
      <c r="D150" s="243"/>
      <c r="E150" s="243"/>
      <c r="F150" s="238"/>
      <c r="G150" s="238"/>
      <c r="H150" s="238"/>
      <c r="I150" s="238"/>
      <c r="J150" s="238"/>
      <c r="K150" s="238"/>
      <c r="L150" s="238"/>
      <c r="M150" s="238"/>
      <c r="N150" s="238"/>
      <c r="O150" s="238"/>
      <c r="P150" s="238"/>
      <c r="Q150" s="238"/>
      <c r="R150" s="238"/>
      <c r="S150" s="238"/>
      <c r="T150" s="238"/>
      <c r="U150" s="238"/>
      <c r="V150" s="238"/>
      <c r="W150" s="238"/>
      <c r="X150" s="238"/>
      <c r="Y150" s="238"/>
      <c r="Z150" s="238"/>
      <c r="AA150" s="238"/>
      <c r="AB150" s="238"/>
      <c r="AC150" s="238"/>
      <c r="AD150" s="238"/>
      <c r="AE150" s="238"/>
      <c r="AF150" s="238"/>
      <c r="AG150" s="238"/>
      <c r="AH150" s="238"/>
      <c r="AI150" s="238"/>
      <c r="AJ150" s="238"/>
      <c r="AK150" s="238"/>
      <c r="AL150" s="238"/>
      <c r="AM150" s="238"/>
      <c r="AN150" s="246"/>
      <c r="AO150" s="246"/>
      <c r="AP150" s="246"/>
      <c r="AQ150" s="246"/>
      <c r="AR150" s="246"/>
      <c r="AS150" s="246"/>
      <c r="AT150" s="246"/>
      <c r="AU150" s="246"/>
      <c r="AV150" s="246"/>
      <c r="AW150" s="246"/>
      <c r="AX150" s="246"/>
      <c r="AY150" s="246"/>
      <c r="AZ150" s="246"/>
      <c r="BA150" s="246"/>
      <c r="BB150" s="246"/>
      <c r="BC150" s="246"/>
      <c r="BD150" s="246"/>
      <c r="BE150" s="246"/>
      <c r="BF150" s="246"/>
      <c r="BG150" s="246"/>
      <c r="BH150" s="246"/>
      <c r="BI150" s="239" t="b">
        <f t="shared" si="112"/>
        <v>0</v>
      </c>
      <c r="BJ150" s="239" t="b">
        <f t="shared" si="113"/>
        <v>0</v>
      </c>
      <c r="BK150" s="239" t="b">
        <f t="shared" si="114"/>
        <v>0</v>
      </c>
      <c r="BL150" s="239" t="b">
        <f t="shared" si="115"/>
        <v>0</v>
      </c>
      <c r="BM150" s="239" t="b">
        <f t="shared" si="116"/>
        <v>0</v>
      </c>
      <c r="BN150" s="239" t="b">
        <f t="shared" si="117"/>
        <v>0</v>
      </c>
      <c r="BO150" s="239" t="b">
        <f t="shared" si="118"/>
        <v>0</v>
      </c>
      <c r="BP150" s="239" t="b">
        <f t="shared" si="119"/>
        <v>0</v>
      </c>
      <c r="BQ150" s="239">
        <f t="shared" si="120"/>
        <v>0</v>
      </c>
      <c r="BR150" s="239" t="b">
        <f t="shared" si="121"/>
        <v>0</v>
      </c>
      <c r="BS150" s="239" t="b">
        <f t="shared" si="122"/>
        <v>0</v>
      </c>
      <c r="BT150" s="239" t="b">
        <f t="shared" si="123"/>
        <v>0</v>
      </c>
      <c r="BU150" s="239" t="b">
        <f t="shared" si="124"/>
        <v>0</v>
      </c>
      <c r="BV150" s="239" t="b">
        <f t="shared" si="125"/>
        <v>0</v>
      </c>
      <c r="BW150" s="239" t="b">
        <f t="shared" si="126"/>
        <v>0</v>
      </c>
      <c r="BX150" s="239" t="b">
        <f t="shared" si="127"/>
        <v>0</v>
      </c>
      <c r="BY150" s="239" t="b">
        <f t="shared" si="128"/>
        <v>0</v>
      </c>
      <c r="BZ150" s="239" t="b">
        <f t="shared" si="129"/>
        <v>0</v>
      </c>
      <c r="CA150" s="239" t="b">
        <f t="shared" si="130"/>
        <v>0</v>
      </c>
      <c r="CB150" s="239" t="b">
        <f t="shared" si="131"/>
        <v>0</v>
      </c>
      <c r="CC150" s="239" t="b">
        <f t="shared" si="132"/>
        <v>0</v>
      </c>
      <c r="CD150" s="239" t="b">
        <f t="shared" si="133"/>
        <v>0</v>
      </c>
      <c r="CE150" s="239">
        <f t="shared" si="134"/>
        <v>0</v>
      </c>
      <c r="CF150" s="239" t="b">
        <f t="shared" si="135"/>
        <v>0</v>
      </c>
      <c r="CG150" s="239" t="b">
        <f t="shared" si="136"/>
        <v>0</v>
      </c>
      <c r="CH150" s="239" t="b">
        <f t="shared" si="137"/>
        <v>0</v>
      </c>
      <c r="CI150" s="239" t="b">
        <f t="shared" si="138"/>
        <v>0</v>
      </c>
      <c r="CJ150" s="239" t="b">
        <f t="shared" si="139"/>
        <v>0</v>
      </c>
      <c r="CK150" s="239" t="b">
        <f t="shared" si="140"/>
        <v>0</v>
      </c>
      <c r="CL150" s="239" t="b">
        <f t="shared" si="141"/>
        <v>0</v>
      </c>
      <c r="CM150" s="239" t="b">
        <f t="shared" si="142"/>
        <v>0</v>
      </c>
      <c r="CN150" s="239" t="b">
        <f t="shared" si="143"/>
        <v>0</v>
      </c>
      <c r="CO150" s="239" t="b">
        <f t="shared" si="144"/>
        <v>0</v>
      </c>
      <c r="CP150" s="239" t="b">
        <f t="shared" si="145"/>
        <v>0</v>
      </c>
      <c r="CQ150" s="239" t="b">
        <f t="shared" si="146"/>
        <v>0</v>
      </c>
      <c r="CR150" s="239" t="b">
        <f t="shared" si="147"/>
        <v>0</v>
      </c>
      <c r="CS150" s="239" t="b">
        <f t="shared" si="148"/>
        <v>0</v>
      </c>
      <c r="CT150" s="239" t="b">
        <f t="shared" si="149"/>
        <v>0</v>
      </c>
      <c r="CU150" s="239" t="b">
        <f t="shared" si="150"/>
        <v>0</v>
      </c>
      <c r="CV150" s="239" t="b">
        <f t="shared" si="151"/>
        <v>0</v>
      </c>
      <c r="CW150" s="239" t="b">
        <f t="shared" si="152"/>
        <v>0</v>
      </c>
      <c r="CX150" s="239" t="b">
        <f t="shared" si="153"/>
        <v>0</v>
      </c>
      <c r="CY150" s="239" t="b">
        <f t="shared" si="154"/>
        <v>0</v>
      </c>
      <c r="CZ150" s="239" t="b">
        <f t="shared" si="155"/>
        <v>0</v>
      </c>
      <c r="DA150" s="240">
        <f t="shared" si="156"/>
        <v>0</v>
      </c>
      <c r="DB150" s="240">
        <f t="shared" si="157"/>
        <v>0</v>
      </c>
      <c r="DC150" s="240">
        <f t="shared" si="158"/>
        <v>0</v>
      </c>
      <c r="DD150" s="240">
        <f t="shared" si="159"/>
        <v>0</v>
      </c>
      <c r="DE150" s="240">
        <f t="shared" si="160"/>
        <v>0</v>
      </c>
      <c r="DF150" s="240">
        <f t="shared" si="161"/>
        <v>0</v>
      </c>
      <c r="DG150" s="240">
        <f t="shared" si="162"/>
        <v>0</v>
      </c>
      <c r="DH150" s="240">
        <f t="shared" si="163"/>
        <v>0</v>
      </c>
      <c r="DI150" s="240">
        <f t="shared" si="164"/>
        <v>0</v>
      </c>
      <c r="DJ150" s="240">
        <f t="shared" si="165"/>
        <v>0</v>
      </c>
      <c r="DK150" s="240">
        <f t="shared" si="166"/>
        <v>0</v>
      </c>
      <c r="DL150" s="241">
        <f t="shared" si="167"/>
        <v>0</v>
      </c>
      <c r="DM150" s="242">
        <f>(D7*DL150)/100</f>
        <v>0</v>
      </c>
    </row>
    <row r="151" spans="1:117">
      <c r="A151" s="243"/>
      <c r="B151" s="243"/>
      <c r="C151" s="254"/>
      <c r="D151" s="243"/>
      <c r="E151" s="243"/>
      <c r="F151" s="238"/>
      <c r="G151" s="238"/>
      <c r="H151" s="238"/>
      <c r="I151" s="238"/>
      <c r="J151" s="238"/>
      <c r="K151" s="238"/>
      <c r="L151" s="238"/>
      <c r="M151" s="238"/>
      <c r="N151" s="238"/>
      <c r="O151" s="238"/>
      <c r="P151" s="238"/>
      <c r="Q151" s="238"/>
      <c r="R151" s="238"/>
      <c r="S151" s="238"/>
      <c r="T151" s="238"/>
      <c r="U151" s="238"/>
      <c r="V151" s="238"/>
      <c r="W151" s="238"/>
      <c r="X151" s="238"/>
      <c r="Y151" s="238"/>
      <c r="Z151" s="238"/>
      <c r="AA151" s="238"/>
      <c r="AB151" s="238"/>
      <c r="AC151" s="238"/>
      <c r="AD151" s="238"/>
      <c r="AE151" s="238"/>
      <c r="AF151" s="238"/>
      <c r="AG151" s="238"/>
      <c r="AH151" s="238"/>
      <c r="AI151" s="238"/>
      <c r="AJ151" s="238"/>
      <c r="AK151" s="238"/>
      <c r="AL151" s="238"/>
      <c r="AM151" s="238"/>
      <c r="AN151" s="246"/>
      <c r="AO151" s="246"/>
      <c r="AP151" s="246"/>
      <c r="AQ151" s="246"/>
      <c r="AR151" s="246"/>
      <c r="AS151" s="246"/>
      <c r="AT151" s="246"/>
      <c r="AU151" s="246"/>
      <c r="AV151" s="246"/>
      <c r="AW151" s="246"/>
      <c r="AX151" s="246"/>
      <c r="AY151" s="246"/>
      <c r="AZ151" s="246"/>
      <c r="BA151" s="246"/>
      <c r="BB151" s="246"/>
      <c r="BC151" s="246"/>
      <c r="BD151" s="246"/>
      <c r="BE151" s="246"/>
      <c r="BF151" s="246"/>
      <c r="BG151" s="246"/>
      <c r="BH151" s="246"/>
      <c r="BI151" s="239" t="b">
        <f t="shared" si="112"/>
        <v>0</v>
      </c>
      <c r="BJ151" s="239" t="b">
        <f t="shared" si="113"/>
        <v>0</v>
      </c>
      <c r="BK151" s="239" t="b">
        <f t="shared" si="114"/>
        <v>0</v>
      </c>
      <c r="BL151" s="239" t="b">
        <f t="shared" si="115"/>
        <v>0</v>
      </c>
      <c r="BM151" s="239" t="b">
        <f t="shared" si="116"/>
        <v>0</v>
      </c>
      <c r="BN151" s="239" t="b">
        <f t="shared" si="117"/>
        <v>0</v>
      </c>
      <c r="BO151" s="239" t="b">
        <f t="shared" si="118"/>
        <v>0</v>
      </c>
      <c r="BP151" s="239" t="b">
        <f t="shared" si="119"/>
        <v>0</v>
      </c>
      <c r="BQ151" s="239">
        <f t="shared" si="120"/>
        <v>0</v>
      </c>
      <c r="BR151" s="239" t="b">
        <f t="shared" si="121"/>
        <v>0</v>
      </c>
      <c r="BS151" s="239" t="b">
        <f t="shared" si="122"/>
        <v>0</v>
      </c>
      <c r="BT151" s="239" t="b">
        <f t="shared" si="123"/>
        <v>0</v>
      </c>
      <c r="BU151" s="239" t="b">
        <f t="shared" si="124"/>
        <v>0</v>
      </c>
      <c r="BV151" s="239" t="b">
        <f t="shared" si="125"/>
        <v>0</v>
      </c>
      <c r="BW151" s="239" t="b">
        <f t="shared" si="126"/>
        <v>0</v>
      </c>
      <c r="BX151" s="239" t="b">
        <f t="shared" si="127"/>
        <v>0</v>
      </c>
      <c r="BY151" s="239" t="b">
        <f t="shared" si="128"/>
        <v>0</v>
      </c>
      <c r="BZ151" s="239" t="b">
        <f t="shared" si="129"/>
        <v>0</v>
      </c>
      <c r="CA151" s="239" t="b">
        <f t="shared" si="130"/>
        <v>0</v>
      </c>
      <c r="CB151" s="239" t="b">
        <f t="shared" si="131"/>
        <v>0</v>
      </c>
      <c r="CC151" s="239" t="b">
        <f t="shared" si="132"/>
        <v>0</v>
      </c>
      <c r="CD151" s="239" t="b">
        <f t="shared" si="133"/>
        <v>0</v>
      </c>
      <c r="CE151" s="239">
        <f t="shared" si="134"/>
        <v>0</v>
      </c>
      <c r="CF151" s="239" t="b">
        <f t="shared" si="135"/>
        <v>0</v>
      </c>
      <c r="CG151" s="239" t="b">
        <f t="shared" si="136"/>
        <v>0</v>
      </c>
      <c r="CH151" s="239" t="b">
        <f t="shared" si="137"/>
        <v>0</v>
      </c>
      <c r="CI151" s="239" t="b">
        <f t="shared" si="138"/>
        <v>0</v>
      </c>
      <c r="CJ151" s="239" t="b">
        <f t="shared" si="139"/>
        <v>0</v>
      </c>
      <c r="CK151" s="239" t="b">
        <f t="shared" si="140"/>
        <v>0</v>
      </c>
      <c r="CL151" s="239" t="b">
        <f t="shared" si="141"/>
        <v>0</v>
      </c>
      <c r="CM151" s="239" t="b">
        <f t="shared" si="142"/>
        <v>0</v>
      </c>
      <c r="CN151" s="239" t="b">
        <f t="shared" si="143"/>
        <v>0</v>
      </c>
      <c r="CO151" s="239" t="b">
        <f t="shared" si="144"/>
        <v>0</v>
      </c>
      <c r="CP151" s="239" t="b">
        <f t="shared" si="145"/>
        <v>0</v>
      </c>
      <c r="CQ151" s="239" t="b">
        <f t="shared" si="146"/>
        <v>0</v>
      </c>
      <c r="CR151" s="239" t="b">
        <f t="shared" si="147"/>
        <v>0</v>
      </c>
      <c r="CS151" s="239" t="b">
        <f t="shared" si="148"/>
        <v>0</v>
      </c>
      <c r="CT151" s="239" t="b">
        <f t="shared" si="149"/>
        <v>0</v>
      </c>
      <c r="CU151" s="239" t="b">
        <f t="shared" si="150"/>
        <v>0</v>
      </c>
      <c r="CV151" s="239" t="b">
        <f t="shared" si="151"/>
        <v>0</v>
      </c>
      <c r="CW151" s="239" t="b">
        <f t="shared" si="152"/>
        <v>0</v>
      </c>
      <c r="CX151" s="239" t="b">
        <f t="shared" si="153"/>
        <v>0</v>
      </c>
      <c r="CY151" s="239" t="b">
        <f t="shared" si="154"/>
        <v>0</v>
      </c>
      <c r="CZ151" s="239" t="b">
        <f t="shared" si="155"/>
        <v>0</v>
      </c>
      <c r="DA151" s="240">
        <f t="shared" si="156"/>
        <v>0</v>
      </c>
      <c r="DB151" s="240">
        <f t="shared" si="157"/>
        <v>0</v>
      </c>
      <c r="DC151" s="240">
        <f t="shared" si="158"/>
        <v>0</v>
      </c>
      <c r="DD151" s="240">
        <f t="shared" si="159"/>
        <v>0</v>
      </c>
      <c r="DE151" s="240">
        <f t="shared" si="160"/>
        <v>0</v>
      </c>
      <c r="DF151" s="240">
        <f t="shared" si="161"/>
        <v>0</v>
      </c>
      <c r="DG151" s="240">
        <f t="shared" si="162"/>
        <v>0</v>
      </c>
      <c r="DH151" s="240">
        <f t="shared" si="163"/>
        <v>0</v>
      </c>
      <c r="DI151" s="240">
        <f t="shared" si="164"/>
        <v>0</v>
      </c>
      <c r="DJ151" s="240">
        <f t="shared" si="165"/>
        <v>0</v>
      </c>
      <c r="DK151" s="240">
        <f t="shared" si="166"/>
        <v>0</v>
      </c>
      <c r="DL151" s="241">
        <f t="shared" si="167"/>
        <v>0</v>
      </c>
      <c r="DM151" s="242">
        <f>(D7*DL151)/100</f>
        <v>0</v>
      </c>
    </row>
    <row r="152" spans="1:117">
      <c r="A152" s="243"/>
      <c r="B152" s="243"/>
      <c r="C152" s="254"/>
      <c r="D152" s="243"/>
      <c r="E152" s="243"/>
      <c r="F152" s="238"/>
      <c r="G152" s="238"/>
      <c r="H152" s="238"/>
      <c r="I152" s="238"/>
      <c r="J152" s="238"/>
      <c r="K152" s="238"/>
      <c r="L152" s="238"/>
      <c r="M152" s="238"/>
      <c r="N152" s="238"/>
      <c r="O152" s="238"/>
      <c r="P152" s="238"/>
      <c r="Q152" s="238"/>
      <c r="R152" s="238"/>
      <c r="S152" s="238"/>
      <c r="T152" s="238"/>
      <c r="U152" s="238"/>
      <c r="V152" s="238"/>
      <c r="W152" s="238"/>
      <c r="X152" s="238"/>
      <c r="Y152" s="238"/>
      <c r="Z152" s="238"/>
      <c r="AA152" s="238"/>
      <c r="AB152" s="238"/>
      <c r="AC152" s="238"/>
      <c r="AD152" s="238"/>
      <c r="AE152" s="238"/>
      <c r="AF152" s="238"/>
      <c r="AG152" s="238"/>
      <c r="AH152" s="238"/>
      <c r="AI152" s="238"/>
      <c r="AJ152" s="238"/>
      <c r="AK152" s="238"/>
      <c r="AL152" s="238"/>
      <c r="AM152" s="238"/>
      <c r="AN152" s="246"/>
      <c r="AO152" s="246"/>
      <c r="AP152" s="246"/>
      <c r="AQ152" s="246"/>
      <c r="AR152" s="246"/>
      <c r="AS152" s="246"/>
      <c r="AT152" s="246"/>
      <c r="AU152" s="246"/>
      <c r="AV152" s="246"/>
      <c r="AW152" s="246"/>
      <c r="AX152" s="246"/>
      <c r="AY152" s="246"/>
      <c r="AZ152" s="246"/>
      <c r="BA152" s="246"/>
      <c r="BB152" s="246"/>
      <c r="BC152" s="246"/>
      <c r="BD152" s="246"/>
      <c r="BE152" s="246"/>
      <c r="BF152" s="246"/>
      <c r="BG152" s="246"/>
      <c r="BH152" s="246"/>
      <c r="BI152" s="239" t="b">
        <f t="shared" si="112"/>
        <v>0</v>
      </c>
      <c r="BJ152" s="239" t="b">
        <f t="shared" si="113"/>
        <v>0</v>
      </c>
      <c r="BK152" s="239" t="b">
        <f t="shared" si="114"/>
        <v>0</v>
      </c>
      <c r="BL152" s="239" t="b">
        <f t="shared" si="115"/>
        <v>0</v>
      </c>
      <c r="BM152" s="239" t="b">
        <f t="shared" si="116"/>
        <v>0</v>
      </c>
      <c r="BN152" s="239" t="b">
        <f t="shared" si="117"/>
        <v>0</v>
      </c>
      <c r="BO152" s="239" t="b">
        <f t="shared" si="118"/>
        <v>0</v>
      </c>
      <c r="BP152" s="239" t="b">
        <f t="shared" si="119"/>
        <v>0</v>
      </c>
      <c r="BQ152" s="239">
        <f t="shared" si="120"/>
        <v>0</v>
      </c>
      <c r="BR152" s="239" t="b">
        <f t="shared" si="121"/>
        <v>0</v>
      </c>
      <c r="BS152" s="239" t="b">
        <f t="shared" si="122"/>
        <v>0</v>
      </c>
      <c r="BT152" s="239" t="b">
        <f t="shared" si="123"/>
        <v>0</v>
      </c>
      <c r="BU152" s="239" t="b">
        <f t="shared" si="124"/>
        <v>0</v>
      </c>
      <c r="BV152" s="239" t="b">
        <f t="shared" si="125"/>
        <v>0</v>
      </c>
      <c r="BW152" s="239" t="b">
        <f t="shared" si="126"/>
        <v>0</v>
      </c>
      <c r="BX152" s="239" t="b">
        <f t="shared" si="127"/>
        <v>0</v>
      </c>
      <c r="BY152" s="239" t="b">
        <f t="shared" si="128"/>
        <v>0</v>
      </c>
      <c r="BZ152" s="239" t="b">
        <f t="shared" si="129"/>
        <v>0</v>
      </c>
      <c r="CA152" s="239" t="b">
        <f t="shared" si="130"/>
        <v>0</v>
      </c>
      <c r="CB152" s="239" t="b">
        <f t="shared" si="131"/>
        <v>0</v>
      </c>
      <c r="CC152" s="239" t="b">
        <f t="shared" si="132"/>
        <v>0</v>
      </c>
      <c r="CD152" s="239" t="b">
        <f t="shared" si="133"/>
        <v>0</v>
      </c>
      <c r="CE152" s="239">
        <f t="shared" si="134"/>
        <v>0</v>
      </c>
      <c r="CF152" s="239" t="b">
        <f t="shared" si="135"/>
        <v>0</v>
      </c>
      <c r="CG152" s="239" t="b">
        <f t="shared" si="136"/>
        <v>0</v>
      </c>
      <c r="CH152" s="239" t="b">
        <f t="shared" si="137"/>
        <v>0</v>
      </c>
      <c r="CI152" s="239" t="b">
        <f t="shared" si="138"/>
        <v>0</v>
      </c>
      <c r="CJ152" s="239" t="b">
        <f t="shared" si="139"/>
        <v>0</v>
      </c>
      <c r="CK152" s="239" t="b">
        <f t="shared" si="140"/>
        <v>0</v>
      </c>
      <c r="CL152" s="239" t="b">
        <f t="shared" si="141"/>
        <v>0</v>
      </c>
      <c r="CM152" s="239" t="b">
        <f t="shared" si="142"/>
        <v>0</v>
      </c>
      <c r="CN152" s="239" t="b">
        <f t="shared" si="143"/>
        <v>0</v>
      </c>
      <c r="CO152" s="239" t="b">
        <f t="shared" si="144"/>
        <v>0</v>
      </c>
      <c r="CP152" s="239" t="b">
        <f t="shared" si="145"/>
        <v>0</v>
      </c>
      <c r="CQ152" s="239" t="b">
        <f t="shared" si="146"/>
        <v>0</v>
      </c>
      <c r="CR152" s="239" t="b">
        <f t="shared" si="147"/>
        <v>0</v>
      </c>
      <c r="CS152" s="239" t="b">
        <f t="shared" si="148"/>
        <v>0</v>
      </c>
      <c r="CT152" s="239" t="b">
        <f t="shared" si="149"/>
        <v>0</v>
      </c>
      <c r="CU152" s="239" t="b">
        <f t="shared" si="150"/>
        <v>0</v>
      </c>
      <c r="CV152" s="239" t="b">
        <f t="shared" si="151"/>
        <v>0</v>
      </c>
      <c r="CW152" s="239" t="b">
        <f t="shared" si="152"/>
        <v>0</v>
      </c>
      <c r="CX152" s="239" t="b">
        <f t="shared" si="153"/>
        <v>0</v>
      </c>
      <c r="CY152" s="239" t="b">
        <f t="shared" si="154"/>
        <v>0</v>
      </c>
      <c r="CZ152" s="239" t="b">
        <f t="shared" si="155"/>
        <v>0</v>
      </c>
      <c r="DA152" s="240">
        <f t="shared" si="156"/>
        <v>0</v>
      </c>
      <c r="DB152" s="240">
        <f t="shared" si="157"/>
        <v>0</v>
      </c>
      <c r="DC152" s="240">
        <f t="shared" si="158"/>
        <v>0</v>
      </c>
      <c r="DD152" s="240">
        <f t="shared" si="159"/>
        <v>0</v>
      </c>
      <c r="DE152" s="240">
        <f t="shared" si="160"/>
        <v>0</v>
      </c>
      <c r="DF152" s="240">
        <f t="shared" si="161"/>
        <v>0</v>
      </c>
      <c r="DG152" s="240">
        <f t="shared" si="162"/>
        <v>0</v>
      </c>
      <c r="DH152" s="240">
        <f t="shared" si="163"/>
        <v>0</v>
      </c>
      <c r="DI152" s="240">
        <f t="shared" si="164"/>
        <v>0</v>
      </c>
      <c r="DJ152" s="240">
        <f t="shared" si="165"/>
        <v>0</v>
      </c>
      <c r="DK152" s="240">
        <f t="shared" si="166"/>
        <v>0</v>
      </c>
      <c r="DL152" s="241">
        <f t="shared" si="167"/>
        <v>0</v>
      </c>
      <c r="DM152" s="242">
        <f>(D7*DL152)/100</f>
        <v>0</v>
      </c>
    </row>
    <row r="153" spans="1:117">
      <c r="A153" s="243"/>
      <c r="B153" s="243"/>
      <c r="C153" s="254"/>
      <c r="D153" s="243"/>
      <c r="E153" s="243"/>
      <c r="F153" s="238"/>
      <c r="G153" s="238"/>
      <c r="H153" s="238"/>
      <c r="I153" s="238"/>
      <c r="J153" s="238"/>
      <c r="K153" s="238"/>
      <c r="L153" s="238"/>
      <c r="M153" s="238"/>
      <c r="N153" s="238"/>
      <c r="O153" s="238"/>
      <c r="P153" s="238"/>
      <c r="Q153" s="238"/>
      <c r="R153" s="238"/>
      <c r="S153" s="238"/>
      <c r="T153" s="238"/>
      <c r="U153" s="238"/>
      <c r="V153" s="238"/>
      <c r="W153" s="238"/>
      <c r="X153" s="238"/>
      <c r="Y153" s="238"/>
      <c r="Z153" s="238"/>
      <c r="AA153" s="238"/>
      <c r="AB153" s="238"/>
      <c r="AC153" s="238"/>
      <c r="AD153" s="238"/>
      <c r="AE153" s="238"/>
      <c r="AF153" s="238"/>
      <c r="AG153" s="238"/>
      <c r="AH153" s="238"/>
      <c r="AI153" s="238"/>
      <c r="AJ153" s="238"/>
      <c r="AK153" s="238"/>
      <c r="AL153" s="238"/>
      <c r="AM153" s="238"/>
      <c r="AN153" s="246"/>
      <c r="AO153" s="246"/>
      <c r="AP153" s="246"/>
      <c r="AQ153" s="246"/>
      <c r="AR153" s="246"/>
      <c r="AS153" s="246"/>
      <c r="AT153" s="246"/>
      <c r="AU153" s="246"/>
      <c r="AV153" s="246"/>
      <c r="AW153" s="246"/>
      <c r="AX153" s="246"/>
      <c r="AY153" s="246"/>
      <c r="AZ153" s="246"/>
      <c r="BA153" s="246"/>
      <c r="BB153" s="246"/>
      <c r="BC153" s="246"/>
      <c r="BD153" s="246"/>
      <c r="BE153" s="246"/>
      <c r="BF153" s="246"/>
      <c r="BG153" s="246"/>
      <c r="BH153" s="246"/>
      <c r="BI153" s="239" t="b">
        <f t="shared" si="112"/>
        <v>0</v>
      </c>
      <c r="BJ153" s="239" t="b">
        <f t="shared" si="113"/>
        <v>0</v>
      </c>
      <c r="BK153" s="239" t="b">
        <f t="shared" si="114"/>
        <v>0</v>
      </c>
      <c r="BL153" s="239" t="b">
        <f t="shared" si="115"/>
        <v>0</v>
      </c>
      <c r="BM153" s="239" t="b">
        <f t="shared" si="116"/>
        <v>0</v>
      </c>
      <c r="BN153" s="239" t="b">
        <f t="shared" si="117"/>
        <v>0</v>
      </c>
      <c r="BO153" s="239" t="b">
        <f t="shared" si="118"/>
        <v>0</v>
      </c>
      <c r="BP153" s="239" t="b">
        <f t="shared" si="119"/>
        <v>0</v>
      </c>
      <c r="BQ153" s="239">
        <f t="shared" si="120"/>
        <v>0</v>
      </c>
      <c r="BR153" s="239" t="b">
        <f t="shared" si="121"/>
        <v>0</v>
      </c>
      <c r="BS153" s="239" t="b">
        <f t="shared" si="122"/>
        <v>0</v>
      </c>
      <c r="BT153" s="239" t="b">
        <f t="shared" si="123"/>
        <v>0</v>
      </c>
      <c r="BU153" s="239" t="b">
        <f t="shared" si="124"/>
        <v>0</v>
      </c>
      <c r="BV153" s="239" t="b">
        <f t="shared" si="125"/>
        <v>0</v>
      </c>
      <c r="BW153" s="239" t="b">
        <f t="shared" si="126"/>
        <v>0</v>
      </c>
      <c r="BX153" s="239" t="b">
        <f t="shared" si="127"/>
        <v>0</v>
      </c>
      <c r="BY153" s="239" t="b">
        <f t="shared" si="128"/>
        <v>0</v>
      </c>
      <c r="BZ153" s="239" t="b">
        <f t="shared" si="129"/>
        <v>0</v>
      </c>
      <c r="CA153" s="239" t="b">
        <f t="shared" si="130"/>
        <v>0</v>
      </c>
      <c r="CB153" s="239" t="b">
        <f t="shared" si="131"/>
        <v>0</v>
      </c>
      <c r="CC153" s="239" t="b">
        <f t="shared" si="132"/>
        <v>0</v>
      </c>
      <c r="CD153" s="239" t="b">
        <f t="shared" si="133"/>
        <v>0</v>
      </c>
      <c r="CE153" s="239">
        <f t="shared" si="134"/>
        <v>0</v>
      </c>
      <c r="CF153" s="239" t="b">
        <f t="shared" si="135"/>
        <v>0</v>
      </c>
      <c r="CG153" s="239" t="b">
        <f t="shared" si="136"/>
        <v>0</v>
      </c>
      <c r="CH153" s="239" t="b">
        <f t="shared" si="137"/>
        <v>0</v>
      </c>
      <c r="CI153" s="239" t="b">
        <f t="shared" si="138"/>
        <v>0</v>
      </c>
      <c r="CJ153" s="239" t="b">
        <f t="shared" si="139"/>
        <v>0</v>
      </c>
      <c r="CK153" s="239" t="b">
        <f t="shared" si="140"/>
        <v>0</v>
      </c>
      <c r="CL153" s="239" t="b">
        <f t="shared" si="141"/>
        <v>0</v>
      </c>
      <c r="CM153" s="239" t="b">
        <f t="shared" si="142"/>
        <v>0</v>
      </c>
      <c r="CN153" s="239" t="b">
        <f t="shared" si="143"/>
        <v>0</v>
      </c>
      <c r="CO153" s="239" t="b">
        <f t="shared" si="144"/>
        <v>0</v>
      </c>
      <c r="CP153" s="239" t="b">
        <f t="shared" si="145"/>
        <v>0</v>
      </c>
      <c r="CQ153" s="239" t="b">
        <f t="shared" si="146"/>
        <v>0</v>
      </c>
      <c r="CR153" s="239" t="b">
        <f t="shared" si="147"/>
        <v>0</v>
      </c>
      <c r="CS153" s="239" t="b">
        <f t="shared" si="148"/>
        <v>0</v>
      </c>
      <c r="CT153" s="239" t="b">
        <f t="shared" si="149"/>
        <v>0</v>
      </c>
      <c r="CU153" s="239" t="b">
        <f t="shared" si="150"/>
        <v>0</v>
      </c>
      <c r="CV153" s="239" t="b">
        <f t="shared" si="151"/>
        <v>0</v>
      </c>
      <c r="CW153" s="239" t="b">
        <f t="shared" si="152"/>
        <v>0</v>
      </c>
      <c r="CX153" s="239" t="b">
        <f t="shared" si="153"/>
        <v>0</v>
      </c>
      <c r="CY153" s="239" t="b">
        <f t="shared" si="154"/>
        <v>0</v>
      </c>
      <c r="CZ153" s="239" t="b">
        <f t="shared" si="155"/>
        <v>0</v>
      </c>
      <c r="DA153" s="240">
        <f t="shared" si="156"/>
        <v>0</v>
      </c>
      <c r="DB153" s="240">
        <f t="shared" si="157"/>
        <v>0</v>
      </c>
      <c r="DC153" s="240">
        <f t="shared" si="158"/>
        <v>0</v>
      </c>
      <c r="DD153" s="240">
        <f t="shared" si="159"/>
        <v>0</v>
      </c>
      <c r="DE153" s="240">
        <f t="shared" si="160"/>
        <v>0</v>
      </c>
      <c r="DF153" s="240">
        <f t="shared" si="161"/>
        <v>0</v>
      </c>
      <c r="DG153" s="240">
        <f t="shared" si="162"/>
        <v>0</v>
      </c>
      <c r="DH153" s="240">
        <f t="shared" si="163"/>
        <v>0</v>
      </c>
      <c r="DI153" s="240">
        <f t="shared" si="164"/>
        <v>0</v>
      </c>
      <c r="DJ153" s="240">
        <f t="shared" si="165"/>
        <v>0</v>
      </c>
      <c r="DK153" s="240">
        <f t="shared" si="166"/>
        <v>0</v>
      </c>
      <c r="DL153" s="241">
        <f t="shared" si="167"/>
        <v>0</v>
      </c>
      <c r="DM153" s="242">
        <f>(D7*DL153)/100</f>
        <v>0</v>
      </c>
    </row>
    <row r="154" spans="1:117">
      <c r="A154" s="243"/>
      <c r="B154" s="243"/>
      <c r="C154" s="254"/>
      <c r="D154" s="243"/>
      <c r="E154" s="243"/>
      <c r="F154" s="238"/>
      <c r="G154" s="238"/>
      <c r="H154" s="238"/>
      <c r="I154" s="238"/>
      <c r="J154" s="238"/>
      <c r="K154" s="238"/>
      <c r="L154" s="238"/>
      <c r="M154" s="238"/>
      <c r="N154" s="238"/>
      <c r="O154" s="238"/>
      <c r="P154" s="238"/>
      <c r="Q154" s="238"/>
      <c r="R154" s="238"/>
      <c r="S154" s="238"/>
      <c r="T154" s="238"/>
      <c r="U154" s="238"/>
      <c r="V154" s="238"/>
      <c r="W154" s="238"/>
      <c r="X154" s="238"/>
      <c r="Y154" s="238"/>
      <c r="Z154" s="238"/>
      <c r="AA154" s="238"/>
      <c r="AB154" s="238"/>
      <c r="AC154" s="238"/>
      <c r="AD154" s="238"/>
      <c r="AE154" s="238"/>
      <c r="AF154" s="238"/>
      <c r="AG154" s="238"/>
      <c r="AH154" s="238"/>
      <c r="AI154" s="238"/>
      <c r="AJ154" s="238"/>
      <c r="AK154" s="238"/>
      <c r="AL154" s="238"/>
      <c r="AM154" s="238"/>
      <c r="AN154" s="246"/>
      <c r="AO154" s="246"/>
      <c r="AP154" s="246"/>
      <c r="AQ154" s="246"/>
      <c r="AR154" s="246"/>
      <c r="AS154" s="246"/>
      <c r="AT154" s="246"/>
      <c r="AU154" s="246"/>
      <c r="AV154" s="246"/>
      <c r="AW154" s="246"/>
      <c r="AX154" s="246"/>
      <c r="AY154" s="246"/>
      <c r="AZ154" s="246"/>
      <c r="BA154" s="246"/>
      <c r="BB154" s="246"/>
      <c r="BC154" s="246"/>
      <c r="BD154" s="246"/>
      <c r="BE154" s="246"/>
      <c r="BF154" s="246"/>
      <c r="BG154" s="246"/>
      <c r="BH154" s="246"/>
      <c r="BI154" s="239" t="b">
        <f t="shared" si="112"/>
        <v>0</v>
      </c>
      <c r="BJ154" s="239" t="b">
        <f t="shared" si="113"/>
        <v>0</v>
      </c>
      <c r="BK154" s="239" t="b">
        <f t="shared" si="114"/>
        <v>0</v>
      </c>
      <c r="BL154" s="239" t="b">
        <f t="shared" si="115"/>
        <v>0</v>
      </c>
      <c r="BM154" s="239" t="b">
        <f t="shared" si="116"/>
        <v>0</v>
      </c>
      <c r="BN154" s="239" t="b">
        <f t="shared" si="117"/>
        <v>0</v>
      </c>
      <c r="BO154" s="239" t="b">
        <f t="shared" si="118"/>
        <v>0</v>
      </c>
      <c r="BP154" s="239" t="b">
        <f t="shared" si="119"/>
        <v>0</v>
      </c>
      <c r="BQ154" s="239">
        <f t="shared" si="120"/>
        <v>0</v>
      </c>
      <c r="BR154" s="239" t="b">
        <f t="shared" si="121"/>
        <v>0</v>
      </c>
      <c r="BS154" s="239" t="b">
        <f t="shared" si="122"/>
        <v>0</v>
      </c>
      <c r="BT154" s="239" t="b">
        <f t="shared" si="123"/>
        <v>0</v>
      </c>
      <c r="BU154" s="239" t="b">
        <f t="shared" si="124"/>
        <v>0</v>
      </c>
      <c r="BV154" s="239" t="b">
        <f t="shared" si="125"/>
        <v>0</v>
      </c>
      <c r="BW154" s="239" t="b">
        <f t="shared" si="126"/>
        <v>0</v>
      </c>
      <c r="BX154" s="239" t="b">
        <f t="shared" si="127"/>
        <v>0</v>
      </c>
      <c r="BY154" s="239" t="b">
        <f t="shared" si="128"/>
        <v>0</v>
      </c>
      <c r="BZ154" s="239" t="b">
        <f t="shared" si="129"/>
        <v>0</v>
      </c>
      <c r="CA154" s="239" t="b">
        <f t="shared" si="130"/>
        <v>0</v>
      </c>
      <c r="CB154" s="239" t="b">
        <f t="shared" si="131"/>
        <v>0</v>
      </c>
      <c r="CC154" s="239" t="b">
        <f t="shared" si="132"/>
        <v>0</v>
      </c>
      <c r="CD154" s="239" t="b">
        <f t="shared" si="133"/>
        <v>0</v>
      </c>
      <c r="CE154" s="239">
        <f t="shared" si="134"/>
        <v>0</v>
      </c>
      <c r="CF154" s="239" t="b">
        <f t="shared" si="135"/>
        <v>0</v>
      </c>
      <c r="CG154" s="239" t="b">
        <f t="shared" si="136"/>
        <v>0</v>
      </c>
      <c r="CH154" s="239" t="b">
        <f t="shared" si="137"/>
        <v>0</v>
      </c>
      <c r="CI154" s="239" t="b">
        <f t="shared" si="138"/>
        <v>0</v>
      </c>
      <c r="CJ154" s="239" t="b">
        <f t="shared" si="139"/>
        <v>0</v>
      </c>
      <c r="CK154" s="239" t="b">
        <f t="shared" si="140"/>
        <v>0</v>
      </c>
      <c r="CL154" s="239" t="b">
        <f t="shared" si="141"/>
        <v>0</v>
      </c>
      <c r="CM154" s="239" t="b">
        <f t="shared" si="142"/>
        <v>0</v>
      </c>
      <c r="CN154" s="239" t="b">
        <f t="shared" si="143"/>
        <v>0</v>
      </c>
      <c r="CO154" s="239" t="b">
        <f t="shared" si="144"/>
        <v>0</v>
      </c>
      <c r="CP154" s="239" t="b">
        <f t="shared" si="145"/>
        <v>0</v>
      </c>
      <c r="CQ154" s="239" t="b">
        <f t="shared" si="146"/>
        <v>0</v>
      </c>
      <c r="CR154" s="239" t="b">
        <f t="shared" si="147"/>
        <v>0</v>
      </c>
      <c r="CS154" s="239" t="b">
        <f t="shared" si="148"/>
        <v>0</v>
      </c>
      <c r="CT154" s="239" t="b">
        <f t="shared" si="149"/>
        <v>0</v>
      </c>
      <c r="CU154" s="239" t="b">
        <f t="shared" si="150"/>
        <v>0</v>
      </c>
      <c r="CV154" s="239" t="b">
        <f t="shared" si="151"/>
        <v>0</v>
      </c>
      <c r="CW154" s="239" t="b">
        <f t="shared" si="152"/>
        <v>0</v>
      </c>
      <c r="CX154" s="239" t="b">
        <f t="shared" si="153"/>
        <v>0</v>
      </c>
      <c r="CY154" s="239" t="b">
        <f t="shared" si="154"/>
        <v>0</v>
      </c>
      <c r="CZ154" s="239" t="b">
        <f t="shared" si="155"/>
        <v>0</v>
      </c>
      <c r="DA154" s="240">
        <f t="shared" si="156"/>
        <v>0</v>
      </c>
      <c r="DB154" s="240">
        <f t="shared" si="157"/>
        <v>0</v>
      </c>
      <c r="DC154" s="240">
        <f t="shared" si="158"/>
        <v>0</v>
      </c>
      <c r="DD154" s="240">
        <f t="shared" si="159"/>
        <v>0</v>
      </c>
      <c r="DE154" s="240">
        <f t="shared" si="160"/>
        <v>0</v>
      </c>
      <c r="DF154" s="240">
        <f t="shared" si="161"/>
        <v>0</v>
      </c>
      <c r="DG154" s="240">
        <f t="shared" si="162"/>
        <v>0</v>
      </c>
      <c r="DH154" s="240">
        <f t="shared" si="163"/>
        <v>0</v>
      </c>
      <c r="DI154" s="240">
        <f t="shared" si="164"/>
        <v>0</v>
      </c>
      <c r="DJ154" s="240">
        <f t="shared" si="165"/>
        <v>0</v>
      </c>
      <c r="DK154" s="240">
        <f t="shared" si="166"/>
        <v>0</v>
      </c>
      <c r="DL154" s="241">
        <f t="shared" si="167"/>
        <v>0</v>
      </c>
      <c r="DM154" s="242">
        <f>(D7*DL154)/100</f>
        <v>0</v>
      </c>
    </row>
    <row r="155" spans="1:117">
      <c r="A155" s="243"/>
      <c r="B155" s="243"/>
      <c r="C155" s="254"/>
      <c r="D155" s="243"/>
      <c r="E155" s="243"/>
      <c r="F155" s="238"/>
      <c r="G155" s="238"/>
      <c r="H155" s="238"/>
      <c r="I155" s="238"/>
      <c r="J155" s="238"/>
      <c r="K155" s="238"/>
      <c r="L155" s="238"/>
      <c r="M155" s="238"/>
      <c r="N155" s="238"/>
      <c r="O155" s="238"/>
      <c r="P155" s="238"/>
      <c r="Q155" s="238"/>
      <c r="R155" s="238"/>
      <c r="S155" s="238"/>
      <c r="T155" s="238"/>
      <c r="U155" s="238"/>
      <c r="V155" s="238"/>
      <c r="W155" s="238"/>
      <c r="X155" s="238"/>
      <c r="Y155" s="238"/>
      <c r="Z155" s="238"/>
      <c r="AA155" s="238"/>
      <c r="AB155" s="238"/>
      <c r="AC155" s="238"/>
      <c r="AD155" s="238"/>
      <c r="AE155" s="238"/>
      <c r="AF155" s="238"/>
      <c r="AG155" s="238"/>
      <c r="AH155" s="238"/>
      <c r="AI155" s="238"/>
      <c r="AJ155" s="238"/>
      <c r="AK155" s="238"/>
      <c r="AL155" s="238"/>
      <c r="AM155" s="238"/>
      <c r="AN155" s="246"/>
      <c r="AO155" s="246"/>
      <c r="AP155" s="246"/>
      <c r="AQ155" s="246"/>
      <c r="AR155" s="246"/>
      <c r="AS155" s="246"/>
      <c r="AT155" s="246"/>
      <c r="AU155" s="246"/>
      <c r="AV155" s="246"/>
      <c r="AW155" s="246"/>
      <c r="AX155" s="246"/>
      <c r="AY155" s="246"/>
      <c r="AZ155" s="246"/>
      <c r="BA155" s="246"/>
      <c r="BB155" s="246"/>
      <c r="BC155" s="246"/>
      <c r="BD155" s="246"/>
      <c r="BE155" s="246"/>
      <c r="BF155" s="246"/>
      <c r="BG155" s="246"/>
      <c r="BH155" s="246"/>
      <c r="BI155" s="239" t="b">
        <f t="shared" si="112"/>
        <v>0</v>
      </c>
      <c r="BJ155" s="239" t="b">
        <f t="shared" si="113"/>
        <v>0</v>
      </c>
      <c r="BK155" s="239" t="b">
        <f t="shared" si="114"/>
        <v>0</v>
      </c>
      <c r="BL155" s="239" t="b">
        <f t="shared" si="115"/>
        <v>0</v>
      </c>
      <c r="BM155" s="239" t="b">
        <f t="shared" si="116"/>
        <v>0</v>
      </c>
      <c r="BN155" s="239" t="b">
        <f t="shared" si="117"/>
        <v>0</v>
      </c>
      <c r="BO155" s="239" t="b">
        <f t="shared" si="118"/>
        <v>0</v>
      </c>
      <c r="BP155" s="239" t="b">
        <f t="shared" si="119"/>
        <v>0</v>
      </c>
      <c r="BQ155" s="239">
        <f t="shared" si="120"/>
        <v>0</v>
      </c>
      <c r="BR155" s="239" t="b">
        <f t="shared" si="121"/>
        <v>0</v>
      </c>
      <c r="BS155" s="239" t="b">
        <f t="shared" si="122"/>
        <v>0</v>
      </c>
      <c r="BT155" s="239" t="b">
        <f t="shared" si="123"/>
        <v>0</v>
      </c>
      <c r="BU155" s="239" t="b">
        <f t="shared" si="124"/>
        <v>0</v>
      </c>
      <c r="BV155" s="239" t="b">
        <f t="shared" si="125"/>
        <v>0</v>
      </c>
      <c r="BW155" s="239" t="b">
        <f t="shared" si="126"/>
        <v>0</v>
      </c>
      <c r="BX155" s="239" t="b">
        <f t="shared" si="127"/>
        <v>0</v>
      </c>
      <c r="BY155" s="239" t="b">
        <f t="shared" si="128"/>
        <v>0</v>
      </c>
      <c r="BZ155" s="239" t="b">
        <f t="shared" si="129"/>
        <v>0</v>
      </c>
      <c r="CA155" s="239" t="b">
        <f t="shared" si="130"/>
        <v>0</v>
      </c>
      <c r="CB155" s="239" t="b">
        <f t="shared" si="131"/>
        <v>0</v>
      </c>
      <c r="CC155" s="239" t="b">
        <f t="shared" si="132"/>
        <v>0</v>
      </c>
      <c r="CD155" s="239" t="b">
        <f t="shared" si="133"/>
        <v>0</v>
      </c>
      <c r="CE155" s="239">
        <f t="shared" si="134"/>
        <v>0</v>
      </c>
      <c r="CF155" s="239" t="b">
        <f t="shared" si="135"/>
        <v>0</v>
      </c>
      <c r="CG155" s="239" t="b">
        <f t="shared" si="136"/>
        <v>0</v>
      </c>
      <c r="CH155" s="239" t="b">
        <f t="shared" si="137"/>
        <v>0</v>
      </c>
      <c r="CI155" s="239" t="b">
        <f t="shared" si="138"/>
        <v>0</v>
      </c>
      <c r="CJ155" s="239" t="b">
        <f t="shared" si="139"/>
        <v>0</v>
      </c>
      <c r="CK155" s="239" t="b">
        <f t="shared" si="140"/>
        <v>0</v>
      </c>
      <c r="CL155" s="239" t="b">
        <f t="shared" si="141"/>
        <v>0</v>
      </c>
      <c r="CM155" s="239" t="b">
        <f t="shared" si="142"/>
        <v>0</v>
      </c>
      <c r="CN155" s="239" t="b">
        <f t="shared" si="143"/>
        <v>0</v>
      </c>
      <c r="CO155" s="239" t="b">
        <f t="shared" si="144"/>
        <v>0</v>
      </c>
      <c r="CP155" s="239" t="b">
        <f t="shared" si="145"/>
        <v>0</v>
      </c>
      <c r="CQ155" s="239" t="b">
        <f t="shared" si="146"/>
        <v>0</v>
      </c>
      <c r="CR155" s="239" t="b">
        <f t="shared" si="147"/>
        <v>0</v>
      </c>
      <c r="CS155" s="239" t="b">
        <f t="shared" si="148"/>
        <v>0</v>
      </c>
      <c r="CT155" s="239" t="b">
        <f t="shared" si="149"/>
        <v>0</v>
      </c>
      <c r="CU155" s="239" t="b">
        <f t="shared" si="150"/>
        <v>0</v>
      </c>
      <c r="CV155" s="239" t="b">
        <f t="shared" si="151"/>
        <v>0</v>
      </c>
      <c r="CW155" s="239" t="b">
        <f t="shared" si="152"/>
        <v>0</v>
      </c>
      <c r="CX155" s="239" t="b">
        <f t="shared" si="153"/>
        <v>0</v>
      </c>
      <c r="CY155" s="239" t="b">
        <f t="shared" si="154"/>
        <v>0</v>
      </c>
      <c r="CZ155" s="239" t="b">
        <f t="shared" si="155"/>
        <v>0</v>
      </c>
      <c r="DA155" s="240">
        <f t="shared" si="156"/>
        <v>0</v>
      </c>
      <c r="DB155" s="240">
        <f t="shared" si="157"/>
        <v>0</v>
      </c>
      <c r="DC155" s="240">
        <f t="shared" si="158"/>
        <v>0</v>
      </c>
      <c r="DD155" s="240">
        <f t="shared" si="159"/>
        <v>0</v>
      </c>
      <c r="DE155" s="240">
        <f t="shared" si="160"/>
        <v>0</v>
      </c>
      <c r="DF155" s="240">
        <f t="shared" si="161"/>
        <v>0</v>
      </c>
      <c r="DG155" s="240">
        <f t="shared" si="162"/>
        <v>0</v>
      </c>
      <c r="DH155" s="240">
        <f t="shared" si="163"/>
        <v>0</v>
      </c>
      <c r="DI155" s="240">
        <f t="shared" si="164"/>
        <v>0</v>
      </c>
      <c r="DJ155" s="240">
        <f t="shared" si="165"/>
        <v>0</v>
      </c>
      <c r="DK155" s="240">
        <f t="shared" si="166"/>
        <v>0</v>
      </c>
      <c r="DL155" s="241">
        <f t="shared" si="167"/>
        <v>0</v>
      </c>
      <c r="DM155" s="242">
        <f>(D7*DL155)/100</f>
        <v>0</v>
      </c>
    </row>
    <row r="156" spans="1:117">
      <c r="A156" s="243"/>
      <c r="B156" s="243"/>
      <c r="C156" s="254"/>
      <c r="D156" s="243"/>
      <c r="E156" s="243"/>
      <c r="F156" s="238"/>
      <c r="G156" s="238"/>
      <c r="H156" s="238"/>
      <c r="I156" s="238"/>
      <c r="J156" s="238"/>
      <c r="K156" s="238"/>
      <c r="L156" s="238"/>
      <c r="M156" s="238"/>
      <c r="N156" s="238"/>
      <c r="O156" s="238"/>
      <c r="P156" s="238"/>
      <c r="Q156" s="238"/>
      <c r="R156" s="238"/>
      <c r="S156" s="238"/>
      <c r="T156" s="238"/>
      <c r="U156" s="238"/>
      <c r="V156" s="238"/>
      <c r="W156" s="238"/>
      <c r="X156" s="238"/>
      <c r="Y156" s="238"/>
      <c r="Z156" s="238"/>
      <c r="AA156" s="238"/>
      <c r="AB156" s="238"/>
      <c r="AC156" s="238"/>
      <c r="AD156" s="238"/>
      <c r="AE156" s="238"/>
      <c r="AF156" s="238"/>
      <c r="AG156" s="238"/>
      <c r="AH156" s="238"/>
      <c r="AI156" s="238"/>
      <c r="AJ156" s="238"/>
      <c r="AK156" s="238"/>
      <c r="AL156" s="238"/>
      <c r="AM156" s="238"/>
      <c r="AN156" s="246"/>
      <c r="AO156" s="246"/>
      <c r="AP156" s="246"/>
      <c r="AQ156" s="246"/>
      <c r="AR156" s="246"/>
      <c r="AS156" s="246"/>
      <c r="AT156" s="246"/>
      <c r="AU156" s="246"/>
      <c r="AV156" s="246"/>
      <c r="AW156" s="246"/>
      <c r="AX156" s="246"/>
      <c r="AY156" s="246"/>
      <c r="AZ156" s="246"/>
      <c r="BA156" s="246"/>
      <c r="BB156" s="246"/>
      <c r="BC156" s="246"/>
      <c r="BD156" s="246"/>
      <c r="BE156" s="246"/>
      <c r="BF156" s="246"/>
      <c r="BG156" s="246"/>
      <c r="BH156" s="246"/>
      <c r="BI156" s="239" t="b">
        <f t="shared" si="112"/>
        <v>0</v>
      </c>
      <c r="BJ156" s="239" t="b">
        <f t="shared" si="113"/>
        <v>0</v>
      </c>
      <c r="BK156" s="239" t="b">
        <f t="shared" si="114"/>
        <v>0</v>
      </c>
      <c r="BL156" s="239" t="b">
        <f t="shared" si="115"/>
        <v>0</v>
      </c>
      <c r="BM156" s="239" t="b">
        <f t="shared" si="116"/>
        <v>0</v>
      </c>
      <c r="BN156" s="239" t="b">
        <f t="shared" si="117"/>
        <v>0</v>
      </c>
      <c r="BO156" s="239" t="b">
        <f t="shared" si="118"/>
        <v>0</v>
      </c>
      <c r="BP156" s="239" t="b">
        <f t="shared" si="119"/>
        <v>0</v>
      </c>
      <c r="BQ156" s="239">
        <f t="shared" si="120"/>
        <v>0</v>
      </c>
      <c r="BR156" s="239" t="b">
        <f t="shared" si="121"/>
        <v>0</v>
      </c>
      <c r="BS156" s="239" t="b">
        <f t="shared" si="122"/>
        <v>0</v>
      </c>
      <c r="BT156" s="239" t="b">
        <f t="shared" si="123"/>
        <v>0</v>
      </c>
      <c r="BU156" s="239" t="b">
        <f t="shared" si="124"/>
        <v>0</v>
      </c>
      <c r="BV156" s="239" t="b">
        <f t="shared" si="125"/>
        <v>0</v>
      </c>
      <c r="BW156" s="239" t="b">
        <f t="shared" si="126"/>
        <v>0</v>
      </c>
      <c r="BX156" s="239" t="b">
        <f t="shared" si="127"/>
        <v>0</v>
      </c>
      <c r="BY156" s="239" t="b">
        <f t="shared" si="128"/>
        <v>0</v>
      </c>
      <c r="BZ156" s="239" t="b">
        <f t="shared" si="129"/>
        <v>0</v>
      </c>
      <c r="CA156" s="239" t="b">
        <f t="shared" si="130"/>
        <v>0</v>
      </c>
      <c r="CB156" s="239" t="b">
        <f t="shared" si="131"/>
        <v>0</v>
      </c>
      <c r="CC156" s="239" t="b">
        <f t="shared" si="132"/>
        <v>0</v>
      </c>
      <c r="CD156" s="239" t="b">
        <f t="shared" si="133"/>
        <v>0</v>
      </c>
      <c r="CE156" s="239">
        <f t="shared" si="134"/>
        <v>0</v>
      </c>
      <c r="CF156" s="239" t="b">
        <f t="shared" si="135"/>
        <v>0</v>
      </c>
      <c r="CG156" s="239" t="b">
        <f t="shared" si="136"/>
        <v>0</v>
      </c>
      <c r="CH156" s="239" t="b">
        <f t="shared" si="137"/>
        <v>0</v>
      </c>
      <c r="CI156" s="239" t="b">
        <f t="shared" si="138"/>
        <v>0</v>
      </c>
      <c r="CJ156" s="239" t="b">
        <f t="shared" si="139"/>
        <v>0</v>
      </c>
      <c r="CK156" s="239" t="b">
        <f t="shared" si="140"/>
        <v>0</v>
      </c>
      <c r="CL156" s="239" t="b">
        <f t="shared" si="141"/>
        <v>0</v>
      </c>
      <c r="CM156" s="239" t="b">
        <f t="shared" si="142"/>
        <v>0</v>
      </c>
      <c r="CN156" s="239" t="b">
        <f t="shared" si="143"/>
        <v>0</v>
      </c>
      <c r="CO156" s="239" t="b">
        <f t="shared" si="144"/>
        <v>0</v>
      </c>
      <c r="CP156" s="239" t="b">
        <f t="shared" si="145"/>
        <v>0</v>
      </c>
      <c r="CQ156" s="239" t="b">
        <f t="shared" si="146"/>
        <v>0</v>
      </c>
      <c r="CR156" s="239" t="b">
        <f t="shared" si="147"/>
        <v>0</v>
      </c>
      <c r="CS156" s="239" t="b">
        <f t="shared" si="148"/>
        <v>0</v>
      </c>
      <c r="CT156" s="239" t="b">
        <f t="shared" si="149"/>
        <v>0</v>
      </c>
      <c r="CU156" s="239" t="b">
        <f t="shared" si="150"/>
        <v>0</v>
      </c>
      <c r="CV156" s="239" t="b">
        <f t="shared" si="151"/>
        <v>0</v>
      </c>
      <c r="CW156" s="239" t="b">
        <f t="shared" si="152"/>
        <v>0</v>
      </c>
      <c r="CX156" s="239" t="b">
        <f t="shared" si="153"/>
        <v>0</v>
      </c>
      <c r="CY156" s="239" t="b">
        <f t="shared" si="154"/>
        <v>0</v>
      </c>
      <c r="CZ156" s="239" t="b">
        <f t="shared" si="155"/>
        <v>0</v>
      </c>
      <c r="DA156" s="240">
        <f t="shared" si="156"/>
        <v>0</v>
      </c>
      <c r="DB156" s="240">
        <f t="shared" si="157"/>
        <v>0</v>
      </c>
      <c r="DC156" s="240">
        <f t="shared" si="158"/>
        <v>0</v>
      </c>
      <c r="DD156" s="240">
        <f t="shared" si="159"/>
        <v>0</v>
      </c>
      <c r="DE156" s="240">
        <f t="shared" si="160"/>
        <v>0</v>
      </c>
      <c r="DF156" s="240">
        <f t="shared" si="161"/>
        <v>0</v>
      </c>
      <c r="DG156" s="240">
        <f t="shared" si="162"/>
        <v>0</v>
      </c>
      <c r="DH156" s="240">
        <f t="shared" si="163"/>
        <v>0</v>
      </c>
      <c r="DI156" s="240">
        <f t="shared" si="164"/>
        <v>0</v>
      </c>
      <c r="DJ156" s="240">
        <f t="shared" si="165"/>
        <v>0</v>
      </c>
      <c r="DK156" s="240">
        <f t="shared" si="166"/>
        <v>0</v>
      </c>
      <c r="DL156" s="241">
        <f t="shared" si="167"/>
        <v>0</v>
      </c>
      <c r="DM156" s="242">
        <f>(D7*DL156)/100</f>
        <v>0</v>
      </c>
    </row>
    <row r="157" spans="1:117">
      <c r="A157" s="243"/>
      <c r="B157" s="243"/>
      <c r="C157" s="254"/>
      <c r="D157" s="243"/>
      <c r="E157" s="243"/>
      <c r="F157" s="238"/>
      <c r="G157" s="238"/>
      <c r="H157" s="238"/>
      <c r="I157" s="238"/>
      <c r="J157" s="238"/>
      <c r="K157" s="238"/>
      <c r="L157" s="238"/>
      <c r="M157" s="238"/>
      <c r="N157" s="238"/>
      <c r="O157" s="238"/>
      <c r="P157" s="238"/>
      <c r="Q157" s="238"/>
      <c r="R157" s="238"/>
      <c r="S157" s="238"/>
      <c r="T157" s="238"/>
      <c r="U157" s="238"/>
      <c r="V157" s="238"/>
      <c r="W157" s="238"/>
      <c r="X157" s="238"/>
      <c r="Y157" s="238"/>
      <c r="Z157" s="238"/>
      <c r="AA157" s="238"/>
      <c r="AB157" s="238"/>
      <c r="AC157" s="238"/>
      <c r="AD157" s="238"/>
      <c r="AE157" s="238"/>
      <c r="AF157" s="238"/>
      <c r="AG157" s="238"/>
      <c r="AH157" s="238"/>
      <c r="AI157" s="238"/>
      <c r="AJ157" s="238"/>
      <c r="AK157" s="238"/>
      <c r="AL157" s="238"/>
      <c r="AM157" s="238"/>
      <c r="AN157" s="246"/>
      <c r="AO157" s="246"/>
      <c r="AP157" s="246"/>
      <c r="AQ157" s="246"/>
      <c r="AR157" s="246"/>
      <c r="AS157" s="246"/>
      <c r="AT157" s="246"/>
      <c r="AU157" s="246"/>
      <c r="AV157" s="246"/>
      <c r="AW157" s="246"/>
      <c r="AX157" s="246"/>
      <c r="AY157" s="246"/>
      <c r="AZ157" s="246"/>
      <c r="BA157" s="246"/>
      <c r="BB157" s="246"/>
      <c r="BC157" s="246"/>
      <c r="BD157" s="246"/>
      <c r="BE157" s="246"/>
      <c r="BF157" s="246"/>
      <c r="BG157" s="246"/>
      <c r="BH157" s="246"/>
      <c r="BI157" s="239" t="b">
        <f t="shared" si="112"/>
        <v>0</v>
      </c>
      <c r="BJ157" s="239" t="b">
        <f t="shared" si="113"/>
        <v>0</v>
      </c>
      <c r="BK157" s="239" t="b">
        <f t="shared" si="114"/>
        <v>0</v>
      </c>
      <c r="BL157" s="239" t="b">
        <f t="shared" si="115"/>
        <v>0</v>
      </c>
      <c r="BM157" s="239" t="b">
        <f t="shared" si="116"/>
        <v>0</v>
      </c>
      <c r="BN157" s="239" t="b">
        <f t="shared" si="117"/>
        <v>0</v>
      </c>
      <c r="BO157" s="239" t="b">
        <f t="shared" si="118"/>
        <v>0</v>
      </c>
      <c r="BP157" s="239" t="b">
        <f t="shared" si="119"/>
        <v>0</v>
      </c>
      <c r="BQ157" s="239">
        <f t="shared" si="120"/>
        <v>0</v>
      </c>
      <c r="BR157" s="239" t="b">
        <f t="shared" si="121"/>
        <v>0</v>
      </c>
      <c r="BS157" s="239" t="b">
        <f t="shared" si="122"/>
        <v>0</v>
      </c>
      <c r="BT157" s="239" t="b">
        <f t="shared" si="123"/>
        <v>0</v>
      </c>
      <c r="BU157" s="239" t="b">
        <f t="shared" si="124"/>
        <v>0</v>
      </c>
      <c r="BV157" s="239" t="b">
        <f t="shared" si="125"/>
        <v>0</v>
      </c>
      <c r="BW157" s="239" t="b">
        <f t="shared" si="126"/>
        <v>0</v>
      </c>
      <c r="BX157" s="239" t="b">
        <f t="shared" si="127"/>
        <v>0</v>
      </c>
      <c r="BY157" s="239" t="b">
        <f t="shared" si="128"/>
        <v>0</v>
      </c>
      <c r="BZ157" s="239" t="b">
        <f t="shared" si="129"/>
        <v>0</v>
      </c>
      <c r="CA157" s="239" t="b">
        <f t="shared" si="130"/>
        <v>0</v>
      </c>
      <c r="CB157" s="239" t="b">
        <f t="shared" si="131"/>
        <v>0</v>
      </c>
      <c r="CC157" s="239" t="b">
        <f t="shared" si="132"/>
        <v>0</v>
      </c>
      <c r="CD157" s="239" t="b">
        <f t="shared" si="133"/>
        <v>0</v>
      </c>
      <c r="CE157" s="239">
        <f t="shared" si="134"/>
        <v>0</v>
      </c>
      <c r="CF157" s="239" t="b">
        <f t="shared" si="135"/>
        <v>0</v>
      </c>
      <c r="CG157" s="239" t="b">
        <f t="shared" si="136"/>
        <v>0</v>
      </c>
      <c r="CH157" s="239" t="b">
        <f t="shared" si="137"/>
        <v>0</v>
      </c>
      <c r="CI157" s="239" t="b">
        <f t="shared" si="138"/>
        <v>0</v>
      </c>
      <c r="CJ157" s="239" t="b">
        <f t="shared" si="139"/>
        <v>0</v>
      </c>
      <c r="CK157" s="239" t="b">
        <f t="shared" si="140"/>
        <v>0</v>
      </c>
      <c r="CL157" s="239" t="b">
        <f t="shared" si="141"/>
        <v>0</v>
      </c>
      <c r="CM157" s="239" t="b">
        <f t="shared" si="142"/>
        <v>0</v>
      </c>
      <c r="CN157" s="239" t="b">
        <f t="shared" si="143"/>
        <v>0</v>
      </c>
      <c r="CO157" s="239" t="b">
        <f t="shared" si="144"/>
        <v>0</v>
      </c>
      <c r="CP157" s="239" t="b">
        <f t="shared" si="145"/>
        <v>0</v>
      </c>
      <c r="CQ157" s="239" t="b">
        <f t="shared" si="146"/>
        <v>0</v>
      </c>
      <c r="CR157" s="239" t="b">
        <f t="shared" si="147"/>
        <v>0</v>
      </c>
      <c r="CS157" s="239" t="b">
        <f t="shared" si="148"/>
        <v>0</v>
      </c>
      <c r="CT157" s="239" t="b">
        <f t="shared" si="149"/>
        <v>0</v>
      </c>
      <c r="CU157" s="239" t="b">
        <f t="shared" si="150"/>
        <v>0</v>
      </c>
      <c r="CV157" s="239" t="b">
        <f t="shared" si="151"/>
        <v>0</v>
      </c>
      <c r="CW157" s="239" t="b">
        <f t="shared" si="152"/>
        <v>0</v>
      </c>
      <c r="CX157" s="239" t="b">
        <f t="shared" si="153"/>
        <v>0</v>
      </c>
      <c r="CY157" s="239" t="b">
        <f t="shared" si="154"/>
        <v>0</v>
      </c>
      <c r="CZ157" s="239" t="b">
        <f t="shared" si="155"/>
        <v>0</v>
      </c>
      <c r="DA157" s="240">
        <f t="shared" si="156"/>
        <v>0</v>
      </c>
      <c r="DB157" s="240">
        <f t="shared" si="157"/>
        <v>0</v>
      </c>
      <c r="DC157" s="240">
        <f t="shared" si="158"/>
        <v>0</v>
      </c>
      <c r="DD157" s="240">
        <f t="shared" si="159"/>
        <v>0</v>
      </c>
      <c r="DE157" s="240">
        <f t="shared" si="160"/>
        <v>0</v>
      </c>
      <c r="DF157" s="240">
        <f t="shared" si="161"/>
        <v>0</v>
      </c>
      <c r="DG157" s="240">
        <f t="shared" si="162"/>
        <v>0</v>
      </c>
      <c r="DH157" s="240">
        <f t="shared" si="163"/>
        <v>0</v>
      </c>
      <c r="DI157" s="240">
        <f t="shared" si="164"/>
        <v>0</v>
      </c>
      <c r="DJ157" s="240">
        <f t="shared" si="165"/>
        <v>0</v>
      </c>
      <c r="DK157" s="240">
        <f t="shared" si="166"/>
        <v>0</v>
      </c>
      <c r="DL157" s="241">
        <f t="shared" si="167"/>
        <v>0</v>
      </c>
      <c r="DM157" s="242">
        <f>(D7*DL157)/100</f>
        <v>0</v>
      </c>
    </row>
    <row r="158" spans="1:117">
      <c r="A158" s="243"/>
      <c r="B158" s="243"/>
      <c r="C158" s="254"/>
      <c r="D158" s="243"/>
      <c r="E158" s="243"/>
      <c r="F158" s="238"/>
      <c r="G158" s="238"/>
      <c r="H158" s="238"/>
      <c r="I158" s="238"/>
      <c r="J158" s="238"/>
      <c r="K158" s="238"/>
      <c r="L158" s="238"/>
      <c r="M158" s="238"/>
      <c r="N158" s="238"/>
      <c r="O158" s="238"/>
      <c r="P158" s="238"/>
      <c r="Q158" s="238"/>
      <c r="R158" s="238"/>
      <c r="S158" s="238"/>
      <c r="T158" s="238"/>
      <c r="U158" s="238"/>
      <c r="V158" s="238"/>
      <c r="W158" s="238"/>
      <c r="X158" s="238"/>
      <c r="Y158" s="238"/>
      <c r="Z158" s="238"/>
      <c r="AA158" s="238"/>
      <c r="AB158" s="238"/>
      <c r="AC158" s="238"/>
      <c r="AD158" s="238"/>
      <c r="AE158" s="238"/>
      <c r="AF158" s="238"/>
      <c r="AG158" s="238"/>
      <c r="AH158" s="238"/>
      <c r="AI158" s="238"/>
      <c r="AJ158" s="238"/>
      <c r="AK158" s="238"/>
      <c r="AL158" s="238"/>
      <c r="AM158" s="238"/>
      <c r="AN158" s="246"/>
      <c r="AO158" s="246"/>
      <c r="AP158" s="246"/>
      <c r="AQ158" s="246"/>
      <c r="AR158" s="246"/>
      <c r="AS158" s="246"/>
      <c r="AT158" s="246"/>
      <c r="AU158" s="246"/>
      <c r="AV158" s="246"/>
      <c r="AW158" s="246"/>
      <c r="AX158" s="246"/>
      <c r="AY158" s="246"/>
      <c r="AZ158" s="246"/>
      <c r="BA158" s="246"/>
      <c r="BB158" s="246"/>
      <c r="BC158" s="246"/>
      <c r="BD158" s="246"/>
      <c r="BE158" s="246"/>
      <c r="BF158" s="246"/>
      <c r="BG158" s="246"/>
      <c r="BH158" s="246"/>
      <c r="BI158" s="239" t="b">
        <f t="shared" si="112"/>
        <v>0</v>
      </c>
      <c r="BJ158" s="239" t="b">
        <f t="shared" si="113"/>
        <v>0</v>
      </c>
      <c r="BK158" s="239" t="b">
        <f t="shared" si="114"/>
        <v>0</v>
      </c>
      <c r="BL158" s="239" t="b">
        <f t="shared" si="115"/>
        <v>0</v>
      </c>
      <c r="BM158" s="239" t="b">
        <f t="shared" si="116"/>
        <v>0</v>
      </c>
      <c r="BN158" s="239" t="b">
        <f t="shared" si="117"/>
        <v>0</v>
      </c>
      <c r="BO158" s="239" t="b">
        <f t="shared" si="118"/>
        <v>0</v>
      </c>
      <c r="BP158" s="239" t="b">
        <f t="shared" si="119"/>
        <v>0</v>
      </c>
      <c r="BQ158" s="239">
        <f t="shared" si="120"/>
        <v>0</v>
      </c>
      <c r="BR158" s="239" t="b">
        <f t="shared" si="121"/>
        <v>0</v>
      </c>
      <c r="BS158" s="239" t="b">
        <f t="shared" si="122"/>
        <v>0</v>
      </c>
      <c r="BT158" s="239" t="b">
        <f t="shared" si="123"/>
        <v>0</v>
      </c>
      <c r="BU158" s="239" t="b">
        <f t="shared" si="124"/>
        <v>0</v>
      </c>
      <c r="BV158" s="239" t="b">
        <f t="shared" si="125"/>
        <v>0</v>
      </c>
      <c r="BW158" s="239" t="b">
        <f t="shared" si="126"/>
        <v>0</v>
      </c>
      <c r="BX158" s="239" t="b">
        <f t="shared" si="127"/>
        <v>0</v>
      </c>
      <c r="BY158" s="239" t="b">
        <f t="shared" si="128"/>
        <v>0</v>
      </c>
      <c r="BZ158" s="239" t="b">
        <f t="shared" si="129"/>
        <v>0</v>
      </c>
      <c r="CA158" s="239" t="b">
        <f t="shared" si="130"/>
        <v>0</v>
      </c>
      <c r="CB158" s="239" t="b">
        <f t="shared" si="131"/>
        <v>0</v>
      </c>
      <c r="CC158" s="239" t="b">
        <f t="shared" si="132"/>
        <v>0</v>
      </c>
      <c r="CD158" s="239" t="b">
        <f t="shared" si="133"/>
        <v>0</v>
      </c>
      <c r="CE158" s="239">
        <f t="shared" si="134"/>
        <v>0</v>
      </c>
      <c r="CF158" s="239" t="b">
        <f t="shared" si="135"/>
        <v>0</v>
      </c>
      <c r="CG158" s="239" t="b">
        <f t="shared" si="136"/>
        <v>0</v>
      </c>
      <c r="CH158" s="239" t="b">
        <f t="shared" si="137"/>
        <v>0</v>
      </c>
      <c r="CI158" s="239" t="b">
        <f t="shared" si="138"/>
        <v>0</v>
      </c>
      <c r="CJ158" s="239" t="b">
        <f t="shared" si="139"/>
        <v>0</v>
      </c>
      <c r="CK158" s="239" t="b">
        <f t="shared" si="140"/>
        <v>0</v>
      </c>
      <c r="CL158" s="239" t="b">
        <f t="shared" si="141"/>
        <v>0</v>
      </c>
      <c r="CM158" s="239" t="b">
        <f t="shared" si="142"/>
        <v>0</v>
      </c>
      <c r="CN158" s="239" t="b">
        <f t="shared" si="143"/>
        <v>0</v>
      </c>
      <c r="CO158" s="239" t="b">
        <f t="shared" si="144"/>
        <v>0</v>
      </c>
      <c r="CP158" s="239" t="b">
        <f t="shared" si="145"/>
        <v>0</v>
      </c>
      <c r="CQ158" s="239" t="b">
        <f t="shared" si="146"/>
        <v>0</v>
      </c>
      <c r="CR158" s="239" t="b">
        <f t="shared" si="147"/>
        <v>0</v>
      </c>
      <c r="CS158" s="239" t="b">
        <f t="shared" si="148"/>
        <v>0</v>
      </c>
      <c r="CT158" s="239" t="b">
        <f t="shared" si="149"/>
        <v>0</v>
      </c>
      <c r="CU158" s="239" t="b">
        <f t="shared" si="150"/>
        <v>0</v>
      </c>
      <c r="CV158" s="239" t="b">
        <f t="shared" si="151"/>
        <v>0</v>
      </c>
      <c r="CW158" s="239" t="b">
        <f t="shared" si="152"/>
        <v>0</v>
      </c>
      <c r="CX158" s="239" t="b">
        <f t="shared" si="153"/>
        <v>0</v>
      </c>
      <c r="CY158" s="239" t="b">
        <f t="shared" si="154"/>
        <v>0</v>
      </c>
      <c r="CZ158" s="239" t="b">
        <f t="shared" si="155"/>
        <v>0</v>
      </c>
      <c r="DA158" s="240">
        <f t="shared" si="156"/>
        <v>0</v>
      </c>
      <c r="DB158" s="240">
        <f t="shared" si="157"/>
        <v>0</v>
      </c>
      <c r="DC158" s="240">
        <f t="shared" si="158"/>
        <v>0</v>
      </c>
      <c r="DD158" s="240">
        <f t="shared" si="159"/>
        <v>0</v>
      </c>
      <c r="DE158" s="240">
        <f t="shared" si="160"/>
        <v>0</v>
      </c>
      <c r="DF158" s="240">
        <f t="shared" si="161"/>
        <v>0</v>
      </c>
      <c r="DG158" s="240">
        <f t="shared" si="162"/>
        <v>0</v>
      </c>
      <c r="DH158" s="240">
        <f t="shared" si="163"/>
        <v>0</v>
      </c>
      <c r="DI158" s="240">
        <f t="shared" si="164"/>
        <v>0</v>
      </c>
      <c r="DJ158" s="240">
        <f t="shared" si="165"/>
        <v>0</v>
      </c>
      <c r="DK158" s="240">
        <f t="shared" si="166"/>
        <v>0</v>
      </c>
      <c r="DL158" s="241">
        <f t="shared" si="167"/>
        <v>0</v>
      </c>
      <c r="DM158" s="242">
        <f>(D7*DL158)/100</f>
        <v>0</v>
      </c>
    </row>
    <row r="159" spans="1:117">
      <c r="A159" s="243"/>
      <c r="B159" s="243"/>
      <c r="C159" s="254"/>
      <c r="D159" s="243"/>
      <c r="E159" s="243"/>
      <c r="F159" s="238"/>
      <c r="G159" s="238"/>
      <c r="H159" s="238"/>
      <c r="I159" s="238"/>
      <c r="J159" s="238"/>
      <c r="K159" s="238"/>
      <c r="L159" s="238"/>
      <c r="M159" s="238"/>
      <c r="N159" s="238"/>
      <c r="O159" s="238"/>
      <c r="P159" s="238"/>
      <c r="Q159" s="238"/>
      <c r="R159" s="238"/>
      <c r="S159" s="238"/>
      <c r="T159" s="238"/>
      <c r="U159" s="238"/>
      <c r="V159" s="238"/>
      <c r="W159" s="238"/>
      <c r="X159" s="238"/>
      <c r="Y159" s="238"/>
      <c r="Z159" s="238"/>
      <c r="AA159" s="238"/>
      <c r="AB159" s="238"/>
      <c r="AC159" s="238"/>
      <c r="AD159" s="238"/>
      <c r="AE159" s="238"/>
      <c r="AF159" s="238"/>
      <c r="AG159" s="238"/>
      <c r="AH159" s="238"/>
      <c r="AI159" s="238"/>
      <c r="AJ159" s="238"/>
      <c r="AK159" s="238"/>
      <c r="AL159" s="238"/>
      <c r="AM159" s="238"/>
      <c r="AN159" s="246"/>
      <c r="AO159" s="246"/>
      <c r="AP159" s="246"/>
      <c r="AQ159" s="246"/>
      <c r="AR159" s="246"/>
      <c r="AS159" s="246"/>
      <c r="AT159" s="246"/>
      <c r="AU159" s="246"/>
      <c r="AV159" s="246"/>
      <c r="AW159" s="246"/>
      <c r="AX159" s="246"/>
      <c r="AY159" s="246"/>
      <c r="AZ159" s="246"/>
      <c r="BA159" s="246"/>
      <c r="BB159" s="246"/>
      <c r="BC159" s="246"/>
      <c r="BD159" s="246"/>
      <c r="BE159" s="246"/>
      <c r="BF159" s="246"/>
      <c r="BG159" s="246"/>
      <c r="BH159" s="246"/>
      <c r="BI159" s="239" t="b">
        <f t="shared" si="112"/>
        <v>0</v>
      </c>
      <c r="BJ159" s="239" t="b">
        <f t="shared" si="113"/>
        <v>0</v>
      </c>
      <c r="BK159" s="239" t="b">
        <f t="shared" si="114"/>
        <v>0</v>
      </c>
      <c r="BL159" s="239" t="b">
        <f t="shared" si="115"/>
        <v>0</v>
      </c>
      <c r="BM159" s="239" t="b">
        <f t="shared" si="116"/>
        <v>0</v>
      </c>
      <c r="BN159" s="239" t="b">
        <f t="shared" si="117"/>
        <v>0</v>
      </c>
      <c r="BO159" s="239" t="b">
        <f t="shared" si="118"/>
        <v>0</v>
      </c>
      <c r="BP159" s="239" t="b">
        <f t="shared" si="119"/>
        <v>0</v>
      </c>
      <c r="BQ159" s="239">
        <f t="shared" si="120"/>
        <v>0</v>
      </c>
      <c r="BR159" s="239" t="b">
        <f t="shared" si="121"/>
        <v>0</v>
      </c>
      <c r="BS159" s="239" t="b">
        <f t="shared" si="122"/>
        <v>0</v>
      </c>
      <c r="BT159" s="239" t="b">
        <f t="shared" si="123"/>
        <v>0</v>
      </c>
      <c r="BU159" s="239" t="b">
        <f t="shared" si="124"/>
        <v>0</v>
      </c>
      <c r="BV159" s="239" t="b">
        <f t="shared" si="125"/>
        <v>0</v>
      </c>
      <c r="BW159" s="239" t="b">
        <f t="shared" si="126"/>
        <v>0</v>
      </c>
      <c r="BX159" s="239" t="b">
        <f t="shared" si="127"/>
        <v>0</v>
      </c>
      <c r="BY159" s="239" t="b">
        <f t="shared" si="128"/>
        <v>0</v>
      </c>
      <c r="BZ159" s="239" t="b">
        <f t="shared" si="129"/>
        <v>0</v>
      </c>
      <c r="CA159" s="239" t="b">
        <f t="shared" si="130"/>
        <v>0</v>
      </c>
      <c r="CB159" s="239" t="b">
        <f t="shared" si="131"/>
        <v>0</v>
      </c>
      <c r="CC159" s="239" t="b">
        <f t="shared" si="132"/>
        <v>0</v>
      </c>
      <c r="CD159" s="239" t="b">
        <f t="shared" si="133"/>
        <v>0</v>
      </c>
      <c r="CE159" s="239">
        <f t="shared" si="134"/>
        <v>0</v>
      </c>
      <c r="CF159" s="239" t="b">
        <f t="shared" si="135"/>
        <v>0</v>
      </c>
      <c r="CG159" s="239" t="b">
        <f t="shared" si="136"/>
        <v>0</v>
      </c>
      <c r="CH159" s="239" t="b">
        <f t="shared" si="137"/>
        <v>0</v>
      </c>
      <c r="CI159" s="239" t="b">
        <f t="shared" si="138"/>
        <v>0</v>
      </c>
      <c r="CJ159" s="239" t="b">
        <f t="shared" si="139"/>
        <v>0</v>
      </c>
      <c r="CK159" s="239" t="b">
        <f t="shared" si="140"/>
        <v>0</v>
      </c>
      <c r="CL159" s="239" t="b">
        <f t="shared" si="141"/>
        <v>0</v>
      </c>
      <c r="CM159" s="239" t="b">
        <f t="shared" si="142"/>
        <v>0</v>
      </c>
      <c r="CN159" s="239" t="b">
        <f t="shared" si="143"/>
        <v>0</v>
      </c>
      <c r="CO159" s="239" t="b">
        <f t="shared" si="144"/>
        <v>0</v>
      </c>
      <c r="CP159" s="239" t="b">
        <f t="shared" si="145"/>
        <v>0</v>
      </c>
      <c r="CQ159" s="239" t="b">
        <f t="shared" si="146"/>
        <v>0</v>
      </c>
      <c r="CR159" s="239" t="b">
        <f t="shared" si="147"/>
        <v>0</v>
      </c>
      <c r="CS159" s="239" t="b">
        <f t="shared" si="148"/>
        <v>0</v>
      </c>
      <c r="CT159" s="239" t="b">
        <f t="shared" si="149"/>
        <v>0</v>
      </c>
      <c r="CU159" s="239" t="b">
        <f t="shared" si="150"/>
        <v>0</v>
      </c>
      <c r="CV159" s="239" t="b">
        <f t="shared" si="151"/>
        <v>0</v>
      </c>
      <c r="CW159" s="239" t="b">
        <f t="shared" si="152"/>
        <v>0</v>
      </c>
      <c r="CX159" s="239" t="b">
        <f t="shared" si="153"/>
        <v>0</v>
      </c>
      <c r="CY159" s="239" t="b">
        <f t="shared" si="154"/>
        <v>0</v>
      </c>
      <c r="CZ159" s="239" t="b">
        <f t="shared" si="155"/>
        <v>0</v>
      </c>
      <c r="DA159" s="240">
        <f t="shared" si="156"/>
        <v>0</v>
      </c>
      <c r="DB159" s="240">
        <f t="shared" si="157"/>
        <v>0</v>
      </c>
      <c r="DC159" s="240">
        <f t="shared" si="158"/>
        <v>0</v>
      </c>
      <c r="DD159" s="240">
        <f t="shared" si="159"/>
        <v>0</v>
      </c>
      <c r="DE159" s="240">
        <f t="shared" si="160"/>
        <v>0</v>
      </c>
      <c r="DF159" s="240">
        <f t="shared" si="161"/>
        <v>0</v>
      </c>
      <c r="DG159" s="240">
        <f t="shared" si="162"/>
        <v>0</v>
      </c>
      <c r="DH159" s="240">
        <f t="shared" si="163"/>
        <v>0</v>
      </c>
      <c r="DI159" s="240">
        <f t="shared" si="164"/>
        <v>0</v>
      </c>
      <c r="DJ159" s="240">
        <f t="shared" si="165"/>
        <v>0</v>
      </c>
      <c r="DK159" s="240">
        <f t="shared" si="166"/>
        <v>0</v>
      </c>
      <c r="DL159" s="241">
        <f t="shared" si="167"/>
        <v>0</v>
      </c>
      <c r="DM159" s="242">
        <f>(D7*DL159)/100</f>
        <v>0</v>
      </c>
    </row>
    <row r="160" spans="1:117">
      <c r="A160" s="243"/>
      <c r="B160" s="243"/>
      <c r="C160" s="254"/>
      <c r="D160" s="243"/>
      <c r="E160" s="243"/>
      <c r="F160" s="238"/>
      <c r="G160" s="238"/>
      <c r="H160" s="238"/>
      <c r="I160" s="238"/>
      <c r="J160" s="238"/>
      <c r="K160" s="238"/>
      <c r="L160" s="238"/>
      <c r="M160" s="238"/>
      <c r="N160" s="238"/>
      <c r="O160" s="238"/>
      <c r="P160" s="238"/>
      <c r="Q160" s="238"/>
      <c r="R160" s="238"/>
      <c r="S160" s="238"/>
      <c r="T160" s="238"/>
      <c r="U160" s="238"/>
      <c r="V160" s="238"/>
      <c r="W160" s="238"/>
      <c r="X160" s="238"/>
      <c r="Y160" s="238"/>
      <c r="Z160" s="238"/>
      <c r="AA160" s="238"/>
      <c r="AB160" s="238"/>
      <c r="AC160" s="238"/>
      <c r="AD160" s="238"/>
      <c r="AE160" s="238"/>
      <c r="AF160" s="238"/>
      <c r="AG160" s="238"/>
      <c r="AH160" s="238"/>
      <c r="AI160" s="238"/>
      <c r="AJ160" s="238"/>
      <c r="AK160" s="238"/>
      <c r="AL160" s="238"/>
      <c r="AM160" s="238"/>
      <c r="AN160" s="246"/>
      <c r="AO160" s="246"/>
      <c r="AP160" s="246"/>
      <c r="AQ160" s="246"/>
      <c r="AR160" s="246"/>
      <c r="AS160" s="246"/>
      <c r="AT160" s="246"/>
      <c r="AU160" s="246"/>
      <c r="AV160" s="246"/>
      <c r="AW160" s="246"/>
      <c r="AX160" s="246"/>
      <c r="AY160" s="246"/>
      <c r="AZ160" s="246"/>
      <c r="BA160" s="246"/>
      <c r="BB160" s="246"/>
      <c r="BC160" s="246"/>
      <c r="BD160" s="246"/>
      <c r="BE160" s="246"/>
      <c r="BF160" s="246"/>
      <c r="BG160" s="246"/>
      <c r="BH160" s="246"/>
      <c r="BI160" s="239" t="b">
        <f t="shared" si="112"/>
        <v>0</v>
      </c>
      <c r="BJ160" s="239" t="b">
        <f t="shared" si="113"/>
        <v>0</v>
      </c>
      <c r="BK160" s="239" t="b">
        <f t="shared" si="114"/>
        <v>0</v>
      </c>
      <c r="BL160" s="239" t="b">
        <f t="shared" si="115"/>
        <v>0</v>
      </c>
      <c r="BM160" s="239" t="b">
        <f t="shared" si="116"/>
        <v>0</v>
      </c>
      <c r="BN160" s="239" t="b">
        <f t="shared" si="117"/>
        <v>0</v>
      </c>
      <c r="BO160" s="239" t="b">
        <f t="shared" si="118"/>
        <v>0</v>
      </c>
      <c r="BP160" s="239" t="b">
        <f t="shared" si="119"/>
        <v>0</v>
      </c>
      <c r="BQ160" s="239">
        <f t="shared" si="120"/>
        <v>0</v>
      </c>
      <c r="BR160" s="239" t="b">
        <f t="shared" si="121"/>
        <v>0</v>
      </c>
      <c r="BS160" s="239" t="b">
        <f t="shared" si="122"/>
        <v>0</v>
      </c>
      <c r="BT160" s="239" t="b">
        <f t="shared" si="123"/>
        <v>0</v>
      </c>
      <c r="BU160" s="239" t="b">
        <f t="shared" si="124"/>
        <v>0</v>
      </c>
      <c r="BV160" s="239" t="b">
        <f t="shared" si="125"/>
        <v>0</v>
      </c>
      <c r="BW160" s="239" t="b">
        <f t="shared" si="126"/>
        <v>0</v>
      </c>
      <c r="BX160" s="239" t="b">
        <f t="shared" si="127"/>
        <v>0</v>
      </c>
      <c r="BY160" s="239" t="b">
        <f t="shared" si="128"/>
        <v>0</v>
      </c>
      <c r="BZ160" s="239" t="b">
        <f t="shared" si="129"/>
        <v>0</v>
      </c>
      <c r="CA160" s="239" t="b">
        <f t="shared" si="130"/>
        <v>0</v>
      </c>
      <c r="CB160" s="239" t="b">
        <f t="shared" si="131"/>
        <v>0</v>
      </c>
      <c r="CC160" s="239" t="b">
        <f t="shared" si="132"/>
        <v>0</v>
      </c>
      <c r="CD160" s="239" t="b">
        <f t="shared" si="133"/>
        <v>0</v>
      </c>
      <c r="CE160" s="239">
        <f t="shared" si="134"/>
        <v>0</v>
      </c>
      <c r="CF160" s="239" t="b">
        <f t="shared" si="135"/>
        <v>0</v>
      </c>
      <c r="CG160" s="239" t="b">
        <f t="shared" si="136"/>
        <v>0</v>
      </c>
      <c r="CH160" s="239" t="b">
        <f t="shared" si="137"/>
        <v>0</v>
      </c>
      <c r="CI160" s="239" t="b">
        <f t="shared" si="138"/>
        <v>0</v>
      </c>
      <c r="CJ160" s="239" t="b">
        <f t="shared" si="139"/>
        <v>0</v>
      </c>
      <c r="CK160" s="239" t="b">
        <f t="shared" si="140"/>
        <v>0</v>
      </c>
      <c r="CL160" s="239" t="b">
        <f t="shared" si="141"/>
        <v>0</v>
      </c>
      <c r="CM160" s="239" t="b">
        <f t="shared" si="142"/>
        <v>0</v>
      </c>
      <c r="CN160" s="239" t="b">
        <f t="shared" si="143"/>
        <v>0</v>
      </c>
      <c r="CO160" s="239" t="b">
        <f t="shared" si="144"/>
        <v>0</v>
      </c>
      <c r="CP160" s="239" t="b">
        <f t="shared" si="145"/>
        <v>0</v>
      </c>
      <c r="CQ160" s="239" t="b">
        <f t="shared" si="146"/>
        <v>0</v>
      </c>
      <c r="CR160" s="239" t="b">
        <f t="shared" si="147"/>
        <v>0</v>
      </c>
      <c r="CS160" s="239" t="b">
        <f t="shared" si="148"/>
        <v>0</v>
      </c>
      <c r="CT160" s="239" t="b">
        <f t="shared" si="149"/>
        <v>0</v>
      </c>
      <c r="CU160" s="239" t="b">
        <f t="shared" si="150"/>
        <v>0</v>
      </c>
      <c r="CV160" s="239" t="b">
        <f t="shared" si="151"/>
        <v>0</v>
      </c>
      <c r="CW160" s="239" t="b">
        <f t="shared" si="152"/>
        <v>0</v>
      </c>
      <c r="CX160" s="239" t="b">
        <f t="shared" si="153"/>
        <v>0</v>
      </c>
      <c r="CY160" s="239" t="b">
        <f t="shared" si="154"/>
        <v>0</v>
      </c>
      <c r="CZ160" s="239" t="b">
        <f t="shared" si="155"/>
        <v>0</v>
      </c>
      <c r="DA160" s="240">
        <f t="shared" si="156"/>
        <v>0</v>
      </c>
      <c r="DB160" s="240">
        <f t="shared" si="157"/>
        <v>0</v>
      </c>
      <c r="DC160" s="240">
        <f t="shared" si="158"/>
        <v>0</v>
      </c>
      <c r="DD160" s="240">
        <f t="shared" si="159"/>
        <v>0</v>
      </c>
      <c r="DE160" s="240">
        <f t="shared" si="160"/>
        <v>0</v>
      </c>
      <c r="DF160" s="240">
        <f t="shared" si="161"/>
        <v>0</v>
      </c>
      <c r="DG160" s="240">
        <f t="shared" si="162"/>
        <v>0</v>
      </c>
      <c r="DH160" s="240">
        <f t="shared" si="163"/>
        <v>0</v>
      </c>
      <c r="DI160" s="240">
        <f t="shared" si="164"/>
        <v>0</v>
      </c>
      <c r="DJ160" s="240">
        <f t="shared" si="165"/>
        <v>0</v>
      </c>
      <c r="DK160" s="240">
        <f t="shared" si="166"/>
        <v>0</v>
      </c>
      <c r="DL160" s="241">
        <f t="shared" si="167"/>
        <v>0</v>
      </c>
      <c r="DM160" s="242">
        <f>(D7*DL160)/100</f>
        <v>0</v>
      </c>
    </row>
    <row r="161" spans="1:117">
      <c r="A161" s="243"/>
      <c r="B161" s="243"/>
      <c r="C161" s="254"/>
      <c r="D161" s="243"/>
      <c r="E161" s="243"/>
      <c r="F161" s="238"/>
      <c r="G161" s="238"/>
      <c r="H161" s="238"/>
      <c r="I161" s="238"/>
      <c r="J161" s="238"/>
      <c r="K161" s="238"/>
      <c r="L161" s="238"/>
      <c r="M161" s="238"/>
      <c r="N161" s="238"/>
      <c r="O161" s="238"/>
      <c r="P161" s="238"/>
      <c r="Q161" s="238"/>
      <c r="R161" s="238"/>
      <c r="S161" s="238"/>
      <c r="T161" s="238"/>
      <c r="U161" s="238"/>
      <c r="V161" s="238"/>
      <c r="W161" s="238"/>
      <c r="X161" s="238"/>
      <c r="Y161" s="238"/>
      <c r="Z161" s="238"/>
      <c r="AA161" s="238"/>
      <c r="AB161" s="238"/>
      <c r="AC161" s="238"/>
      <c r="AD161" s="238"/>
      <c r="AE161" s="238"/>
      <c r="AF161" s="238"/>
      <c r="AG161" s="238"/>
      <c r="AH161" s="238"/>
      <c r="AI161" s="238"/>
      <c r="AJ161" s="238"/>
      <c r="AK161" s="238"/>
      <c r="AL161" s="238"/>
      <c r="AM161" s="238"/>
      <c r="AN161" s="246"/>
      <c r="AO161" s="246"/>
      <c r="AP161" s="246"/>
      <c r="AQ161" s="246"/>
      <c r="AR161" s="246"/>
      <c r="AS161" s="246"/>
      <c r="AT161" s="246"/>
      <c r="AU161" s="246"/>
      <c r="AV161" s="246"/>
      <c r="AW161" s="246"/>
      <c r="AX161" s="246"/>
      <c r="AY161" s="246"/>
      <c r="AZ161" s="246"/>
      <c r="BA161" s="246"/>
      <c r="BB161" s="246"/>
      <c r="BC161" s="246"/>
      <c r="BD161" s="246"/>
      <c r="BE161" s="246"/>
      <c r="BF161" s="246"/>
      <c r="BG161" s="246"/>
      <c r="BH161" s="246"/>
      <c r="BI161" s="239" t="b">
        <f t="shared" si="112"/>
        <v>0</v>
      </c>
      <c r="BJ161" s="239" t="b">
        <f t="shared" si="113"/>
        <v>0</v>
      </c>
      <c r="BK161" s="239" t="b">
        <f t="shared" si="114"/>
        <v>0</v>
      </c>
      <c r="BL161" s="239" t="b">
        <f t="shared" si="115"/>
        <v>0</v>
      </c>
      <c r="BM161" s="239" t="b">
        <f t="shared" si="116"/>
        <v>0</v>
      </c>
      <c r="BN161" s="239" t="b">
        <f t="shared" si="117"/>
        <v>0</v>
      </c>
      <c r="BO161" s="239" t="b">
        <f t="shared" si="118"/>
        <v>0</v>
      </c>
      <c r="BP161" s="239" t="b">
        <f t="shared" si="119"/>
        <v>0</v>
      </c>
      <c r="BQ161" s="239">
        <f t="shared" si="120"/>
        <v>0</v>
      </c>
      <c r="BR161" s="239" t="b">
        <f t="shared" si="121"/>
        <v>0</v>
      </c>
      <c r="BS161" s="239" t="b">
        <f t="shared" si="122"/>
        <v>0</v>
      </c>
      <c r="BT161" s="239" t="b">
        <f t="shared" si="123"/>
        <v>0</v>
      </c>
      <c r="BU161" s="239" t="b">
        <f t="shared" si="124"/>
        <v>0</v>
      </c>
      <c r="BV161" s="239" t="b">
        <f t="shared" si="125"/>
        <v>0</v>
      </c>
      <c r="BW161" s="239" t="b">
        <f t="shared" si="126"/>
        <v>0</v>
      </c>
      <c r="BX161" s="239" t="b">
        <f t="shared" si="127"/>
        <v>0</v>
      </c>
      <c r="BY161" s="239" t="b">
        <f t="shared" si="128"/>
        <v>0</v>
      </c>
      <c r="BZ161" s="239" t="b">
        <f t="shared" si="129"/>
        <v>0</v>
      </c>
      <c r="CA161" s="239" t="b">
        <f t="shared" si="130"/>
        <v>0</v>
      </c>
      <c r="CB161" s="239" t="b">
        <f t="shared" si="131"/>
        <v>0</v>
      </c>
      <c r="CC161" s="239" t="b">
        <f t="shared" si="132"/>
        <v>0</v>
      </c>
      <c r="CD161" s="239" t="b">
        <f t="shared" si="133"/>
        <v>0</v>
      </c>
      <c r="CE161" s="239">
        <f t="shared" si="134"/>
        <v>0</v>
      </c>
      <c r="CF161" s="239" t="b">
        <f t="shared" si="135"/>
        <v>0</v>
      </c>
      <c r="CG161" s="239" t="b">
        <f t="shared" si="136"/>
        <v>0</v>
      </c>
      <c r="CH161" s="239" t="b">
        <f t="shared" si="137"/>
        <v>0</v>
      </c>
      <c r="CI161" s="239" t="b">
        <f t="shared" si="138"/>
        <v>0</v>
      </c>
      <c r="CJ161" s="239" t="b">
        <f t="shared" si="139"/>
        <v>0</v>
      </c>
      <c r="CK161" s="239" t="b">
        <f t="shared" si="140"/>
        <v>0</v>
      </c>
      <c r="CL161" s="239" t="b">
        <f t="shared" si="141"/>
        <v>0</v>
      </c>
      <c r="CM161" s="239" t="b">
        <f t="shared" si="142"/>
        <v>0</v>
      </c>
      <c r="CN161" s="239" t="b">
        <f t="shared" si="143"/>
        <v>0</v>
      </c>
      <c r="CO161" s="239" t="b">
        <f t="shared" si="144"/>
        <v>0</v>
      </c>
      <c r="CP161" s="239" t="b">
        <f t="shared" si="145"/>
        <v>0</v>
      </c>
      <c r="CQ161" s="239" t="b">
        <f t="shared" si="146"/>
        <v>0</v>
      </c>
      <c r="CR161" s="239" t="b">
        <f t="shared" si="147"/>
        <v>0</v>
      </c>
      <c r="CS161" s="239" t="b">
        <f t="shared" si="148"/>
        <v>0</v>
      </c>
      <c r="CT161" s="239" t="b">
        <f t="shared" si="149"/>
        <v>0</v>
      </c>
      <c r="CU161" s="239" t="b">
        <f t="shared" si="150"/>
        <v>0</v>
      </c>
      <c r="CV161" s="239" t="b">
        <f t="shared" si="151"/>
        <v>0</v>
      </c>
      <c r="CW161" s="239" t="b">
        <f t="shared" si="152"/>
        <v>0</v>
      </c>
      <c r="CX161" s="239" t="b">
        <f t="shared" si="153"/>
        <v>0</v>
      </c>
      <c r="CY161" s="239" t="b">
        <f t="shared" si="154"/>
        <v>0</v>
      </c>
      <c r="CZ161" s="239" t="b">
        <f t="shared" si="155"/>
        <v>0</v>
      </c>
      <c r="DA161" s="240">
        <f t="shared" si="156"/>
        <v>0</v>
      </c>
      <c r="DB161" s="240">
        <f t="shared" si="157"/>
        <v>0</v>
      </c>
      <c r="DC161" s="240">
        <f t="shared" si="158"/>
        <v>0</v>
      </c>
      <c r="DD161" s="240">
        <f t="shared" si="159"/>
        <v>0</v>
      </c>
      <c r="DE161" s="240">
        <f t="shared" si="160"/>
        <v>0</v>
      </c>
      <c r="DF161" s="240">
        <f t="shared" si="161"/>
        <v>0</v>
      </c>
      <c r="DG161" s="240">
        <f t="shared" si="162"/>
        <v>0</v>
      </c>
      <c r="DH161" s="240">
        <f t="shared" si="163"/>
        <v>0</v>
      </c>
      <c r="DI161" s="240">
        <f t="shared" si="164"/>
        <v>0</v>
      </c>
      <c r="DJ161" s="240">
        <f t="shared" si="165"/>
        <v>0</v>
      </c>
      <c r="DK161" s="240">
        <f t="shared" si="166"/>
        <v>0</v>
      </c>
      <c r="DL161" s="241">
        <f t="shared" si="167"/>
        <v>0</v>
      </c>
      <c r="DM161" s="242">
        <f>(D7*DL161)/100</f>
        <v>0</v>
      </c>
    </row>
    <row r="162" spans="1:117">
      <c r="A162" s="243"/>
      <c r="B162" s="243"/>
      <c r="C162" s="254"/>
      <c r="D162" s="243"/>
      <c r="E162" s="243"/>
      <c r="F162" s="238"/>
      <c r="G162" s="238"/>
      <c r="H162" s="238"/>
      <c r="I162" s="238"/>
      <c r="J162" s="238"/>
      <c r="K162" s="238"/>
      <c r="L162" s="238"/>
      <c r="M162" s="238"/>
      <c r="N162" s="238"/>
      <c r="O162" s="238"/>
      <c r="P162" s="238"/>
      <c r="Q162" s="238"/>
      <c r="R162" s="238"/>
      <c r="S162" s="238"/>
      <c r="T162" s="238"/>
      <c r="U162" s="238"/>
      <c r="V162" s="238"/>
      <c r="W162" s="238"/>
      <c r="X162" s="238"/>
      <c r="Y162" s="238"/>
      <c r="Z162" s="238"/>
      <c r="AA162" s="238"/>
      <c r="AB162" s="238"/>
      <c r="AC162" s="238"/>
      <c r="AD162" s="238"/>
      <c r="AE162" s="238"/>
      <c r="AF162" s="238"/>
      <c r="AG162" s="238"/>
      <c r="AH162" s="238"/>
      <c r="AI162" s="238"/>
      <c r="AJ162" s="238"/>
      <c r="AK162" s="238"/>
      <c r="AL162" s="238"/>
      <c r="AM162" s="238"/>
      <c r="AN162" s="246"/>
      <c r="AO162" s="246"/>
      <c r="AP162" s="246"/>
      <c r="AQ162" s="246"/>
      <c r="AR162" s="246"/>
      <c r="AS162" s="246"/>
      <c r="AT162" s="246"/>
      <c r="AU162" s="246"/>
      <c r="AV162" s="246"/>
      <c r="AW162" s="246"/>
      <c r="AX162" s="246"/>
      <c r="AY162" s="246"/>
      <c r="AZ162" s="246"/>
      <c r="BA162" s="246"/>
      <c r="BB162" s="246"/>
      <c r="BC162" s="246"/>
      <c r="BD162" s="246"/>
      <c r="BE162" s="246"/>
      <c r="BF162" s="246"/>
      <c r="BG162" s="246"/>
      <c r="BH162" s="246"/>
      <c r="BI162" s="239" t="b">
        <f t="shared" si="112"/>
        <v>0</v>
      </c>
      <c r="BJ162" s="239" t="b">
        <f t="shared" si="113"/>
        <v>0</v>
      </c>
      <c r="BK162" s="239" t="b">
        <f t="shared" si="114"/>
        <v>0</v>
      </c>
      <c r="BL162" s="239" t="b">
        <f t="shared" si="115"/>
        <v>0</v>
      </c>
      <c r="BM162" s="239" t="b">
        <f t="shared" si="116"/>
        <v>0</v>
      </c>
      <c r="BN162" s="239" t="b">
        <f t="shared" si="117"/>
        <v>0</v>
      </c>
      <c r="BO162" s="239" t="b">
        <f t="shared" si="118"/>
        <v>0</v>
      </c>
      <c r="BP162" s="239" t="b">
        <f t="shared" si="119"/>
        <v>0</v>
      </c>
      <c r="BQ162" s="239">
        <f t="shared" si="120"/>
        <v>0</v>
      </c>
      <c r="BR162" s="239" t="b">
        <f t="shared" si="121"/>
        <v>0</v>
      </c>
      <c r="BS162" s="239" t="b">
        <f t="shared" si="122"/>
        <v>0</v>
      </c>
      <c r="BT162" s="239" t="b">
        <f t="shared" si="123"/>
        <v>0</v>
      </c>
      <c r="BU162" s="239" t="b">
        <f t="shared" si="124"/>
        <v>0</v>
      </c>
      <c r="BV162" s="239" t="b">
        <f t="shared" si="125"/>
        <v>0</v>
      </c>
      <c r="BW162" s="239" t="b">
        <f t="shared" si="126"/>
        <v>0</v>
      </c>
      <c r="BX162" s="239" t="b">
        <f t="shared" si="127"/>
        <v>0</v>
      </c>
      <c r="BY162" s="239" t="b">
        <f t="shared" si="128"/>
        <v>0</v>
      </c>
      <c r="BZ162" s="239" t="b">
        <f t="shared" si="129"/>
        <v>0</v>
      </c>
      <c r="CA162" s="239" t="b">
        <f t="shared" si="130"/>
        <v>0</v>
      </c>
      <c r="CB162" s="239" t="b">
        <f t="shared" si="131"/>
        <v>0</v>
      </c>
      <c r="CC162" s="239" t="b">
        <f t="shared" si="132"/>
        <v>0</v>
      </c>
      <c r="CD162" s="239" t="b">
        <f t="shared" si="133"/>
        <v>0</v>
      </c>
      <c r="CE162" s="239">
        <f t="shared" si="134"/>
        <v>0</v>
      </c>
      <c r="CF162" s="239" t="b">
        <f t="shared" si="135"/>
        <v>0</v>
      </c>
      <c r="CG162" s="239" t="b">
        <f t="shared" si="136"/>
        <v>0</v>
      </c>
      <c r="CH162" s="239" t="b">
        <f t="shared" si="137"/>
        <v>0</v>
      </c>
      <c r="CI162" s="239" t="b">
        <f t="shared" si="138"/>
        <v>0</v>
      </c>
      <c r="CJ162" s="239" t="b">
        <f t="shared" si="139"/>
        <v>0</v>
      </c>
      <c r="CK162" s="239" t="b">
        <f t="shared" si="140"/>
        <v>0</v>
      </c>
      <c r="CL162" s="239" t="b">
        <f t="shared" si="141"/>
        <v>0</v>
      </c>
      <c r="CM162" s="239" t="b">
        <f t="shared" si="142"/>
        <v>0</v>
      </c>
      <c r="CN162" s="239" t="b">
        <f t="shared" si="143"/>
        <v>0</v>
      </c>
      <c r="CO162" s="239" t="b">
        <f t="shared" si="144"/>
        <v>0</v>
      </c>
      <c r="CP162" s="239" t="b">
        <f t="shared" si="145"/>
        <v>0</v>
      </c>
      <c r="CQ162" s="239" t="b">
        <f t="shared" si="146"/>
        <v>0</v>
      </c>
      <c r="CR162" s="239" t="b">
        <f t="shared" si="147"/>
        <v>0</v>
      </c>
      <c r="CS162" s="239" t="b">
        <f t="shared" si="148"/>
        <v>0</v>
      </c>
      <c r="CT162" s="239" t="b">
        <f t="shared" si="149"/>
        <v>0</v>
      </c>
      <c r="CU162" s="239" t="b">
        <f t="shared" si="150"/>
        <v>0</v>
      </c>
      <c r="CV162" s="239" t="b">
        <f t="shared" si="151"/>
        <v>0</v>
      </c>
      <c r="CW162" s="239" t="b">
        <f t="shared" si="152"/>
        <v>0</v>
      </c>
      <c r="CX162" s="239" t="b">
        <f t="shared" si="153"/>
        <v>0</v>
      </c>
      <c r="CY162" s="239" t="b">
        <f t="shared" si="154"/>
        <v>0</v>
      </c>
      <c r="CZ162" s="239" t="b">
        <f t="shared" si="155"/>
        <v>0</v>
      </c>
      <c r="DA162" s="240">
        <f t="shared" si="156"/>
        <v>0</v>
      </c>
      <c r="DB162" s="240">
        <f t="shared" si="157"/>
        <v>0</v>
      </c>
      <c r="DC162" s="240">
        <f t="shared" si="158"/>
        <v>0</v>
      </c>
      <c r="DD162" s="240">
        <f t="shared" si="159"/>
        <v>0</v>
      </c>
      <c r="DE162" s="240">
        <f t="shared" si="160"/>
        <v>0</v>
      </c>
      <c r="DF162" s="240">
        <f t="shared" si="161"/>
        <v>0</v>
      </c>
      <c r="DG162" s="240">
        <f t="shared" si="162"/>
        <v>0</v>
      </c>
      <c r="DH162" s="240">
        <f t="shared" si="163"/>
        <v>0</v>
      </c>
      <c r="DI162" s="240">
        <f t="shared" si="164"/>
        <v>0</v>
      </c>
      <c r="DJ162" s="240">
        <f t="shared" si="165"/>
        <v>0</v>
      </c>
      <c r="DK162" s="240">
        <f t="shared" si="166"/>
        <v>0</v>
      </c>
      <c r="DL162" s="241">
        <f t="shared" si="167"/>
        <v>0</v>
      </c>
      <c r="DM162" s="242">
        <f>(D7*DL162)/100</f>
        <v>0</v>
      </c>
    </row>
    <row r="163" spans="1:117">
      <c r="A163" s="243"/>
      <c r="B163" s="243"/>
      <c r="C163" s="254"/>
      <c r="D163" s="243"/>
      <c r="E163" s="243"/>
      <c r="F163" s="238"/>
      <c r="G163" s="238"/>
      <c r="H163" s="238"/>
      <c r="I163" s="238"/>
      <c r="J163" s="238"/>
      <c r="K163" s="238"/>
      <c r="L163" s="238"/>
      <c r="M163" s="238"/>
      <c r="N163" s="238"/>
      <c r="O163" s="238"/>
      <c r="P163" s="238"/>
      <c r="Q163" s="238"/>
      <c r="R163" s="238"/>
      <c r="S163" s="238"/>
      <c r="T163" s="238"/>
      <c r="U163" s="238"/>
      <c r="V163" s="238"/>
      <c r="W163" s="238"/>
      <c r="X163" s="238"/>
      <c r="Y163" s="238"/>
      <c r="Z163" s="238"/>
      <c r="AA163" s="238"/>
      <c r="AB163" s="238"/>
      <c r="AC163" s="238"/>
      <c r="AD163" s="238"/>
      <c r="AE163" s="238"/>
      <c r="AF163" s="238"/>
      <c r="AG163" s="238"/>
      <c r="AH163" s="238"/>
      <c r="AI163" s="238"/>
      <c r="AJ163" s="238"/>
      <c r="AK163" s="238"/>
      <c r="AL163" s="238"/>
      <c r="AM163" s="238"/>
      <c r="AN163" s="246"/>
      <c r="AO163" s="246"/>
      <c r="AP163" s="246"/>
      <c r="AQ163" s="246"/>
      <c r="AR163" s="246"/>
      <c r="AS163" s="246"/>
      <c r="AT163" s="246"/>
      <c r="AU163" s="246"/>
      <c r="AV163" s="246"/>
      <c r="AW163" s="246"/>
      <c r="AX163" s="246"/>
      <c r="AY163" s="246"/>
      <c r="AZ163" s="246"/>
      <c r="BA163" s="246"/>
      <c r="BB163" s="246"/>
      <c r="BC163" s="246"/>
      <c r="BD163" s="246"/>
      <c r="BE163" s="246"/>
      <c r="BF163" s="246"/>
      <c r="BG163" s="246"/>
      <c r="BH163" s="246"/>
      <c r="BI163" s="239" t="b">
        <f t="shared" si="112"/>
        <v>0</v>
      </c>
      <c r="BJ163" s="239" t="b">
        <f t="shared" si="113"/>
        <v>0</v>
      </c>
      <c r="BK163" s="239" t="b">
        <f t="shared" si="114"/>
        <v>0</v>
      </c>
      <c r="BL163" s="239" t="b">
        <f t="shared" si="115"/>
        <v>0</v>
      </c>
      <c r="BM163" s="239" t="b">
        <f t="shared" si="116"/>
        <v>0</v>
      </c>
      <c r="BN163" s="239" t="b">
        <f t="shared" si="117"/>
        <v>0</v>
      </c>
      <c r="BO163" s="239" t="b">
        <f t="shared" si="118"/>
        <v>0</v>
      </c>
      <c r="BP163" s="239" t="b">
        <f t="shared" si="119"/>
        <v>0</v>
      </c>
      <c r="BQ163" s="239">
        <f t="shared" si="120"/>
        <v>0</v>
      </c>
      <c r="BR163" s="239" t="b">
        <f t="shared" si="121"/>
        <v>0</v>
      </c>
      <c r="BS163" s="239" t="b">
        <f t="shared" si="122"/>
        <v>0</v>
      </c>
      <c r="BT163" s="239" t="b">
        <f t="shared" si="123"/>
        <v>0</v>
      </c>
      <c r="BU163" s="239" t="b">
        <f t="shared" si="124"/>
        <v>0</v>
      </c>
      <c r="BV163" s="239" t="b">
        <f t="shared" si="125"/>
        <v>0</v>
      </c>
      <c r="BW163" s="239" t="b">
        <f t="shared" si="126"/>
        <v>0</v>
      </c>
      <c r="BX163" s="239" t="b">
        <f t="shared" si="127"/>
        <v>0</v>
      </c>
      <c r="BY163" s="239" t="b">
        <f t="shared" si="128"/>
        <v>0</v>
      </c>
      <c r="BZ163" s="239" t="b">
        <f t="shared" si="129"/>
        <v>0</v>
      </c>
      <c r="CA163" s="239" t="b">
        <f t="shared" si="130"/>
        <v>0</v>
      </c>
      <c r="CB163" s="239" t="b">
        <f t="shared" si="131"/>
        <v>0</v>
      </c>
      <c r="CC163" s="239" t="b">
        <f t="shared" si="132"/>
        <v>0</v>
      </c>
      <c r="CD163" s="239" t="b">
        <f t="shared" si="133"/>
        <v>0</v>
      </c>
      <c r="CE163" s="239">
        <f t="shared" si="134"/>
        <v>0</v>
      </c>
      <c r="CF163" s="239" t="b">
        <f t="shared" si="135"/>
        <v>0</v>
      </c>
      <c r="CG163" s="239" t="b">
        <f t="shared" si="136"/>
        <v>0</v>
      </c>
      <c r="CH163" s="239" t="b">
        <f t="shared" si="137"/>
        <v>0</v>
      </c>
      <c r="CI163" s="239" t="b">
        <f t="shared" si="138"/>
        <v>0</v>
      </c>
      <c r="CJ163" s="239" t="b">
        <f t="shared" si="139"/>
        <v>0</v>
      </c>
      <c r="CK163" s="239" t="b">
        <f t="shared" si="140"/>
        <v>0</v>
      </c>
      <c r="CL163" s="239" t="b">
        <f t="shared" si="141"/>
        <v>0</v>
      </c>
      <c r="CM163" s="239" t="b">
        <f t="shared" si="142"/>
        <v>0</v>
      </c>
      <c r="CN163" s="239" t="b">
        <f t="shared" si="143"/>
        <v>0</v>
      </c>
      <c r="CO163" s="239" t="b">
        <f t="shared" si="144"/>
        <v>0</v>
      </c>
      <c r="CP163" s="239" t="b">
        <f t="shared" si="145"/>
        <v>0</v>
      </c>
      <c r="CQ163" s="239" t="b">
        <f t="shared" si="146"/>
        <v>0</v>
      </c>
      <c r="CR163" s="239" t="b">
        <f t="shared" si="147"/>
        <v>0</v>
      </c>
      <c r="CS163" s="239" t="b">
        <f t="shared" si="148"/>
        <v>0</v>
      </c>
      <c r="CT163" s="239" t="b">
        <f t="shared" si="149"/>
        <v>0</v>
      </c>
      <c r="CU163" s="239" t="b">
        <f t="shared" si="150"/>
        <v>0</v>
      </c>
      <c r="CV163" s="239" t="b">
        <f t="shared" si="151"/>
        <v>0</v>
      </c>
      <c r="CW163" s="239" t="b">
        <f t="shared" si="152"/>
        <v>0</v>
      </c>
      <c r="CX163" s="239" t="b">
        <f t="shared" si="153"/>
        <v>0</v>
      </c>
      <c r="CY163" s="239" t="b">
        <f t="shared" si="154"/>
        <v>0</v>
      </c>
      <c r="CZ163" s="239" t="b">
        <f t="shared" si="155"/>
        <v>0</v>
      </c>
      <c r="DA163" s="240">
        <f t="shared" si="156"/>
        <v>0</v>
      </c>
      <c r="DB163" s="240">
        <f t="shared" si="157"/>
        <v>0</v>
      </c>
      <c r="DC163" s="240">
        <f t="shared" si="158"/>
        <v>0</v>
      </c>
      <c r="DD163" s="240">
        <f t="shared" si="159"/>
        <v>0</v>
      </c>
      <c r="DE163" s="240">
        <f t="shared" si="160"/>
        <v>0</v>
      </c>
      <c r="DF163" s="240">
        <f t="shared" si="161"/>
        <v>0</v>
      </c>
      <c r="DG163" s="240">
        <f t="shared" si="162"/>
        <v>0</v>
      </c>
      <c r="DH163" s="240">
        <f t="shared" si="163"/>
        <v>0</v>
      </c>
      <c r="DI163" s="240">
        <f t="shared" si="164"/>
        <v>0</v>
      </c>
      <c r="DJ163" s="240">
        <f t="shared" si="165"/>
        <v>0</v>
      </c>
      <c r="DK163" s="240">
        <f t="shared" si="166"/>
        <v>0</v>
      </c>
      <c r="DL163" s="241">
        <f t="shared" si="167"/>
        <v>0</v>
      </c>
      <c r="DM163" s="242">
        <f>(D7*DL163)/100</f>
        <v>0</v>
      </c>
    </row>
    <row r="164" spans="1:117">
      <c r="A164" s="243"/>
      <c r="B164" s="243"/>
      <c r="C164" s="254"/>
      <c r="D164" s="243"/>
      <c r="E164" s="243"/>
      <c r="F164" s="238"/>
      <c r="G164" s="238"/>
      <c r="H164" s="238"/>
      <c r="I164" s="238"/>
      <c r="J164" s="238"/>
      <c r="K164" s="238"/>
      <c r="L164" s="238"/>
      <c r="M164" s="238"/>
      <c r="N164" s="238"/>
      <c r="O164" s="238"/>
      <c r="P164" s="238"/>
      <c r="Q164" s="238"/>
      <c r="R164" s="238"/>
      <c r="S164" s="238"/>
      <c r="T164" s="238"/>
      <c r="U164" s="238"/>
      <c r="V164" s="238"/>
      <c r="W164" s="238"/>
      <c r="X164" s="238"/>
      <c r="Y164" s="238"/>
      <c r="Z164" s="238"/>
      <c r="AA164" s="238"/>
      <c r="AB164" s="238"/>
      <c r="AC164" s="238"/>
      <c r="AD164" s="238"/>
      <c r="AE164" s="238"/>
      <c r="AF164" s="238"/>
      <c r="AG164" s="238"/>
      <c r="AH164" s="238"/>
      <c r="AI164" s="238"/>
      <c r="AJ164" s="238"/>
      <c r="AK164" s="238"/>
      <c r="AL164" s="238"/>
      <c r="AM164" s="238"/>
      <c r="AN164" s="246"/>
      <c r="AO164" s="246"/>
      <c r="AP164" s="246"/>
      <c r="AQ164" s="246"/>
      <c r="AR164" s="246"/>
      <c r="AS164" s="246"/>
      <c r="AT164" s="246"/>
      <c r="AU164" s="246"/>
      <c r="AV164" s="246"/>
      <c r="AW164" s="246"/>
      <c r="AX164" s="246"/>
      <c r="AY164" s="246"/>
      <c r="AZ164" s="246"/>
      <c r="BA164" s="246"/>
      <c r="BB164" s="246"/>
      <c r="BC164" s="246"/>
      <c r="BD164" s="246"/>
      <c r="BE164" s="246"/>
      <c r="BF164" s="246"/>
      <c r="BG164" s="246"/>
      <c r="BH164" s="246"/>
      <c r="BI164" s="239" t="b">
        <f t="shared" si="112"/>
        <v>0</v>
      </c>
      <c r="BJ164" s="239" t="b">
        <f t="shared" si="113"/>
        <v>0</v>
      </c>
      <c r="BK164" s="239" t="b">
        <f t="shared" si="114"/>
        <v>0</v>
      </c>
      <c r="BL164" s="239" t="b">
        <f t="shared" si="115"/>
        <v>0</v>
      </c>
      <c r="BM164" s="239" t="b">
        <f t="shared" si="116"/>
        <v>0</v>
      </c>
      <c r="BN164" s="239" t="b">
        <f t="shared" si="117"/>
        <v>0</v>
      </c>
      <c r="BO164" s="239" t="b">
        <f t="shared" si="118"/>
        <v>0</v>
      </c>
      <c r="BP164" s="239" t="b">
        <f t="shared" si="119"/>
        <v>0</v>
      </c>
      <c r="BQ164" s="239">
        <f t="shared" si="120"/>
        <v>0</v>
      </c>
      <c r="BR164" s="239" t="b">
        <f t="shared" si="121"/>
        <v>0</v>
      </c>
      <c r="BS164" s="239" t="b">
        <f t="shared" si="122"/>
        <v>0</v>
      </c>
      <c r="BT164" s="239" t="b">
        <f t="shared" si="123"/>
        <v>0</v>
      </c>
      <c r="BU164" s="239" t="b">
        <f t="shared" si="124"/>
        <v>0</v>
      </c>
      <c r="BV164" s="239" t="b">
        <f t="shared" si="125"/>
        <v>0</v>
      </c>
      <c r="BW164" s="239" t="b">
        <f t="shared" si="126"/>
        <v>0</v>
      </c>
      <c r="BX164" s="239" t="b">
        <f t="shared" si="127"/>
        <v>0</v>
      </c>
      <c r="BY164" s="239" t="b">
        <f t="shared" si="128"/>
        <v>0</v>
      </c>
      <c r="BZ164" s="239" t="b">
        <f t="shared" si="129"/>
        <v>0</v>
      </c>
      <c r="CA164" s="239" t="b">
        <f t="shared" si="130"/>
        <v>0</v>
      </c>
      <c r="CB164" s="239" t="b">
        <f t="shared" si="131"/>
        <v>0</v>
      </c>
      <c r="CC164" s="239" t="b">
        <f t="shared" si="132"/>
        <v>0</v>
      </c>
      <c r="CD164" s="239" t="b">
        <f t="shared" si="133"/>
        <v>0</v>
      </c>
      <c r="CE164" s="239">
        <f t="shared" si="134"/>
        <v>0</v>
      </c>
      <c r="CF164" s="239" t="b">
        <f t="shared" si="135"/>
        <v>0</v>
      </c>
      <c r="CG164" s="239" t="b">
        <f t="shared" si="136"/>
        <v>0</v>
      </c>
      <c r="CH164" s="239" t="b">
        <f t="shared" si="137"/>
        <v>0</v>
      </c>
      <c r="CI164" s="239" t="b">
        <f t="shared" si="138"/>
        <v>0</v>
      </c>
      <c r="CJ164" s="239" t="b">
        <f t="shared" si="139"/>
        <v>0</v>
      </c>
      <c r="CK164" s="239" t="b">
        <f t="shared" si="140"/>
        <v>0</v>
      </c>
      <c r="CL164" s="239" t="b">
        <f t="shared" si="141"/>
        <v>0</v>
      </c>
      <c r="CM164" s="239" t="b">
        <f t="shared" si="142"/>
        <v>0</v>
      </c>
      <c r="CN164" s="239" t="b">
        <f t="shared" si="143"/>
        <v>0</v>
      </c>
      <c r="CO164" s="239" t="b">
        <f t="shared" si="144"/>
        <v>0</v>
      </c>
      <c r="CP164" s="239" t="b">
        <f t="shared" si="145"/>
        <v>0</v>
      </c>
      <c r="CQ164" s="239" t="b">
        <f t="shared" si="146"/>
        <v>0</v>
      </c>
      <c r="CR164" s="239" t="b">
        <f t="shared" si="147"/>
        <v>0</v>
      </c>
      <c r="CS164" s="239" t="b">
        <f t="shared" si="148"/>
        <v>0</v>
      </c>
      <c r="CT164" s="239" t="b">
        <f t="shared" si="149"/>
        <v>0</v>
      </c>
      <c r="CU164" s="239" t="b">
        <f t="shared" si="150"/>
        <v>0</v>
      </c>
      <c r="CV164" s="239" t="b">
        <f t="shared" si="151"/>
        <v>0</v>
      </c>
      <c r="CW164" s="239" t="b">
        <f t="shared" si="152"/>
        <v>0</v>
      </c>
      <c r="CX164" s="239" t="b">
        <f t="shared" si="153"/>
        <v>0</v>
      </c>
      <c r="CY164" s="239" t="b">
        <f t="shared" si="154"/>
        <v>0</v>
      </c>
      <c r="CZ164" s="239" t="b">
        <f t="shared" si="155"/>
        <v>0</v>
      </c>
      <c r="DA164" s="240">
        <f t="shared" si="156"/>
        <v>0</v>
      </c>
      <c r="DB164" s="240">
        <f t="shared" si="157"/>
        <v>0</v>
      </c>
      <c r="DC164" s="240">
        <f t="shared" si="158"/>
        <v>0</v>
      </c>
      <c r="DD164" s="240">
        <f t="shared" si="159"/>
        <v>0</v>
      </c>
      <c r="DE164" s="240">
        <f t="shared" si="160"/>
        <v>0</v>
      </c>
      <c r="DF164" s="240">
        <f t="shared" si="161"/>
        <v>0</v>
      </c>
      <c r="DG164" s="240">
        <f t="shared" si="162"/>
        <v>0</v>
      </c>
      <c r="DH164" s="240">
        <f t="shared" si="163"/>
        <v>0</v>
      </c>
      <c r="DI164" s="240">
        <f t="shared" si="164"/>
        <v>0</v>
      </c>
      <c r="DJ164" s="240">
        <f t="shared" si="165"/>
        <v>0</v>
      </c>
      <c r="DK164" s="240">
        <f t="shared" si="166"/>
        <v>0</v>
      </c>
      <c r="DL164" s="241">
        <f t="shared" si="167"/>
        <v>0</v>
      </c>
      <c r="DM164" s="242">
        <f>(D7*DL164)/100</f>
        <v>0</v>
      </c>
    </row>
    <row r="165" spans="1:117">
      <c r="A165" s="243"/>
      <c r="B165" s="243"/>
      <c r="C165" s="254"/>
      <c r="D165" s="243"/>
      <c r="E165" s="243"/>
      <c r="F165" s="238"/>
      <c r="G165" s="238"/>
      <c r="H165" s="238"/>
      <c r="I165" s="238"/>
      <c r="J165" s="238"/>
      <c r="K165" s="238"/>
      <c r="L165" s="238"/>
      <c r="M165" s="238"/>
      <c r="N165" s="238"/>
      <c r="O165" s="238"/>
      <c r="P165" s="238"/>
      <c r="Q165" s="238"/>
      <c r="R165" s="238"/>
      <c r="S165" s="238"/>
      <c r="T165" s="238"/>
      <c r="U165" s="238"/>
      <c r="V165" s="238"/>
      <c r="W165" s="238"/>
      <c r="X165" s="238"/>
      <c r="Y165" s="238"/>
      <c r="Z165" s="238"/>
      <c r="AA165" s="238"/>
      <c r="AB165" s="238"/>
      <c r="AC165" s="238"/>
      <c r="AD165" s="238"/>
      <c r="AE165" s="238"/>
      <c r="AF165" s="238"/>
      <c r="AG165" s="238"/>
      <c r="AH165" s="238"/>
      <c r="AI165" s="238"/>
      <c r="AJ165" s="238"/>
      <c r="AK165" s="238"/>
      <c r="AL165" s="238"/>
      <c r="AM165" s="238"/>
      <c r="AN165" s="246"/>
      <c r="AO165" s="246"/>
      <c r="AP165" s="246"/>
      <c r="AQ165" s="246"/>
      <c r="AR165" s="246"/>
      <c r="AS165" s="246"/>
      <c r="AT165" s="246"/>
      <c r="AU165" s="246"/>
      <c r="AV165" s="246"/>
      <c r="AW165" s="246"/>
      <c r="AX165" s="246"/>
      <c r="AY165" s="246"/>
      <c r="AZ165" s="246"/>
      <c r="BA165" s="246"/>
      <c r="BB165" s="246"/>
      <c r="BC165" s="246"/>
      <c r="BD165" s="246"/>
      <c r="BE165" s="246"/>
      <c r="BF165" s="246"/>
      <c r="BG165" s="246"/>
      <c r="BH165" s="246"/>
      <c r="BI165" s="239" t="b">
        <f t="shared" si="112"/>
        <v>0</v>
      </c>
      <c r="BJ165" s="239" t="b">
        <f t="shared" si="113"/>
        <v>0</v>
      </c>
      <c r="BK165" s="239" t="b">
        <f t="shared" si="114"/>
        <v>0</v>
      </c>
      <c r="BL165" s="239" t="b">
        <f t="shared" si="115"/>
        <v>0</v>
      </c>
      <c r="BM165" s="239" t="b">
        <f t="shared" si="116"/>
        <v>0</v>
      </c>
      <c r="BN165" s="239" t="b">
        <f t="shared" si="117"/>
        <v>0</v>
      </c>
      <c r="BO165" s="239" t="b">
        <f t="shared" si="118"/>
        <v>0</v>
      </c>
      <c r="BP165" s="239" t="b">
        <f t="shared" si="119"/>
        <v>0</v>
      </c>
      <c r="BQ165" s="239">
        <f t="shared" si="120"/>
        <v>0</v>
      </c>
      <c r="BR165" s="239" t="b">
        <f t="shared" si="121"/>
        <v>0</v>
      </c>
      <c r="BS165" s="239" t="b">
        <f t="shared" si="122"/>
        <v>0</v>
      </c>
      <c r="BT165" s="239" t="b">
        <f t="shared" si="123"/>
        <v>0</v>
      </c>
      <c r="BU165" s="239" t="b">
        <f t="shared" si="124"/>
        <v>0</v>
      </c>
      <c r="BV165" s="239" t="b">
        <f t="shared" si="125"/>
        <v>0</v>
      </c>
      <c r="BW165" s="239" t="b">
        <f t="shared" si="126"/>
        <v>0</v>
      </c>
      <c r="BX165" s="239" t="b">
        <f t="shared" si="127"/>
        <v>0</v>
      </c>
      <c r="BY165" s="239" t="b">
        <f t="shared" si="128"/>
        <v>0</v>
      </c>
      <c r="BZ165" s="239" t="b">
        <f t="shared" si="129"/>
        <v>0</v>
      </c>
      <c r="CA165" s="239" t="b">
        <f t="shared" si="130"/>
        <v>0</v>
      </c>
      <c r="CB165" s="239" t="b">
        <f t="shared" si="131"/>
        <v>0</v>
      </c>
      <c r="CC165" s="239" t="b">
        <f t="shared" si="132"/>
        <v>0</v>
      </c>
      <c r="CD165" s="239" t="b">
        <f t="shared" si="133"/>
        <v>0</v>
      </c>
      <c r="CE165" s="239">
        <f t="shared" si="134"/>
        <v>0</v>
      </c>
      <c r="CF165" s="239" t="b">
        <f t="shared" si="135"/>
        <v>0</v>
      </c>
      <c r="CG165" s="239" t="b">
        <f t="shared" si="136"/>
        <v>0</v>
      </c>
      <c r="CH165" s="239" t="b">
        <f t="shared" si="137"/>
        <v>0</v>
      </c>
      <c r="CI165" s="239" t="b">
        <f t="shared" si="138"/>
        <v>0</v>
      </c>
      <c r="CJ165" s="239" t="b">
        <f t="shared" si="139"/>
        <v>0</v>
      </c>
      <c r="CK165" s="239" t="b">
        <f t="shared" si="140"/>
        <v>0</v>
      </c>
      <c r="CL165" s="239" t="b">
        <f t="shared" si="141"/>
        <v>0</v>
      </c>
      <c r="CM165" s="239" t="b">
        <f t="shared" si="142"/>
        <v>0</v>
      </c>
      <c r="CN165" s="239" t="b">
        <f t="shared" si="143"/>
        <v>0</v>
      </c>
      <c r="CO165" s="239" t="b">
        <f t="shared" si="144"/>
        <v>0</v>
      </c>
      <c r="CP165" s="239" t="b">
        <f t="shared" si="145"/>
        <v>0</v>
      </c>
      <c r="CQ165" s="239" t="b">
        <f t="shared" si="146"/>
        <v>0</v>
      </c>
      <c r="CR165" s="239" t="b">
        <f t="shared" si="147"/>
        <v>0</v>
      </c>
      <c r="CS165" s="239" t="b">
        <f t="shared" si="148"/>
        <v>0</v>
      </c>
      <c r="CT165" s="239" t="b">
        <f t="shared" si="149"/>
        <v>0</v>
      </c>
      <c r="CU165" s="239" t="b">
        <f t="shared" si="150"/>
        <v>0</v>
      </c>
      <c r="CV165" s="239" t="b">
        <f t="shared" si="151"/>
        <v>0</v>
      </c>
      <c r="CW165" s="239" t="b">
        <f t="shared" si="152"/>
        <v>0</v>
      </c>
      <c r="CX165" s="239" t="b">
        <f t="shared" si="153"/>
        <v>0</v>
      </c>
      <c r="CY165" s="239" t="b">
        <f t="shared" si="154"/>
        <v>0</v>
      </c>
      <c r="CZ165" s="239" t="b">
        <f t="shared" si="155"/>
        <v>0</v>
      </c>
      <c r="DA165" s="240">
        <f t="shared" si="156"/>
        <v>0</v>
      </c>
      <c r="DB165" s="240">
        <f t="shared" si="157"/>
        <v>0</v>
      </c>
      <c r="DC165" s="240">
        <f t="shared" si="158"/>
        <v>0</v>
      </c>
      <c r="DD165" s="240">
        <f t="shared" si="159"/>
        <v>0</v>
      </c>
      <c r="DE165" s="240">
        <f t="shared" si="160"/>
        <v>0</v>
      </c>
      <c r="DF165" s="240">
        <f t="shared" si="161"/>
        <v>0</v>
      </c>
      <c r="DG165" s="240">
        <f t="shared" si="162"/>
        <v>0</v>
      </c>
      <c r="DH165" s="240">
        <f t="shared" si="163"/>
        <v>0</v>
      </c>
      <c r="DI165" s="240">
        <f t="shared" si="164"/>
        <v>0</v>
      </c>
      <c r="DJ165" s="240">
        <f t="shared" si="165"/>
        <v>0</v>
      </c>
      <c r="DK165" s="240">
        <f t="shared" si="166"/>
        <v>0</v>
      </c>
      <c r="DL165" s="241">
        <f t="shared" si="167"/>
        <v>0</v>
      </c>
      <c r="DM165" s="242">
        <f>(D7*DL165)/100</f>
        <v>0</v>
      </c>
    </row>
    <row r="166" spans="1:117">
      <c r="A166" s="243"/>
      <c r="B166" s="243"/>
      <c r="C166" s="254"/>
      <c r="D166" s="243"/>
      <c r="E166" s="243"/>
      <c r="F166" s="238"/>
      <c r="G166" s="238"/>
      <c r="H166" s="238"/>
      <c r="I166" s="238"/>
      <c r="J166" s="238"/>
      <c r="K166" s="238"/>
      <c r="L166" s="238"/>
      <c r="M166" s="238"/>
      <c r="N166" s="238"/>
      <c r="O166" s="238"/>
      <c r="P166" s="238"/>
      <c r="Q166" s="238"/>
      <c r="R166" s="238"/>
      <c r="S166" s="238"/>
      <c r="T166" s="238"/>
      <c r="U166" s="238"/>
      <c r="V166" s="238"/>
      <c r="W166" s="238"/>
      <c r="X166" s="238"/>
      <c r="Y166" s="238"/>
      <c r="Z166" s="238"/>
      <c r="AA166" s="238"/>
      <c r="AB166" s="238"/>
      <c r="AC166" s="238"/>
      <c r="AD166" s="238"/>
      <c r="AE166" s="238"/>
      <c r="AF166" s="238"/>
      <c r="AG166" s="238"/>
      <c r="AH166" s="238"/>
      <c r="AI166" s="238"/>
      <c r="AJ166" s="238"/>
      <c r="AK166" s="238"/>
      <c r="AL166" s="238"/>
      <c r="AM166" s="238"/>
      <c r="AN166" s="246"/>
      <c r="AO166" s="246"/>
      <c r="AP166" s="246"/>
      <c r="AQ166" s="246"/>
      <c r="AR166" s="246"/>
      <c r="AS166" s="246"/>
      <c r="AT166" s="246"/>
      <c r="AU166" s="246"/>
      <c r="AV166" s="246"/>
      <c r="AW166" s="246"/>
      <c r="AX166" s="246"/>
      <c r="AY166" s="246"/>
      <c r="AZ166" s="246"/>
      <c r="BA166" s="246"/>
      <c r="BB166" s="246"/>
      <c r="BC166" s="246"/>
      <c r="BD166" s="246"/>
      <c r="BE166" s="246"/>
      <c r="BF166" s="246"/>
      <c r="BG166" s="246"/>
      <c r="BH166" s="246"/>
      <c r="BI166" s="239" t="b">
        <f t="shared" si="112"/>
        <v>0</v>
      </c>
      <c r="BJ166" s="239" t="b">
        <f t="shared" si="113"/>
        <v>0</v>
      </c>
      <c r="BK166" s="239" t="b">
        <f t="shared" si="114"/>
        <v>0</v>
      </c>
      <c r="BL166" s="239" t="b">
        <f t="shared" si="115"/>
        <v>0</v>
      </c>
      <c r="BM166" s="239" t="b">
        <f t="shared" si="116"/>
        <v>0</v>
      </c>
      <c r="BN166" s="239" t="b">
        <f t="shared" si="117"/>
        <v>0</v>
      </c>
      <c r="BO166" s="239" t="b">
        <f t="shared" si="118"/>
        <v>0</v>
      </c>
      <c r="BP166" s="239" t="b">
        <f t="shared" si="119"/>
        <v>0</v>
      </c>
      <c r="BQ166" s="239">
        <f t="shared" si="120"/>
        <v>0</v>
      </c>
      <c r="BR166" s="239" t="b">
        <f t="shared" si="121"/>
        <v>0</v>
      </c>
      <c r="BS166" s="239" t="b">
        <f t="shared" si="122"/>
        <v>0</v>
      </c>
      <c r="BT166" s="239" t="b">
        <f t="shared" si="123"/>
        <v>0</v>
      </c>
      <c r="BU166" s="239" t="b">
        <f t="shared" si="124"/>
        <v>0</v>
      </c>
      <c r="BV166" s="239" t="b">
        <f t="shared" si="125"/>
        <v>0</v>
      </c>
      <c r="BW166" s="239" t="b">
        <f t="shared" si="126"/>
        <v>0</v>
      </c>
      <c r="BX166" s="239" t="b">
        <f t="shared" si="127"/>
        <v>0</v>
      </c>
      <c r="BY166" s="239" t="b">
        <f t="shared" si="128"/>
        <v>0</v>
      </c>
      <c r="BZ166" s="239" t="b">
        <f t="shared" si="129"/>
        <v>0</v>
      </c>
      <c r="CA166" s="239" t="b">
        <f t="shared" si="130"/>
        <v>0</v>
      </c>
      <c r="CB166" s="239" t="b">
        <f t="shared" si="131"/>
        <v>0</v>
      </c>
      <c r="CC166" s="239" t="b">
        <f t="shared" si="132"/>
        <v>0</v>
      </c>
      <c r="CD166" s="239" t="b">
        <f t="shared" si="133"/>
        <v>0</v>
      </c>
      <c r="CE166" s="239">
        <f t="shared" si="134"/>
        <v>0</v>
      </c>
      <c r="CF166" s="239" t="b">
        <f t="shared" si="135"/>
        <v>0</v>
      </c>
      <c r="CG166" s="239" t="b">
        <f t="shared" si="136"/>
        <v>0</v>
      </c>
      <c r="CH166" s="239" t="b">
        <f t="shared" si="137"/>
        <v>0</v>
      </c>
      <c r="CI166" s="239" t="b">
        <f t="shared" si="138"/>
        <v>0</v>
      </c>
      <c r="CJ166" s="239" t="b">
        <f t="shared" si="139"/>
        <v>0</v>
      </c>
      <c r="CK166" s="239" t="b">
        <f t="shared" si="140"/>
        <v>0</v>
      </c>
      <c r="CL166" s="239" t="b">
        <f t="shared" si="141"/>
        <v>0</v>
      </c>
      <c r="CM166" s="239" t="b">
        <f t="shared" si="142"/>
        <v>0</v>
      </c>
      <c r="CN166" s="239" t="b">
        <f t="shared" si="143"/>
        <v>0</v>
      </c>
      <c r="CO166" s="239" t="b">
        <f t="shared" si="144"/>
        <v>0</v>
      </c>
      <c r="CP166" s="239" t="b">
        <f t="shared" si="145"/>
        <v>0</v>
      </c>
      <c r="CQ166" s="239" t="b">
        <f t="shared" si="146"/>
        <v>0</v>
      </c>
      <c r="CR166" s="239" t="b">
        <f t="shared" si="147"/>
        <v>0</v>
      </c>
      <c r="CS166" s="239" t="b">
        <f t="shared" si="148"/>
        <v>0</v>
      </c>
      <c r="CT166" s="239" t="b">
        <f t="shared" si="149"/>
        <v>0</v>
      </c>
      <c r="CU166" s="239" t="b">
        <f t="shared" si="150"/>
        <v>0</v>
      </c>
      <c r="CV166" s="239" t="b">
        <f t="shared" si="151"/>
        <v>0</v>
      </c>
      <c r="CW166" s="239" t="b">
        <f t="shared" si="152"/>
        <v>0</v>
      </c>
      <c r="CX166" s="239" t="b">
        <f t="shared" si="153"/>
        <v>0</v>
      </c>
      <c r="CY166" s="239" t="b">
        <f t="shared" si="154"/>
        <v>0</v>
      </c>
      <c r="CZ166" s="239" t="b">
        <f t="shared" si="155"/>
        <v>0</v>
      </c>
      <c r="DA166" s="240">
        <f t="shared" si="156"/>
        <v>0</v>
      </c>
      <c r="DB166" s="240">
        <f t="shared" si="157"/>
        <v>0</v>
      </c>
      <c r="DC166" s="240">
        <f t="shared" si="158"/>
        <v>0</v>
      </c>
      <c r="DD166" s="240">
        <f t="shared" si="159"/>
        <v>0</v>
      </c>
      <c r="DE166" s="240">
        <f t="shared" si="160"/>
        <v>0</v>
      </c>
      <c r="DF166" s="240">
        <f t="shared" si="161"/>
        <v>0</v>
      </c>
      <c r="DG166" s="240">
        <f t="shared" si="162"/>
        <v>0</v>
      </c>
      <c r="DH166" s="240">
        <f t="shared" si="163"/>
        <v>0</v>
      </c>
      <c r="DI166" s="240">
        <f t="shared" si="164"/>
        <v>0</v>
      </c>
      <c r="DJ166" s="240">
        <f t="shared" si="165"/>
        <v>0</v>
      </c>
      <c r="DK166" s="240">
        <f t="shared" si="166"/>
        <v>0</v>
      </c>
      <c r="DL166" s="241">
        <f t="shared" si="167"/>
        <v>0</v>
      </c>
      <c r="DM166" s="242">
        <f>(D7*DL166)/100</f>
        <v>0</v>
      </c>
    </row>
    <row r="167" spans="1:117">
      <c r="A167" s="243"/>
      <c r="B167" s="243"/>
      <c r="C167" s="254"/>
      <c r="D167" s="243"/>
      <c r="E167" s="243"/>
      <c r="F167" s="238"/>
      <c r="G167" s="238"/>
      <c r="H167" s="238"/>
      <c r="I167" s="238"/>
      <c r="J167" s="238"/>
      <c r="K167" s="238"/>
      <c r="L167" s="238"/>
      <c r="M167" s="238"/>
      <c r="N167" s="238"/>
      <c r="O167" s="238"/>
      <c r="P167" s="238"/>
      <c r="Q167" s="238"/>
      <c r="R167" s="238"/>
      <c r="S167" s="238"/>
      <c r="T167" s="238"/>
      <c r="U167" s="238"/>
      <c r="V167" s="238"/>
      <c r="W167" s="238"/>
      <c r="X167" s="238"/>
      <c r="Y167" s="238"/>
      <c r="Z167" s="238"/>
      <c r="AA167" s="238"/>
      <c r="AB167" s="238"/>
      <c r="AC167" s="238"/>
      <c r="AD167" s="238"/>
      <c r="AE167" s="238"/>
      <c r="AF167" s="238"/>
      <c r="AG167" s="238"/>
      <c r="AH167" s="238"/>
      <c r="AI167" s="238"/>
      <c r="AJ167" s="238"/>
      <c r="AK167" s="238"/>
      <c r="AL167" s="238"/>
      <c r="AM167" s="238"/>
      <c r="AN167" s="246"/>
      <c r="AO167" s="246"/>
      <c r="AP167" s="246"/>
      <c r="AQ167" s="246"/>
      <c r="AR167" s="246"/>
      <c r="AS167" s="246"/>
      <c r="AT167" s="246"/>
      <c r="AU167" s="246"/>
      <c r="AV167" s="246"/>
      <c r="AW167" s="246"/>
      <c r="AX167" s="246"/>
      <c r="AY167" s="246"/>
      <c r="AZ167" s="246"/>
      <c r="BA167" s="246"/>
      <c r="BB167" s="246"/>
      <c r="BC167" s="246"/>
      <c r="BD167" s="246"/>
      <c r="BE167" s="246"/>
      <c r="BF167" s="246"/>
      <c r="BG167" s="246"/>
      <c r="BH167" s="246"/>
      <c r="BI167" s="239" t="b">
        <f t="shared" si="112"/>
        <v>0</v>
      </c>
      <c r="BJ167" s="239" t="b">
        <f t="shared" si="113"/>
        <v>0</v>
      </c>
      <c r="BK167" s="239" t="b">
        <f t="shared" si="114"/>
        <v>0</v>
      </c>
      <c r="BL167" s="239" t="b">
        <f t="shared" si="115"/>
        <v>0</v>
      </c>
      <c r="BM167" s="239" t="b">
        <f t="shared" si="116"/>
        <v>0</v>
      </c>
      <c r="BN167" s="239" t="b">
        <f t="shared" si="117"/>
        <v>0</v>
      </c>
      <c r="BO167" s="239" t="b">
        <f t="shared" si="118"/>
        <v>0</v>
      </c>
      <c r="BP167" s="239" t="b">
        <f t="shared" si="119"/>
        <v>0</v>
      </c>
      <c r="BQ167" s="239">
        <f t="shared" si="120"/>
        <v>0</v>
      </c>
      <c r="BR167" s="239" t="b">
        <f t="shared" si="121"/>
        <v>0</v>
      </c>
      <c r="BS167" s="239" t="b">
        <f t="shared" si="122"/>
        <v>0</v>
      </c>
      <c r="BT167" s="239" t="b">
        <f t="shared" si="123"/>
        <v>0</v>
      </c>
      <c r="BU167" s="239" t="b">
        <f t="shared" si="124"/>
        <v>0</v>
      </c>
      <c r="BV167" s="239" t="b">
        <f t="shared" si="125"/>
        <v>0</v>
      </c>
      <c r="BW167" s="239" t="b">
        <f t="shared" si="126"/>
        <v>0</v>
      </c>
      <c r="BX167" s="239" t="b">
        <f t="shared" si="127"/>
        <v>0</v>
      </c>
      <c r="BY167" s="239" t="b">
        <f t="shared" si="128"/>
        <v>0</v>
      </c>
      <c r="BZ167" s="239" t="b">
        <f t="shared" si="129"/>
        <v>0</v>
      </c>
      <c r="CA167" s="239" t="b">
        <f t="shared" si="130"/>
        <v>0</v>
      </c>
      <c r="CB167" s="239" t="b">
        <f t="shared" si="131"/>
        <v>0</v>
      </c>
      <c r="CC167" s="239" t="b">
        <f t="shared" si="132"/>
        <v>0</v>
      </c>
      <c r="CD167" s="239" t="b">
        <f t="shared" si="133"/>
        <v>0</v>
      </c>
      <c r="CE167" s="239">
        <f t="shared" si="134"/>
        <v>0</v>
      </c>
      <c r="CF167" s="239" t="b">
        <f t="shared" si="135"/>
        <v>0</v>
      </c>
      <c r="CG167" s="239" t="b">
        <f t="shared" si="136"/>
        <v>0</v>
      </c>
      <c r="CH167" s="239" t="b">
        <f t="shared" si="137"/>
        <v>0</v>
      </c>
      <c r="CI167" s="239" t="b">
        <f t="shared" si="138"/>
        <v>0</v>
      </c>
      <c r="CJ167" s="239" t="b">
        <f t="shared" si="139"/>
        <v>0</v>
      </c>
      <c r="CK167" s="239" t="b">
        <f t="shared" si="140"/>
        <v>0</v>
      </c>
      <c r="CL167" s="239" t="b">
        <f t="shared" si="141"/>
        <v>0</v>
      </c>
      <c r="CM167" s="239" t="b">
        <f t="shared" si="142"/>
        <v>0</v>
      </c>
      <c r="CN167" s="239" t="b">
        <f t="shared" si="143"/>
        <v>0</v>
      </c>
      <c r="CO167" s="239" t="b">
        <f t="shared" si="144"/>
        <v>0</v>
      </c>
      <c r="CP167" s="239" t="b">
        <f t="shared" si="145"/>
        <v>0</v>
      </c>
      <c r="CQ167" s="239" t="b">
        <f t="shared" si="146"/>
        <v>0</v>
      </c>
      <c r="CR167" s="239" t="b">
        <f t="shared" si="147"/>
        <v>0</v>
      </c>
      <c r="CS167" s="239" t="b">
        <f t="shared" si="148"/>
        <v>0</v>
      </c>
      <c r="CT167" s="239" t="b">
        <f t="shared" si="149"/>
        <v>0</v>
      </c>
      <c r="CU167" s="239" t="b">
        <f t="shared" si="150"/>
        <v>0</v>
      </c>
      <c r="CV167" s="239" t="b">
        <f t="shared" si="151"/>
        <v>0</v>
      </c>
      <c r="CW167" s="239" t="b">
        <f t="shared" si="152"/>
        <v>0</v>
      </c>
      <c r="CX167" s="239" t="b">
        <f t="shared" si="153"/>
        <v>0</v>
      </c>
      <c r="CY167" s="239" t="b">
        <f t="shared" si="154"/>
        <v>0</v>
      </c>
      <c r="CZ167" s="239" t="b">
        <f t="shared" si="155"/>
        <v>0</v>
      </c>
      <c r="DA167" s="240">
        <f t="shared" si="156"/>
        <v>0</v>
      </c>
      <c r="DB167" s="240">
        <f t="shared" si="157"/>
        <v>0</v>
      </c>
      <c r="DC167" s="240">
        <f t="shared" si="158"/>
        <v>0</v>
      </c>
      <c r="DD167" s="240">
        <f t="shared" si="159"/>
        <v>0</v>
      </c>
      <c r="DE167" s="240">
        <f t="shared" si="160"/>
        <v>0</v>
      </c>
      <c r="DF167" s="240">
        <f t="shared" si="161"/>
        <v>0</v>
      </c>
      <c r="DG167" s="240">
        <f t="shared" si="162"/>
        <v>0</v>
      </c>
      <c r="DH167" s="240">
        <f t="shared" si="163"/>
        <v>0</v>
      </c>
      <c r="DI167" s="240">
        <f t="shared" si="164"/>
        <v>0</v>
      </c>
      <c r="DJ167" s="240">
        <f t="shared" si="165"/>
        <v>0</v>
      </c>
      <c r="DK167" s="240">
        <f t="shared" si="166"/>
        <v>0</v>
      </c>
      <c r="DL167" s="241">
        <f t="shared" si="167"/>
        <v>0</v>
      </c>
      <c r="DM167" s="242">
        <f>(D7*DL167)/100</f>
        <v>0</v>
      </c>
    </row>
    <row r="168" spans="1:117">
      <c r="A168" s="243"/>
      <c r="B168" s="243"/>
      <c r="C168" s="254"/>
      <c r="D168" s="243"/>
      <c r="E168" s="243"/>
      <c r="F168" s="238"/>
      <c r="G168" s="238"/>
      <c r="H168" s="238"/>
      <c r="I168" s="238"/>
      <c r="J168" s="238"/>
      <c r="K168" s="238"/>
      <c r="L168" s="238"/>
      <c r="M168" s="238"/>
      <c r="N168" s="238"/>
      <c r="O168" s="238"/>
      <c r="P168" s="238"/>
      <c r="Q168" s="238"/>
      <c r="R168" s="238"/>
      <c r="S168" s="238"/>
      <c r="T168" s="238"/>
      <c r="U168" s="238"/>
      <c r="V168" s="238"/>
      <c r="W168" s="238"/>
      <c r="X168" s="238"/>
      <c r="Y168" s="238"/>
      <c r="Z168" s="238"/>
      <c r="AA168" s="238"/>
      <c r="AB168" s="238"/>
      <c r="AC168" s="238"/>
      <c r="AD168" s="238"/>
      <c r="AE168" s="238"/>
      <c r="AF168" s="238"/>
      <c r="AG168" s="238"/>
      <c r="AH168" s="238"/>
      <c r="AI168" s="238"/>
      <c r="AJ168" s="238"/>
      <c r="AK168" s="238"/>
      <c r="AL168" s="238"/>
      <c r="AM168" s="238"/>
      <c r="AN168" s="246"/>
      <c r="AO168" s="246"/>
      <c r="AP168" s="246"/>
      <c r="AQ168" s="246"/>
      <c r="AR168" s="246"/>
      <c r="AS168" s="246"/>
      <c r="AT168" s="246"/>
      <c r="AU168" s="246"/>
      <c r="AV168" s="246"/>
      <c r="AW168" s="246"/>
      <c r="AX168" s="246"/>
      <c r="AY168" s="246"/>
      <c r="AZ168" s="246"/>
      <c r="BA168" s="246"/>
      <c r="BB168" s="246"/>
      <c r="BC168" s="246"/>
      <c r="BD168" s="246"/>
      <c r="BE168" s="246"/>
      <c r="BF168" s="246"/>
      <c r="BG168" s="246"/>
      <c r="BH168" s="246"/>
      <c r="BI168" s="239" t="b">
        <f t="shared" si="112"/>
        <v>0</v>
      </c>
      <c r="BJ168" s="239" t="b">
        <f t="shared" si="113"/>
        <v>0</v>
      </c>
      <c r="BK168" s="239" t="b">
        <f t="shared" si="114"/>
        <v>0</v>
      </c>
      <c r="BL168" s="239" t="b">
        <f t="shared" si="115"/>
        <v>0</v>
      </c>
      <c r="BM168" s="239" t="b">
        <f t="shared" si="116"/>
        <v>0</v>
      </c>
      <c r="BN168" s="239" t="b">
        <f t="shared" si="117"/>
        <v>0</v>
      </c>
      <c r="BO168" s="239" t="b">
        <f t="shared" si="118"/>
        <v>0</v>
      </c>
      <c r="BP168" s="239" t="b">
        <f t="shared" si="119"/>
        <v>0</v>
      </c>
      <c r="BQ168" s="239">
        <f t="shared" si="120"/>
        <v>0</v>
      </c>
      <c r="BR168" s="239" t="b">
        <f t="shared" si="121"/>
        <v>0</v>
      </c>
      <c r="BS168" s="239" t="b">
        <f t="shared" si="122"/>
        <v>0</v>
      </c>
      <c r="BT168" s="239" t="b">
        <f t="shared" si="123"/>
        <v>0</v>
      </c>
      <c r="BU168" s="239" t="b">
        <f t="shared" si="124"/>
        <v>0</v>
      </c>
      <c r="BV168" s="239" t="b">
        <f t="shared" si="125"/>
        <v>0</v>
      </c>
      <c r="BW168" s="239" t="b">
        <f t="shared" si="126"/>
        <v>0</v>
      </c>
      <c r="BX168" s="239" t="b">
        <f t="shared" si="127"/>
        <v>0</v>
      </c>
      <c r="BY168" s="239" t="b">
        <f t="shared" si="128"/>
        <v>0</v>
      </c>
      <c r="BZ168" s="239" t="b">
        <f t="shared" si="129"/>
        <v>0</v>
      </c>
      <c r="CA168" s="239" t="b">
        <f t="shared" si="130"/>
        <v>0</v>
      </c>
      <c r="CB168" s="239" t="b">
        <f t="shared" si="131"/>
        <v>0</v>
      </c>
      <c r="CC168" s="239" t="b">
        <f t="shared" si="132"/>
        <v>0</v>
      </c>
      <c r="CD168" s="239" t="b">
        <f t="shared" si="133"/>
        <v>0</v>
      </c>
      <c r="CE168" s="239">
        <f t="shared" si="134"/>
        <v>0</v>
      </c>
      <c r="CF168" s="239" t="b">
        <f t="shared" si="135"/>
        <v>0</v>
      </c>
      <c r="CG168" s="239" t="b">
        <f t="shared" si="136"/>
        <v>0</v>
      </c>
      <c r="CH168" s="239" t="b">
        <f t="shared" si="137"/>
        <v>0</v>
      </c>
      <c r="CI168" s="239" t="b">
        <f t="shared" si="138"/>
        <v>0</v>
      </c>
      <c r="CJ168" s="239" t="b">
        <f t="shared" si="139"/>
        <v>0</v>
      </c>
      <c r="CK168" s="239" t="b">
        <f t="shared" si="140"/>
        <v>0</v>
      </c>
      <c r="CL168" s="239" t="b">
        <f t="shared" si="141"/>
        <v>0</v>
      </c>
      <c r="CM168" s="239" t="b">
        <f t="shared" si="142"/>
        <v>0</v>
      </c>
      <c r="CN168" s="239" t="b">
        <f t="shared" si="143"/>
        <v>0</v>
      </c>
      <c r="CO168" s="239" t="b">
        <f t="shared" si="144"/>
        <v>0</v>
      </c>
      <c r="CP168" s="239" t="b">
        <f t="shared" si="145"/>
        <v>0</v>
      </c>
      <c r="CQ168" s="239" t="b">
        <f t="shared" si="146"/>
        <v>0</v>
      </c>
      <c r="CR168" s="239" t="b">
        <f t="shared" si="147"/>
        <v>0</v>
      </c>
      <c r="CS168" s="239" t="b">
        <f t="shared" si="148"/>
        <v>0</v>
      </c>
      <c r="CT168" s="239" t="b">
        <f t="shared" si="149"/>
        <v>0</v>
      </c>
      <c r="CU168" s="239" t="b">
        <f t="shared" si="150"/>
        <v>0</v>
      </c>
      <c r="CV168" s="239" t="b">
        <f t="shared" si="151"/>
        <v>0</v>
      </c>
      <c r="CW168" s="239" t="b">
        <f t="shared" si="152"/>
        <v>0</v>
      </c>
      <c r="CX168" s="239" t="b">
        <f t="shared" si="153"/>
        <v>0</v>
      </c>
      <c r="CY168" s="239" t="b">
        <f t="shared" si="154"/>
        <v>0</v>
      </c>
      <c r="CZ168" s="239" t="b">
        <f t="shared" si="155"/>
        <v>0</v>
      </c>
      <c r="DA168" s="240">
        <f t="shared" si="156"/>
        <v>0</v>
      </c>
      <c r="DB168" s="240">
        <f t="shared" si="157"/>
        <v>0</v>
      </c>
      <c r="DC168" s="240">
        <f t="shared" si="158"/>
        <v>0</v>
      </c>
      <c r="DD168" s="240">
        <f t="shared" si="159"/>
        <v>0</v>
      </c>
      <c r="DE168" s="240">
        <f t="shared" si="160"/>
        <v>0</v>
      </c>
      <c r="DF168" s="240">
        <f t="shared" si="161"/>
        <v>0</v>
      </c>
      <c r="DG168" s="240">
        <f t="shared" si="162"/>
        <v>0</v>
      </c>
      <c r="DH168" s="240">
        <f t="shared" si="163"/>
        <v>0</v>
      </c>
      <c r="DI168" s="240">
        <f t="shared" si="164"/>
        <v>0</v>
      </c>
      <c r="DJ168" s="240">
        <f t="shared" si="165"/>
        <v>0</v>
      </c>
      <c r="DK168" s="240">
        <f t="shared" si="166"/>
        <v>0</v>
      </c>
      <c r="DL168" s="241">
        <f t="shared" si="167"/>
        <v>0</v>
      </c>
      <c r="DM168" s="242">
        <f>(D7*DL168)/100</f>
        <v>0</v>
      </c>
    </row>
    <row r="169" spans="1:117">
      <c r="A169" s="243"/>
      <c r="B169" s="243"/>
      <c r="C169" s="254"/>
      <c r="D169" s="243"/>
      <c r="E169" s="243"/>
      <c r="F169" s="238"/>
      <c r="G169" s="238"/>
      <c r="H169" s="238"/>
      <c r="I169" s="238"/>
      <c r="J169" s="238"/>
      <c r="K169" s="238"/>
      <c r="L169" s="238"/>
      <c r="M169" s="238"/>
      <c r="N169" s="238"/>
      <c r="O169" s="238"/>
      <c r="P169" s="238"/>
      <c r="Q169" s="238"/>
      <c r="R169" s="238"/>
      <c r="S169" s="238"/>
      <c r="T169" s="238"/>
      <c r="U169" s="238"/>
      <c r="V169" s="238"/>
      <c r="W169" s="238"/>
      <c r="X169" s="238"/>
      <c r="Y169" s="238"/>
      <c r="Z169" s="238"/>
      <c r="AA169" s="238"/>
      <c r="AB169" s="238"/>
      <c r="AC169" s="238"/>
      <c r="AD169" s="238"/>
      <c r="AE169" s="238"/>
      <c r="AF169" s="238"/>
      <c r="AG169" s="238"/>
      <c r="AH169" s="238"/>
      <c r="AI169" s="238"/>
      <c r="AJ169" s="238"/>
      <c r="AK169" s="238"/>
      <c r="AL169" s="238"/>
      <c r="AM169" s="238"/>
      <c r="AN169" s="246"/>
      <c r="AO169" s="246"/>
      <c r="AP169" s="246"/>
      <c r="AQ169" s="246"/>
      <c r="AR169" s="246"/>
      <c r="AS169" s="246"/>
      <c r="AT169" s="246"/>
      <c r="AU169" s="246"/>
      <c r="AV169" s="246"/>
      <c r="AW169" s="246"/>
      <c r="AX169" s="246"/>
      <c r="AY169" s="246"/>
      <c r="AZ169" s="246"/>
      <c r="BA169" s="246"/>
      <c r="BB169" s="246"/>
      <c r="BC169" s="246"/>
      <c r="BD169" s="246"/>
      <c r="BE169" s="246"/>
      <c r="BF169" s="246"/>
      <c r="BG169" s="246"/>
      <c r="BH169" s="246"/>
      <c r="BI169" s="239" t="b">
        <f t="shared" si="112"/>
        <v>0</v>
      </c>
      <c r="BJ169" s="239" t="b">
        <f t="shared" si="113"/>
        <v>0</v>
      </c>
      <c r="BK169" s="239" t="b">
        <f t="shared" si="114"/>
        <v>0</v>
      </c>
      <c r="BL169" s="239" t="b">
        <f t="shared" si="115"/>
        <v>0</v>
      </c>
      <c r="BM169" s="239" t="b">
        <f t="shared" si="116"/>
        <v>0</v>
      </c>
      <c r="BN169" s="239" t="b">
        <f t="shared" si="117"/>
        <v>0</v>
      </c>
      <c r="BO169" s="239" t="b">
        <f t="shared" si="118"/>
        <v>0</v>
      </c>
      <c r="BP169" s="239" t="b">
        <f t="shared" si="119"/>
        <v>0</v>
      </c>
      <c r="BQ169" s="239">
        <f t="shared" si="120"/>
        <v>0</v>
      </c>
      <c r="BR169" s="239" t="b">
        <f t="shared" si="121"/>
        <v>0</v>
      </c>
      <c r="BS169" s="239" t="b">
        <f t="shared" si="122"/>
        <v>0</v>
      </c>
      <c r="BT169" s="239" t="b">
        <f t="shared" si="123"/>
        <v>0</v>
      </c>
      <c r="BU169" s="239" t="b">
        <f t="shared" si="124"/>
        <v>0</v>
      </c>
      <c r="BV169" s="239" t="b">
        <f t="shared" si="125"/>
        <v>0</v>
      </c>
      <c r="BW169" s="239" t="b">
        <f t="shared" si="126"/>
        <v>0</v>
      </c>
      <c r="BX169" s="239" t="b">
        <f t="shared" si="127"/>
        <v>0</v>
      </c>
      <c r="BY169" s="239" t="b">
        <f t="shared" si="128"/>
        <v>0</v>
      </c>
      <c r="BZ169" s="239" t="b">
        <f t="shared" si="129"/>
        <v>0</v>
      </c>
      <c r="CA169" s="239" t="b">
        <f t="shared" si="130"/>
        <v>0</v>
      </c>
      <c r="CB169" s="239" t="b">
        <f t="shared" si="131"/>
        <v>0</v>
      </c>
      <c r="CC169" s="239" t="b">
        <f t="shared" si="132"/>
        <v>0</v>
      </c>
      <c r="CD169" s="239" t="b">
        <f t="shared" si="133"/>
        <v>0</v>
      </c>
      <c r="CE169" s="239">
        <f t="shared" si="134"/>
        <v>0</v>
      </c>
      <c r="CF169" s="239" t="b">
        <f t="shared" si="135"/>
        <v>0</v>
      </c>
      <c r="CG169" s="239" t="b">
        <f t="shared" si="136"/>
        <v>0</v>
      </c>
      <c r="CH169" s="239" t="b">
        <f t="shared" si="137"/>
        <v>0</v>
      </c>
      <c r="CI169" s="239" t="b">
        <f t="shared" si="138"/>
        <v>0</v>
      </c>
      <c r="CJ169" s="239" t="b">
        <f t="shared" si="139"/>
        <v>0</v>
      </c>
      <c r="CK169" s="239" t="b">
        <f t="shared" si="140"/>
        <v>0</v>
      </c>
      <c r="CL169" s="239" t="b">
        <f t="shared" si="141"/>
        <v>0</v>
      </c>
      <c r="CM169" s="239" t="b">
        <f t="shared" si="142"/>
        <v>0</v>
      </c>
      <c r="CN169" s="239" t="b">
        <f t="shared" si="143"/>
        <v>0</v>
      </c>
      <c r="CO169" s="239" t="b">
        <f t="shared" si="144"/>
        <v>0</v>
      </c>
      <c r="CP169" s="239" t="b">
        <f t="shared" si="145"/>
        <v>0</v>
      </c>
      <c r="CQ169" s="239" t="b">
        <f t="shared" si="146"/>
        <v>0</v>
      </c>
      <c r="CR169" s="239" t="b">
        <f t="shared" si="147"/>
        <v>0</v>
      </c>
      <c r="CS169" s="239" t="b">
        <f t="shared" si="148"/>
        <v>0</v>
      </c>
      <c r="CT169" s="239" t="b">
        <f t="shared" si="149"/>
        <v>0</v>
      </c>
      <c r="CU169" s="239" t="b">
        <f t="shared" si="150"/>
        <v>0</v>
      </c>
      <c r="CV169" s="239" t="b">
        <f t="shared" si="151"/>
        <v>0</v>
      </c>
      <c r="CW169" s="239" t="b">
        <f t="shared" si="152"/>
        <v>0</v>
      </c>
      <c r="CX169" s="239" t="b">
        <f t="shared" si="153"/>
        <v>0</v>
      </c>
      <c r="CY169" s="239" t="b">
        <f t="shared" si="154"/>
        <v>0</v>
      </c>
      <c r="CZ169" s="239" t="b">
        <f t="shared" si="155"/>
        <v>0</v>
      </c>
      <c r="DA169" s="240">
        <f t="shared" si="156"/>
        <v>0</v>
      </c>
      <c r="DB169" s="240">
        <f t="shared" si="157"/>
        <v>0</v>
      </c>
      <c r="DC169" s="240">
        <f t="shared" si="158"/>
        <v>0</v>
      </c>
      <c r="DD169" s="240">
        <f t="shared" si="159"/>
        <v>0</v>
      </c>
      <c r="DE169" s="240">
        <f t="shared" si="160"/>
        <v>0</v>
      </c>
      <c r="DF169" s="240">
        <f t="shared" si="161"/>
        <v>0</v>
      </c>
      <c r="DG169" s="240">
        <f t="shared" si="162"/>
        <v>0</v>
      </c>
      <c r="DH169" s="240">
        <f t="shared" si="163"/>
        <v>0</v>
      </c>
      <c r="DI169" s="240">
        <f t="shared" si="164"/>
        <v>0</v>
      </c>
      <c r="DJ169" s="240">
        <f t="shared" si="165"/>
        <v>0</v>
      </c>
      <c r="DK169" s="240">
        <f t="shared" si="166"/>
        <v>0</v>
      </c>
      <c r="DL169" s="241">
        <f t="shared" si="167"/>
        <v>0</v>
      </c>
      <c r="DM169" s="242">
        <f>(D7*DL169)/100</f>
        <v>0</v>
      </c>
    </row>
    <row r="170" spans="1:117">
      <c r="A170" s="243"/>
      <c r="B170" s="243"/>
      <c r="C170" s="254"/>
      <c r="D170" s="243"/>
      <c r="E170" s="243"/>
      <c r="F170" s="238"/>
      <c r="G170" s="238"/>
      <c r="H170" s="238"/>
      <c r="I170" s="238"/>
      <c r="J170" s="238"/>
      <c r="K170" s="238"/>
      <c r="L170" s="238"/>
      <c r="M170" s="238"/>
      <c r="N170" s="238"/>
      <c r="O170" s="238"/>
      <c r="P170" s="238"/>
      <c r="Q170" s="238"/>
      <c r="R170" s="238"/>
      <c r="S170" s="238"/>
      <c r="T170" s="238"/>
      <c r="U170" s="238"/>
      <c r="V170" s="238"/>
      <c r="W170" s="238"/>
      <c r="X170" s="238"/>
      <c r="Y170" s="238"/>
      <c r="Z170" s="238"/>
      <c r="AA170" s="238"/>
      <c r="AB170" s="238"/>
      <c r="AC170" s="238"/>
      <c r="AD170" s="238"/>
      <c r="AE170" s="238"/>
      <c r="AF170" s="238"/>
      <c r="AG170" s="238"/>
      <c r="AH170" s="238"/>
      <c r="AI170" s="238"/>
      <c r="AJ170" s="238"/>
      <c r="AK170" s="238"/>
      <c r="AL170" s="238"/>
      <c r="AM170" s="238"/>
      <c r="AN170" s="246"/>
      <c r="AO170" s="246"/>
      <c r="AP170" s="246"/>
      <c r="AQ170" s="246"/>
      <c r="AR170" s="246"/>
      <c r="AS170" s="246"/>
      <c r="AT170" s="246"/>
      <c r="AU170" s="246"/>
      <c r="AV170" s="246"/>
      <c r="AW170" s="246"/>
      <c r="AX170" s="246"/>
      <c r="AY170" s="246"/>
      <c r="AZ170" s="246"/>
      <c r="BA170" s="246"/>
      <c r="BB170" s="246"/>
      <c r="BC170" s="246"/>
      <c r="BD170" s="246"/>
      <c r="BE170" s="246"/>
      <c r="BF170" s="246"/>
      <c r="BG170" s="246"/>
      <c r="BH170" s="246"/>
      <c r="BI170" s="239" t="b">
        <f t="shared" si="112"/>
        <v>0</v>
      </c>
      <c r="BJ170" s="239" t="b">
        <f t="shared" si="113"/>
        <v>0</v>
      </c>
      <c r="BK170" s="239" t="b">
        <f t="shared" si="114"/>
        <v>0</v>
      </c>
      <c r="BL170" s="239" t="b">
        <f t="shared" si="115"/>
        <v>0</v>
      </c>
      <c r="BM170" s="239" t="b">
        <f t="shared" si="116"/>
        <v>0</v>
      </c>
      <c r="BN170" s="239" t="b">
        <f t="shared" si="117"/>
        <v>0</v>
      </c>
      <c r="BO170" s="239" t="b">
        <f t="shared" si="118"/>
        <v>0</v>
      </c>
      <c r="BP170" s="239" t="b">
        <f t="shared" si="119"/>
        <v>0</v>
      </c>
      <c r="BQ170" s="239">
        <f t="shared" si="120"/>
        <v>0</v>
      </c>
      <c r="BR170" s="239" t="b">
        <f t="shared" si="121"/>
        <v>0</v>
      </c>
      <c r="BS170" s="239" t="b">
        <f t="shared" si="122"/>
        <v>0</v>
      </c>
      <c r="BT170" s="239" t="b">
        <f t="shared" si="123"/>
        <v>0</v>
      </c>
      <c r="BU170" s="239" t="b">
        <f t="shared" si="124"/>
        <v>0</v>
      </c>
      <c r="BV170" s="239" t="b">
        <f t="shared" si="125"/>
        <v>0</v>
      </c>
      <c r="BW170" s="239" t="b">
        <f t="shared" si="126"/>
        <v>0</v>
      </c>
      <c r="BX170" s="239" t="b">
        <f t="shared" si="127"/>
        <v>0</v>
      </c>
      <c r="BY170" s="239" t="b">
        <f t="shared" si="128"/>
        <v>0</v>
      </c>
      <c r="BZ170" s="239" t="b">
        <f t="shared" si="129"/>
        <v>0</v>
      </c>
      <c r="CA170" s="239" t="b">
        <f t="shared" si="130"/>
        <v>0</v>
      </c>
      <c r="CB170" s="239" t="b">
        <f t="shared" si="131"/>
        <v>0</v>
      </c>
      <c r="CC170" s="239" t="b">
        <f t="shared" si="132"/>
        <v>0</v>
      </c>
      <c r="CD170" s="239" t="b">
        <f t="shared" si="133"/>
        <v>0</v>
      </c>
      <c r="CE170" s="239">
        <f t="shared" si="134"/>
        <v>0</v>
      </c>
      <c r="CF170" s="239" t="b">
        <f t="shared" si="135"/>
        <v>0</v>
      </c>
      <c r="CG170" s="239" t="b">
        <f t="shared" si="136"/>
        <v>0</v>
      </c>
      <c r="CH170" s="239" t="b">
        <f t="shared" si="137"/>
        <v>0</v>
      </c>
      <c r="CI170" s="239" t="b">
        <f t="shared" si="138"/>
        <v>0</v>
      </c>
      <c r="CJ170" s="239" t="b">
        <f t="shared" si="139"/>
        <v>0</v>
      </c>
      <c r="CK170" s="239" t="b">
        <f t="shared" si="140"/>
        <v>0</v>
      </c>
      <c r="CL170" s="239" t="b">
        <f t="shared" si="141"/>
        <v>0</v>
      </c>
      <c r="CM170" s="239" t="b">
        <f t="shared" si="142"/>
        <v>0</v>
      </c>
      <c r="CN170" s="239" t="b">
        <f t="shared" si="143"/>
        <v>0</v>
      </c>
      <c r="CO170" s="239" t="b">
        <f t="shared" si="144"/>
        <v>0</v>
      </c>
      <c r="CP170" s="239" t="b">
        <f t="shared" si="145"/>
        <v>0</v>
      </c>
      <c r="CQ170" s="239" t="b">
        <f t="shared" si="146"/>
        <v>0</v>
      </c>
      <c r="CR170" s="239" t="b">
        <f t="shared" si="147"/>
        <v>0</v>
      </c>
      <c r="CS170" s="239" t="b">
        <f t="shared" si="148"/>
        <v>0</v>
      </c>
      <c r="CT170" s="239" t="b">
        <f t="shared" si="149"/>
        <v>0</v>
      </c>
      <c r="CU170" s="239" t="b">
        <f t="shared" si="150"/>
        <v>0</v>
      </c>
      <c r="CV170" s="239" t="b">
        <f t="shared" si="151"/>
        <v>0</v>
      </c>
      <c r="CW170" s="239" t="b">
        <f t="shared" si="152"/>
        <v>0</v>
      </c>
      <c r="CX170" s="239" t="b">
        <f t="shared" si="153"/>
        <v>0</v>
      </c>
      <c r="CY170" s="239" t="b">
        <f t="shared" si="154"/>
        <v>0</v>
      </c>
      <c r="CZ170" s="239" t="b">
        <f t="shared" si="155"/>
        <v>0</v>
      </c>
      <c r="DA170" s="240">
        <f t="shared" si="156"/>
        <v>0</v>
      </c>
      <c r="DB170" s="240">
        <f t="shared" si="157"/>
        <v>0</v>
      </c>
      <c r="DC170" s="240">
        <f t="shared" si="158"/>
        <v>0</v>
      </c>
      <c r="DD170" s="240">
        <f t="shared" si="159"/>
        <v>0</v>
      </c>
      <c r="DE170" s="240">
        <f t="shared" si="160"/>
        <v>0</v>
      </c>
      <c r="DF170" s="240">
        <f t="shared" si="161"/>
        <v>0</v>
      </c>
      <c r="DG170" s="240">
        <f t="shared" si="162"/>
        <v>0</v>
      </c>
      <c r="DH170" s="240">
        <f t="shared" si="163"/>
        <v>0</v>
      </c>
      <c r="DI170" s="240">
        <f t="shared" si="164"/>
        <v>0</v>
      </c>
      <c r="DJ170" s="240">
        <f t="shared" si="165"/>
        <v>0</v>
      </c>
      <c r="DK170" s="240">
        <f t="shared" si="166"/>
        <v>0</v>
      </c>
      <c r="DL170" s="241">
        <f t="shared" si="167"/>
        <v>0</v>
      </c>
      <c r="DM170" s="242">
        <f>(D7*DL170)/100</f>
        <v>0</v>
      </c>
    </row>
    <row r="171" spans="1:117">
      <c r="A171" s="243"/>
      <c r="B171" s="243"/>
      <c r="C171" s="254"/>
      <c r="D171" s="243"/>
      <c r="E171" s="243"/>
      <c r="F171" s="238"/>
      <c r="G171" s="238"/>
      <c r="H171" s="238"/>
      <c r="I171" s="238"/>
      <c r="J171" s="238"/>
      <c r="K171" s="238"/>
      <c r="L171" s="238"/>
      <c r="M171" s="238"/>
      <c r="N171" s="238"/>
      <c r="O171" s="238"/>
      <c r="P171" s="238"/>
      <c r="Q171" s="238"/>
      <c r="R171" s="238"/>
      <c r="S171" s="238"/>
      <c r="T171" s="238"/>
      <c r="U171" s="238"/>
      <c r="V171" s="238"/>
      <c r="W171" s="238"/>
      <c r="X171" s="238"/>
      <c r="Y171" s="238"/>
      <c r="Z171" s="238"/>
      <c r="AA171" s="238"/>
      <c r="AB171" s="238"/>
      <c r="AC171" s="238"/>
      <c r="AD171" s="238"/>
      <c r="AE171" s="238"/>
      <c r="AF171" s="238"/>
      <c r="AG171" s="238"/>
      <c r="AH171" s="238"/>
      <c r="AI171" s="238"/>
      <c r="AJ171" s="238"/>
      <c r="AK171" s="238"/>
      <c r="AL171" s="238"/>
      <c r="AM171" s="238"/>
      <c r="AN171" s="246"/>
      <c r="AO171" s="246"/>
      <c r="AP171" s="246"/>
      <c r="AQ171" s="246"/>
      <c r="AR171" s="246"/>
      <c r="AS171" s="246"/>
      <c r="AT171" s="246"/>
      <c r="AU171" s="246"/>
      <c r="AV171" s="246"/>
      <c r="AW171" s="246"/>
      <c r="AX171" s="246"/>
      <c r="AY171" s="246"/>
      <c r="AZ171" s="246"/>
      <c r="BA171" s="246"/>
      <c r="BB171" s="246"/>
      <c r="BC171" s="246"/>
      <c r="BD171" s="246"/>
      <c r="BE171" s="246"/>
      <c r="BF171" s="246"/>
      <c r="BG171" s="246"/>
      <c r="BH171" s="246"/>
      <c r="BI171" s="239" t="b">
        <f t="shared" si="112"/>
        <v>0</v>
      </c>
      <c r="BJ171" s="239" t="b">
        <f t="shared" si="113"/>
        <v>0</v>
      </c>
      <c r="BK171" s="239" t="b">
        <f t="shared" si="114"/>
        <v>0</v>
      </c>
      <c r="BL171" s="239" t="b">
        <f t="shared" si="115"/>
        <v>0</v>
      </c>
      <c r="BM171" s="239" t="b">
        <f t="shared" si="116"/>
        <v>0</v>
      </c>
      <c r="BN171" s="239" t="b">
        <f t="shared" si="117"/>
        <v>0</v>
      </c>
      <c r="BO171" s="239" t="b">
        <f t="shared" si="118"/>
        <v>0</v>
      </c>
      <c r="BP171" s="239" t="b">
        <f t="shared" si="119"/>
        <v>0</v>
      </c>
      <c r="BQ171" s="239">
        <f t="shared" si="120"/>
        <v>0</v>
      </c>
      <c r="BR171" s="239" t="b">
        <f t="shared" si="121"/>
        <v>0</v>
      </c>
      <c r="BS171" s="239" t="b">
        <f t="shared" si="122"/>
        <v>0</v>
      </c>
      <c r="BT171" s="239" t="b">
        <f t="shared" si="123"/>
        <v>0</v>
      </c>
      <c r="BU171" s="239" t="b">
        <f t="shared" si="124"/>
        <v>0</v>
      </c>
      <c r="BV171" s="239" t="b">
        <f t="shared" si="125"/>
        <v>0</v>
      </c>
      <c r="BW171" s="239" t="b">
        <f t="shared" si="126"/>
        <v>0</v>
      </c>
      <c r="BX171" s="239" t="b">
        <f t="shared" si="127"/>
        <v>0</v>
      </c>
      <c r="BY171" s="239" t="b">
        <f t="shared" si="128"/>
        <v>0</v>
      </c>
      <c r="BZ171" s="239" t="b">
        <f t="shared" si="129"/>
        <v>0</v>
      </c>
      <c r="CA171" s="239" t="b">
        <f t="shared" si="130"/>
        <v>0</v>
      </c>
      <c r="CB171" s="239" t="b">
        <f t="shared" si="131"/>
        <v>0</v>
      </c>
      <c r="CC171" s="239" t="b">
        <f t="shared" si="132"/>
        <v>0</v>
      </c>
      <c r="CD171" s="239" t="b">
        <f t="shared" si="133"/>
        <v>0</v>
      </c>
      <c r="CE171" s="239">
        <f t="shared" si="134"/>
        <v>0</v>
      </c>
      <c r="CF171" s="239" t="b">
        <f t="shared" si="135"/>
        <v>0</v>
      </c>
      <c r="CG171" s="239" t="b">
        <f t="shared" si="136"/>
        <v>0</v>
      </c>
      <c r="CH171" s="239" t="b">
        <f t="shared" si="137"/>
        <v>0</v>
      </c>
      <c r="CI171" s="239" t="b">
        <f t="shared" si="138"/>
        <v>0</v>
      </c>
      <c r="CJ171" s="239" t="b">
        <f t="shared" si="139"/>
        <v>0</v>
      </c>
      <c r="CK171" s="239" t="b">
        <f t="shared" si="140"/>
        <v>0</v>
      </c>
      <c r="CL171" s="239" t="b">
        <f t="shared" si="141"/>
        <v>0</v>
      </c>
      <c r="CM171" s="239" t="b">
        <f t="shared" si="142"/>
        <v>0</v>
      </c>
      <c r="CN171" s="239" t="b">
        <f t="shared" si="143"/>
        <v>0</v>
      </c>
      <c r="CO171" s="239" t="b">
        <f t="shared" si="144"/>
        <v>0</v>
      </c>
      <c r="CP171" s="239" t="b">
        <f t="shared" si="145"/>
        <v>0</v>
      </c>
      <c r="CQ171" s="239" t="b">
        <f t="shared" si="146"/>
        <v>0</v>
      </c>
      <c r="CR171" s="239" t="b">
        <f t="shared" si="147"/>
        <v>0</v>
      </c>
      <c r="CS171" s="239" t="b">
        <f t="shared" si="148"/>
        <v>0</v>
      </c>
      <c r="CT171" s="239" t="b">
        <f t="shared" si="149"/>
        <v>0</v>
      </c>
      <c r="CU171" s="239" t="b">
        <f t="shared" si="150"/>
        <v>0</v>
      </c>
      <c r="CV171" s="239" t="b">
        <f t="shared" si="151"/>
        <v>0</v>
      </c>
      <c r="CW171" s="239" t="b">
        <f t="shared" si="152"/>
        <v>0</v>
      </c>
      <c r="CX171" s="239" t="b">
        <f t="shared" si="153"/>
        <v>0</v>
      </c>
      <c r="CY171" s="239" t="b">
        <f t="shared" si="154"/>
        <v>0</v>
      </c>
      <c r="CZ171" s="239" t="b">
        <f t="shared" si="155"/>
        <v>0</v>
      </c>
      <c r="DA171" s="240">
        <f t="shared" si="156"/>
        <v>0</v>
      </c>
      <c r="DB171" s="240">
        <f t="shared" si="157"/>
        <v>0</v>
      </c>
      <c r="DC171" s="240">
        <f t="shared" si="158"/>
        <v>0</v>
      </c>
      <c r="DD171" s="240">
        <f t="shared" si="159"/>
        <v>0</v>
      </c>
      <c r="DE171" s="240">
        <f t="shared" si="160"/>
        <v>0</v>
      </c>
      <c r="DF171" s="240">
        <f t="shared" si="161"/>
        <v>0</v>
      </c>
      <c r="DG171" s="240">
        <f t="shared" si="162"/>
        <v>0</v>
      </c>
      <c r="DH171" s="240">
        <f t="shared" si="163"/>
        <v>0</v>
      </c>
      <c r="DI171" s="240">
        <f t="shared" si="164"/>
        <v>0</v>
      </c>
      <c r="DJ171" s="240">
        <f t="shared" si="165"/>
        <v>0</v>
      </c>
      <c r="DK171" s="240">
        <f t="shared" si="166"/>
        <v>0</v>
      </c>
      <c r="DL171" s="241">
        <f t="shared" si="167"/>
        <v>0</v>
      </c>
      <c r="DM171" s="242">
        <f>(D7*DL171)/100</f>
        <v>0</v>
      </c>
    </row>
    <row r="172" spans="1:117">
      <c r="A172" s="243"/>
      <c r="B172" s="243"/>
      <c r="C172" s="254"/>
      <c r="D172" s="243"/>
      <c r="E172" s="243"/>
      <c r="F172" s="238"/>
      <c r="G172" s="238"/>
      <c r="H172" s="238"/>
      <c r="I172" s="238"/>
      <c r="J172" s="238"/>
      <c r="K172" s="238"/>
      <c r="L172" s="238"/>
      <c r="M172" s="238"/>
      <c r="N172" s="238"/>
      <c r="O172" s="238"/>
      <c r="P172" s="238"/>
      <c r="Q172" s="238"/>
      <c r="R172" s="238"/>
      <c r="S172" s="238"/>
      <c r="T172" s="238"/>
      <c r="U172" s="238"/>
      <c r="V172" s="238"/>
      <c r="W172" s="238"/>
      <c r="X172" s="238"/>
      <c r="Y172" s="238"/>
      <c r="Z172" s="238"/>
      <c r="AA172" s="238"/>
      <c r="AB172" s="238"/>
      <c r="AC172" s="238"/>
      <c r="AD172" s="238"/>
      <c r="AE172" s="238"/>
      <c r="AF172" s="238"/>
      <c r="AG172" s="238"/>
      <c r="AH172" s="238"/>
      <c r="AI172" s="238"/>
      <c r="AJ172" s="238"/>
      <c r="AK172" s="238"/>
      <c r="AL172" s="238"/>
      <c r="AM172" s="238"/>
      <c r="AN172" s="246"/>
      <c r="AO172" s="246"/>
      <c r="AP172" s="246"/>
      <c r="AQ172" s="246"/>
      <c r="AR172" s="246"/>
      <c r="AS172" s="246"/>
      <c r="AT172" s="246"/>
      <c r="AU172" s="246"/>
      <c r="AV172" s="246"/>
      <c r="AW172" s="246"/>
      <c r="AX172" s="246"/>
      <c r="AY172" s="246"/>
      <c r="AZ172" s="246"/>
      <c r="BA172" s="246"/>
      <c r="BB172" s="246"/>
      <c r="BC172" s="246"/>
      <c r="BD172" s="246"/>
      <c r="BE172" s="246"/>
      <c r="BF172" s="246"/>
      <c r="BG172" s="246"/>
      <c r="BH172" s="246"/>
      <c r="BI172" s="239" t="b">
        <f t="shared" si="112"/>
        <v>0</v>
      </c>
      <c r="BJ172" s="239" t="b">
        <f t="shared" si="113"/>
        <v>0</v>
      </c>
      <c r="BK172" s="239" t="b">
        <f t="shared" si="114"/>
        <v>0</v>
      </c>
      <c r="BL172" s="239" t="b">
        <f t="shared" si="115"/>
        <v>0</v>
      </c>
      <c r="BM172" s="239" t="b">
        <f t="shared" si="116"/>
        <v>0</v>
      </c>
      <c r="BN172" s="239" t="b">
        <f t="shared" si="117"/>
        <v>0</v>
      </c>
      <c r="BO172" s="239" t="b">
        <f t="shared" si="118"/>
        <v>0</v>
      </c>
      <c r="BP172" s="239" t="b">
        <f t="shared" si="119"/>
        <v>0</v>
      </c>
      <c r="BQ172" s="239">
        <f t="shared" si="120"/>
        <v>0</v>
      </c>
      <c r="BR172" s="239" t="b">
        <f t="shared" si="121"/>
        <v>0</v>
      </c>
      <c r="BS172" s="239" t="b">
        <f t="shared" si="122"/>
        <v>0</v>
      </c>
      <c r="BT172" s="239" t="b">
        <f t="shared" si="123"/>
        <v>0</v>
      </c>
      <c r="BU172" s="239" t="b">
        <f t="shared" si="124"/>
        <v>0</v>
      </c>
      <c r="BV172" s="239" t="b">
        <f t="shared" si="125"/>
        <v>0</v>
      </c>
      <c r="BW172" s="239" t="b">
        <f t="shared" si="126"/>
        <v>0</v>
      </c>
      <c r="BX172" s="239" t="b">
        <f t="shared" si="127"/>
        <v>0</v>
      </c>
      <c r="BY172" s="239" t="b">
        <f t="shared" si="128"/>
        <v>0</v>
      </c>
      <c r="BZ172" s="239" t="b">
        <f t="shared" si="129"/>
        <v>0</v>
      </c>
      <c r="CA172" s="239" t="b">
        <f t="shared" si="130"/>
        <v>0</v>
      </c>
      <c r="CB172" s="239" t="b">
        <f t="shared" si="131"/>
        <v>0</v>
      </c>
      <c r="CC172" s="239" t="b">
        <f t="shared" si="132"/>
        <v>0</v>
      </c>
      <c r="CD172" s="239" t="b">
        <f t="shared" si="133"/>
        <v>0</v>
      </c>
      <c r="CE172" s="239">
        <f t="shared" si="134"/>
        <v>0</v>
      </c>
      <c r="CF172" s="239" t="b">
        <f t="shared" si="135"/>
        <v>0</v>
      </c>
      <c r="CG172" s="239" t="b">
        <f t="shared" si="136"/>
        <v>0</v>
      </c>
      <c r="CH172" s="239" t="b">
        <f t="shared" si="137"/>
        <v>0</v>
      </c>
      <c r="CI172" s="239" t="b">
        <f t="shared" si="138"/>
        <v>0</v>
      </c>
      <c r="CJ172" s="239" t="b">
        <f t="shared" si="139"/>
        <v>0</v>
      </c>
      <c r="CK172" s="239" t="b">
        <f t="shared" si="140"/>
        <v>0</v>
      </c>
      <c r="CL172" s="239" t="b">
        <f t="shared" si="141"/>
        <v>0</v>
      </c>
      <c r="CM172" s="239" t="b">
        <f t="shared" si="142"/>
        <v>0</v>
      </c>
      <c r="CN172" s="239" t="b">
        <f t="shared" si="143"/>
        <v>0</v>
      </c>
      <c r="CO172" s="239" t="b">
        <f t="shared" si="144"/>
        <v>0</v>
      </c>
      <c r="CP172" s="239" t="b">
        <f t="shared" si="145"/>
        <v>0</v>
      </c>
      <c r="CQ172" s="239" t="b">
        <f t="shared" si="146"/>
        <v>0</v>
      </c>
      <c r="CR172" s="239" t="b">
        <f t="shared" si="147"/>
        <v>0</v>
      </c>
      <c r="CS172" s="239" t="b">
        <f t="shared" si="148"/>
        <v>0</v>
      </c>
      <c r="CT172" s="239" t="b">
        <f t="shared" si="149"/>
        <v>0</v>
      </c>
      <c r="CU172" s="239" t="b">
        <f t="shared" si="150"/>
        <v>0</v>
      </c>
      <c r="CV172" s="239" t="b">
        <f t="shared" si="151"/>
        <v>0</v>
      </c>
      <c r="CW172" s="239" t="b">
        <f t="shared" si="152"/>
        <v>0</v>
      </c>
      <c r="CX172" s="239" t="b">
        <f t="shared" si="153"/>
        <v>0</v>
      </c>
      <c r="CY172" s="239" t="b">
        <f t="shared" si="154"/>
        <v>0</v>
      </c>
      <c r="CZ172" s="239" t="b">
        <f t="shared" si="155"/>
        <v>0</v>
      </c>
      <c r="DA172" s="240">
        <f t="shared" si="156"/>
        <v>0</v>
      </c>
      <c r="DB172" s="240">
        <f t="shared" si="157"/>
        <v>0</v>
      </c>
      <c r="DC172" s="240">
        <f t="shared" si="158"/>
        <v>0</v>
      </c>
      <c r="DD172" s="240">
        <f t="shared" si="159"/>
        <v>0</v>
      </c>
      <c r="DE172" s="240">
        <f t="shared" si="160"/>
        <v>0</v>
      </c>
      <c r="DF172" s="240">
        <f t="shared" si="161"/>
        <v>0</v>
      </c>
      <c r="DG172" s="240">
        <f t="shared" si="162"/>
        <v>0</v>
      </c>
      <c r="DH172" s="240">
        <f t="shared" si="163"/>
        <v>0</v>
      </c>
      <c r="DI172" s="240">
        <f t="shared" si="164"/>
        <v>0</v>
      </c>
      <c r="DJ172" s="240">
        <f t="shared" si="165"/>
        <v>0</v>
      </c>
      <c r="DK172" s="240">
        <f t="shared" si="166"/>
        <v>0</v>
      </c>
      <c r="DL172" s="241">
        <f t="shared" si="167"/>
        <v>0</v>
      </c>
      <c r="DM172" s="242">
        <f>(D7*DL172)/100</f>
        <v>0</v>
      </c>
    </row>
    <row r="173" spans="1:117">
      <c r="A173" s="243"/>
      <c r="B173" s="243"/>
      <c r="C173" s="254"/>
      <c r="D173" s="243"/>
      <c r="E173" s="243"/>
      <c r="F173" s="238"/>
      <c r="G173" s="238"/>
      <c r="H173" s="238"/>
      <c r="I173" s="238"/>
      <c r="J173" s="238"/>
      <c r="K173" s="238"/>
      <c r="L173" s="238"/>
      <c r="M173" s="238"/>
      <c r="N173" s="238"/>
      <c r="O173" s="238"/>
      <c r="P173" s="238"/>
      <c r="Q173" s="238"/>
      <c r="R173" s="238"/>
      <c r="S173" s="238"/>
      <c r="T173" s="238"/>
      <c r="U173" s="238"/>
      <c r="V173" s="238"/>
      <c r="W173" s="238"/>
      <c r="X173" s="238"/>
      <c r="Y173" s="238"/>
      <c r="Z173" s="238"/>
      <c r="AA173" s="238"/>
      <c r="AB173" s="238"/>
      <c r="AC173" s="238"/>
      <c r="AD173" s="238"/>
      <c r="AE173" s="238"/>
      <c r="AF173" s="238"/>
      <c r="AG173" s="238"/>
      <c r="AH173" s="238"/>
      <c r="AI173" s="238"/>
      <c r="AJ173" s="238"/>
      <c r="AK173" s="238"/>
      <c r="AL173" s="238"/>
      <c r="AM173" s="238"/>
      <c r="AN173" s="246"/>
      <c r="AO173" s="246"/>
      <c r="AP173" s="246"/>
      <c r="AQ173" s="246"/>
      <c r="AR173" s="246"/>
      <c r="AS173" s="246"/>
      <c r="AT173" s="246"/>
      <c r="AU173" s="246"/>
      <c r="AV173" s="246"/>
      <c r="AW173" s="246"/>
      <c r="AX173" s="246"/>
      <c r="AY173" s="246"/>
      <c r="AZ173" s="246"/>
      <c r="BA173" s="246"/>
      <c r="BB173" s="246"/>
      <c r="BC173" s="246"/>
      <c r="BD173" s="246"/>
      <c r="BE173" s="246"/>
      <c r="BF173" s="246"/>
      <c r="BG173" s="246"/>
      <c r="BH173" s="246"/>
      <c r="BI173" s="239" t="b">
        <f t="shared" si="112"/>
        <v>0</v>
      </c>
      <c r="BJ173" s="239" t="b">
        <f t="shared" si="113"/>
        <v>0</v>
      </c>
      <c r="BK173" s="239" t="b">
        <f t="shared" si="114"/>
        <v>0</v>
      </c>
      <c r="BL173" s="239" t="b">
        <f t="shared" si="115"/>
        <v>0</v>
      </c>
      <c r="BM173" s="239" t="b">
        <f t="shared" si="116"/>
        <v>0</v>
      </c>
      <c r="BN173" s="239" t="b">
        <f t="shared" si="117"/>
        <v>0</v>
      </c>
      <c r="BO173" s="239" t="b">
        <f t="shared" si="118"/>
        <v>0</v>
      </c>
      <c r="BP173" s="239" t="b">
        <f t="shared" si="119"/>
        <v>0</v>
      </c>
      <c r="BQ173" s="239">
        <f t="shared" si="120"/>
        <v>0</v>
      </c>
      <c r="BR173" s="239" t="b">
        <f t="shared" si="121"/>
        <v>0</v>
      </c>
      <c r="BS173" s="239" t="b">
        <f t="shared" si="122"/>
        <v>0</v>
      </c>
      <c r="BT173" s="239" t="b">
        <f t="shared" si="123"/>
        <v>0</v>
      </c>
      <c r="BU173" s="239" t="b">
        <f t="shared" si="124"/>
        <v>0</v>
      </c>
      <c r="BV173" s="239" t="b">
        <f t="shared" si="125"/>
        <v>0</v>
      </c>
      <c r="BW173" s="239" t="b">
        <f t="shared" si="126"/>
        <v>0</v>
      </c>
      <c r="BX173" s="239" t="b">
        <f t="shared" si="127"/>
        <v>0</v>
      </c>
      <c r="BY173" s="239" t="b">
        <f t="shared" si="128"/>
        <v>0</v>
      </c>
      <c r="BZ173" s="239" t="b">
        <f t="shared" si="129"/>
        <v>0</v>
      </c>
      <c r="CA173" s="239" t="b">
        <f t="shared" si="130"/>
        <v>0</v>
      </c>
      <c r="CB173" s="239" t="b">
        <f t="shared" si="131"/>
        <v>0</v>
      </c>
      <c r="CC173" s="239" t="b">
        <f t="shared" si="132"/>
        <v>0</v>
      </c>
      <c r="CD173" s="239" t="b">
        <f t="shared" si="133"/>
        <v>0</v>
      </c>
      <c r="CE173" s="239">
        <f t="shared" si="134"/>
        <v>0</v>
      </c>
      <c r="CF173" s="239" t="b">
        <f t="shared" si="135"/>
        <v>0</v>
      </c>
      <c r="CG173" s="239" t="b">
        <f t="shared" si="136"/>
        <v>0</v>
      </c>
      <c r="CH173" s="239" t="b">
        <f t="shared" si="137"/>
        <v>0</v>
      </c>
      <c r="CI173" s="239" t="b">
        <f t="shared" si="138"/>
        <v>0</v>
      </c>
      <c r="CJ173" s="239" t="b">
        <f t="shared" si="139"/>
        <v>0</v>
      </c>
      <c r="CK173" s="239" t="b">
        <f t="shared" si="140"/>
        <v>0</v>
      </c>
      <c r="CL173" s="239" t="b">
        <f t="shared" si="141"/>
        <v>0</v>
      </c>
      <c r="CM173" s="239" t="b">
        <f t="shared" si="142"/>
        <v>0</v>
      </c>
      <c r="CN173" s="239" t="b">
        <f t="shared" si="143"/>
        <v>0</v>
      </c>
      <c r="CO173" s="239" t="b">
        <f t="shared" si="144"/>
        <v>0</v>
      </c>
      <c r="CP173" s="239" t="b">
        <f t="shared" si="145"/>
        <v>0</v>
      </c>
      <c r="CQ173" s="239" t="b">
        <f t="shared" si="146"/>
        <v>0</v>
      </c>
      <c r="CR173" s="239" t="b">
        <f t="shared" si="147"/>
        <v>0</v>
      </c>
      <c r="CS173" s="239" t="b">
        <f t="shared" si="148"/>
        <v>0</v>
      </c>
      <c r="CT173" s="239" t="b">
        <f t="shared" si="149"/>
        <v>0</v>
      </c>
      <c r="CU173" s="239" t="b">
        <f t="shared" si="150"/>
        <v>0</v>
      </c>
      <c r="CV173" s="239" t="b">
        <f t="shared" si="151"/>
        <v>0</v>
      </c>
      <c r="CW173" s="239" t="b">
        <f t="shared" si="152"/>
        <v>0</v>
      </c>
      <c r="CX173" s="239" t="b">
        <f t="shared" si="153"/>
        <v>0</v>
      </c>
      <c r="CY173" s="239" t="b">
        <f t="shared" si="154"/>
        <v>0</v>
      </c>
      <c r="CZ173" s="239" t="b">
        <f t="shared" si="155"/>
        <v>0</v>
      </c>
      <c r="DA173" s="240">
        <f t="shared" si="156"/>
        <v>0</v>
      </c>
      <c r="DB173" s="240">
        <f t="shared" si="157"/>
        <v>0</v>
      </c>
      <c r="DC173" s="240">
        <f t="shared" si="158"/>
        <v>0</v>
      </c>
      <c r="DD173" s="240">
        <f t="shared" si="159"/>
        <v>0</v>
      </c>
      <c r="DE173" s="240">
        <f t="shared" si="160"/>
        <v>0</v>
      </c>
      <c r="DF173" s="240">
        <f t="shared" si="161"/>
        <v>0</v>
      </c>
      <c r="DG173" s="240">
        <f t="shared" si="162"/>
        <v>0</v>
      </c>
      <c r="DH173" s="240">
        <f t="shared" si="163"/>
        <v>0</v>
      </c>
      <c r="DI173" s="240">
        <f t="shared" si="164"/>
        <v>0</v>
      </c>
      <c r="DJ173" s="240">
        <f t="shared" si="165"/>
        <v>0</v>
      </c>
      <c r="DK173" s="240">
        <f t="shared" si="166"/>
        <v>0</v>
      </c>
      <c r="DL173" s="241">
        <f t="shared" si="167"/>
        <v>0</v>
      </c>
      <c r="DM173" s="242">
        <f>(D7*DL173)/100</f>
        <v>0</v>
      </c>
    </row>
    <row r="174" spans="1:117">
      <c r="A174" s="243"/>
      <c r="B174" s="243"/>
      <c r="C174" s="254"/>
      <c r="D174" s="243"/>
      <c r="E174" s="243"/>
      <c r="F174" s="238"/>
      <c r="G174" s="238"/>
      <c r="H174" s="238"/>
      <c r="I174" s="238"/>
      <c r="J174" s="238"/>
      <c r="K174" s="238"/>
      <c r="L174" s="238"/>
      <c r="M174" s="238"/>
      <c r="N174" s="238"/>
      <c r="O174" s="238"/>
      <c r="P174" s="238"/>
      <c r="Q174" s="238"/>
      <c r="R174" s="238"/>
      <c r="S174" s="238"/>
      <c r="T174" s="238"/>
      <c r="U174" s="238"/>
      <c r="V174" s="238"/>
      <c r="W174" s="238"/>
      <c r="X174" s="238"/>
      <c r="Y174" s="238"/>
      <c r="Z174" s="238"/>
      <c r="AA174" s="238"/>
      <c r="AB174" s="238"/>
      <c r="AC174" s="238"/>
      <c r="AD174" s="238"/>
      <c r="AE174" s="238"/>
      <c r="AF174" s="238"/>
      <c r="AG174" s="238"/>
      <c r="AH174" s="238"/>
      <c r="AI174" s="238"/>
      <c r="AJ174" s="238"/>
      <c r="AK174" s="238"/>
      <c r="AL174" s="238"/>
      <c r="AM174" s="238"/>
      <c r="AN174" s="246"/>
      <c r="AO174" s="246"/>
      <c r="AP174" s="246"/>
      <c r="AQ174" s="246"/>
      <c r="AR174" s="246"/>
      <c r="AS174" s="246"/>
      <c r="AT174" s="246"/>
      <c r="AU174" s="246"/>
      <c r="AV174" s="246"/>
      <c r="AW174" s="246"/>
      <c r="AX174" s="246"/>
      <c r="AY174" s="246"/>
      <c r="AZ174" s="246"/>
      <c r="BA174" s="246"/>
      <c r="BB174" s="246"/>
      <c r="BC174" s="246"/>
      <c r="BD174" s="246"/>
      <c r="BE174" s="246"/>
      <c r="BF174" s="246"/>
      <c r="BG174" s="246"/>
      <c r="BH174" s="246"/>
      <c r="BI174" s="239" t="b">
        <f t="shared" si="112"/>
        <v>0</v>
      </c>
      <c r="BJ174" s="239" t="b">
        <f t="shared" si="113"/>
        <v>0</v>
      </c>
      <c r="BK174" s="239" t="b">
        <f t="shared" si="114"/>
        <v>0</v>
      </c>
      <c r="BL174" s="239" t="b">
        <f t="shared" si="115"/>
        <v>0</v>
      </c>
      <c r="BM174" s="239" t="b">
        <f t="shared" si="116"/>
        <v>0</v>
      </c>
      <c r="BN174" s="239" t="b">
        <f t="shared" si="117"/>
        <v>0</v>
      </c>
      <c r="BO174" s="239" t="b">
        <f t="shared" si="118"/>
        <v>0</v>
      </c>
      <c r="BP174" s="239" t="b">
        <f t="shared" si="119"/>
        <v>0</v>
      </c>
      <c r="BQ174" s="239">
        <f t="shared" si="120"/>
        <v>0</v>
      </c>
      <c r="BR174" s="239" t="b">
        <f t="shared" si="121"/>
        <v>0</v>
      </c>
      <c r="BS174" s="239" t="b">
        <f t="shared" si="122"/>
        <v>0</v>
      </c>
      <c r="BT174" s="239" t="b">
        <f t="shared" si="123"/>
        <v>0</v>
      </c>
      <c r="BU174" s="239" t="b">
        <f t="shared" si="124"/>
        <v>0</v>
      </c>
      <c r="BV174" s="239" t="b">
        <f t="shared" si="125"/>
        <v>0</v>
      </c>
      <c r="BW174" s="239" t="b">
        <f t="shared" si="126"/>
        <v>0</v>
      </c>
      <c r="BX174" s="239" t="b">
        <f t="shared" si="127"/>
        <v>0</v>
      </c>
      <c r="BY174" s="239" t="b">
        <f t="shared" si="128"/>
        <v>0</v>
      </c>
      <c r="BZ174" s="239" t="b">
        <f t="shared" si="129"/>
        <v>0</v>
      </c>
      <c r="CA174" s="239" t="b">
        <f t="shared" si="130"/>
        <v>0</v>
      </c>
      <c r="CB174" s="239" t="b">
        <f t="shared" si="131"/>
        <v>0</v>
      </c>
      <c r="CC174" s="239" t="b">
        <f t="shared" si="132"/>
        <v>0</v>
      </c>
      <c r="CD174" s="239" t="b">
        <f t="shared" si="133"/>
        <v>0</v>
      </c>
      <c r="CE174" s="239">
        <f t="shared" si="134"/>
        <v>0</v>
      </c>
      <c r="CF174" s="239" t="b">
        <f t="shared" si="135"/>
        <v>0</v>
      </c>
      <c r="CG174" s="239" t="b">
        <f t="shared" si="136"/>
        <v>0</v>
      </c>
      <c r="CH174" s="239" t="b">
        <f t="shared" si="137"/>
        <v>0</v>
      </c>
      <c r="CI174" s="239" t="b">
        <f t="shared" si="138"/>
        <v>0</v>
      </c>
      <c r="CJ174" s="239" t="b">
        <f t="shared" si="139"/>
        <v>0</v>
      </c>
      <c r="CK174" s="239" t="b">
        <f t="shared" si="140"/>
        <v>0</v>
      </c>
      <c r="CL174" s="239" t="b">
        <f t="shared" si="141"/>
        <v>0</v>
      </c>
      <c r="CM174" s="239" t="b">
        <f t="shared" si="142"/>
        <v>0</v>
      </c>
      <c r="CN174" s="239" t="b">
        <f t="shared" si="143"/>
        <v>0</v>
      </c>
      <c r="CO174" s="239" t="b">
        <f t="shared" si="144"/>
        <v>0</v>
      </c>
      <c r="CP174" s="239" t="b">
        <f t="shared" si="145"/>
        <v>0</v>
      </c>
      <c r="CQ174" s="239" t="b">
        <f t="shared" si="146"/>
        <v>0</v>
      </c>
      <c r="CR174" s="239" t="b">
        <f t="shared" si="147"/>
        <v>0</v>
      </c>
      <c r="CS174" s="239" t="b">
        <f t="shared" si="148"/>
        <v>0</v>
      </c>
      <c r="CT174" s="239" t="b">
        <f t="shared" si="149"/>
        <v>0</v>
      </c>
      <c r="CU174" s="239" t="b">
        <f t="shared" si="150"/>
        <v>0</v>
      </c>
      <c r="CV174" s="239" t="b">
        <f t="shared" si="151"/>
        <v>0</v>
      </c>
      <c r="CW174" s="239" t="b">
        <f t="shared" si="152"/>
        <v>0</v>
      </c>
      <c r="CX174" s="239" t="b">
        <f t="shared" si="153"/>
        <v>0</v>
      </c>
      <c r="CY174" s="239" t="b">
        <f t="shared" si="154"/>
        <v>0</v>
      </c>
      <c r="CZ174" s="239" t="b">
        <f t="shared" si="155"/>
        <v>0</v>
      </c>
      <c r="DA174" s="240">
        <f t="shared" si="156"/>
        <v>0</v>
      </c>
      <c r="DB174" s="240">
        <f t="shared" si="157"/>
        <v>0</v>
      </c>
      <c r="DC174" s="240">
        <f t="shared" si="158"/>
        <v>0</v>
      </c>
      <c r="DD174" s="240">
        <f t="shared" si="159"/>
        <v>0</v>
      </c>
      <c r="DE174" s="240">
        <f t="shared" si="160"/>
        <v>0</v>
      </c>
      <c r="DF174" s="240">
        <f t="shared" si="161"/>
        <v>0</v>
      </c>
      <c r="DG174" s="240">
        <f t="shared" si="162"/>
        <v>0</v>
      </c>
      <c r="DH174" s="240">
        <f t="shared" si="163"/>
        <v>0</v>
      </c>
      <c r="DI174" s="240">
        <f t="shared" si="164"/>
        <v>0</v>
      </c>
      <c r="DJ174" s="240">
        <f t="shared" si="165"/>
        <v>0</v>
      </c>
      <c r="DK174" s="240">
        <f t="shared" si="166"/>
        <v>0</v>
      </c>
      <c r="DL174" s="241">
        <f t="shared" si="167"/>
        <v>0</v>
      </c>
      <c r="DM174" s="242">
        <f>(D7*DL174)/100</f>
        <v>0</v>
      </c>
    </row>
    <row r="175" spans="1:117">
      <c r="A175" s="243"/>
      <c r="B175" s="243"/>
      <c r="C175" s="254"/>
      <c r="D175" s="243"/>
      <c r="E175" s="243"/>
      <c r="F175" s="238"/>
      <c r="G175" s="238"/>
      <c r="H175" s="238"/>
      <c r="I175" s="238"/>
      <c r="J175" s="238"/>
      <c r="K175" s="238"/>
      <c r="L175" s="238"/>
      <c r="M175" s="238"/>
      <c r="N175" s="238"/>
      <c r="O175" s="238"/>
      <c r="P175" s="238"/>
      <c r="Q175" s="238"/>
      <c r="R175" s="238"/>
      <c r="S175" s="238"/>
      <c r="T175" s="238"/>
      <c r="U175" s="238"/>
      <c r="V175" s="238"/>
      <c r="W175" s="238"/>
      <c r="X175" s="238"/>
      <c r="Y175" s="238"/>
      <c r="Z175" s="238"/>
      <c r="AA175" s="238"/>
      <c r="AB175" s="238"/>
      <c r="AC175" s="238"/>
      <c r="AD175" s="238"/>
      <c r="AE175" s="238"/>
      <c r="AF175" s="238"/>
      <c r="AG175" s="238"/>
      <c r="AH175" s="238"/>
      <c r="AI175" s="238"/>
      <c r="AJ175" s="238"/>
      <c r="AK175" s="238"/>
      <c r="AL175" s="238"/>
      <c r="AM175" s="238"/>
      <c r="AN175" s="246"/>
      <c r="AO175" s="246"/>
      <c r="AP175" s="246"/>
      <c r="AQ175" s="246"/>
      <c r="AR175" s="246"/>
      <c r="AS175" s="246"/>
      <c r="AT175" s="246"/>
      <c r="AU175" s="246"/>
      <c r="AV175" s="246"/>
      <c r="AW175" s="246"/>
      <c r="AX175" s="246"/>
      <c r="AY175" s="246"/>
      <c r="AZ175" s="246"/>
      <c r="BA175" s="246"/>
      <c r="BB175" s="246"/>
      <c r="BC175" s="246"/>
      <c r="BD175" s="246"/>
      <c r="BE175" s="246"/>
      <c r="BF175" s="246"/>
      <c r="BG175" s="246"/>
      <c r="BH175" s="246"/>
      <c r="BI175" s="239" t="b">
        <f t="shared" si="112"/>
        <v>0</v>
      </c>
      <c r="BJ175" s="239" t="b">
        <f t="shared" si="113"/>
        <v>0</v>
      </c>
      <c r="BK175" s="239" t="b">
        <f t="shared" si="114"/>
        <v>0</v>
      </c>
      <c r="BL175" s="239" t="b">
        <f t="shared" si="115"/>
        <v>0</v>
      </c>
      <c r="BM175" s="239" t="b">
        <f t="shared" si="116"/>
        <v>0</v>
      </c>
      <c r="BN175" s="239" t="b">
        <f t="shared" si="117"/>
        <v>0</v>
      </c>
      <c r="BO175" s="239" t="b">
        <f t="shared" si="118"/>
        <v>0</v>
      </c>
      <c r="BP175" s="239" t="b">
        <f t="shared" si="119"/>
        <v>0</v>
      </c>
      <c r="BQ175" s="239">
        <f t="shared" si="120"/>
        <v>0</v>
      </c>
      <c r="BR175" s="239" t="b">
        <f t="shared" si="121"/>
        <v>0</v>
      </c>
      <c r="BS175" s="239" t="b">
        <f t="shared" si="122"/>
        <v>0</v>
      </c>
      <c r="BT175" s="239" t="b">
        <f t="shared" si="123"/>
        <v>0</v>
      </c>
      <c r="BU175" s="239" t="b">
        <f t="shared" si="124"/>
        <v>0</v>
      </c>
      <c r="BV175" s="239" t="b">
        <f t="shared" si="125"/>
        <v>0</v>
      </c>
      <c r="BW175" s="239" t="b">
        <f t="shared" si="126"/>
        <v>0</v>
      </c>
      <c r="BX175" s="239" t="b">
        <f t="shared" si="127"/>
        <v>0</v>
      </c>
      <c r="BY175" s="239" t="b">
        <f t="shared" si="128"/>
        <v>0</v>
      </c>
      <c r="BZ175" s="239" t="b">
        <f t="shared" si="129"/>
        <v>0</v>
      </c>
      <c r="CA175" s="239" t="b">
        <f t="shared" si="130"/>
        <v>0</v>
      </c>
      <c r="CB175" s="239" t="b">
        <f t="shared" si="131"/>
        <v>0</v>
      </c>
      <c r="CC175" s="239" t="b">
        <f t="shared" si="132"/>
        <v>0</v>
      </c>
      <c r="CD175" s="239" t="b">
        <f t="shared" si="133"/>
        <v>0</v>
      </c>
      <c r="CE175" s="239">
        <f t="shared" si="134"/>
        <v>0</v>
      </c>
      <c r="CF175" s="239" t="b">
        <f t="shared" si="135"/>
        <v>0</v>
      </c>
      <c r="CG175" s="239" t="b">
        <f t="shared" si="136"/>
        <v>0</v>
      </c>
      <c r="CH175" s="239" t="b">
        <f t="shared" si="137"/>
        <v>0</v>
      </c>
      <c r="CI175" s="239" t="b">
        <f t="shared" si="138"/>
        <v>0</v>
      </c>
      <c r="CJ175" s="239" t="b">
        <f t="shared" si="139"/>
        <v>0</v>
      </c>
      <c r="CK175" s="239" t="b">
        <f t="shared" si="140"/>
        <v>0</v>
      </c>
      <c r="CL175" s="239" t="b">
        <f t="shared" si="141"/>
        <v>0</v>
      </c>
      <c r="CM175" s="239" t="b">
        <f t="shared" si="142"/>
        <v>0</v>
      </c>
      <c r="CN175" s="239" t="b">
        <f t="shared" si="143"/>
        <v>0</v>
      </c>
      <c r="CO175" s="239" t="b">
        <f t="shared" si="144"/>
        <v>0</v>
      </c>
      <c r="CP175" s="239" t="b">
        <f t="shared" si="145"/>
        <v>0</v>
      </c>
      <c r="CQ175" s="239" t="b">
        <f t="shared" si="146"/>
        <v>0</v>
      </c>
      <c r="CR175" s="239" t="b">
        <f t="shared" si="147"/>
        <v>0</v>
      </c>
      <c r="CS175" s="239" t="b">
        <f t="shared" si="148"/>
        <v>0</v>
      </c>
      <c r="CT175" s="239" t="b">
        <f t="shared" si="149"/>
        <v>0</v>
      </c>
      <c r="CU175" s="239" t="b">
        <f t="shared" si="150"/>
        <v>0</v>
      </c>
      <c r="CV175" s="239" t="b">
        <f t="shared" si="151"/>
        <v>0</v>
      </c>
      <c r="CW175" s="239" t="b">
        <f t="shared" si="152"/>
        <v>0</v>
      </c>
      <c r="CX175" s="239" t="b">
        <f t="shared" si="153"/>
        <v>0</v>
      </c>
      <c r="CY175" s="239" t="b">
        <f t="shared" si="154"/>
        <v>0</v>
      </c>
      <c r="CZ175" s="239" t="b">
        <f t="shared" si="155"/>
        <v>0</v>
      </c>
      <c r="DA175" s="240">
        <f t="shared" si="156"/>
        <v>0</v>
      </c>
      <c r="DB175" s="240">
        <f t="shared" si="157"/>
        <v>0</v>
      </c>
      <c r="DC175" s="240">
        <f t="shared" si="158"/>
        <v>0</v>
      </c>
      <c r="DD175" s="240">
        <f t="shared" si="159"/>
        <v>0</v>
      </c>
      <c r="DE175" s="240">
        <f t="shared" si="160"/>
        <v>0</v>
      </c>
      <c r="DF175" s="240">
        <f t="shared" si="161"/>
        <v>0</v>
      </c>
      <c r="DG175" s="240">
        <f t="shared" si="162"/>
        <v>0</v>
      </c>
      <c r="DH175" s="240">
        <f t="shared" si="163"/>
        <v>0</v>
      </c>
      <c r="DI175" s="240">
        <f t="shared" si="164"/>
        <v>0</v>
      </c>
      <c r="DJ175" s="240">
        <f t="shared" si="165"/>
        <v>0</v>
      </c>
      <c r="DK175" s="240">
        <f t="shared" si="166"/>
        <v>0</v>
      </c>
      <c r="DL175" s="241">
        <f t="shared" si="167"/>
        <v>0</v>
      </c>
      <c r="DM175" s="242">
        <f>(D7*DL175)/100</f>
        <v>0</v>
      </c>
    </row>
    <row r="176" spans="1:117">
      <c r="A176" s="243"/>
      <c r="B176" s="243"/>
      <c r="C176" s="254"/>
      <c r="D176" s="243"/>
      <c r="E176" s="243"/>
      <c r="F176" s="238"/>
      <c r="G176" s="238"/>
      <c r="H176" s="238"/>
      <c r="I176" s="238"/>
      <c r="J176" s="238"/>
      <c r="K176" s="238"/>
      <c r="L176" s="238"/>
      <c r="M176" s="238"/>
      <c r="N176" s="238"/>
      <c r="O176" s="238"/>
      <c r="P176" s="238"/>
      <c r="Q176" s="238"/>
      <c r="R176" s="238"/>
      <c r="S176" s="238"/>
      <c r="T176" s="238"/>
      <c r="U176" s="238"/>
      <c r="V176" s="238"/>
      <c r="W176" s="238"/>
      <c r="X176" s="238"/>
      <c r="Y176" s="238"/>
      <c r="Z176" s="238"/>
      <c r="AA176" s="238"/>
      <c r="AB176" s="238"/>
      <c r="AC176" s="238"/>
      <c r="AD176" s="238"/>
      <c r="AE176" s="238"/>
      <c r="AF176" s="238"/>
      <c r="AG176" s="238"/>
      <c r="AH176" s="238"/>
      <c r="AI176" s="238"/>
      <c r="AJ176" s="238"/>
      <c r="AK176" s="238"/>
      <c r="AL176" s="238"/>
      <c r="AM176" s="238"/>
      <c r="AN176" s="246"/>
      <c r="AO176" s="246"/>
      <c r="AP176" s="246"/>
      <c r="AQ176" s="246"/>
      <c r="AR176" s="246"/>
      <c r="AS176" s="246"/>
      <c r="AT176" s="246"/>
      <c r="AU176" s="246"/>
      <c r="AV176" s="246"/>
      <c r="AW176" s="246"/>
      <c r="AX176" s="246"/>
      <c r="AY176" s="246"/>
      <c r="AZ176" s="246"/>
      <c r="BA176" s="246"/>
      <c r="BB176" s="246"/>
      <c r="BC176" s="246"/>
      <c r="BD176" s="246"/>
      <c r="BE176" s="246"/>
      <c r="BF176" s="246"/>
      <c r="BG176" s="246"/>
      <c r="BH176" s="246"/>
      <c r="BI176" s="239" t="b">
        <f t="shared" si="112"/>
        <v>0</v>
      </c>
      <c r="BJ176" s="239" t="b">
        <f t="shared" si="113"/>
        <v>0</v>
      </c>
      <c r="BK176" s="239" t="b">
        <f t="shared" si="114"/>
        <v>0</v>
      </c>
      <c r="BL176" s="239" t="b">
        <f t="shared" si="115"/>
        <v>0</v>
      </c>
      <c r="BM176" s="239" t="b">
        <f t="shared" si="116"/>
        <v>0</v>
      </c>
      <c r="BN176" s="239" t="b">
        <f t="shared" si="117"/>
        <v>0</v>
      </c>
      <c r="BO176" s="239" t="b">
        <f t="shared" si="118"/>
        <v>0</v>
      </c>
      <c r="BP176" s="239" t="b">
        <f t="shared" si="119"/>
        <v>0</v>
      </c>
      <c r="BQ176" s="239">
        <f t="shared" si="120"/>
        <v>0</v>
      </c>
      <c r="BR176" s="239" t="b">
        <f t="shared" si="121"/>
        <v>0</v>
      </c>
      <c r="BS176" s="239" t="b">
        <f t="shared" si="122"/>
        <v>0</v>
      </c>
      <c r="BT176" s="239" t="b">
        <f t="shared" si="123"/>
        <v>0</v>
      </c>
      <c r="BU176" s="239" t="b">
        <f t="shared" si="124"/>
        <v>0</v>
      </c>
      <c r="BV176" s="239" t="b">
        <f t="shared" si="125"/>
        <v>0</v>
      </c>
      <c r="BW176" s="239" t="b">
        <f t="shared" si="126"/>
        <v>0</v>
      </c>
      <c r="BX176" s="239" t="b">
        <f t="shared" si="127"/>
        <v>0</v>
      </c>
      <c r="BY176" s="239" t="b">
        <f t="shared" si="128"/>
        <v>0</v>
      </c>
      <c r="BZ176" s="239" t="b">
        <f t="shared" si="129"/>
        <v>0</v>
      </c>
      <c r="CA176" s="239" t="b">
        <f t="shared" si="130"/>
        <v>0</v>
      </c>
      <c r="CB176" s="239" t="b">
        <f t="shared" si="131"/>
        <v>0</v>
      </c>
      <c r="CC176" s="239" t="b">
        <f t="shared" si="132"/>
        <v>0</v>
      </c>
      <c r="CD176" s="239" t="b">
        <f t="shared" si="133"/>
        <v>0</v>
      </c>
      <c r="CE176" s="239">
        <f t="shared" si="134"/>
        <v>0</v>
      </c>
      <c r="CF176" s="239" t="b">
        <f t="shared" si="135"/>
        <v>0</v>
      </c>
      <c r="CG176" s="239" t="b">
        <f t="shared" si="136"/>
        <v>0</v>
      </c>
      <c r="CH176" s="239" t="b">
        <f t="shared" si="137"/>
        <v>0</v>
      </c>
      <c r="CI176" s="239" t="b">
        <f t="shared" si="138"/>
        <v>0</v>
      </c>
      <c r="CJ176" s="239" t="b">
        <f t="shared" si="139"/>
        <v>0</v>
      </c>
      <c r="CK176" s="239" t="b">
        <f t="shared" si="140"/>
        <v>0</v>
      </c>
      <c r="CL176" s="239" t="b">
        <f t="shared" si="141"/>
        <v>0</v>
      </c>
      <c r="CM176" s="239" t="b">
        <f t="shared" si="142"/>
        <v>0</v>
      </c>
      <c r="CN176" s="239" t="b">
        <f t="shared" si="143"/>
        <v>0</v>
      </c>
      <c r="CO176" s="239" t="b">
        <f t="shared" si="144"/>
        <v>0</v>
      </c>
      <c r="CP176" s="239" t="b">
        <f t="shared" si="145"/>
        <v>0</v>
      </c>
      <c r="CQ176" s="239" t="b">
        <f t="shared" si="146"/>
        <v>0</v>
      </c>
      <c r="CR176" s="239" t="b">
        <f t="shared" si="147"/>
        <v>0</v>
      </c>
      <c r="CS176" s="239" t="b">
        <f t="shared" si="148"/>
        <v>0</v>
      </c>
      <c r="CT176" s="239" t="b">
        <f t="shared" si="149"/>
        <v>0</v>
      </c>
      <c r="CU176" s="239" t="b">
        <f t="shared" si="150"/>
        <v>0</v>
      </c>
      <c r="CV176" s="239" t="b">
        <f t="shared" si="151"/>
        <v>0</v>
      </c>
      <c r="CW176" s="239" t="b">
        <f t="shared" si="152"/>
        <v>0</v>
      </c>
      <c r="CX176" s="239" t="b">
        <f t="shared" si="153"/>
        <v>0</v>
      </c>
      <c r="CY176" s="239" t="b">
        <f t="shared" si="154"/>
        <v>0</v>
      </c>
      <c r="CZ176" s="239" t="b">
        <f t="shared" si="155"/>
        <v>0</v>
      </c>
      <c r="DA176" s="240">
        <f t="shared" si="156"/>
        <v>0</v>
      </c>
      <c r="DB176" s="240">
        <f t="shared" si="157"/>
        <v>0</v>
      </c>
      <c r="DC176" s="240">
        <f t="shared" si="158"/>
        <v>0</v>
      </c>
      <c r="DD176" s="240">
        <f t="shared" si="159"/>
        <v>0</v>
      </c>
      <c r="DE176" s="240">
        <f t="shared" si="160"/>
        <v>0</v>
      </c>
      <c r="DF176" s="240">
        <f t="shared" si="161"/>
        <v>0</v>
      </c>
      <c r="DG176" s="240">
        <f t="shared" si="162"/>
        <v>0</v>
      </c>
      <c r="DH176" s="240">
        <f t="shared" si="163"/>
        <v>0</v>
      </c>
      <c r="DI176" s="240">
        <f t="shared" si="164"/>
        <v>0</v>
      </c>
      <c r="DJ176" s="240">
        <f t="shared" si="165"/>
        <v>0</v>
      </c>
      <c r="DK176" s="240">
        <f t="shared" si="166"/>
        <v>0</v>
      </c>
      <c r="DL176" s="241">
        <f t="shared" si="167"/>
        <v>0</v>
      </c>
      <c r="DM176" s="242">
        <f>(D7*DL176)/100</f>
        <v>0</v>
      </c>
    </row>
    <row r="177" spans="1:117">
      <c r="A177" s="243"/>
      <c r="B177" s="243"/>
      <c r="C177" s="254"/>
      <c r="D177" s="243"/>
      <c r="E177" s="243"/>
      <c r="F177" s="238"/>
      <c r="G177" s="238"/>
      <c r="H177" s="238"/>
      <c r="I177" s="238"/>
      <c r="J177" s="238"/>
      <c r="K177" s="238"/>
      <c r="L177" s="238"/>
      <c r="M177" s="238"/>
      <c r="N177" s="238"/>
      <c r="O177" s="238"/>
      <c r="P177" s="238"/>
      <c r="Q177" s="238"/>
      <c r="R177" s="238"/>
      <c r="S177" s="238"/>
      <c r="T177" s="238"/>
      <c r="U177" s="238"/>
      <c r="V177" s="238"/>
      <c r="W177" s="238"/>
      <c r="X177" s="238"/>
      <c r="Y177" s="238"/>
      <c r="Z177" s="238"/>
      <c r="AA177" s="238"/>
      <c r="AB177" s="238"/>
      <c r="AC177" s="238"/>
      <c r="AD177" s="238"/>
      <c r="AE177" s="238"/>
      <c r="AF177" s="238"/>
      <c r="AG177" s="238"/>
      <c r="AH177" s="238"/>
      <c r="AI177" s="238"/>
      <c r="AJ177" s="238"/>
      <c r="AK177" s="238"/>
      <c r="AL177" s="238"/>
      <c r="AM177" s="238"/>
      <c r="AN177" s="246"/>
      <c r="AO177" s="246"/>
      <c r="AP177" s="246"/>
      <c r="AQ177" s="246"/>
      <c r="AR177" s="246"/>
      <c r="AS177" s="246"/>
      <c r="AT177" s="246"/>
      <c r="AU177" s="246"/>
      <c r="AV177" s="246"/>
      <c r="AW177" s="246"/>
      <c r="AX177" s="246"/>
      <c r="AY177" s="246"/>
      <c r="AZ177" s="246"/>
      <c r="BA177" s="246"/>
      <c r="BB177" s="246"/>
      <c r="BC177" s="246"/>
      <c r="BD177" s="246"/>
      <c r="BE177" s="246"/>
      <c r="BF177" s="246"/>
      <c r="BG177" s="246"/>
      <c r="BH177" s="246"/>
      <c r="BI177" s="239" t="b">
        <f t="shared" si="112"/>
        <v>0</v>
      </c>
      <c r="BJ177" s="239" t="b">
        <f t="shared" si="113"/>
        <v>0</v>
      </c>
      <c r="BK177" s="239" t="b">
        <f t="shared" si="114"/>
        <v>0</v>
      </c>
      <c r="BL177" s="239" t="b">
        <f t="shared" si="115"/>
        <v>0</v>
      </c>
      <c r="BM177" s="239" t="b">
        <f t="shared" si="116"/>
        <v>0</v>
      </c>
      <c r="BN177" s="239" t="b">
        <f t="shared" si="117"/>
        <v>0</v>
      </c>
      <c r="BO177" s="239" t="b">
        <f t="shared" si="118"/>
        <v>0</v>
      </c>
      <c r="BP177" s="239" t="b">
        <f t="shared" si="119"/>
        <v>0</v>
      </c>
      <c r="BQ177" s="239">
        <f t="shared" si="120"/>
        <v>0</v>
      </c>
      <c r="BR177" s="239" t="b">
        <f t="shared" si="121"/>
        <v>0</v>
      </c>
      <c r="BS177" s="239" t="b">
        <f t="shared" si="122"/>
        <v>0</v>
      </c>
      <c r="BT177" s="239" t="b">
        <f t="shared" si="123"/>
        <v>0</v>
      </c>
      <c r="BU177" s="239" t="b">
        <f t="shared" si="124"/>
        <v>0</v>
      </c>
      <c r="BV177" s="239" t="b">
        <f t="shared" si="125"/>
        <v>0</v>
      </c>
      <c r="BW177" s="239" t="b">
        <f t="shared" si="126"/>
        <v>0</v>
      </c>
      <c r="BX177" s="239" t="b">
        <f t="shared" si="127"/>
        <v>0</v>
      </c>
      <c r="BY177" s="239" t="b">
        <f t="shared" si="128"/>
        <v>0</v>
      </c>
      <c r="BZ177" s="239" t="b">
        <f t="shared" si="129"/>
        <v>0</v>
      </c>
      <c r="CA177" s="239" t="b">
        <f t="shared" si="130"/>
        <v>0</v>
      </c>
      <c r="CB177" s="239" t="b">
        <f t="shared" si="131"/>
        <v>0</v>
      </c>
      <c r="CC177" s="239" t="b">
        <f t="shared" si="132"/>
        <v>0</v>
      </c>
      <c r="CD177" s="239" t="b">
        <f t="shared" si="133"/>
        <v>0</v>
      </c>
      <c r="CE177" s="239">
        <f t="shared" si="134"/>
        <v>0</v>
      </c>
      <c r="CF177" s="239" t="b">
        <f t="shared" si="135"/>
        <v>0</v>
      </c>
      <c r="CG177" s="239" t="b">
        <f t="shared" si="136"/>
        <v>0</v>
      </c>
      <c r="CH177" s="239" t="b">
        <f t="shared" si="137"/>
        <v>0</v>
      </c>
      <c r="CI177" s="239" t="b">
        <f t="shared" si="138"/>
        <v>0</v>
      </c>
      <c r="CJ177" s="239" t="b">
        <f t="shared" si="139"/>
        <v>0</v>
      </c>
      <c r="CK177" s="239" t="b">
        <f t="shared" si="140"/>
        <v>0</v>
      </c>
      <c r="CL177" s="239" t="b">
        <f t="shared" si="141"/>
        <v>0</v>
      </c>
      <c r="CM177" s="239" t="b">
        <f t="shared" si="142"/>
        <v>0</v>
      </c>
      <c r="CN177" s="239" t="b">
        <f t="shared" si="143"/>
        <v>0</v>
      </c>
      <c r="CO177" s="239" t="b">
        <f t="shared" si="144"/>
        <v>0</v>
      </c>
      <c r="CP177" s="239" t="b">
        <f t="shared" si="145"/>
        <v>0</v>
      </c>
      <c r="CQ177" s="239" t="b">
        <f t="shared" si="146"/>
        <v>0</v>
      </c>
      <c r="CR177" s="239" t="b">
        <f t="shared" si="147"/>
        <v>0</v>
      </c>
      <c r="CS177" s="239" t="b">
        <f t="shared" si="148"/>
        <v>0</v>
      </c>
      <c r="CT177" s="239" t="b">
        <f t="shared" si="149"/>
        <v>0</v>
      </c>
      <c r="CU177" s="239" t="b">
        <f t="shared" si="150"/>
        <v>0</v>
      </c>
      <c r="CV177" s="239" t="b">
        <f t="shared" si="151"/>
        <v>0</v>
      </c>
      <c r="CW177" s="239" t="b">
        <f t="shared" si="152"/>
        <v>0</v>
      </c>
      <c r="CX177" s="239" t="b">
        <f t="shared" si="153"/>
        <v>0</v>
      </c>
      <c r="CY177" s="239" t="b">
        <f t="shared" si="154"/>
        <v>0</v>
      </c>
      <c r="CZ177" s="239" t="b">
        <f t="shared" si="155"/>
        <v>0</v>
      </c>
      <c r="DA177" s="240">
        <f t="shared" si="156"/>
        <v>0</v>
      </c>
      <c r="DB177" s="240">
        <f t="shared" si="157"/>
        <v>0</v>
      </c>
      <c r="DC177" s="240">
        <f t="shared" si="158"/>
        <v>0</v>
      </c>
      <c r="DD177" s="240">
        <f t="shared" si="159"/>
        <v>0</v>
      </c>
      <c r="DE177" s="240">
        <f t="shared" si="160"/>
        <v>0</v>
      </c>
      <c r="DF177" s="240">
        <f t="shared" si="161"/>
        <v>0</v>
      </c>
      <c r="DG177" s="240">
        <f t="shared" si="162"/>
        <v>0</v>
      </c>
      <c r="DH177" s="240">
        <f t="shared" si="163"/>
        <v>0</v>
      </c>
      <c r="DI177" s="240">
        <f t="shared" si="164"/>
        <v>0</v>
      </c>
      <c r="DJ177" s="240">
        <f t="shared" si="165"/>
        <v>0</v>
      </c>
      <c r="DK177" s="240">
        <f t="shared" si="166"/>
        <v>0</v>
      </c>
      <c r="DL177" s="241">
        <f t="shared" si="167"/>
        <v>0</v>
      </c>
      <c r="DM177" s="242">
        <f>(D7*DL177)/100</f>
        <v>0</v>
      </c>
    </row>
    <row r="178" spans="1:117">
      <c r="A178" s="243"/>
      <c r="B178" s="243"/>
      <c r="C178" s="254"/>
      <c r="D178" s="243"/>
      <c r="E178" s="243"/>
      <c r="F178" s="238"/>
      <c r="G178" s="238"/>
      <c r="H178" s="238"/>
      <c r="I178" s="238"/>
      <c r="J178" s="238"/>
      <c r="K178" s="238"/>
      <c r="L178" s="238"/>
      <c r="M178" s="238"/>
      <c r="N178" s="238"/>
      <c r="O178" s="238"/>
      <c r="P178" s="238"/>
      <c r="Q178" s="238"/>
      <c r="R178" s="238"/>
      <c r="S178" s="238"/>
      <c r="T178" s="238"/>
      <c r="U178" s="238"/>
      <c r="V178" s="238"/>
      <c r="W178" s="238"/>
      <c r="X178" s="238"/>
      <c r="Y178" s="238"/>
      <c r="Z178" s="238"/>
      <c r="AA178" s="238"/>
      <c r="AB178" s="238"/>
      <c r="AC178" s="238"/>
      <c r="AD178" s="238"/>
      <c r="AE178" s="238"/>
      <c r="AF178" s="238"/>
      <c r="AG178" s="238"/>
      <c r="AH178" s="238"/>
      <c r="AI178" s="238"/>
      <c r="AJ178" s="238"/>
      <c r="AK178" s="238"/>
      <c r="AL178" s="238"/>
      <c r="AM178" s="238"/>
      <c r="AN178" s="246"/>
      <c r="AO178" s="246"/>
      <c r="AP178" s="246"/>
      <c r="AQ178" s="246"/>
      <c r="AR178" s="246"/>
      <c r="AS178" s="246"/>
      <c r="AT178" s="246"/>
      <c r="AU178" s="246"/>
      <c r="AV178" s="246"/>
      <c r="AW178" s="246"/>
      <c r="AX178" s="246"/>
      <c r="AY178" s="246"/>
      <c r="AZ178" s="246"/>
      <c r="BA178" s="246"/>
      <c r="BB178" s="246"/>
      <c r="BC178" s="246"/>
      <c r="BD178" s="246"/>
      <c r="BE178" s="246"/>
      <c r="BF178" s="246"/>
      <c r="BG178" s="246"/>
      <c r="BH178" s="246"/>
      <c r="BI178" s="239" t="b">
        <f t="shared" si="112"/>
        <v>0</v>
      </c>
      <c r="BJ178" s="239" t="b">
        <f t="shared" si="113"/>
        <v>0</v>
      </c>
      <c r="BK178" s="239" t="b">
        <f t="shared" si="114"/>
        <v>0</v>
      </c>
      <c r="BL178" s="239" t="b">
        <f t="shared" si="115"/>
        <v>0</v>
      </c>
      <c r="BM178" s="239" t="b">
        <f t="shared" si="116"/>
        <v>0</v>
      </c>
      <c r="BN178" s="239" t="b">
        <f t="shared" si="117"/>
        <v>0</v>
      </c>
      <c r="BO178" s="239" t="b">
        <f t="shared" si="118"/>
        <v>0</v>
      </c>
      <c r="BP178" s="239" t="b">
        <f t="shared" si="119"/>
        <v>0</v>
      </c>
      <c r="BQ178" s="239">
        <f t="shared" si="120"/>
        <v>0</v>
      </c>
      <c r="BR178" s="239" t="b">
        <f t="shared" si="121"/>
        <v>0</v>
      </c>
      <c r="BS178" s="239" t="b">
        <f t="shared" si="122"/>
        <v>0</v>
      </c>
      <c r="BT178" s="239" t="b">
        <f t="shared" si="123"/>
        <v>0</v>
      </c>
      <c r="BU178" s="239" t="b">
        <f t="shared" si="124"/>
        <v>0</v>
      </c>
      <c r="BV178" s="239" t="b">
        <f t="shared" si="125"/>
        <v>0</v>
      </c>
      <c r="BW178" s="239" t="b">
        <f t="shared" si="126"/>
        <v>0</v>
      </c>
      <c r="BX178" s="239" t="b">
        <f t="shared" si="127"/>
        <v>0</v>
      </c>
      <c r="BY178" s="239" t="b">
        <f t="shared" si="128"/>
        <v>0</v>
      </c>
      <c r="BZ178" s="239" t="b">
        <f t="shared" si="129"/>
        <v>0</v>
      </c>
      <c r="CA178" s="239" t="b">
        <f t="shared" si="130"/>
        <v>0</v>
      </c>
      <c r="CB178" s="239" t="b">
        <f t="shared" si="131"/>
        <v>0</v>
      </c>
      <c r="CC178" s="239" t="b">
        <f t="shared" si="132"/>
        <v>0</v>
      </c>
      <c r="CD178" s="239" t="b">
        <f t="shared" si="133"/>
        <v>0</v>
      </c>
      <c r="CE178" s="239">
        <f t="shared" si="134"/>
        <v>0</v>
      </c>
      <c r="CF178" s="239" t="b">
        <f t="shared" si="135"/>
        <v>0</v>
      </c>
      <c r="CG178" s="239" t="b">
        <f t="shared" si="136"/>
        <v>0</v>
      </c>
      <c r="CH178" s="239" t="b">
        <f t="shared" si="137"/>
        <v>0</v>
      </c>
      <c r="CI178" s="239" t="b">
        <f t="shared" si="138"/>
        <v>0</v>
      </c>
      <c r="CJ178" s="239" t="b">
        <f t="shared" si="139"/>
        <v>0</v>
      </c>
      <c r="CK178" s="239" t="b">
        <f t="shared" si="140"/>
        <v>0</v>
      </c>
      <c r="CL178" s="239" t="b">
        <f t="shared" si="141"/>
        <v>0</v>
      </c>
      <c r="CM178" s="239" t="b">
        <f t="shared" si="142"/>
        <v>0</v>
      </c>
      <c r="CN178" s="239" t="b">
        <f t="shared" si="143"/>
        <v>0</v>
      </c>
      <c r="CO178" s="239" t="b">
        <f t="shared" si="144"/>
        <v>0</v>
      </c>
      <c r="CP178" s="239" t="b">
        <f t="shared" si="145"/>
        <v>0</v>
      </c>
      <c r="CQ178" s="239" t="b">
        <f t="shared" si="146"/>
        <v>0</v>
      </c>
      <c r="CR178" s="239" t="b">
        <f t="shared" si="147"/>
        <v>0</v>
      </c>
      <c r="CS178" s="239" t="b">
        <f t="shared" si="148"/>
        <v>0</v>
      </c>
      <c r="CT178" s="239" t="b">
        <f t="shared" si="149"/>
        <v>0</v>
      </c>
      <c r="CU178" s="239" t="b">
        <f t="shared" si="150"/>
        <v>0</v>
      </c>
      <c r="CV178" s="239" t="b">
        <f t="shared" si="151"/>
        <v>0</v>
      </c>
      <c r="CW178" s="239" t="b">
        <f t="shared" si="152"/>
        <v>0</v>
      </c>
      <c r="CX178" s="239" t="b">
        <f t="shared" si="153"/>
        <v>0</v>
      </c>
      <c r="CY178" s="239" t="b">
        <f t="shared" si="154"/>
        <v>0</v>
      </c>
      <c r="CZ178" s="239" t="b">
        <f t="shared" si="155"/>
        <v>0</v>
      </c>
      <c r="DA178" s="240">
        <f t="shared" si="156"/>
        <v>0</v>
      </c>
      <c r="DB178" s="240">
        <f t="shared" si="157"/>
        <v>0</v>
      </c>
      <c r="DC178" s="240">
        <f t="shared" si="158"/>
        <v>0</v>
      </c>
      <c r="DD178" s="240">
        <f t="shared" si="159"/>
        <v>0</v>
      </c>
      <c r="DE178" s="240">
        <f t="shared" si="160"/>
        <v>0</v>
      </c>
      <c r="DF178" s="240">
        <f t="shared" si="161"/>
        <v>0</v>
      </c>
      <c r="DG178" s="240">
        <f t="shared" si="162"/>
        <v>0</v>
      </c>
      <c r="DH178" s="240">
        <f t="shared" si="163"/>
        <v>0</v>
      </c>
      <c r="DI178" s="240">
        <f t="shared" si="164"/>
        <v>0</v>
      </c>
      <c r="DJ178" s="240">
        <f t="shared" si="165"/>
        <v>0</v>
      </c>
      <c r="DK178" s="240">
        <f t="shared" si="166"/>
        <v>0</v>
      </c>
      <c r="DL178" s="241">
        <f t="shared" si="167"/>
        <v>0</v>
      </c>
      <c r="DM178" s="242">
        <f>(D7*DL178)/100</f>
        <v>0</v>
      </c>
    </row>
    <row r="179" spans="1:117">
      <c r="A179" s="243"/>
      <c r="B179" s="243"/>
      <c r="C179" s="254"/>
      <c r="D179" s="243"/>
      <c r="E179" s="243"/>
      <c r="F179" s="238"/>
      <c r="G179" s="238"/>
      <c r="H179" s="238"/>
      <c r="I179" s="238"/>
      <c r="J179" s="238"/>
      <c r="K179" s="238"/>
      <c r="L179" s="238"/>
      <c r="M179" s="238"/>
      <c r="N179" s="238"/>
      <c r="O179" s="238"/>
      <c r="P179" s="238"/>
      <c r="Q179" s="238"/>
      <c r="R179" s="238"/>
      <c r="S179" s="238"/>
      <c r="T179" s="238"/>
      <c r="U179" s="238"/>
      <c r="V179" s="238"/>
      <c r="W179" s="238"/>
      <c r="X179" s="238"/>
      <c r="Y179" s="238"/>
      <c r="Z179" s="238"/>
      <c r="AA179" s="238"/>
      <c r="AB179" s="238"/>
      <c r="AC179" s="238"/>
      <c r="AD179" s="238"/>
      <c r="AE179" s="238"/>
      <c r="AF179" s="238"/>
      <c r="AG179" s="238"/>
      <c r="AH179" s="238"/>
      <c r="AI179" s="238"/>
      <c r="AJ179" s="238"/>
      <c r="AK179" s="238"/>
      <c r="AL179" s="238"/>
      <c r="AM179" s="238"/>
      <c r="AN179" s="246"/>
      <c r="AO179" s="246"/>
      <c r="AP179" s="246"/>
      <c r="AQ179" s="246"/>
      <c r="AR179" s="246"/>
      <c r="AS179" s="246"/>
      <c r="AT179" s="246"/>
      <c r="AU179" s="246"/>
      <c r="AV179" s="246"/>
      <c r="AW179" s="246"/>
      <c r="AX179" s="246"/>
      <c r="AY179" s="246"/>
      <c r="AZ179" s="246"/>
      <c r="BA179" s="246"/>
      <c r="BB179" s="246"/>
      <c r="BC179" s="246"/>
      <c r="BD179" s="246"/>
      <c r="BE179" s="246"/>
      <c r="BF179" s="246"/>
      <c r="BG179" s="246"/>
      <c r="BH179" s="246"/>
      <c r="BI179" s="239" t="b">
        <f t="shared" si="112"/>
        <v>0</v>
      </c>
      <c r="BJ179" s="239" t="b">
        <f t="shared" si="113"/>
        <v>0</v>
      </c>
      <c r="BK179" s="239" t="b">
        <f t="shared" si="114"/>
        <v>0</v>
      </c>
      <c r="BL179" s="239" t="b">
        <f t="shared" si="115"/>
        <v>0</v>
      </c>
      <c r="BM179" s="239" t="b">
        <f t="shared" si="116"/>
        <v>0</v>
      </c>
      <c r="BN179" s="239" t="b">
        <f t="shared" si="117"/>
        <v>0</v>
      </c>
      <c r="BO179" s="239" t="b">
        <f t="shared" si="118"/>
        <v>0</v>
      </c>
      <c r="BP179" s="239" t="b">
        <f t="shared" si="119"/>
        <v>0</v>
      </c>
      <c r="BQ179" s="239">
        <f t="shared" si="120"/>
        <v>0</v>
      </c>
      <c r="BR179" s="239" t="b">
        <f t="shared" si="121"/>
        <v>0</v>
      </c>
      <c r="BS179" s="239" t="b">
        <f t="shared" si="122"/>
        <v>0</v>
      </c>
      <c r="BT179" s="239" t="b">
        <f t="shared" si="123"/>
        <v>0</v>
      </c>
      <c r="BU179" s="239" t="b">
        <f t="shared" si="124"/>
        <v>0</v>
      </c>
      <c r="BV179" s="239" t="b">
        <f t="shared" si="125"/>
        <v>0</v>
      </c>
      <c r="BW179" s="239" t="b">
        <f t="shared" si="126"/>
        <v>0</v>
      </c>
      <c r="BX179" s="239" t="b">
        <f t="shared" si="127"/>
        <v>0</v>
      </c>
      <c r="BY179" s="239" t="b">
        <f t="shared" si="128"/>
        <v>0</v>
      </c>
      <c r="BZ179" s="239" t="b">
        <f t="shared" si="129"/>
        <v>0</v>
      </c>
      <c r="CA179" s="239" t="b">
        <f t="shared" si="130"/>
        <v>0</v>
      </c>
      <c r="CB179" s="239" t="b">
        <f t="shared" si="131"/>
        <v>0</v>
      </c>
      <c r="CC179" s="239" t="b">
        <f t="shared" si="132"/>
        <v>0</v>
      </c>
      <c r="CD179" s="239" t="b">
        <f t="shared" si="133"/>
        <v>0</v>
      </c>
      <c r="CE179" s="239">
        <f t="shared" si="134"/>
        <v>0</v>
      </c>
      <c r="CF179" s="239" t="b">
        <f t="shared" si="135"/>
        <v>0</v>
      </c>
      <c r="CG179" s="239" t="b">
        <f t="shared" si="136"/>
        <v>0</v>
      </c>
      <c r="CH179" s="239" t="b">
        <f t="shared" si="137"/>
        <v>0</v>
      </c>
      <c r="CI179" s="239" t="b">
        <f t="shared" si="138"/>
        <v>0</v>
      </c>
      <c r="CJ179" s="239" t="b">
        <f t="shared" si="139"/>
        <v>0</v>
      </c>
      <c r="CK179" s="239" t="b">
        <f t="shared" si="140"/>
        <v>0</v>
      </c>
      <c r="CL179" s="239" t="b">
        <f t="shared" si="141"/>
        <v>0</v>
      </c>
      <c r="CM179" s="239" t="b">
        <f t="shared" si="142"/>
        <v>0</v>
      </c>
      <c r="CN179" s="239" t="b">
        <f t="shared" si="143"/>
        <v>0</v>
      </c>
      <c r="CO179" s="239" t="b">
        <f t="shared" si="144"/>
        <v>0</v>
      </c>
      <c r="CP179" s="239" t="b">
        <f t="shared" si="145"/>
        <v>0</v>
      </c>
      <c r="CQ179" s="239" t="b">
        <f t="shared" si="146"/>
        <v>0</v>
      </c>
      <c r="CR179" s="239" t="b">
        <f t="shared" si="147"/>
        <v>0</v>
      </c>
      <c r="CS179" s="239" t="b">
        <f t="shared" si="148"/>
        <v>0</v>
      </c>
      <c r="CT179" s="239" t="b">
        <f t="shared" si="149"/>
        <v>0</v>
      </c>
      <c r="CU179" s="239" t="b">
        <f t="shared" si="150"/>
        <v>0</v>
      </c>
      <c r="CV179" s="239" t="b">
        <f t="shared" si="151"/>
        <v>0</v>
      </c>
      <c r="CW179" s="239" t="b">
        <f t="shared" si="152"/>
        <v>0</v>
      </c>
      <c r="CX179" s="239" t="b">
        <f t="shared" si="153"/>
        <v>0</v>
      </c>
      <c r="CY179" s="239" t="b">
        <f t="shared" si="154"/>
        <v>0</v>
      </c>
      <c r="CZ179" s="239" t="b">
        <f t="shared" si="155"/>
        <v>0</v>
      </c>
      <c r="DA179" s="240">
        <f t="shared" si="156"/>
        <v>0</v>
      </c>
      <c r="DB179" s="240">
        <f t="shared" si="157"/>
        <v>0</v>
      </c>
      <c r="DC179" s="240">
        <f t="shared" si="158"/>
        <v>0</v>
      </c>
      <c r="DD179" s="240">
        <f t="shared" si="159"/>
        <v>0</v>
      </c>
      <c r="DE179" s="240">
        <f t="shared" si="160"/>
        <v>0</v>
      </c>
      <c r="DF179" s="240">
        <f t="shared" si="161"/>
        <v>0</v>
      </c>
      <c r="DG179" s="240">
        <f t="shared" si="162"/>
        <v>0</v>
      </c>
      <c r="DH179" s="240">
        <f t="shared" si="163"/>
        <v>0</v>
      </c>
      <c r="DI179" s="240">
        <f t="shared" si="164"/>
        <v>0</v>
      </c>
      <c r="DJ179" s="240">
        <f t="shared" si="165"/>
        <v>0</v>
      </c>
      <c r="DK179" s="240">
        <f t="shared" si="166"/>
        <v>0</v>
      </c>
      <c r="DL179" s="241">
        <f t="shared" si="167"/>
        <v>0</v>
      </c>
      <c r="DM179" s="242">
        <f>(D7*DL179)/100</f>
        <v>0</v>
      </c>
    </row>
    <row r="180" spans="1:117">
      <c r="A180" s="243"/>
      <c r="B180" s="243"/>
      <c r="C180" s="254"/>
      <c r="D180" s="243"/>
      <c r="E180" s="243"/>
      <c r="F180" s="238"/>
      <c r="G180" s="238"/>
      <c r="H180" s="238"/>
      <c r="I180" s="238"/>
      <c r="J180" s="238"/>
      <c r="K180" s="238"/>
      <c r="L180" s="238"/>
      <c r="M180" s="238"/>
      <c r="N180" s="238"/>
      <c r="O180" s="238"/>
      <c r="P180" s="238"/>
      <c r="Q180" s="238"/>
      <c r="R180" s="238"/>
      <c r="S180" s="238"/>
      <c r="T180" s="238"/>
      <c r="U180" s="238"/>
      <c r="V180" s="238"/>
      <c r="W180" s="238"/>
      <c r="X180" s="238"/>
      <c r="Y180" s="238"/>
      <c r="Z180" s="238"/>
      <c r="AA180" s="238"/>
      <c r="AB180" s="238"/>
      <c r="AC180" s="238"/>
      <c r="AD180" s="238"/>
      <c r="AE180" s="238"/>
      <c r="AF180" s="238"/>
      <c r="AG180" s="238"/>
      <c r="AH180" s="238"/>
      <c r="AI180" s="238"/>
      <c r="AJ180" s="238"/>
      <c r="AK180" s="238"/>
      <c r="AL180" s="238"/>
      <c r="AM180" s="238"/>
      <c r="AN180" s="246"/>
      <c r="AO180" s="246"/>
      <c r="AP180" s="246"/>
      <c r="AQ180" s="246"/>
      <c r="AR180" s="246"/>
      <c r="AS180" s="246"/>
      <c r="AT180" s="246"/>
      <c r="AU180" s="246"/>
      <c r="AV180" s="246"/>
      <c r="AW180" s="246"/>
      <c r="AX180" s="246"/>
      <c r="AY180" s="246"/>
      <c r="AZ180" s="246"/>
      <c r="BA180" s="246"/>
      <c r="BB180" s="246"/>
      <c r="BC180" s="246"/>
      <c r="BD180" s="246"/>
      <c r="BE180" s="246"/>
      <c r="BF180" s="246"/>
      <c r="BG180" s="246"/>
      <c r="BH180" s="246"/>
      <c r="BI180" s="239" t="b">
        <f t="shared" si="112"/>
        <v>0</v>
      </c>
      <c r="BJ180" s="239" t="b">
        <f t="shared" si="113"/>
        <v>0</v>
      </c>
      <c r="BK180" s="239" t="b">
        <f t="shared" si="114"/>
        <v>0</v>
      </c>
      <c r="BL180" s="239" t="b">
        <f t="shared" si="115"/>
        <v>0</v>
      </c>
      <c r="BM180" s="239" t="b">
        <f t="shared" si="116"/>
        <v>0</v>
      </c>
      <c r="BN180" s="239" t="b">
        <f t="shared" si="117"/>
        <v>0</v>
      </c>
      <c r="BO180" s="239" t="b">
        <f t="shared" si="118"/>
        <v>0</v>
      </c>
      <c r="BP180" s="239" t="b">
        <f t="shared" si="119"/>
        <v>0</v>
      </c>
      <c r="BQ180" s="239">
        <f t="shared" si="120"/>
        <v>0</v>
      </c>
      <c r="BR180" s="239" t="b">
        <f t="shared" si="121"/>
        <v>0</v>
      </c>
      <c r="BS180" s="239" t="b">
        <f t="shared" si="122"/>
        <v>0</v>
      </c>
      <c r="BT180" s="239" t="b">
        <f t="shared" si="123"/>
        <v>0</v>
      </c>
      <c r="BU180" s="239" t="b">
        <f t="shared" si="124"/>
        <v>0</v>
      </c>
      <c r="BV180" s="239" t="b">
        <f t="shared" si="125"/>
        <v>0</v>
      </c>
      <c r="BW180" s="239" t="b">
        <f t="shared" si="126"/>
        <v>0</v>
      </c>
      <c r="BX180" s="239" t="b">
        <f t="shared" si="127"/>
        <v>0</v>
      </c>
      <c r="BY180" s="239" t="b">
        <f t="shared" si="128"/>
        <v>0</v>
      </c>
      <c r="BZ180" s="239" t="b">
        <f t="shared" si="129"/>
        <v>0</v>
      </c>
      <c r="CA180" s="239" t="b">
        <f t="shared" si="130"/>
        <v>0</v>
      </c>
      <c r="CB180" s="239" t="b">
        <f t="shared" si="131"/>
        <v>0</v>
      </c>
      <c r="CC180" s="239" t="b">
        <f t="shared" si="132"/>
        <v>0</v>
      </c>
      <c r="CD180" s="239" t="b">
        <f t="shared" si="133"/>
        <v>0</v>
      </c>
      <c r="CE180" s="239">
        <f t="shared" si="134"/>
        <v>0</v>
      </c>
      <c r="CF180" s="239" t="b">
        <f t="shared" si="135"/>
        <v>0</v>
      </c>
      <c r="CG180" s="239" t="b">
        <f t="shared" si="136"/>
        <v>0</v>
      </c>
      <c r="CH180" s="239" t="b">
        <f t="shared" si="137"/>
        <v>0</v>
      </c>
      <c r="CI180" s="239" t="b">
        <f t="shared" si="138"/>
        <v>0</v>
      </c>
      <c r="CJ180" s="239" t="b">
        <f t="shared" si="139"/>
        <v>0</v>
      </c>
      <c r="CK180" s="239" t="b">
        <f t="shared" si="140"/>
        <v>0</v>
      </c>
      <c r="CL180" s="239" t="b">
        <f t="shared" si="141"/>
        <v>0</v>
      </c>
      <c r="CM180" s="239" t="b">
        <f t="shared" si="142"/>
        <v>0</v>
      </c>
      <c r="CN180" s="239" t="b">
        <f t="shared" si="143"/>
        <v>0</v>
      </c>
      <c r="CO180" s="239" t="b">
        <f t="shared" si="144"/>
        <v>0</v>
      </c>
      <c r="CP180" s="239" t="b">
        <f t="shared" si="145"/>
        <v>0</v>
      </c>
      <c r="CQ180" s="239" t="b">
        <f t="shared" si="146"/>
        <v>0</v>
      </c>
      <c r="CR180" s="239" t="b">
        <f t="shared" si="147"/>
        <v>0</v>
      </c>
      <c r="CS180" s="239" t="b">
        <f t="shared" si="148"/>
        <v>0</v>
      </c>
      <c r="CT180" s="239" t="b">
        <f t="shared" si="149"/>
        <v>0</v>
      </c>
      <c r="CU180" s="239" t="b">
        <f t="shared" si="150"/>
        <v>0</v>
      </c>
      <c r="CV180" s="239" t="b">
        <f t="shared" si="151"/>
        <v>0</v>
      </c>
      <c r="CW180" s="239" t="b">
        <f t="shared" si="152"/>
        <v>0</v>
      </c>
      <c r="CX180" s="239" t="b">
        <f t="shared" si="153"/>
        <v>0</v>
      </c>
      <c r="CY180" s="239" t="b">
        <f t="shared" si="154"/>
        <v>0</v>
      </c>
      <c r="CZ180" s="239" t="b">
        <f t="shared" si="155"/>
        <v>0</v>
      </c>
      <c r="DA180" s="240">
        <f t="shared" si="156"/>
        <v>0</v>
      </c>
      <c r="DB180" s="240">
        <f t="shared" si="157"/>
        <v>0</v>
      </c>
      <c r="DC180" s="240">
        <f t="shared" si="158"/>
        <v>0</v>
      </c>
      <c r="DD180" s="240">
        <f t="shared" si="159"/>
        <v>0</v>
      </c>
      <c r="DE180" s="240">
        <f t="shared" si="160"/>
        <v>0</v>
      </c>
      <c r="DF180" s="240">
        <f t="shared" si="161"/>
        <v>0</v>
      </c>
      <c r="DG180" s="240">
        <f t="shared" si="162"/>
        <v>0</v>
      </c>
      <c r="DH180" s="240">
        <f t="shared" si="163"/>
        <v>0</v>
      </c>
      <c r="DI180" s="240">
        <f t="shared" si="164"/>
        <v>0</v>
      </c>
      <c r="DJ180" s="240">
        <f t="shared" si="165"/>
        <v>0</v>
      </c>
      <c r="DK180" s="240">
        <f t="shared" si="166"/>
        <v>0</v>
      </c>
      <c r="DL180" s="241">
        <f t="shared" si="167"/>
        <v>0</v>
      </c>
      <c r="DM180" s="242">
        <f>(D7*DL180)/100</f>
        <v>0</v>
      </c>
    </row>
    <row r="181" spans="1:117">
      <c r="A181" s="243"/>
      <c r="B181" s="243"/>
      <c r="C181" s="254"/>
      <c r="D181" s="243"/>
      <c r="E181" s="243"/>
      <c r="F181" s="238"/>
      <c r="G181" s="238"/>
      <c r="H181" s="238"/>
      <c r="I181" s="238"/>
      <c r="J181" s="238"/>
      <c r="K181" s="238"/>
      <c r="L181" s="238"/>
      <c r="M181" s="238"/>
      <c r="N181" s="238"/>
      <c r="O181" s="238"/>
      <c r="P181" s="238"/>
      <c r="Q181" s="238"/>
      <c r="R181" s="238"/>
      <c r="S181" s="238"/>
      <c r="T181" s="238"/>
      <c r="U181" s="238"/>
      <c r="V181" s="238"/>
      <c r="W181" s="238"/>
      <c r="X181" s="238"/>
      <c r="Y181" s="238"/>
      <c r="Z181" s="238"/>
      <c r="AA181" s="238"/>
      <c r="AB181" s="238"/>
      <c r="AC181" s="238"/>
      <c r="AD181" s="238"/>
      <c r="AE181" s="238"/>
      <c r="AF181" s="238"/>
      <c r="AG181" s="238"/>
      <c r="AH181" s="238"/>
      <c r="AI181" s="238"/>
      <c r="AJ181" s="238"/>
      <c r="AK181" s="238"/>
      <c r="AL181" s="238"/>
      <c r="AM181" s="238"/>
      <c r="AN181" s="246"/>
      <c r="AO181" s="246"/>
      <c r="AP181" s="246"/>
      <c r="AQ181" s="246"/>
      <c r="AR181" s="246"/>
      <c r="AS181" s="246"/>
      <c r="AT181" s="246"/>
      <c r="AU181" s="246"/>
      <c r="AV181" s="246"/>
      <c r="AW181" s="246"/>
      <c r="AX181" s="246"/>
      <c r="AY181" s="246"/>
      <c r="AZ181" s="246"/>
      <c r="BA181" s="246"/>
      <c r="BB181" s="246"/>
      <c r="BC181" s="246"/>
      <c r="BD181" s="246"/>
      <c r="BE181" s="246"/>
      <c r="BF181" s="246"/>
      <c r="BG181" s="246"/>
      <c r="BH181" s="246"/>
      <c r="BI181" s="239" t="b">
        <f t="shared" si="112"/>
        <v>0</v>
      </c>
      <c r="BJ181" s="239" t="b">
        <f t="shared" si="113"/>
        <v>0</v>
      </c>
      <c r="BK181" s="239" t="b">
        <f t="shared" si="114"/>
        <v>0</v>
      </c>
      <c r="BL181" s="239" t="b">
        <f t="shared" si="115"/>
        <v>0</v>
      </c>
      <c r="BM181" s="239" t="b">
        <f t="shared" si="116"/>
        <v>0</v>
      </c>
      <c r="BN181" s="239" t="b">
        <f t="shared" si="117"/>
        <v>0</v>
      </c>
      <c r="BO181" s="239" t="b">
        <f t="shared" si="118"/>
        <v>0</v>
      </c>
      <c r="BP181" s="239" t="b">
        <f t="shared" si="119"/>
        <v>0</v>
      </c>
      <c r="BQ181" s="239">
        <f t="shared" si="120"/>
        <v>0</v>
      </c>
      <c r="BR181" s="239" t="b">
        <f t="shared" si="121"/>
        <v>0</v>
      </c>
      <c r="BS181" s="239" t="b">
        <f t="shared" si="122"/>
        <v>0</v>
      </c>
      <c r="BT181" s="239" t="b">
        <f t="shared" si="123"/>
        <v>0</v>
      </c>
      <c r="BU181" s="239" t="b">
        <f t="shared" si="124"/>
        <v>0</v>
      </c>
      <c r="BV181" s="239" t="b">
        <f t="shared" si="125"/>
        <v>0</v>
      </c>
      <c r="BW181" s="239" t="b">
        <f t="shared" si="126"/>
        <v>0</v>
      </c>
      <c r="BX181" s="239" t="b">
        <f t="shared" si="127"/>
        <v>0</v>
      </c>
      <c r="BY181" s="239" t="b">
        <f t="shared" si="128"/>
        <v>0</v>
      </c>
      <c r="BZ181" s="239" t="b">
        <f t="shared" si="129"/>
        <v>0</v>
      </c>
      <c r="CA181" s="239" t="b">
        <f t="shared" si="130"/>
        <v>0</v>
      </c>
      <c r="CB181" s="239" t="b">
        <f t="shared" si="131"/>
        <v>0</v>
      </c>
      <c r="CC181" s="239" t="b">
        <f t="shared" si="132"/>
        <v>0</v>
      </c>
      <c r="CD181" s="239" t="b">
        <f t="shared" si="133"/>
        <v>0</v>
      </c>
      <c r="CE181" s="239">
        <f t="shared" si="134"/>
        <v>0</v>
      </c>
      <c r="CF181" s="239" t="b">
        <f t="shared" si="135"/>
        <v>0</v>
      </c>
      <c r="CG181" s="239" t="b">
        <f t="shared" si="136"/>
        <v>0</v>
      </c>
      <c r="CH181" s="239" t="b">
        <f t="shared" si="137"/>
        <v>0</v>
      </c>
      <c r="CI181" s="239" t="b">
        <f t="shared" si="138"/>
        <v>0</v>
      </c>
      <c r="CJ181" s="239" t="b">
        <f t="shared" si="139"/>
        <v>0</v>
      </c>
      <c r="CK181" s="239" t="b">
        <f t="shared" si="140"/>
        <v>0</v>
      </c>
      <c r="CL181" s="239" t="b">
        <f t="shared" si="141"/>
        <v>0</v>
      </c>
      <c r="CM181" s="239" t="b">
        <f t="shared" si="142"/>
        <v>0</v>
      </c>
      <c r="CN181" s="239" t="b">
        <f t="shared" si="143"/>
        <v>0</v>
      </c>
      <c r="CO181" s="239" t="b">
        <f t="shared" si="144"/>
        <v>0</v>
      </c>
      <c r="CP181" s="239" t="b">
        <f t="shared" si="145"/>
        <v>0</v>
      </c>
      <c r="CQ181" s="239" t="b">
        <f t="shared" si="146"/>
        <v>0</v>
      </c>
      <c r="CR181" s="239" t="b">
        <f t="shared" si="147"/>
        <v>0</v>
      </c>
      <c r="CS181" s="239" t="b">
        <f t="shared" si="148"/>
        <v>0</v>
      </c>
      <c r="CT181" s="239" t="b">
        <f t="shared" si="149"/>
        <v>0</v>
      </c>
      <c r="CU181" s="239" t="b">
        <f t="shared" si="150"/>
        <v>0</v>
      </c>
      <c r="CV181" s="239" t="b">
        <f t="shared" si="151"/>
        <v>0</v>
      </c>
      <c r="CW181" s="239" t="b">
        <f t="shared" si="152"/>
        <v>0</v>
      </c>
      <c r="CX181" s="239" t="b">
        <f t="shared" si="153"/>
        <v>0</v>
      </c>
      <c r="CY181" s="239" t="b">
        <f t="shared" si="154"/>
        <v>0</v>
      </c>
      <c r="CZ181" s="239" t="b">
        <f t="shared" si="155"/>
        <v>0</v>
      </c>
      <c r="DA181" s="240">
        <f t="shared" si="156"/>
        <v>0</v>
      </c>
      <c r="DB181" s="240">
        <f t="shared" si="157"/>
        <v>0</v>
      </c>
      <c r="DC181" s="240">
        <f t="shared" si="158"/>
        <v>0</v>
      </c>
      <c r="DD181" s="240">
        <f t="shared" si="159"/>
        <v>0</v>
      </c>
      <c r="DE181" s="240">
        <f t="shared" si="160"/>
        <v>0</v>
      </c>
      <c r="DF181" s="240">
        <f t="shared" si="161"/>
        <v>0</v>
      </c>
      <c r="DG181" s="240">
        <f t="shared" si="162"/>
        <v>0</v>
      </c>
      <c r="DH181" s="240">
        <f t="shared" si="163"/>
        <v>0</v>
      </c>
      <c r="DI181" s="240">
        <f t="shared" si="164"/>
        <v>0</v>
      </c>
      <c r="DJ181" s="240">
        <f t="shared" si="165"/>
        <v>0</v>
      </c>
      <c r="DK181" s="240">
        <f t="shared" si="166"/>
        <v>0</v>
      </c>
      <c r="DL181" s="241">
        <f t="shared" si="167"/>
        <v>0</v>
      </c>
      <c r="DM181" s="242">
        <f>(D7*DL181)/100</f>
        <v>0</v>
      </c>
    </row>
    <row r="182" spans="1:117">
      <c r="A182" s="243"/>
      <c r="B182" s="243"/>
      <c r="C182" s="254"/>
      <c r="D182" s="243"/>
      <c r="E182" s="243"/>
      <c r="F182" s="238"/>
      <c r="G182" s="238"/>
      <c r="H182" s="238"/>
      <c r="I182" s="238"/>
      <c r="J182" s="238"/>
      <c r="K182" s="238"/>
      <c r="L182" s="238"/>
      <c r="M182" s="238"/>
      <c r="N182" s="238"/>
      <c r="O182" s="238"/>
      <c r="P182" s="238"/>
      <c r="Q182" s="238"/>
      <c r="R182" s="238"/>
      <c r="S182" s="238"/>
      <c r="T182" s="238"/>
      <c r="U182" s="238"/>
      <c r="V182" s="238"/>
      <c r="W182" s="238"/>
      <c r="X182" s="238"/>
      <c r="Y182" s="238"/>
      <c r="Z182" s="238"/>
      <c r="AA182" s="238"/>
      <c r="AB182" s="238"/>
      <c r="AC182" s="238"/>
      <c r="AD182" s="238"/>
      <c r="AE182" s="238"/>
      <c r="AF182" s="238"/>
      <c r="AG182" s="238"/>
      <c r="AH182" s="238"/>
      <c r="AI182" s="238"/>
      <c r="AJ182" s="238"/>
      <c r="AK182" s="238"/>
      <c r="AL182" s="238"/>
      <c r="AM182" s="238"/>
      <c r="AN182" s="246"/>
      <c r="AO182" s="246"/>
      <c r="AP182" s="246"/>
      <c r="AQ182" s="246"/>
      <c r="AR182" s="246"/>
      <c r="AS182" s="246"/>
      <c r="AT182" s="246"/>
      <c r="AU182" s="246"/>
      <c r="AV182" s="246"/>
      <c r="AW182" s="246"/>
      <c r="AX182" s="246"/>
      <c r="AY182" s="246"/>
      <c r="AZ182" s="246"/>
      <c r="BA182" s="246"/>
      <c r="BB182" s="246"/>
      <c r="BC182" s="246"/>
      <c r="BD182" s="246"/>
      <c r="BE182" s="246"/>
      <c r="BF182" s="246"/>
      <c r="BG182" s="246"/>
      <c r="BH182" s="246"/>
      <c r="BI182" s="239" t="b">
        <f t="shared" si="112"/>
        <v>0</v>
      </c>
      <c r="BJ182" s="239" t="b">
        <f t="shared" si="113"/>
        <v>0</v>
      </c>
      <c r="BK182" s="239" t="b">
        <f t="shared" si="114"/>
        <v>0</v>
      </c>
      <c r="BL182" s="239" t="b">
        <f t="shared" si="115"/>
        <v>0</v>
      </c>
      <c r="BM182" s="239" t="b">
        <f t="shared" si="116"/>
        <v>0</v>
      </c>
      <c r="BN182" s="239" t="b">
        <f t="shared" si="117"/>
        <v>0</v>
      </c>
      <c r="BO182" s="239" t="b">
        <f t="shared" si="118"/>
        <v>0</v>
      </c>
      <c r="BP182" s="239" t="b">
        <f t="shared" si="119"/>
        <v>0</v>
      </c>
      <c r="BQ182" s="239">
        <f t="shared" si="120"/>
        <v>0</v>
      </c>
      <c r="BR182" s="239" t="b">
        <f t="shared" si="121"/>
        <v>0</v>
      </c>
      <c r="BS182" s="239" t="b">
        <f t="shared" si="122"/>
        <v>0</v>
      </c>
      <c r="BT182" s="239" t="b">
        <f t="shared" si="123"/>
        <v>0</v>
      </c>
      <c r="BU182" s="239" t="b">
        <f t="shared" si="124"/>
        <v>0</v>
      </c>
      <c r="BV182" s="239" t="b">
        <f t="shared" si="125"/>
        <v>0</v>
      </c>
      <c r="BW182" s="239" t="b">
        <f t="shared" si="126"/>
        <v>0</v>
      </c>
      <c r="BX182" s="239" t="b">
        <f t="shared" si="127"/>
        <v>0</v>
      </c>
      <c r="BY182" s="239" t="b">
        <f t="shared" si="128"/>
        <v>0</v>
      </c>
      <c r="BZ182" s="239" t="b">
        <f t="shared" si="129"/>
        <v>0</v>
      </c>
      <c r="CA182" s="239" t="b">
        <f t="shared" si="130"/>
        <v>0</v>
      </c>
      <c r="CB182" s="239" t="b">
        <f t="shared" si="131"/>
        <v>0</v>
      </c>
      <c r="CC182" s="239" t="b">
        <f t="shared" si="132"/>
        <v>0</v>
      </c>
      <c r="CD182" s="239" t="b">
        <f t="shared" si="133"/>
        <v>0</v>
      </c>
      <c r="CE182" s="239">
        <f t="shared" si="134"/>
        <v>0</v>
      </c>
      <c r="CF182" s="239" t="b">
        <f t="shared" si="135"/>
        <v>0</v>
      </c>
      <c r="CG182" s="239" t="b">
        <f t="shared" si="136"/>
        <v>0</v>
      </c>
      <c r="CH182" s="239" t="b">
        <f t="shared" si="137"/>
        <v>0</v>
      </c>
      <c r="CI182" s="239" t="b">
        <f t="shared" si="138"/>
        <v>0</v>
      </c>
      <c r="CJ182" s="239" t="b">
        <f t="shared" si="139"/>
        <v>0</v>
      </c>
      <c r="CK182" s="239" t="b">
        <f t="shared" si="140"/>
        <v>0</v>
      </c>
      <c r="CL182" s="239" t="b">
        <f t="shared" si="141"/>
        <v>0</v>
      </c>
      <c r="CM182" s="239" t="b">
        <f t="shared" si="142"/>
        <v>0</v>
      </c>
      <c r="CN182" s="239" t="b">
        <f t="shared" si="143"/>
        <v>0</v>
      </c>
      <c r="CO182" s="239" t="b">
        <f t="shared" si="144"/>
        <v>0</v>
      </c>
      <c r="CP182" s="239" t="b">
        <f t="shared" si="145"/>
        <v>0</v>
      </c>
      <c r="CQ182" s="239" t="b">
        <f t="shared" si="146"/>
        <v>0</v>
      </c>
      <c r="CR182" s="239" t="b">
        <f t="shared" si="147"/>
        <v>0</v>
      </c>
      <c r="CS182" s="239" t="b">
        <f t="shared" si="148"/>
        <v>0</v>
      </c>
      <c r="CT182" s="239" t="b">
        <f t="shared" si="149"/>
        <v>0</v>
      </c>
      <c r="CU182" s="239" t="b">
        <f t="shared" si="150"/>
        <v>0</v>
      </c>
      <c r="CV182" s="239" t="b">
        <f t="shared" si="151"/>
        <v>0</v>
      </c>
      <c r="CW182" s="239" t="b">
        <f t="shared" si="152"/>
        <v>0</v>
      </c>
      <c r="CX182" s="239" t="b">
        <f t="shared" si="153"/>
        <v>0</v>
      </c>
      <c r="CY182" s="239" t="b">
        <f t="shared" si="154"/>
        <v>0</v>
      </c>
      <c r="CZ182" s="239" t="b">
        <f t="shared" si="155"/>
        <v>0</v>
      </c>
      <c r="DA182" s="240">
        <f t="shared" si="156"/>
        <v>0</v>
      </c>
      <c r="DB182" s="240">
        <f t="shared" si="157"/>
        <v>0</v>
      </c>
      <c r="DC182" s="240">
        <f t="shared" si="158"/>
        <v>0</v>
      </c>
      <c r="DD182" s="240">
        <f t="shared" si="159"/>
        <v>0</v>
      </c>
      <c r="DE182" s="240">
        <f t="shared" si="160"/>
        <v>0</v>
      </c>
      <c r="DF182" s="240">
        <f t="shared" si="161"/>
        <v>0</v>
      </c>
      <c r="DG182" s="240">
        <f t="shared" si="162"/>
        <v>0</v>
      </c>
      <c r="DH182" s="240">
        <f t="shared" si="163"/>
        <v>0</v>
      </c>
      <c r="DI182" s="240">
        <f t="shared" si="164"/>
        <v>0</v>
      </c>
      <c r="DJ182" s="240">
        <f t="shared" si="165"/>
        <v>0</v>
      </c>
      <c r="DK182" s="240">
        <f t="shared" si="166"/>
        <v>0</v>
      </c>
      <c r="DL182" s="241">
        <f t="shared" si="167"/>
        <v>0</v>
      </c>
      <c r="DM182" s="242">
        <f>(D7*DL182)/100</f>
        <v>0</v>
      </c>
    </row>
    <row r="183" spans="1:117">
      <c r="A183" s="243"/>
      <c r="B183" s="243"/>
      <c r="C183" s="254"/>
      <c r="D183" s="243"/>
      <c r="E183" s="243"/>
      <c r="F183" s="238"/>
      <c r="G183" s="238"/>
      <c r="H183" s="238"/>
      <c r="I183" s="238"/>
      <c r="J183" s="238"/>
      <c r="K183" s="238"/>
      <c r="L183" s="238"/>
      <c r="M183" s="238"/>
      <c r="N183" s="238"/>
      <c r="O183" s="238"/>
      <c r="P183" s="238"/>
      <c r="Q183" s="238"/>
      <c r="R183" s="238"/>
      <c r="S183" s="238"/>
      <c r="T183" s="238"/>
      <c r="U183" s="238"/>
      <c r="V183" s="238"/>
      <c r="W183" s="238"/>
      <c r="X183" s="238"/>
      <c r="Y183" s="238"/>
      <c r="Z183" s="238"/>
      <c r="AA183" s="238"/>
      <c r="AB183" s="238"/>
      <c r="AC183" s="238"/>
      <c r="AD183" s="238"/>
      <c r="AE183" s="238"/>
      <c r="AF183" s="238"/>
      <c r="AG183" s="238"/>
      <c r="AH183" s="238"/>
      <c r="AI183" s="238"/>
      <c r="AJ183" s="238"/>
      <c r="AK183" s="238"/>
      <c r="AL183" s="238"/>
      <c r="AM183" s="238"/>
      <c r="AN183" s="246"/>
      <c r="AO183" s="246"/>
      <c r="AP183" s="246"/>
      <c r="AQ183" s="246"/>
      <c r="AR183" s="246"/>
      <c r="AS183" s="246"/>
      <c r="AT183" s="246"/>
      <c r="AU183" s="246"/>
      <c r="AV183" s="246"/>
      <c r="AW183" s="246"/>
      <c r="AX183" s="246"/>
      <c r="AY183" s="246"/>
      <c r="AZ183" s="246"/>
      <c r="BA183" s="246"/>
      <c r="BB183" s="246"/>
      <c r="BC183" s="246"/>
      <c r="BD183" s="246"/>
      <c r="BE183" s="246"/>
      <c r="BF183" s="246"/>
      <c r="BG183" s="246"/>
      <c r="BH183" s="246"/>
      <c r="BI183" s="239" t="b">
        <f t="shared" si="112"/>
        <v>0</v>
      </c>
      <c r="BJ183" s="239" t="b">
        <f t="shared" si="113"/>
        <v>0</v>
      </c>
      <c r="BK183" s="239" t="b">
        <f t="shared" si="114"/>
        <v>0</v>
      </c>
      <c r="BL183" s="239" t="b">
        <f t="shared" si="115"/>
        <v>0</v>
      </c>
      <c r="BM183" s="239" t="b">
        <f t="shared" si="116"/>
        <v>0</v>
      </c>
      <c r="BN183" s="239" t="b">
        <f t="shared" si="117"/>
        <v>0</v>
      </c>
      <c r="BO183" s="239" t="b">
        <f t="shared" si="118"/>
        <v>0</v>
      </c>
      <c r="BP183" s="239" t="b">
        <f t="shared" si="119"/>
        <v>0</v>
      </c>
      <c r="BQ183" s="239">
        <f t="shared" si="120"/>
        <v>0</v>
      </c>
      <c r="BR183" s="239" t="b">
        <f t="shared" si="121"/>
        <v>0</v>
      </c>
      <c r="BS183" s="239" t="b">
        <f t="shared" si="122"/>
        <v>0</v>
      </c>
      <c r="BT183" s="239" t="b">
        <f t="shared" si="123"/>
        <v>0</v>
      </c>
      <c r="BU183" s="239" t="b">
        <f t="shared" si="124"/>
        <v>0</v>
      </c>
      <c r="BV183" s="239" t="b">
        <f t="shared" si="125"/>
        <v>0</v>
      </c>
      <c r="BW183" s="239" t="b">
        <f t="shared" si="126"/>
        <v>0</v>
      </c>
      <c r="BX183" s="239" t="b">
        <f t="shared" si="127"/>
        <v>0</v>
      </c>
      <c r="BY183" s="239" t="b">
        <f t="shared" si="128"/>
        <v>0</v>
      </c>
      <c r="BZ183" s="239" t="b">
        <f t="shared" si="129"/>
        <v>0</v>
      </c>
      <c r="CA183" s="239" t="b">
        <f t="shared" si="130"/>
        <v>0</v>
      </c>
      <c r="CB183" s="239" t="b">
        <f t="shared" si="131"/>
        <v>0</v>
      </c>
      <c r="CC183" s="239" t="b">
        <f t="shared" si="132"/>
        <v>0</v>
      </c>
      <c r="CD183" s="239" t="b">
        <f t="shared" si="133"/>
        <v>0</v>
      </c>
      <c r="CE183" s="239">
        <f t="shared" si="134"/>
        <v>0</v>
      </c>
      <c r="CF183" s="239" t="b">
        <f t="shared" si="135"/>
        <v>0</v>
      </c>
      <c r="CG183" s="239" t="b">
        <f t="shared" si="136"/>
        <v>0</v>
      </c>
      <c r="CH183" s="239" t="b">
        <f t="shared" si="137"/>
        <v>0</v>
      </c>
      <c r="CI183" s="239" t="b">
        <f t="shared" si="138"/>
        <v>0</v>
      </c>
      <c r="CJ183" s="239" t="b">
        <f t="shared" si="139"/>
        <v>0</v>
      </c>
      <c r="CK183" s="239" t="b">
        <f t="shared" si="140"/>
        <v>0</v>
      </c>
      <c r="CL183" s="239" t="b">
        <f t="shared" si="141"/>
        <v>0</v>
      </c>
      <c r="CM183" s="239" t="b">
        <f t="shared" si="142"/>
        <v>0</v>
      </c>
      <c r="CN183" s="239" t="b">
        <f t="shared" si="143"/>
        <v>0</v>
      </c>
      <c r="CO183" s="239" t="b">
        <f t="shared" si="144"/>
        <v>0</v>
      </c>
      <c r="CP183" s="239" t="b">
        <f t="shared" si="145"/>
        <v>0</v>
      </c>
      <c r="CQ183" s="239" t="b">
        <f t="shared" si="146"/>
        <v>0</v>
      </c>
      <c r="CR183" s="239" t="b">
        <f t="shared" si="147"/>
        <v>0</v>
      </c>
      <c r="CS183" s="239" t="b">
        <f t="shared" si="148"/>
        <v>0</v>
      </c>
      <c r="CT183" s="239" t="b">
        <f t="shared" si="149"/>
        <v>0</v>
      </c>
      <c r="CU183" s="239" t="b">
        <f t="shared" si="150"/>
        <v>0</v>
      </c>
      <c r="CV183" s="239" t="b">
        <f t="shared" si="151"/>
        <v>0</v>
      </c>
      <c r="CW183" s="239" t="b">
        <f t="shared" si="152"/>
        <v>0</v>
      </c>
      <c r="CX183" s="239" t="b">
        <f t="shared" si="153"/>
        <v>0</v>
      </c>
      <c r="CY183" s="239" t="b">
        <f t="shared" si="154"/>
        <v>0</v>
      </c>
      <c r="CZ183" s="239" t="b">
        <f t="shared" si="155"/>
        <v>0</v>
      </c>
      <c r="DA183" s="240">
        <f t="shared" si="156"/>
        <v>0</v>
      </c>
      <c r="DB183" s="240">
        <f t="shared" si="157"/>
        <v>0</v>
      </c>
      <c r="DC183" s="240">
        <f t="shared" si="158"/>
        <v>0</v>
      </c>
      <c r="DD183" s="240">
        <f t="shared" si="159"/>
        <v>0</v>
      </c>
      <c r="DE183" s="240">
        <f t="shared" si="160"/>
        <v>0</v>
      </c>
      <c r="DF183" s="240">
        <f t="shared" si="161"/>
        <v>0</v>
      </c>
      <c r="DG183" s="240">
        <f t="shared" si="162"/>
        <v>0</v>
      </c>
      <c r="DH183" s="240">
        <f t="shared" si="163"/>
        <v>0</v>
      </c>
      <c r="DI183" s="240">
        <f t="shared" si="164"/>
        <v>0</v>
      </c>
      <c r="DJ183" s="240">
        <f t="shared" si="165"/>
        <v>0</v>
      </c>
      <c r="DK183" s="240">
        <f t="shared" si="166"/>
        <v>0</v>
      </c>
      <c r="DL183" s="241">
        <f t="shared" si="167"/>
        <v>0</v>
      </c>
      <c r="DM183" s="242">
        <f>(D7*DL183)/100</f>
        <v>0</v>
      </c>
    </row>
    <row r="184" spans="1:117">
      <c r="A184" s="243"/>
      <c r="B184" s="243"/>
      <c r="C184" s="254"/>
      <c r="D184" s="243"/>
      <c r="E184" s="243"/>
      <c r="F184" s="238"/>
      <c r="G184" s="238"/>
      <c r="H184" s="238"/>
      <c r="I184" s="238"/>
      <c r="J184" s="238"/>
      <c r="K184" s="238"/>
      <c r="L184" s="238"/>
      <c r="M184" s="238"/>
      <c r="N184" s="238"/>
      <c r="O184" s="238"/>
      <c r="P184" s="238"/>
      <c r="Q184" s="238"/>
      <c r="R184" s="238"/>
      <c r="S184" s="238"/>
      <c r="T184" s="238"/>
      <c r="U184" s="238"/>
      <c r="V184" s="238"/>
      <c r="W184" s="238"/>
      <c r="X184" s="238"/>
      <c r="Y184" s="238"/>
      <c r="Z184" s="238"/>
      <c r="AA184" s="238"/>
      <c r="AB184" s="238"/>
      <c r="AC184" s="238"/>
      <c r="AD184" s="238"/>
      <c r="AE184" s="238"/>
      <c r="AF184" s="238"/>
      <c r="AG184" s="238"/>
      <c r="AH184" s="238"/>
      <c r="AI184" s="238"/>
      <c r="AJ184" s="238"/>
      <c r="AK184" s="238"/>
      <c r="AL184" s="238"/>
      <c r="AM184" s="238"/>
      <c r="AN184" s="246"/>
      <c r="AO184" s="246"/>
      <c r="AP184" s="246"/>
      <c r="AQ184" s="246"/>
      <c r="AR184" s="246"/>
      <c r="AS184" s="246"/>
      <c r="AT184" s="246"/>
      <c r="AU184" s="246"/>
      <c r="AV184" s="246"/>
      <c r="AW184" s="246"/>
      <c r="AX184" s="246"/>
      <c r="AY184" s="246"/>
      <c r="AZ184" s="246"/>
      <c r="BA184" s="246"/>
      <c r="BB184" s="246"/>
      <c r="BC184" s="246"/>
      <c r="BD184" s="246"/>
      <c r="BE184" s="246"/>
      <c r="BF184" s="246"/>
      <c r="BG184" s="246"/>
      <c r="BH184" s="246"/>
      <c r="BI184" s="239" t="b">
        <f t="shared" si="112"/>
        <v>0</v>
      </c>
      <c r="BJ184" s="239" t="b">
        <f t="shared" si="113"/>
        <v>0</v>
      </c>
      <c r="BK184" s="239" t="b">
        <f t="shared" si="114"/>
        <v>0</v>
      </c>
      <c r="BL184" s="239" t="b">
        <f t="shared" si="115"/>
        <v>0</v>
      </c>
      <c r="BM184" s="239" t="b">
        <f t="shared" si="116"/>
        <v>0</v>
      </c>
      <c r="BN184" s="239" t="b">
        <f t="shared" si="117"/>
        <v>0</v>
      </c>
      <c r="BO184" s="239" t="b">
        <f t="shared" si="118"/>
        <v>0</v>
      </c>
      <c r="BP184" s="239" t="b">
        <f t="shared" si="119"/>
        <v>0</v>
      </c>
      <c r="BQ184" s="239">
        <f t="shared" si="120"/>
        <v>0</v>
      </c>
      <c r="BR184" s="239" t="b">
        <f t="shared" si="121"/>
        <v>0</v>
      </c>
      <c r="BS184" s="239" t="b">
        <f t="shared" si="122"/>
        <v>0</v>
      </c>
      <c r="BT184" s="239" t="b">
        <f t="shared" si="123"/>
        <v>0</v>
      </c>
      <c r="BU184" s="239" t="b">
        <f t="shared" si="124"/>
        <v>0</v>
      </c>
      <c r="BV184" s="239" t="b">
        <f t="shared" si="125"/>
        <v>0</v>
      </c>
      <c r="BW184" s="239" t="b">
        <f t="shared" si="126"/>
        <v>0</v>
      </c>
      <c r="BX184" s="239" t="b">
        <f t="shared" si="127"/>
        <v>0</v>
      </c>
      <c r="BY184" s="239" t="b">
        <f t="shared" si="128"/>
        <v>0</v>
      </c>
      <c r="BZ184" s="239" t="b">
        <f t="shared" si="129"/>
        <v>0</v>
      </c>
      <c r="CA184" s="239" t="b">
        <f t="shared" si="130"/>
        <v>0</v>
      </c>
      <c r="CB184" s="239" t="b">
        <f t="shared" si="131"/>
        <v>0</v>
      </c>
      <c r="CC184" s="239" t="b">
        <f t="shared" si="132"/>
        <v>0</v>
      </c>
      <c r="CD184" s="239" t="b">
        <f t="shared" si="133"/>
        <v>0</v>
      </c>
      <c r="CE184" s="239">
        <f t="shared" si="134"/>
        <v>0</v>
      </c>
      <c r="CF184" s="239" t="b">
        <f t="shared" si="135"/>
        <v>0</v>
      </c>
      <c r="CG184" s="239" t="b">
        <f t="shared" si="136"/>
        <v>0</v>
      </c>
      <c r="CH184" s="239" t="b">
        <f t="shared" si="137"/>
        <v>0</v>
      </c>
      <c r="CI184" s="239" t="b">
        <f t="shared" si="138"/>
        <v>0</v>
      </c>
      <c r="CJ184" s="239" t="b">
        <f t="shared" si="139"/>
        <v>0</v>
      </c>
      <c r="CK184" s="239" t="b">
        <f t="shared" si="140"/>
        <v>0</v>
      </c>
      <c r="CL184" s="239" t="b">
        <f t="shared" si="141"/>
        <v>0</v>
      </c>
      <c r="CM184" s="239" t="b">
        <f t="shared" si="142"/>
        <v>0</v>
      </c>
      <c r="CN184" s="239" t="b">
        <f t="shared" si="143"/>
        <v>0</v>
      </c>
      <c r="CO184" s="239" t="b">
        <f t="shared" si="144"/>
        <v>0</v>
      </c>
      <c r="CP184" s="239" t="b">
        <f t="shared" si="145"/>
        <v>0</v>
      </c>
      <c r="CQ184" s="239" t="b">
        <f t="shared" si="146"/>
        <v>0</v>
      </c>
      <c r="CR184" s="239" t="b">
        <f t="shared" si="147"/>
        <v>0</v>
      </c>
      <c r="CS184" s="239" t="b">
        <f t="shared" si="148"/>
        <v>0</v>
      </c>
      <c r="CT184" s="239" t="b">
        <f t="shared" si="149"/>
        <v>0</v>
      </c>
      <c r="CU184" s="239" t="b">
        <f t="shared" si="150"/>
        <v>0</v>
      </c>
      <c r="CV184" s="239" t="b">
        <f t="shared" si="151"/>
        <v>0</v>
      </c>
      <c r="CW184" s="239" t="b">
        <f t="shared" si="152"/>
        <v>0</v>
      </c>
      <c r="CX184" s="239" t="b">
        <f t="shared" si="153"/>
        <v>0</v>
      </c>
      <c r="CY184" s="239" t="b">
        <f t="shared" si="154"/>
        <v>0</v>
      </c>
      <c r="CZ184" s="239" t="b">
        <f t="shared" si="155"/>
        <v>0</v>
      </c>
      <c r="DA184" s="240">
        <f t="shared" si="156"/>
        <v>0</v>
      </c>
      <c r="DB184" s="240">
        <f t="shared" si="157"/>
        <v>0</v>
      </c>
      <c r="DC184" s="240">
        <f t="shared" si="158"/>
        <v>0</v>
      </c>
      <c r="DD184" s="240">
        <f t="shared" si="159"/>
        <v>0</v>
      </c>
      <c r="DE184" s="240">
        <f t="shared" si="160"/>
        <v>0</v>
      </c>
      <c r="DF184" s="240">
        <f t="shared" si="161"/>
        <v>0</v>
      </c>
      <c r="DG184" s="240">
        <f t="shared" si="162"/>
        <v>0</v>
      </c>
      <c r="DH184" s="240">
        <f t="shared" si="163"/>
        <v>0</v>
      </c>
      <c r="DI184" s="240">
        <f t="shared" si="164"/>
        <v>0</v>
      </c>
      <c r="DJ184" s="240">
        <f t="shared" si="165"/>
        <v>0</v>
      </c>
      <c r="DK184" s="240">
        <f t="shared" si="166"/>
        <v>0</v>
      </c>
      <c r="DL184" s="241">
        <f t="shared" si="167"/>
        <v>0</v>
      </c>
      <c r="DM184" s="242">
        <f>(D7*DL184)/100</f>
        <v>0</v>
      </c>
    </row>
    <row r="185" spans="1:117">
      <c r="A185" s="243"/>
      <c r="B185" s="243"/>
      <c r="C185" s="254"/>
      <c r="D185" s="243"/>
      <c r="E185" s="243"/>
      <c r="F185" s="238"/>
      <c r="G185" s="238"/>
      <c r="H185" s="238"/>
      <c r="I185" s="238"/>
      <c r="J185" s="238"/>
      <c r="K185" s="238"/>
      <c r="L185" s="238"/>
      <c r="M185" s="238"/>
      <c r="N185" s="238"/>
      <c r="O185" s="238"/>
      <c r="P185" s="238"/>
      <c r="Q185" s="238"/>
      <c r="R185" s="238"/>
      <c r="S185" s="238"/>
      <c r="T185" s="238"/>
      <c r="U185" s="238"/>
      <c r="V185" s="238"/>
      <c r="W185" s="238"/>
      <c r="X185" s="238"/>
      <c r="Y185" s="238"/>
      <c r="Z185" s="238"/>
      <c r="AA185" s="238"/>
      <c r="AB185" s="238"/>
      <c r="AC185" s="238"/>
      <c r="AD185" s="238"/>
      <c r="AE185" s="238"/>
      <c r="AF185" s="238"/>
      <c r="AG185" s="238"/>
      <c r="AH185" s="238"/>
      <c r="AI185" s="238"/>
      <c r="AJ185" s="238"/>
      <c r="AK185" s="238"/>
      <c r="AL185" s="238"/>
      <c r="AM185" s="238"/>
      <c r="AN185" s="246"/>
      <c r="AO185" s="246"/>
      <c r="AP185" s="246"/>
      <c r="AQ185" s="246"/>
      <c r="AR185" s="246"/>
      <c r="AS185" s="246"/>
      <c r="AT185" s="246"/>
      <c r="AU185" s="246"/>
      <c r="AV185" s="246"/>
      <c r="AW185" s="246"/>
      <c r="AX185" s="246"/>
      <c r="AY185" s="246"/>
      <c r="AZ185" s="246"/>
      <c r="BA185" s="246"/>
      <c r="BB185" s="246"/>
      <c r="BC185" s="246"/>
      <c r="BD185" s="246"/>
      <c r="BE185" s="246"/>
      <c r="BF185" s="246"/>
      <c r="BG185" s="246"/>
      <c r="BH185" s="246"/>
      <c r="BI185" s="239" t="b">
        <f t="shared" si="112"/>
        <v>0</v>
      </c>
      <c r="BJ185" s="239" t="b">
        <f t="shared" si="113"/>
        <v>0</v>
      </c>
      <c r="BK185" s="239" t="b">
        <f t="shared" si="114"/>
        <v>0</v>
      </c>
      <c r="BL185" s="239" t="b">
        <f t="shared" si="115"/>
        <v>0</v>
      </c>
      <c r="BM185" s="239" t="b">
        <f t="shared" si="116"/>
        <v>0</v>
      </c>
      <c r="BN185" s="239" t="b">
        <f t="shared" si="117"/>
        <v>0</v>
      </c>
      <c r="BO185" s="239" t="b">
        <f t="shared" si="118"/>
        <v>0</v>
      </c>
      <c r="BP185" s="239" t="b">
        <f t="shared" si="119"/>
        <v>0</v>
      </c>
      <c r="BQ185" s="239">
        <f t="shared" si="120"/>
        <v>0</v>
      </c>
      <c r="BR185" s="239" t="b">
        <f t="shared" si="121"/>
        <v>0</v>
      </c>
      <c r="BS185" s="239" t="b">
        <f t="shared" si="122"/>
        <v>0</v>
      </c>
      <c r="BT185" s="239" t="b">
        <f t="shared" si="123"/>
        <v>0</v>
      </c>
      <c r="BU185" s="239" t="b">
        <f t="shared" si="124"/>
        <v>0</v>
      </c>
      <c r="BV185" s="239" t="b">
        <f t="shared" si="125"/>
        <v>0</v>
      </c>
      <c r="BW185" s="239" t="b">
        <f t="shared" si="126"/>
        <v>0</v>
      </c>
      <c r="BX185" s="239" t="b">
        <f t="shared" si="127"/>
        <v>0</v>
      </c>
      <c r="BY185" s="239" t="b">
        <f t="shared" si="128"/>
        <v>0</v>
      </c>
      <c r="BZ185" s="239" t="b">
        <f t="shared" si="129"/>
        <v>0</v>
      </c>
      <c r="CA185" s="239" t="b">
        <f t="shared" si="130"/>
        <v>0</v>
      </c>
      <c r="CB185" s="239" t="b">
        <f t="shared" si="131"/>
        <v>0</v>
      </c>
      <c r="CC185" s="239" t="b">
        <f t="shared" si="132"/>
        <v>0</v>
      </c>
      <c r="CD185" s="239" t="b">
        <f t="shared" si="133"/>
        <v>0</v>
      </c>
      <c r="CE185" s="239">
        <f t="shared" si="134"/>
        <v>0</v>
      </c>
      <c r="CF185" s="239" t="b">
        <f t="shared" si="135"/>
        <v>0</v>
      </c>
      <c r="CG185" s="239" t="b">
        <f t="shared" si="136"/>
        <v>0</v>
      </c>
      <c r="CH185" s="239" t="b">
        <f t="shared" si="137"/>
        <v>0</v>
      </c>
      <c r="CI185" s="239" t="b">
        <f t="shared" si="138"/>
        <v>0</v>
      </c>
      <c r="CJ185" s="239" t="b">
        <f t="shared" si="139"/>
        <v>0</v>
      </c>
      <c r="CK185" s="239" t="b">
        <f t="shared" si="140"/>
        <v>0</v>
      </c>
      <c r="CL185" s="239" t="b">
        <f t="shared" si="141"/>
        <v>0</v>
      </c>
      <c r="CM185" s="239" t="b">
        <f t="shared" si="142"/>
        <v>0</v>
      </c>
      <c r="CN185" s="239" t="b">
        <f t="shared" si="143"/>
        <v>0</v>
      </c>
      <c r="CO185" s="239" t="b">
        <f t="shared" si="144"/>
        <v>0</v>
      </c>
      <c r="CP185" s="239" t="b">
        <f t="shared" si="145"/>
        <v>0</v>
      </c>
      <c r="CQ185" s="239" t="b">
        <f t="shared" si="146"/>
        <v>0</v>
      </c>
      <c r="CR185" s="239" t="b">
        <f t="shared" si="147"/>
        <v>0</v>
      </c>
      <c r="CS185" s="239" t="b">
        <f t="shared" si="148"/>
        <v>0</v>
      </c>
      <c r="CT185" s="239" t="b">
        <f t="shared" si="149"/>
        <v>0</v>
      </c>
      <c r="CU185" s="239" t="b">
        <f t="shared" si="150"/>
        <v>0</v>
      </c>
      <c r="CV185" s="239" t="b">
        <f t="shared" si="151"/>
        <v>0</v>
      </c>
      <c r="CW185" s="239" t="b">
        <f t="shared" si="152"/>
        <v>0</v>
      </c>
      <c r="CX185" s="239" t="b">
        <f t="shared" si="153"/>
        <v>0</v>
      </c>
      <c r="CY185" s="239" t="b">
        <f t="shared" si="154"/>
        <v>0</v>
      </c>
      <c r="CZ185" s="239" t="b">
        <f t="shared" si="155"/>
        <v>0</v>
      </c>
      <c r="DA185" s="240">
        <f t="shared" si="156"/>
        <v>0</v>
      </c>
      <c r="DB185" s="240">
        <f t="shared" si="157"/>
        <v>0</v>
      </c>
      <c r="DC185" s="240">
        <f t="shared" si="158"/>
        <v>0</v>
      </c>
      <c r="DD185" s="240">
        <f t="shared" si="159"/>
        <v>0</v>
      </c>
      <c r="DE185" s="240">
        <f t="shared" si="160"/>
        <v>0</v>
      </c>
      <c r="DF185" s="240">
        <f t="shared" si="161"/>
        <v>0</v>
      </c>
      <c r="DG185" s="240">
        <f t="shared" si="162"/>
        <v>0</v>
      </c>
      <c r="DH185" s="240">
        <f t="shared" si="163"/>
        <v>0</v>
      </c>
      <c r="DI185" s="240">
        <f t="shared" si="164"/>
        <v>0</v>
      </c>
      <c r="DJ185" s="240">
        <f t="shared" si="165"/>
        <v>0</v>
      </c>
      <c r="DK185" s="240">
        <f t="shared" si="166"/>
        <v>0</v>
      </c>
      <c r="DL185" s="241">
        <f t="shared" si="167"/>
        <v>0</v>
      </c>
      <c r="DM185" s="242">
        <f>(D7*DL185)/100</f>
        <v>0</v>
      </c>
    </row>
    <row r="186" spans="1:117">
      <c r="A186" s="243"/>
      <c r="B186" s="243"/>
      <c r="C186" s="254"/>
      <c r="D186" s="243"/>
      <c r="E186" s="243"/>
      <c r="F186" s="238"/>
      <c r="G186" s="238"/>
      <c r="H186" s="238"/>
      <c r="I186" s="238"/>
      <c r="J186" s="238"/>
      <c r="K186" s="238"/>
      <c r="L186" s="238"/>
      <c r="M186" s="238"/>
      <c r="N186" s="238"/>
      <c r="O186" s="238"/>
      <c r="P186" s="238"/>
      <c r="Q186" s="238"/>
      <c r="R186" s="238"/>
      <c r="S186" s="238"/>
      <c r="T186" s="238"/>
      <c r="U186" s="238"/>
      <c r="V186" s="238"/>
      <c r="W186" s="238"/>
      <c r="X186" s="238"/>
      <c r="Y186" s="238"/>
      <c r="Z186" s="238"/>
      <c r="AA186" s="238"/>
      <c r="AB186" s="238"/>
      <c r="AC186" s="238"/>
      <c r="AD186" s="238"/>
      <c r="AE186" s="238"/>
      <c r="AF186" s="238"/>
      <c r="AG186" s="238"/>
      <c r="AH186" s="238"/>
      <c r="AI186" s="238"/>
      <c r="AJ186" s="238"/>
      <c r="AK186" s="238"/>
      <c r="AL186" s="238"/>
      <c r="AM186" s="238"/>
      <c r="AN186" s="246"/>
      <c r="AO186" s="246"/>
      <c r="AP186" s="246"/>
      <c r="AQ186" s="246"/>
      <c r="AR186" s="246"/>
      <c r="AS186" s="246"/>
      <c r="AT186" s="246"/>
      <c r="AU186" s="246"/>
      <c r="AV186" s="246"/>
      <c r="AW186" s="246"/>
      <c r="AX186" s="246"/>
      <c r="AY186" s="246"/>
      <c r="AZ186" s="246"/>
      <c r="BA186" s="246"/>
      <c r="BB186" s="246"/>
      <c r="BC186" s="246"/>
      <c r="BD186" s="246"/>
      <c r="BE186" s="246"/>
      <c r="BF186" s="246"/>
      <c r="BG186" s="246"/>
      <c r="BH186" s="246"/>
      <c r="BI186" s="239" t="b">
        <f t="shared" si="112"/>
        <v>0</v>
      </c>
      <c r="BJ186" s="239" t="b">
        <f t="shared" si="113"/>
        <v>0</v>
      </c>
      <c r="BK186" s="239" t="b">
        <f t="shared" si="114"/>
        <v>0</v>
      </c>
      <c r="BL186" s="239" t="b">
        <f t="shared" si="115"/>
        <v>0</v>
      </c>
      <c r="BM186" s="239" t="b">
        <f t="shared" si="116"/>
        <v>0</v>
      </c>
      <c r="BN186" s="239" t="b">
        <f t="shared" si="117"/>
        <v>0</v>
      </c>
      <c r="BO186" s="239" t="b">
        <f t="shared" si="118"/>
        <v>0</v>
      </c>
      <c r="BP186" s="239" t="b">
        <f t="shared" si="119"/>
        <v>0</v>
      </c>
      <c r="BQ186" s="239">
        <f t="shared" si="120"/>
        <v>0</v>
      </c>
      <c r="BR186" s="239" t="b">
        <f t="shared" si="121"/>
        <v>0</v>
      </c>
      <c r="BS186" s="239" t="b">
        <f t="shared" si="122"/>
        <v>0</v>
      </c>
      <c r="BT186" s="239" t="b">
        <f t="shared" si="123"/>
        <v>0</v>
      </c>
      <c r="BU186" s="239" t="b">
        <f t="shared" si="124"/>
        <v>0</v>
      </c>
      <c r="BV186" s="239" t="b">
        <f t="shared" si="125"/>
        <v>0</v>
      </c>
      <c r="BW186" s="239" t="b">
        <f t="shared" si="126"/>
        <v>0</v>
      </c>
      <c r="BX186" s="239" t="b">
        <f t="shared" si="127"/>
        <v>0</v>
      </c>
      <c r="BY186" s="239" t="b">
        <f t="shared" si="128"/>
        <v>0</v>
      </c>
      <c r="BZ186" s="239" t="b">
        <f t="shared" si="129"/>
        <v>0</v>
      </c>
      <c r="CA186" s="239" t="b">
        <f t="shared" si="130"/>
        <v>0</v>
      </c>
      <c r="CB186" s="239" t="b">
        <f t="shared" si="131"/>
        <v>0</v>
      </c>
      <c r="CC186" s="239" t="b">
        <f t="shared" si="132"/>
        <v>0</v>
      </c>
      <c r="CD186" s="239" t="b">
        <f t="shared" si="133"/>
        <v>0</v>
      </c>
      <c r="CE186" s="239">
        <f t="shared" si="134"/>
        <v>0</v>
      </c>
      <c r="CF186" s="239" t="b">
        <f t="shared" si="135"/>
        <v>0</v>
      </c>
      <c r="CG186" s="239" t="b">
        <f t="shared" si="136"/>
        <v>0</v>
      </c>
      <c r="CH186" s="239" t="b">
        <f t="shared" si="137"/>
        <v>0</v>
      </c>
      <c r="CI186" s="239" t="b">
        <f t="shared" si="138"/>
        <v>0</v>
      </c>
      <c r="CJ186" s="239" t="b">
        <f t="shared" si="139"/>
        <v>0</v>
      </c>
      <c r="CK186" s="239" t="b">
        <f t="shared" si="140"/>
        <v>0</v>
      </c>
      <c r="CL186" s="239" t="b">
        <f t="shared" si="141"/>
        <v>0</v>
      </c>
      <c r="CM186" s="239" t="b">
        <f t="shared" si="142"/>
        <v>0</v>
      </c>
      <c r="CN186" s="239" t="b">
        <f t="shared" si="143"/>
        <v>0</v>
      </c>
      <c r="CO186" s="239" t="b">
        <f t="shared" si="144"/>
        <v>0</v>
      </c>
      <c r="CP186" s="239" t="b">
        <f t="shared" si="145"/>
        <v>0</v>
      </c>
      <c r="CQ186" s="239" t="b">
        <f t="shared" si="146"/>
        <v>0</v>
      </c>
      <c r="CR186" s="239" t="b">
        <f t="shared" si="147"/>
        <v>0</v>
      </c>
      <c r="CS186" s="239" t="b">
        <f t="shared" si="148"/>
        <v>0</v>
      </c>
      <c r="CT186" s="239" t="b">
        <f t="shared" si="149"/>
        <v>0</v>
      </c>
      <c r="CU186" s="239" t="b">
        <f t="shared" si="150"/>
        <v>0</v>
      </c>
      <c r="CV186" s="239" t="b">
        <f t="shared" si="151"/>
        <v>0</v>
      </c>
      <c r="CW186" s="239" t="b">
        <f t="shared" si="152"/>
        <v>0</v>
      </c>
      <c r="CX186" s="239" t="b">
        <f t="shared" si="153"/>
        <v>0</v>
      </c>
      <c r="CY186" s="239" t="b">
        <f t="shared" si="154"/>
        <v>0</v>
      </c>
      <c r="CZ186" s="239" t="b">
        <f t="shared" si="155"/>
        <v>0</v>
      </c>
      <c r="DA186" s="240">
        <f t="shared" si="156"/>
        <v>0</v>
      </c>
      <c r="DB186" s="240">
        <f t="shared" si="157"/>
        <v>0</v>
      </c>
      <c r="DC186" s="240">
        <f t="shared" si="158"/>
        <v>0</v>
      </c>
      <c r="DD186" s="240">
        <f t="shared" si="159"/>
        <v>0</v>
      </c>
      <c r="DE186" s="240">
        <f t="shared" si="160"/>
        <v>0</v>
      </c>
      <c r="DF186" s="240">
        <f t="shared" si="161"/>
        <v>0</v>
      </c>
      <c r="DG186" s="240">
        <f t="shared" si="162"/>
        <v>0</v>
      </c>
      <c r="DH186" s="240">
        <f t="shared" si="163"/>
        <v>0</v>
      </c>
      <c r="DI186" s="240">
        <f t="shared" si="164"/>
        <v>0</v>
      </c>
      <c r="DJ186" s="240">
        <f t="shared" si="165"/>
        <v>0</v>
      </c>
      <c r="DK186" s="240">
        <f t="shared" si="166"/>
        <v>0</v>
      </c>
      <c r="DL186" s="241">
        <f t="shared" si="167"/>
        <v>0</v>
      </c>
      <c r="DM186" s="242">
        <f>(D7*DL186)/100</f>
        <v>0</v>
      </c>
    </row>
    <row r="187" spans="1:117">
      <c r="A187" s="243"/>
      <c r="B187" s="243"/>
      <c r="C187" s="254"/>
      <c r="D187" s="243"/>
      <c r="E187" s="243"/>
      <c r="F187" s="238"/>
      <c r="G187" s="238"/>
      <c r="H187" s="238"/>
      <c r="I187" s="238"/>
      <c r="J187" s="238"/>
      <c r="K187" s="238"/>
      <c r="L187" s="238"/>
      <c r="M187" s="238"/>
      <c r="N187" s="238"/>
      <c r="O187" s="238"/>
      <c r="P187" s="238"/>
      <c r="Q187" s="238"/>
      <c r="R187" s="238"/>
      <c r="S187" s="238"/>
      <c r="T187" s="238"/>
      <c r="U187" s="238"/>
      <c r="V187" s="238"/>
      <c r="W187" s="238"/>
      <c r="X187" s="238"/>
      <c r="Y187" s="238"/>
      <c r="Z187" s="238"/>
      <c r="AA187" s="238"/>
      <c r="AB187" s="238"/>
      <c r="AC187" s="238"/>
      <c r="AD187" s="238"/>
      <c r="AE187" s="238"/>
      <c r="AF187" s="238"/>
      <c r="AG187" s="238"/>
      <c r="AH187" s="238"/>
      <c r="AI187" s="238"/>
      <c r="AJ187" s="238"/>
      <c r="AK187" s="238"/>
      <c r="AL187" s="238"/>
      <c r="AM187" s="238"/>
      <c r="AN187" s="246"/>
      <c r="AO187" s="246"/>
      <c r="AP187" s="246"/>
      <c r="AQ187" s="246"/>
      <c r="AR187" s="246"/>
      <c r="AS187" s="246"/>
      <c r="AT187" s="246"/>
      <c r="AU187" s="246"/>
      <c r="AV187" s="246"/>
      <c r="AW187" s="246"/>
      <c r="AX187" s="246"/>
      <c r="AY187" s="246"/>
      <c r="AZ187" s="246"/>
      <c r="BA187" s="246"/>
      <c r="BB187" s="246"/>
      <c r="BC187" s="246"/>
      <c r="BD187" s="246"/>
      <c r="BE187" s="246"/>
      <c r="BF187" s="246"/>
      <c r="BG187" s="246"/>
      <c r="BH187" s="246"/>
      <c r="BI187" s="239" t="b">
        <f t="shared" si="112"/>
        <v>0</v>
      </c>
      <c r="BJ187" s="239" t="b">
        <f t="shared" si="113"/>
        <v>0</v>
      </c>
      <c r="BK187" s="239" t="b">
        <f t="shared" si="114"/>
        <v>0</v>
      </c>
      <c r="BL187" s="239" t="b">
        <f t="shared" si="115"/>
        <v>0</v>
      </c>
      <c r="BM187" s="239" t="b">
        <f t="shared" si="116"/>
        <v>0</v>
      </c>
      <c r="BN187" s="239" t="b">
        <f t="shared" si="117"/>
        <v>0</v>
      </c>
      <c r="BO187" s="239" t="b">
        <f t="shared" si="118"/>
        <v>0</v>
      </c>
      <c r="BP187" s="239" t="b">
        <f t="shared" si="119"/>
        <v>0</v>
      </c>
      <c r="BQ187" s="239">
        <f t="shared" si="120"/>
        <v>0</v>
      </c>
      <c r="BR187" s="239" t="b">
        <f t="shared" si="121"/>
        <v>0</v>
      </c>
      <c r="BS187" s="239" t="b">
        <f t="shared" si="122"/>
        <v>0</v>
      </c>
      <c r="BT187" s="239" t="b">
        <f t="shared" si="123"/>
        <v>0</v>
      </c>
      <c r="BU187" s="239" t="b">
        <f t="shared" si="124"/>
        <v>0</v>
      </c>
      <c r="BV187" s="239" t="b">
        <f t="shared" si="125"/>
        <v>0</v>
      </c>
      <c r="BW187" s="239" t="b">
        <f t="shared" si="126"/>
        <v>0</v>
      </c>
      <c r="BX187" s="239" t="b">
        <f t="shared" si="127"/>
        <v>0</v>
      </c>
      <c r="BY187" s="239" t="b">
        <f t="shared" si="128"/>
        <v>0</v>
      </c>
      <c r="BZ187" s="239" t="b">
        <f t="shared" si="129"/>
        <v>0</v>
      </c>
      <c r="CA187" s="239" t="b">
        <f t="shared" si="130"/>
        <v>0</v>
      </c>
      <c r="CB187" s="239" t="b">
        <f t="shared" si="131"/>
        <v>0</v>
      </c>
      <c r="CC187" s="239" t="b">
        <f t="shared" si="132"/>
        <v>0</v>
      </c>
      <c r="CD187" s="239" t="b">
        <f t="shared" si="133"/>
        <v>0</v>
      </c>
      <c r="CE187" s="239">
        <f t="shared" si="134"/>
        <v>0</v>
      </c>
      <c r="CF187" s="239" t="b">
        <f t="shared" si="135"/>
        <v>0</v>
      </c>
      <c r="CG187" s="239" t="b">
        <f t="shared" si="136"/>
        <v>0</v>
      </c>
      <c r="CH187" s="239" t="b">
        <f t="shared" si="137"/>
        <v>0</v>
      </c>
      <c r="CI187" s="239" t="b">
        <f t="shared" si="138"/>
        <v>0</v>
      </c>
      <c r="CJ187" s="239" t="b">
        <f t="shared" si="139"/>
        <v>0</v>
      </c>
      <c r="CK187" s="239" t="b">
        <f t="shared" si="140"/>
        <v>0</v>
      </c>
      <c r="CL187" s="239" t="b">
        <f t="shared" si="141"/>
        <v>0</v>
      </c>
      <c r="CM187" s="239" t="b">
        <f t="shared" si="142"/>
        <v>0</v>
      </c>
      <c r="CN187" s="239" t="b">
        <f t="shared" si="143"/>
        <v>0</v>
      </c>
      <c r="CO187" s="239" t="b">
        <f t="shared" si="144"/>
        <v>0</v>
      </c>
      <c r="CP187" s="239" t="b">
        <f t="shared" si="145"/>
        <v>0</v>
      </c>
      <c r="CQ187" s="239" t="b">
        <f t="shared" si="146"/>
        <v>0</v>
      </c>
      <c r="CR187" s="239" t="b">
        <f t="shared" si="147"/>
        <v>0</v>
      </c>
      <c r="CS187" s="239" t="b">
        <f t="shared" si="148"/>
        <v>0</v>
      </c>
      <c r="CT187" s="239" t="b">
        <f t="shared" si="149"/>
        <v>0</v>
      </c>
      <c r="CU187" s="239" t="b">
        <f t="shared" si="150"/>
        <v>0</v>
      </c>
      <c r="CV187" s="239" t="b">
        <f t="shared" si="151"/>
        <v>0</v>
      </c>
      <c r="CW187" s="239" t="b">
        <f t="shared" si="152"/>
        <v>0</v>
      </c>
      <c r="CX187" s="239" t="b">
        <f t="shared" si="153"/>
        <v>0</v>
      </c>
      <c r="CY187" s="239" t="b">
        <f t="shared" si="154"/>
        <v>0</v>
      </c>
      <c r="CZ187" s="239" t="b">
        <f t="shared" si="155"/>
        <v>0</v>
      </c>
      <c r="DA187" s="240">
        <f t="shared" si="156"/>
        <v>0</v>
      </c>
      <c r="DB187" s="240">
        <f t="shared" si="157"/>
        <v>0</v>
      </c>
      <c r="DC187" s="240">
        <f t="shared" si="158"/>
        <v>0</v>
      </c>
      <c r="DD187" s="240">
        <f t="shared" si="159"/>
        <v>0</v>
      </c>
      <c r="DE187" s="240">
        <f t="shared" si="160"/>
        <v>0</v>
      </c>
      <c r="DF187" s="240">
        <f t="shared" si="161"/>
        <v>0</v>
      </c>
      <c r="DG187" s="240">
        <f t="shared" si="162"/>
        <v>0</v>
      </c>
      <c r="DH187" s="240">
        <f t="shared" si="163"/>
        <v>0</v>
      </c>
      <c r="DI187" s="240">
        <f t="shared" si="164"/>
        <v>0</v>
      </c>
      <c r="DJ187" s="240">
        <f t="shared" si="165"/>
        <v>0</v>
      </c>
      <c r="DK187" s="240">
        <f t="shared" si="166"/>
        <v>0</v>
      </c>
      <c r="DL187" s="241">
        <f t="shared" si="167"/>
        <v>0</v>
      </c>
      <c r="DM187" s="242">
        <f>(D7*DL187)/100</f>
        <v>0</v>
      </c>
    </row>
    <row r="188" spans="1:117">
      <c r="A188" s="243"/>
      <c r="B188" s="243"/>
      <c r="C188" s="254"/>
      <c r="D188" s="243"/>
      <c r="E188" s="243"/>
      <c r="F188" s="238"/>
      <c r="G188" s="238"/>
      <c r="H188" s="238"/>
      <c r="I188" s="238"/>
      <c r="J188" s="238"/>
      <c r="K188" s="238"/>
      <c r="L188" s="238"/>
      <c r="M188" s="238"/>
      <c r="N188" s="238"/>
      <c r="O188" s="238"/>
      <c r="P188" s="238"/>
      <c r="Q188" s="238"/>
      <c r="R188" s="238"/>
      <c r="S188" s="238"/>
      <c r="T188" s="238"/>
      <c r="U188" s="238"/>
      <c r="V188" s="238"/>
      <c r="W188" s="238"/>
      <c r="X188" s="238"/>
      <c r="Y188" s="238"/>
      <c r="Z188" s="238"/>
      <c r="AA188" s="238"/>
      <c r="AB188" s="238"/>
      <c r="AC188" s="238"/>
      <c r="AD188" s="238"/>
      <c r="AE188" s="238"/>
      <c r="AF188" s="238"/>
      <c r="AG188" s="238"/>
      <c r="AH188" s="238"/>
      <c r="AI188" s="238"/>
      <c r="AJ188" s="238"/>
      <c r="AK188" s="238"/>
      <c r="AL188" s="238"/>
      <c r="AM188" s="238"/>
      <c r="AN188" s="246"/>
      <c r="AO188" s="246"/>
      <c r="AP188" s="246"/>
      <c r="AQ188" s="246"/>
      <c r="AR188" s="246"/>
      <c r="AS188" s="246"/>
      <c r="AT188" s="246"/>
      <c r="AU188" s="246"/>
      <c r="AV188" s="246"/>
      <c r="AW188" s="246"/>
      <c r="AX188" s="246"/>
      <c r="AY188" s="246"/>
      <c r="AZ188" s="246"/>
      <c r="BA188" s="246"/>
      <c r="BB188" s="246"/>
      <c r="BC188" s="246"/>
      <c r="BD188" s="246"/>
      <c r="BE188" s="246"/>
      <c r="BF188" s="246"/>
      <c r="BG188" s="246"/>
      <c r="BH188" s="246"/>
      <c r="BI188" s="239" t="b">
        <f t="shared" si="112"/>
        <v>0</v>
      </c>
      <c r="BJ188" s="239" t="b">
        <f t="shared" si="113"/>
        <v>0</v>
      </c>
      <c r="BK188" s="239" t="b">
        <f t="shared" si="114"/>
        <v>0</v>
      </c>
      <c r="BL188" s="239" t="b">
        <f t="shared" si="115"/>
        <v>0</v>
      </c>
      <c r="BM188" s="239" t="b">
        <f t="shared" si="116"/>
        <v>0</v>
      </c>
      <c r="BN188" s="239" t="b">
        <f t="shared" si="117"/>
        <v>0</v>
      </c>
      <c r="BO188" s="239" t="b">
        <f t="shared" si="118"/>
        <v>0</v>
      </c>
      <c r="BP188" s="239" t="b">
        <f t="shared" si="119"/>
        <v>0</v>
      </c>
      <c r="BQ188" s="239">
        <f t="shared" si="120"/>
        <v>0</v>
      </c>
      <c r="BR188" s="239" t="b">
        <f t="shared" si="121"/>
        <v>0</v>
      </c>
      <c r="BS188" s="239" t="b">
        <f t="shared" si="122"/>
        <v>0</v>
      </c>
      <c r="BT188" s="239" t="b">
        <f t="shared" si="123"/>
        <v>0</v>
      </c>
      <c r="BU188" s="239" t="b">
        <f t="shared" si="124"/>
        <v>0</v>
      </c>
      <c r="BV188" s="239" t="b">
        <f t="shared" si="125"/>
        <v>0</v>
      </c>
      <c r="BW188" s="239" t="b">
        <f t="shared" si="126"/>
        <v>0</v>
      </c>
      <c r="BX188" s="239" t="b">
        <f t="shared" si="127"/>
        <v>0</v>
      </c>
      <c r="BY188" s="239" t="b">
        <f t="shared" si="128"/>
        <v>0</v>
      </c>
      <c r="BZ188" s="239" t="b">
        <f t="shared" si="129"/>
        <v>0</v>
      </c>
      <c r="CA188" s="239" t="b">
        <f t="shared" si="130"/>
        <v>0</v>
      </c>
      <c r="CB188" s="239" t="b">
        <f t="shared" si="131"/>
        <v>0</v>
      </c>
      <c r="CC188" s="239" t="b">
        <f t="shared" si="132"/>
        <v>0</v>
      </c>
      <c r="CD188" s="239" t="b">
        <f t="shared" si="133"/>
        <v>0</v>
      </c>
      <c r="CE188" s="239">
        <f t="shared" si="134"/>
        <v>0</v>
      </c>
      <c r="CF188" s="239" t="b">
        <f t="shared" si="135"/>
        <v>0</v>
      </c>
      <c r="CG188" s="239" t="b">
        <f t="shared" si="136"/>
        <v>0</v>
      </c>
      <c r="CH188" s="239" t="b">
        <f t="shared" si="137"/>
        <v>0</v>
      </c>
      <c r="CI188" s="239" t="b">
        <f t="shared" si="138"/>
        <v>0</v>
      </c>
      <c r="CJ188" s="239" t="b">
        <f t="shared" si="139"/>
        <v>0</v>
      </c>
      <c r="CK188" s="239" t="b">
        <f t="shared" si="140"/>
        <v>0</v>
      </c>
      <c r="CL188" s="239" t="b">
        <f t="shared" si="141"/>
        <v>0</v>
      </c>
      <c r="CM188" s="239" t="b">
        <f t="shared" si="142"/>
        <v>0</v>
      </c>
      <c r="CN188" s="239" t="b">
        <f t="shared" si="143"/>
        <v>0</v>
      </c>
      <c r="CO188" s="239" t="b">
        <f t="shared" si="144"/>
        <v>0</v>
      </c>
      <c r="CP188" s="239" t="b">
        <f t="shared" si="145"/>
        <v>0</v>
      </c>
      <c r="CQ188" s="239" t="b">
        <f t="shared" si="146"/>
        <v>0</v>
      </c>
      <c r="CR188" s="239" t="b">
        <f t="shared" si="147"/>
        <v>0</v>
      </c>
      <c r="CS188" s="239" t="b">
        <f t="shared" si="148"/>
        <v>0</v>
      </c>
      <c r="CT188" s="239" t="b">
        <f t="shared" si="149"/>
        <v>0</v>
      </c>
      <c r="CU188" s="239" t="b">
        <f t="shared" si="150"/>
        <v>0</v>
      </c>
      <c r="CV188" s="239" t="b">
        <f t="shared" si="151"/>
        <v>0</v>
      </c>
      <c r="CW188" s="239" t="b">
        <f t="shared" si="152"/>
        <v>0</v>
      </c>
      <c r="CX188" s="239" t="b">
        <f t="shared" si="153"/>
        <v>0</v>
      </c>
      <c r="CY188" s="239" t="b">
        <f t="shared" si="154"/>
        <v>0</v>
      </c>
      <c r="CZ188" s="239" t="b">
        <f t="shared" si="155"/>
        <v>0</v>
      </c>
      <c r="DA188" s="240">
        <f t="shared" si="156"/>
        <v>0</v>
      </c>
      <c r="DB188" s="240">
        <f t="shared" si="157"/>
        <v>0</v>
      </c>
      <c r="DC188" s="240">
        <f t="shared" si="158"/>
        <v>0</v>
      </c>
      <c r="DD188" s="240">
        <f t="shared" si="159"/>
        <v>0</v>
      </c>
      <c r="DE188" s="240">
        <f t="shared" si="160"/>
        <v>0</v>
      </c>
      <c r="DF188" s="240">
        <f t="shared" si="161"/>
        <v>0</v>
      </c>
      <c r="DG188" s="240">
        <f t="shared" si="162"/>
        <v>0</v>
      </c>
      <c r="DH188" s="240">
        <f t="shared" si="163"/>
        <v>0</v>
      </c>
      <c r="DI188" s="240">
        <f t="shared" si="164"/>
        <v>0</v>
      </c>
      <c r="DJ188" s="240">
        <f t="shared" si="165"/>
        <v>0</v>
      </c>
      <c r="DK188" s="240">
        <f t="shared" si="166"/>
        <v>0</v>
      </c>
      <c r="DL188" s="241">
        <f t="shared" si="167"/>
        <v>0</v>
      </c>
      <c r="DM188" s="242">
        <f>(D7*DL188)/100</f>
        <v>0</v>
      </c>
    </row>
    <row r="189" spans="1:117">
      <c r="A189" s="243"/>
      <c r="B189" s="243"/>
      <c r="C189" s="254"/>
      <c r="D189" s="243"/>
      <c r="E189" s="243"/>
      <c r="F189" s="238"/>
      <c r="G189" s="238"/>
      <c r="H189" s="238"/>
      <c r="I189" s="238"/>
      <c r="J189" s="238"/>
      <c r="K189" s="238"/>
      <c r="L189" s="238"/>
      <c r="M189" s="238"/>
      <c r="N189" s="238"/>
      <c r="O189" s="238"/>
      <c r="P189" s="238"/>
      <c r="Q189" s="238"/>
      <c r="R189" s="238"/>
      <c r="S189" s="238"/>
      <c r="T189" s="238"/>
      <c r="U189" s="238"/>
      <c r="V189" s="238"/>
      <c r="W189" s="238"/>
      <c r="X189" s="238"/>
      <c r="Y189" s="238"/>
      <c r="Z189" s="238"/>
      <c r="AA189" s="238"/>
      <c r="AB189" s="238"/>
      <c r="AC189" s="238"/>
      <c r="AD189" s="238"/>
      <c r="AE189" s="238"/>
      <c r="AF189" s="238"/>
      <c r="AG189" s="238"/>
      <c r="AH189" s="238"/>
      <c r="AI189" s="238"/>
      <c r="AJ189" s="238"/>
      <c r="AK189" s="238"/>
      <c r="AL189" s="238"/>
      <c r="AM189" s="238"/>
      <c r="AN189" s="246"/>
      <c r="AO189" s="246"/>
      <c r="AP189" s="246"/>
      <c r="AQ189" s="246"/>
      <c r="AR189" s="246"/>
      <c r="AS189" s="246"/>
      <c r="AT189" s="246"/>
      <c r="AU189" s="246"/>
      <c r="AV189" s="246"/>
      <c r="AW189" s="246"/>
      <c r="AX189" s="246"/>
      <c r="AY189" s="246"/>
      <c r="AZ189" s="246"/>
      <c r="BA189" s="246"/>
      <c r="BB189" s="246"/>
      <c r="BC189" s="246"/>
      <c r="BD189" s="246"/>
      <c r="BE189" s="246"/>
      <c r="BF189" s="246"/>
      <c r="BG189" s="246"/>
      <c r="BH189" s="246"/>
      <c r="BI189" s="239" t="b">
        <f t="shared" si="112"/>
        <v>0</v>
      </c>
      <c r="BJ189" s="239" t="b">
        <f t="shared" si="113"/>
        <v>0</v>
      </c>
      <c r="BK189" s="239" t="b">
        <f t="shared" si="114"/>
        <v>0</v>
      </c>
      <c r="BL189" s="239" t="b">
        <f t="shared" si="115"/>
        <v>0</v>
      </c>
      <c r="BM189" s="239" t="b">
        <f t="shared" si="116"/>
        <v>0</v>
      </c>
      <c r="BN189" s="239" t="b">
        <f t="shared" si="117"/>
        <v>0</v>
      </c>
      <c r="BO189" s="239" t="b">
        <f t="shared" si="118"/>
        <v>0</v>
      </c>
      <c r="BP189" s="239" t="b">
        <f t="shared" si="119"/>
        <v>0</v>
      </c>
      <c r="BQ189" s="239">
        <f t="shared" si="120"/>
        <v>0</v>
      </c>
      <c r="BR189" s="239" t="b">
        <f t="shared" si="121"/>
        <v>0</v>
      </c>
      <c r="BS189" s="239" t="b">
        <f t="shared" si="122"/>
        <v>0</v>
      </c>
      <c r="BT189" s="239" t="b">
        <f t="shared" si="123"/>
        <v>0</v>
      </c>
      <c r="BU189" s="239" t="b">
        <f t="shared" si="124"/>
        <v>0</v>
      </c>
      <c r="BV189" s="239" t="b">
        <f t="shared" si="125"/>
        <v>0</v>
      </c>
      <c r="BW189" s="239" t="b">
        <f t="shared" si="126"/>
        <v>0</v>
      </c>
      <c r="BX189" s="239" t="b">
        <f t="shared" si="127"/>
        <v>0</v>
      </c>
      <c r="BY189" s="239" t="b">
        <f t="shared" si="128"/>
        <v>0</v>
      </c>
      <c r="BZ189" s="239" t="b">
        <f t="shared" si="129"/>
        <v>0</v>
      </c>
      <c r="CA189" s="239" t="b">
        <f t="shared" si="130"/>
        <v>0</v>
      </c>
      <c r="CB189" s="239" t="b">
        <f t="shared" si="131"/>
        <v>0</v>
      </c>
      <c r="CC189" s="239" t="b">
        <f t="shared" si="132"/>
        <v>0</v>
      </c>
      <c r="CD189" s="239" t="b">
        <f t="shared" si="133"/>
        <v>0</v>
      </c>
      <c r="CE189" s="239">
        <f t="shared" si="134"/>
        <v>0</v>
      </c>
      <c r="CF189" s="239" t="b">
        <f t="shared" si="135"/>
        <v>0</v>
      </c>
      <c r="CG189" s="239" t="b">
        <f t="shared" si="136"/>
        <v>0</v>
      </c>
      <c r="CH189" s="239" t="b">
        <f t="shared" si="137"/>
        <v>0</v>
      </c>
      <c r="CI189" s="239" t="b">
        <f t="shared" si="138"/>
        <v>0</v>
      </c>
      <c r="CJ189" s="239" t="b">
        <f t="shared" si="139"/>
        <v>0</v>
      </c>
      <c r="CK189" s="239" t="b">
        <f t="shared" si="140"/>
        <v>0</v>
      </c>
      <c r="CL189" s="239" t="b">
        <f t="shared" si="141"/>
        <v>0</v>
      </c>
      <c r="CM189" s="239" t="b">
        <f t="shared" si="142"/>
        <v>0</v>
      </c>
      <c r="CN189" s="239" t="b">
        <f t="shared" si="143"/>
        <v>0</v>
      </c>
      <c r="CO189" s="239" t="b">
        <f t="shared" si="144"/>
        <v>0</v>
      </c>
      <c r="CP189" s="239" t="b">
        <f t="shared" si="145"/>
        <v>0</v>
      </c>
      <c r="CQ189" s="239" t="b">
        <f t="shared" si="146"/>
        <v>0</v>
      </c>
      <c r="CR189" s="239" t="b">
        <f t="shared" si="147"/>
        <v>0</v>
      </c>
      <c r="CS189" s="239" t="b">
        <f t="shared" si="148"/>
        <v>0</v>
      </c>
      <c r="CT189" s="239" t="b">
        <f t="shared" si="149"/>
        <v>0</v>
      </c>
      <c r="CU189" s="239" t="b">
        <f t="shared" si="150"/>
        <v>0</v>
      </c>
      <c r="CV189" s="239" t="b">
        <f t="shared" si="151"/>
        <v>0</v>
      </c>
      <c r="CW189" s="239" t="b">
        <f t="shared" si="152"/>
        <v>0</v>
      </c>
      <c r="CX189" s="239" t="b">
        <f t="shared" si="153"/>
        <v>0</v>
      </c>
      <c r="CY189" s="239" t="b">
        <f t="shared" si="154"/>
        <v>0</v>
      </c>
      <c r="CZ189" s="239" t="b">
        <f t="shared" si="155"/>
        <v>0</v>
      </c>
      <c r="DA189" s="240">
        <f t="shared" si="156"/>
        <v>0</v>
      </c>
      <c r="DB189" s="240">
        <f t="shared" si="157"/>
        <v>0</v>
      </c>
      <c r="DC189" s="240">
        <f t="shared" si="158"/>
        <v>0</v>
      </c>
      <c r="DD189" s="240">
        <f t="shared" si="159"/>
        <v>0</v>
      </c>
      <c r="DE189" s="240">
        <f t="shared" si="160"/>
        <v>0</v>
      </c>
      <c r="DF189" s="240">
        <f t="shared" si="161"/>
        <v>0</v>
      </c>
      <c r="DG189" s="240">
        <f t="shared" si="162"/>
        <v>0</v>
      </c>
      <c r="DH189" s="240">
        <f t="shared" si="163"/>
        <v>0</v>
      </c>
      <c r="DI189" s="240">
        <f t="shared" si="164"/>
        <v>0</v>
      </c>
      <c r="DJ189" s="240">
        <f t="shared" si="165"/>
        <v>0</v>
      </c>
      <c r="DK189" s="240">
        <f t="shared" si="166"/>
        <v>0</v>
      </c>
      <c r="DL189" s="241">
        <f t="shared" si="167"/>
        <v>0</v>
      </c>
      <c r="DM189" s="242">
        <f>(D7*DL189)/100</f>
        <v>0</v>
      </c>
    </row>
    <row r="190" spans="1:117">
      <c r="A190" s="243"/>
      <c r="B190" s="243"/>
      <c r="C190" s="254"/>
      <c r="D190" s="243"/>
      <c r="E190" s="243"/>
      <c r="F190" s="238"/>
      <c r="G190" s="238"/>
      <c r="H190" s="238"/>
      <c r="I190" s="238"/>
      <c r="J190" s="238"/>
      <c r="K190" s="238"/>
      <c r="L190" s="238"/>
      <c r="M190" s="238"/>
      <c r="N190" s="238"/>
      <c r="O190" s="238"/>
      <c r="P190" s="238"/>
      <c r="Q190" s="238"/>
      <c r="R190" s="238"/>
      <c r="S190" s="238"/>
      <c r="T190" s="238"/>
      <c r="U190" s="238"/>
      <c r="V190" s="238"/>
      <c r="W190" s="238"/>
      <c r="X190" s="238"/>
      <c r="Y190" s="238"/>
      <c r="Z190" s="238"/>
      <c r="AA190" s="238"/>
      <c r="AB190" s="238"/>
      <c r="AC190" s="238"/>
      <c r="AD190" s="238"/>
      <c r="AE190" s="238"/>
      <c r="AF190" s="238"/>
      <c r="AG190" s="238"/>
      <c r="AH190" s="238"/>
      <c r="AI190" s="238"/>
      <c r="AJ190" s="238"/>
      <c r="AK190" s="238"/>
      <c r="AL190" s="238"/>
      <c r="AM190" s="238"/>
      <c r="AN190" s="246"/>
      <c r="AO190" s="246"/>
      <c r="AP190" s="246"/>
      <c r="AQ190" s="246"/>
      <c r="AR190" s="246"/>
      <c r="AS190" s="246"/>
      <c r="AT190" s="246"/>
      <c r="AU190" s="246"/>
      <c r="AV190" s="246"/>
      <c r="AW190" s="246"/>
      <c r="AX190" s="246"/>
      <c r="AY190" s="246"/>
      <c r="AZ190" s="246"/>
      <c r="BA190" s="246"/>
      <c r="BB190" s="246"/>
      <c r="BC190" s="246"/>
      <c r="BD190" s="246"/>
      <c r="BE190" s="246"/>
      <c r="BF190" s="246"/>
      <c r="BG190" s="246"/>
      <c r="BH190" s="246"/>
      <c r="BI190" s="239" t="b">
        <f t="shared" si="112"/>
        <v>0</v>
      </c>
      <c r="BJ190" s="239" t="b">
        <f t="shared" si="113"/>
        <v>0</v>
      </c>
      <c r="BK190" s="239" t="b">
        <f t="shared" si="114"/>
        <v>0</v>
      </c>
      <c r="BL190" s="239" t="b">
        <f t="shared" si="115"/>
        <v>0</v>
      </c>
      <c r="BM190" s="239" t="b">
        <f t="shared" si="116"/>
        <v>0</v>
      </c>
      <c r="BN190" s="239" t="b">
        <f t="shared" si="117"/>
        <v>0</v>
      </c>
      <c r="BO190" s="239" t="b">
        <f t="shared" si="118"/>
        <v>0</v>
      </c>
      <c r="BP190" s="239" t="b">
        <f t="shared" si="119"/>
        <v>0</v>
      </c>
      <c r="BQ190" s="239">
        <f t="shared" si="120"/>
        <v>0</v>
      </c>
      <c r="BR190" s="239" t="b">
        <f t="shared" si="121"/>
        <v>0</v>
      </c>
      <c r="BS190" s="239" t="b">
        <f t="shared" si="122"/>
        <v>0</v>
      </c>
      <c r="BT190" s="239" t="b">
        <f t="shared" si="123"/>
        <v>0</v>
      </c>
      <c r="BU190" s="239" t="b">
        <f t="shared" si="124"/>
        <v>0</v>
      </c>
      <c r="BV190" s="239" t="b">
        <f t="shared" si="125"/>
        <v>0</v>
      </c>
      <c r="BW190" s="239" t="b">
        <f t="shared" si="126"/>
        <v>0</v>
      </c>
      <c r="BX190" s="239" t="b">
        <f t="shared" si="127"/>
        <v>0</v>
      </c>
      <c r="BY190" s="239" t="b">
        <f t="shared" si="128"/>
        <v>0</v>
      </c>
      <c r="BZ190" s="239" t="b">
        <f t="shared" si="129"/>
        <v>0</v>
      </c>
      <c r="CA190" s="239" t="b">
        <f t="shared" si="130"/>
        <v>0</v>
      </c>
      <c r="CB190" s="239" t="b">
        <f t="shared" si="131"/>
        <v>0</v>
      </c>
      <c r="CC190" s="239" t="b">
        <f t="shared" si="132"/>
        <v>0</v>
      </c>
      <c r="CD190" s="239" t="b">
        <f t="shared" si="133"/>
        <v>0</v>
      </c>
      <c r="CE190" s="239">
        <f t="shared" si="134"/>
        <v>0</v>
      </c>
      <c r="CF190" s="239" t="b">
        <f t="shared" si="135"/>
        <v>0</v>
      </c>
      <c r="CG190" s="239" t="b">
        <f t="shared" si="136"/>
        <v>0</v>
      </c>
      <c r="CH190" s="239" t="b">
        <f t="shared" si="137"/>
        <v>0</v>
      </c>
      <c r="CI190" s="239" t="b">
        <f t="shared" si="138"/>
        <v>0</v>
      </c>
      <c r="CJ190" s="239" t="b">
        <f t="shared" si="139"/>
        <v>0</v>
      </c>
      <c r="CK190" s="239" t="b">
        <f t="shared" si="140"/>
        <v>0</v>
      </c>
      <c r="CL190" s="239" t="b">
        <f t="shared" si="141"/>
        <v>0</v>
      </c>
      <c r="CM190" s="239" t="b">
        <f t="shared" si="142"/>
        <v>0</v>
      </c>
      <c r="CN190" s="239" t="b">
        <f t="shared" si="143"/>
        <v>0</v>
      </c>
      <c r="CO190" s="239" t="b">
        <f t="shared" si="144"/>
        <v>0</v>
      </c>
      <c r="CP190" s="239" t="b">
        <f t="shared" si="145"/>
        <v>0</v>
      </c>
      <c r="CQ190" s="239" t="b">
        <f t="shared" si="146"/>
        <v>0</v>
      </c>
      <c r="CR190" s="239" t="b">
        <f t="shared" si="147"/>
        <v>0</v>
      </c>
      <c r="CS190" s="239" t="b">
        <f t="shared" si="148"/>
        <v>0</v>
      </c>
      <c r="CT190" s="239" t="b">
        <f t="shared" si="149"/>
        <v>0</v>
      </c>
      <c r="CU190" s="239" t="b">
        <f t="shared" si="150"/>
        <v>0</v>
      </c>
      <c r="CV190" s="239" t="b">
        <f t="shared" si="151"/>
        <v>0</v>
      </c>
      <c r="CW190" s="239" t="b">
        <f t="shared" si="152"/>
        <v>0</v>
      </c>
      <c r="CX190" s="239" t="b">
        <f t="shared" si="153"/>
        <v>0</v>
      </c>
      <c r="CY190" s="239" t="b">
        <f t="shared" si="154"/>
        <v>0</v>
      </c>
      <c r="CZ190" s="239" t="b">
        <f t="shared" si="155"/>
        <v>0</v>
      </c>
      <c r="DA190" s="240">
        <f t="shared" si="156"/>
        <v>0</v>
      </c>
      <c r="DB190" s="240">
        <f t="shared" si="157"/>
        <v>0</v>
      </c>
      <c r="DC190" s="240">
        <f t="shared" si="158"/>
        <v>0</v>
      </c>
      <c r="DD190" s="240">
        <f t="shared" si="159"/>
        <v>0</v>
      </c>
      <c r="DE190" s="240">
        <f t="shared" si="160"/>
        <v>0</v>
      </c>
      <c r="DF190" s="240">
        <f t="shared" si="161"/>
        <v>0</v>
      </c>
      <c r="DG190" s="240">
        <f t="shared" si="162"/>
        <v>0</v>
      </c>
      <c r="DH190" s="240">
        <f t="shared" si="163"/>
        <v>0</v>
      </c>
      <c r="DI190" s="240">
        <f t="shared" si="164"/>
        <v>0</v>
      </c>
      <c r="DJ190" s="240">
        <f t="shared" si="165"/>
        <v>0</v>
      </c>
      <c r="DK190" s="240">
        <f t="shared" si="166"/>
        <v>0</v>
      </c>
      <c r="DL190" s="241">
        <f t="shared" si="167"/>
        <v>0</v>
      </c>
      <c r="DM190" s="242">
        <f>(D7*DL190)/100</f>
        <v>0</v>
      </c>
    </row>
    <row r="191" spans="1:117">
      <c r="A191" s="243"/>
      <c r="B191" s="243"/>
      <c r="C191" s="254"/>
      <c r="D191" s="243"/>
      <c r="E191" s="243"/>
      <c r="F191" s="238"/>
      <c r="G191" s="238"/>
      <c r="H191" s="238"/>
      <c r="I191" s="238"/>
      <c r="J191" s="238"/>
      <c r="K191" s="238"/>
      <c r="L191" s="238"/>
      <c r="M191" s="238"/>
      <c r="N191" s="238"/>
      <c r="O191" s="238"/>
      <c r="P191" s="238"/>
      <c r="Q191" s="238"/>
      <c r="R191" s="238"/>
      <c r="S191" s="238"/>
      <c r="T191" s="238"/>
      <c r="U191" s="238"/>
      <c r="V191" s="238"/>
      <c r="W191" s="238"/>
      <c r="X191" s="238"/>
      <c r="Y191" s="238"/>
      <c r="Z191" s="238"/>
      <c r="AA191" s="238"/>
      <c r="AB191" s="238"/>
      <c r="AC191" s="238"/>
      <c r="AD191" s="238"/>
      <c r="AE191" s="238"/>
      <c r="AF191" s="238"/>
      <c r="AG191" s="238"/>
      <c r="AH191" s="238"/>
      <c r="AI191" s="238"/>
      <c r="AJ191" s="238"/>
      <c r="AK191" s="238"/>
      <c r="AL191" s="238"/>
      <c r="AM191" s="238"/>
      <c r="AN191" s="246"/>
      <c r="AO191" s="246"/>
      <c r="AP191" s="246"/>
      <c r="AQ191" s="246"/>
      <c r="AR191" s="246"/>
      <c r="AS191" s="246"/>
      <c r="AT191" s="246"/>
      <c r="AU191" s="246"/>
      <c r="AV191" s="246"/>
      <c r="AW191" s="246"/>
      <c r="AX191" s="246"/>
      <c r="AY191" s="246"/>
      <c r="AZ191" s="246"/>
      <c r="BA191" s="246"/>
      <c r="BB191" s="246"/>
      <c r="BC191" s="246"/>
      <c r="BD191" s="246"/>
      <c r="BE191" s="246"/>
      <c r="BF191" s="246"/>
      <c r="BG191" s="246"/>
      <c r="BH191" s="246"/>
      <c r="BI191" s="239" t="b">
        <f t="shared" si="112"/>
        <v>0</v>
      </c>
      <c r="BJ191" s="239" t="b">
        <f t="shared" si="113"/>
        <v>0</v>
      </c>
      <c r="BK191" s="239" t="b">
        <f t="shared" si="114"/>
        <v>0</v>
      </c>
      <c r="BL191" s="239" t="b">
        <f t="shared" si="115"/>
        <v>0</v>
      </c>
      <c r="BM191" s="239" t="b">
        <f t="shared" si="116"/>
        <v>0</v>
      </c>
      <c r="BN191" s="239" t="b">
        <f t="shared" si="117"/>
        <v>0</v>
      </c>
      <c r="BO191" s="239" t="b">
        <f t="shared" si="118"/>
        <v>0</v>
      </c>
      <c r="BP191" s="239" t="b">
        <f t="shared" si="119"/>
        <v>0</v>
      </c>
      <c r="BQ191" s="239">
        <f t="shared" si="120"/>
        <v>0</v>
      </c>
      <c r="BR191" s="239" t="b">
        <f t="shared" si="121"/>
        <v>0</v>
      </c>
      <c r="BS191" s="239" t="b">
        <f t="shared" si="122"/>
        <v>0</v>
      </c>
      <c r="BT191" s="239" t="b">
        <f t="shared" si="123"/>
        <v>0</v>
      </c>
      <c r="BU191" s="239" t="b">
        <f t="shared" si="124"/>
        <v>0</v>
      </c>
      <c r="BV191" s="239" t="b">
        <f t="shared" si="125"/>
        <v>0</v>
      </c>
      <c r="BW191" s="239" t="b">
        <f t="shared" si="126"/>
        <v>0</v>
      </c>
      <c r="BX191" s="239" t="b">
        <f t="shared" si="127"/>
        <v>0</v>
      </c>
      <c r="BY191" s="239" t="b">
        <f t="shared" si="128"/>
        <v>0</v>
      </c>
      <c r="BZ191" s="239" t="b">
        <f t="shared" si="129"/>
        <v>0</v>
      </c>
      <c r="CA191" s="239" t="b">
        <f t="shared" si="130"/>
        <v>0</v>
      </c>
      <c r="CB191" s="239" t="b">
        <f t="shared" si="131"/>
        <v>0</v>
      </c>
      <c r="CC191" s="239" t="b">
        <f t="shared" si="132"/>
        <v>0</v>
      </c>
      <c r="CD191" s="239" t="b">
        <f t="shared" si="133"/>
        <v>0</v>
      </c>
      <c r="CE191" s="239">
        <f t="shared" si="134"/>
        <v>0</v>
      </c>
      <c r="CF191" s="239" t="b">
        <f t="shared" si="135"/>
        <v>0</v>
      </c>
      <c r="CG191" s="239" t="b">
        <f t="shared" si="136"/>
        <v>0</v>
      </c>
      <c r="CH191" s="239" t="b">
        <f t="shared" si="137"/>
        <v>0</v>
      </c>
      <c r="CI191" s="239" t="b">
        <f t="shared" si="138"/>
        <v>0</v>
      </c>
      <c r="CJ191" s="239" t="b">
        <f t="shared" si="139"/>
        <v>0</v>
      </c>
      <c r="CK191" s="239" t="b">
        <f t="shared" si="140"/>
        <v>0</v>
      </c>
      <c r="CL191" s="239" t="b">
        <f t="shared" si="141"/>
        <v>0</v>
      </c>
      <c r="CM191" s="239" t="b">
        <f t="shared" si="142"/>
        <v>0</v>
      </c>
      <c r="CN191" s="239" t="b">
        <f t="shared" si="143"/>
        <v>0</v>
      </c>
      <c r="CO191" s="239" t="b">
        <f t="shared" si="144"/>
        <v>0</v>
      </c>
      <c r="CP191" s="239" t="b">
        <f t="shared" si="145"/>
        <v>0</v>
      </c>
      <c r="CQ191" s="239" t="b">
        <f t="shared" si="146"/>
        <v>0</v>
      </c>
      <c r="CR191" s="239" t="b">
        <f t="shared" si="147"/>
        <v>0</v>
      </c>
      <c r="CS191" s="239" t="b">
        <f t="shared" si="148"/>
        <v>0</v>
      </c>
      <c r="CT191" s="239" t="b">
        <f t="shared" si="149"/>
        <v>0</v>
      </c>
      <c r="CU191" s="239" t="b">
        <f t="shared" si="150"/>
        <v>0</v>
      </c>
      <c r="CV191" s="239" t="b">
        <f t="shared" si="151"/>
        <v>0</v>
      </c>
      <c r="CW191" s="239" t="b">
        <f t="shared" si="152"/>
        <v>0</v>
      </c>
      <c r="CX191" s="239" t="b">
        <f t="shared" si="153"/>
        <v>0</v>
      </c>
      <c r="CY191" s="239" t="b">
        <f t="shared" si="154"/>
        <v>0</v>
      </c>
      <c r="CZ191" s="239" t="b">
        <f t="shared" si="155"/>
        <v>0</v>
      </c>
      <c r="DA191" s="240">
        <f t="shared" si="156"/>
        <v>0</v>
      </c>
      <c r="DB191" s="240">
        <f t="shared" si="157"/>
        <v>0</v>
      </c>
      <c r="DC191" s="240">
        <f t="shared" si="158"/>
        <v>0</v>
      </c>
      <c r="DD191" s="240">
        <f t="shared" si="159"/>
        <v>0</v>
      </c>
      <c r="DE191" s="240">
        <f t="shared" si="160"/>
        <v>0</v>
      </c>
      <c r="DF191" s="240">
        <f t="shared" si="161"/>
        <v>0</v>
      </c>
      <c r="DG191" s="240">
        <f t="shared" si="162"/>
        <v>0</v>
      </c>
      <c r="DH191" s="240">
        <f t="shared" si="163"/>
        <v>0</v>
      </c>
      <c r="DI191" s="240">
        <f t="shared" si="164"/>
        <v>0</v>
      </c>
      <c r="DJ191" s="240">
        <f t="shared" si="165"/>
        <v>0</v>
      </c>
      <c r="DK191" s="240">
        <f t="shared" si="166"/>
        <v>0</v>
      </c>
      <c r="DL191" s="241">
        <f t="shared" si="167"/>
        <v>0</v>
      </c>
      <c r="DM191" s="242">
        <f>(D7*DL191)/100</f>
        <v>0</v>
      </c>
    </row>
    <row r="192" spans="1:117">
      <c r="A192" s="243"/>
      <c r="B192" s="243"/>
      <c r="C192" s="254"/>
      <c r="D192" s="243"/>
      <c r="E192" s="243"/>
      <c r="F192" s="238"/>
      <c r="G192" s="238"/>
      <c r="H192" s="238"/>
      <c r="I192" s="238"/>
      <c r="J192" s="238"/>
      <c r="K192" s="238"/>
      <c r="L192" s="238"/>
      <c r="M192" s="238"/>
      <c r="N192" s="238"/>
      <c r="O192" s="238"/>
      <c r="P192" s="238"/>
      <c r="Q192" s="238"/>
      <c r="R192" s="238"/>
      <c r="S192" s="238"/>
      <c r="T192" s="238"/>
      <c r="U192" s="238"/>
      <c r="V192" s="238"/>
      <c r="W192" s="238"/>
      <c r="X192" s="238"/>
      <c r="Y192" s="238"/>
      <c r="Z192" s="238"/>
      <c r="AA192" s="238"/>
      <c r="AB192" s="238"/>
      <c r="AC192" s="238"/>
      <c r="AD192" s="238"/>
      <c r="AE192" s="238"/>
      <c r="AF192" s="238"/>
      <c r="AG192" s="238"/>
      <c r="AH192" s="238"/>
      <c r="AI192" s="238"/>
      <c r="AJ192" s="238"/>
      <c r="AK192" s="238"/>
      <c r="AL192" s="238"/>
      <c r="AM192" s="238"/>
      <c r="AN192" s="246"/>
      <c r="AO192" s="246"/>
      <c r="AP192" s="246"/>
      <c r="AQ192" s="246"/>
      <c r="AR192" s="246"/>
      <c r="AS192" s="246"/>
      <c r="AT192" s="246"/>
      <c r="AU192" s="246"/>
      <c r="AV192" s="246"/>
      <c r="AW192" s="246"/>
      <c r="AX192" s="246"/>
      <c r="AY192" s="246"/>
      <c r="AZ192" s="246"/>
      <c r="BA192" s="246"/>
      <c r="BB192" s="246"/>
      <c r="BC192" s="246"/>
      <c r="BD192" s="246"/>
      <c r="BE192" s="246"/>
      <c r="BF192" s="246"/>
      <c r="BG192" s="246"/>
      <c r="BH192" s="246"/>
      <c r="BI192" s="239" t="b">
        <f t="shared" si="112"/>
        <v>0</v>
      </c>
      <c r="BJ192" s="239" t="b">
        <f t="shared" si="113"/>
        <v>0</v>
      </c>
      <c r="BK192" s="239" t="b">
        <f t="shared" si="114"/>
        <v>0</v>
      </c>
      <c r="BL192" s="239" t="b">
        <f t="shared" si="115"/>
        <v>0</v>
      </c>
      <c r="BM192" s="239" t="b">
        <f t="shared" si="116"/>
        <v>0</v>
      </c>
      <c r="BN192" s="239" t="b">
        <f t="shared" si="117"/>
        <v>0</v>
      </c>
      <c r="BO192" s="239" t="b">
        <f t="shared" si="118"/>
        <v>0</v>
      </c>
      <c r="BP192" s="239" t="b">
        <f t="shared" si="119"/>
        <v>0</v>
      </c>
      <c r="BQ192" s="239">
        <f t="shared" si="120"/>
        <v>0</v>
      </c>
      <c r="BR192" s="239" t="b">
        <f t="shared" si="121"/>
        <v>0</v>
      </c>
      <c r="BS192" s="239" t="b">
        <f t="shared" si="122"/>
        <v>0</v>
      </c>
      <c r="BT192" s="239" t="b">
        <f t="shared" si="123"/>
        <v>0</v>
      </c>
      <c r="BU192" s="239" t="b">
        <f t="shared" si="124"/>
        <v>0</v>
      </c>
      <c r="BV192" s="239" t="b">
        <f t="shared" si="125"/>
        <v>0</v>
      </c>
      <c r="BW192" s="239" t="b">
        <f t="shared" si="126"/>
        <v>0</v>
      </c>
      <c r="BX192" s="239" t="b">
        <f t="shared" si="127"/>
        <v>0</v>
      </c>
      <c r="BY192" s="239" t="b">
        <f t="shared" si="128"/>
        <v>0</v>
      </c>
      <c r="BZ192" s="239" t="b">
        <f t="shared" si="129"/>
        <v>0</v>
      </c>
      <c r="CA192" s="239" t="b">
        <f t="shared" si="130"/>
        <v>0</v>
      </c>
      <c r="CB192" s="239" t="b">
        <f t="shared" si="131"/>
        <v>0</v>
      </c>
      <c r="CC192" s="239" t="b">
        <f t="shared" si="132"/>
        <v>0</v>
      </c>
      <c r="CD192" s="239" t="b">
        <f t="shared" si="133"/>
        <v>0</v>
      </c>
      <c r="CE192" s="239">
        <f t="shared" si="134"/>
        <v>0</v>
      </c>
      <c r="CF192" s="239" t="b">
        <f t="shared" si="135"/>
        <v>0</v>
      </c>
      <c r="CG192" s="239" t="b">
        <f t="shared" si="136"/>
        <v>0</v>
      </c>
      <c r="CH192" s="239" t="b">
        <f t="shared" si="137"/>
        <v>0</v>
      </c>
      <c r="CI192" s="239" t="b">
        <f t="shared" si="138"/>
        <v>0</v>
      </c>
      <c r="CJ192" s="239" t="b">
        <f t="shared" si="139"/>
        <v>0</v>
      </c>
      <c r="CK192" s="239" t="b">
        <f t="shared" si="140"/>
        <v>0</v>
      </c>
      <c r="CL192" s="239" t="b">
        <f t="shared" si="141"/>
        <v>0</v>
      </c>
      <c r="CM192" s="239" t="b">
        <f t="shared" si="142"/>
        <v>0</v>
      </c>
      <c r="CN192" s="239" t="b">
        <f t="shared" si="143"/>
        <v>0</v>
      </c>
      <c r="CO192" s="239" t="b">
        <f t="shared" si="144"/>
        <v>0</v>
      </c>
      <c r="CP192" s="239" t="b">
        <f t="shared" si="145"/>
        <v>0</v>
      </c>
      <c r="CQ192" s="239" t="b">
        <f t="shared" si="146"/>
        <v>0</v>
      </c>
      <c r="CR192" s="239" t="b">
        <f t="shared" si="147"/>
        <v>0</v>
      </c>
      <c r="CS192" s="239" t="b">
        <f t="shared" si="148"/>
        <v>0</v>
      </c>
      <c r="CT192" s="239" t="b">
        <f t="shared" si="149"/>
        <v>0</v>
      </c>
      <c r="CU192" s="239" t="b">
        <f t="shared" si="150"/>
        <v>0</v>
      </c>
      <c r="CV192" s="239" t="b">
        <f t="shared" si="151"/>
        <v>0</v>
      </c>
      <c r="CW192" s="239" t="b">
        <f t="shared" si="152"/>
        <v>0</v>
      </c>
      <c r="CX192" s="239" t="b">
        <f t="shared" si="153"/>
        <v>0</v>
      </c>
      <c r="CY192" s="239" t="b">
        <f t="shared" si="154"/>
        <v>0</v>
      </c>
      <c r="CZ192" s="239" t="b">
        <f t="shared" si="155"/>
        <v>0</v>
      </c>
      <c r="DA192" s="240">
        <f t="shared" si="156"/>
        <v>0</v>
      </c>
      <c r="DB192" s="240">
        <f t="shared" si="157"/>
        <v>0</v>
      </c>
      <c r="DC192" s="240">
        <f t="shared" si="158"/>
        <v>0</v>
      </c>
      <c r="DD192" s="240">
        <f t="shared" si="159"/>
        <v>0</v>
      </c>
      <c r="DE192" s="240">
        <f t="shared" si="160"/>
        <v>0</v>
      </c>
      <c r="DF192" s="240">
        <f t="shared" si="161"/>
        <v>0</v>
      </c>
      <c r="DG192" s="240">
        <f t="shared" si="162"/>
        <v>0</v>
      </c>
      <c r="DH192" s="240">
        <f t="shared" si="163"/>
        <v>0</v>
      </c>
      <c r="DI192" s="240">
        <f t="shared" si="164"/>
        <v>0</v>
      </c>
      <c r="DJ192" s="240">
        <f t="shared" si="165"/>
        <v>0</v>
      </c>
      <c r="DK192" s="240">
        <f t="shared" si="166"/>
        <v>0</v>
      </c>
      <c r="DL192" s="241">
        <f t="shared" si="167"/>
        <v>0</v>
      </c>
      <c r="DM192" s="242">
        <f>(D7*DL192)/100</f>
        <v>0</v>
      </c>
    </row>
    <row r="193" spans="1:117">
      <c r="A193" s="243"/>
      <c r="B193" s="243"/>
      <c r="C193" s="254"/>
      <c r="D193" s="243"/>
      <c r="E193" s="243"/>
      <c r="F193" s="238"/>
      <c r="G193" s="238"/>
      <c r="H193" s="238"/>
      <c r="I193" s="238"/>
      <c r="J193" s="238"/>
      <c r="K193" s="238"/>
      <c r="L193" s="238"/>
      <c r="M193" s="238"/>
      <c r="N193" s="238"/>
      <c r="O193" s="238"/>
      <c r="P193" s="238"/>
      <c r="Q193" s="238"/>
      <c r="R193" s="238"/>
      <c r="S193" s="238"/>
      <c r="T193" s="238"/>
      <c r="U193" s="238"/>
      <c r="V193" s="238"/>
      <c r="W193" s="238"/>
      <c r="X193" s="238"/>
      <c r="Y193" s="238"/>
      <c r="Z193" s="238"/>
      <c r="AA193" s="238"/>
      <c r="AB193" s="238"/>
      <c r="AC193" s="238"/>
      <c r="AD193" s="238"/>
      <c r="AE193" s="238"/>
      <c r="AF193" s="238"/>
      <c r="AG193" s="238"/>
      <c r="AH193" s="238"/>
      <c r="AI193" s="238"/>
      <c r="AJ193" s="238"/>
      <c r="AK193" s="238"/>
      <c r="AL193" s="238"/>
      <c r="AM193" s="238"/>
      <c r="AN193" s="246"/>
      <c r="AO193" s="246"/>
      <c r="AP193" s="246"/>
      <c r="AQ193" s="246"/>
      <c r="AR193" s="246"/>
      <c r="AS193" s="246"/>
      <c r="AT193" s="246"/>
      <c r="AU193" s="246"/>
      <c r="AV193" s="246"/>
      <c r="AW193" s="246"/>
      <c r="AX193" s="246"/>
      <c r="AY193" s="246"/>
      <c r="AZ193" s="246"/>
      <c r="BA193" s="246"/>
      <c r="BB193" s="246"/>
      <c r="BC193" s="246"/>
      <c r="BD193" s="246"/>
      <c r="BE193" s="246"/>
      <c r="BF193" s="246"/>
      <c r="BG193" s="246"/>
      <c r="BH193" s="246"/>
      <c r="BI193" s="239" t="b">
        <f t="shared" si="112"/>
        <v>0</v>
      </c>
      <c r="BJ193" s="239" t="b">
        <f t="shared" si="113"/>
        <v>0</v>
      </c>
      <c r="BK193" s="239" t="b">
        <f t="shared" si="114"/>
        <v>0</v>
      </c>
      <c r="BL193" s="239" t="b">
        <f t="shared" si="115"/>
        <v>0</v>
      </c>
      <c r="BM193" s="239" t="b">
        <f t="shared" si="116"/>
        <v>0</v>
      </c>
      <c r="BN193" s="239" t="b">
        <f t="shared" si="117"/>
        <v>0</v>
      </c>
      <c r="BO193" s="239" t="b">
        <f t="shared" si="118"/>
        <v>0</v>
      </c>
      <c r="BP193" s="239" t="b">
        <f t="shared" si="119"/>
        <v>0</v>
      </c>
      <c r="BQ193" s="239">
        <f t="shared" si="120"/>
        <v>0</v>
      </c>
      <c r="BR193" s="239" t="b">
        <f t="shared" si="121"/>
        <v>0</v>
      </c>
      <c r="BS193" s="239" t="b">
        <f t="shared" si="122"/>
        <v>0</v>
      </c>
      <c r="BT193" s="239" t="b">
        <f t="shared" si="123"/>
        <v>0</v>
      </c>
      <c r="BU193" s="239" t="b">
        <f t="shared" si="124"/>
        <v>0</v>
      </c>
      <c r="BV193" s="239" t="b">
        <f t="shared" si="125"/>
        <v>0</v>
      </c>
      <c r="BW193" s="239" t="b">
        <f t="shared" si="126"/>
        <v>0</v>
      </c>
      <c r="BX193" s="239" t="b">
        <f t="shared" si="127"/>
        <v>0</v>
      </c>
      <c r="BY193" s="239" t="b">
        <f t="shared" si="128"/>
        <v>0</v>
      </c>
      <c r="BZ193" s="239" t="b">
        <f t="shared" si="129"/>
        <v>0</v>
      </c>
      <c r="CA193" s="239" t="b">
        <f t="shared" si="130"/>
        <v>0</v>
      </c>
      <c r="CB193" s="239" t="b">
        <f t="shared" si="131"/>
        <v>0</v>
      </c>
      <c r="CC193" s="239" t="b">
        <f t="shared" si="132"/>
        <v>0</v>
      </c>
      <c r="CD193" s="239" t="b">
        <f t="shared" si="133"/>
        <v>0</v>
      </c>
      <c r="CE193" s="239">
        <f t="shared" si="134"/>
        <v>0</v>
      </c>
      <c r="CF193" s="239" t="b">
        <f t="shared" si="135"/>
        <v>0</v>
      </c>
      <c r="CG193" s="239" t="b">
        <f t="shared" si="136"/>
        <v>0</v>
      </c>
      <c r="CH193" s="239" t="b">
        <f t="shared" si="137"/>
        <v>0</v>
      </c>
      <c r="CI193" s="239" t="b">
        <f t="shared" si="138"/>
        <v>0</v>
      </c>
      <c r="CJ193" s="239" t="b">
        <f t="shared" si="139"/>
        <v>0</v>
      </c>
      <c r="CK193" s="239" t="b">
        <f t="shared" si="140"/>
        <v>0</v>
      </c>
      <c r="CL193" s="239" t="b">
        <f t="shared" si="141"/>
        <v>0</v>
      </c>
      <c r="CM193" s="239" t="b">
        <f t="shared" si="142"/>
        <v>0</v>
      </c>
      <c r="CN193" s="239" t="b">
        <f t="shared" si="143"/>
        <v>0</v>
      </c>
      <c r="CO193" s="239" t="b">
        <f t="shared" si="144"/>
        <v>0</v>
      </c>
      <c r="CP193" s="239" t="b">
        <f t="shared" si="145"/>
        <v>0</v>
      </c>
      <c r="CQ193" s="239" t="b">
        <f t="shared" si="146"/>
        <v>0</v>
      </c>
      <c r="CR193" s="239" t="b">
        <f t="shared" si="147"/>
        <v>0</v>
      </c>
      <c r="CS193" s="239" t="b">
        <f t="shared" si="148"/>
        <v>0</v>
      </c>
      <c r="CT193" s="239" t="b">
        <f t="shared" si="149"/>
        <v>0</v>
      </c>
      <c r="CU193" s="239" t="b">
        <f t="shared" si="150"/>
        <v>0</v>
      </c>
      <c r="CV193" s="239" t="b">
        <f t="shared" si="151"/>
        <v>0</v>
      </c>
      <c r="CW193" s="239" t="b">
        <f t="shared" si="152"/>
        <v>0</v>
      </c>
      <c r="CX193" s="239" t="b">
        <f t="shared" si="153"/>
        <v>0</v>
      </c>
      <c r="CY193" s="239" t="b">
        <f t="shared" si="154"/>
        <v>0</v>
      </c>
      <c r="CZ193" s="239" t="b">
        <f t="shared" si="155"/>
        <v>0</v>
      </c>
      <c r="DA193" s="240">
        <f t="shared" si="156"/>
        <v>0</v>
      </c>
      <c r="DB193" s="240">
        <f t="shared" si="157"/>
        <v>0</v>
      </c>
      <c r="DC193" s="240">
        <f t="shared" si="158"/>
        <v>0</v>
      </c>
      <c r="DD193" s="240">
        <f t="shared" si="159"/>
        <v>0</v>
      </c>
      <c r="DE193" s="240">
        <f t="shared" si="160"/>
        <v>0</v>
      </c>
      <c r="DF193" s="240">
        <f t="shared" si="161"/>
        <v>0</v>
      </c>
      <c r="DG193" s="240">
        <f t="shared" si="162"/>
        <v>0</v>
      </c>
      <c r="DH193" s="240">
        <f t="shared" si="163"/>
        <v>0</v>
      </c>
      <c r="DI193" s="240">
        <f t="shared" si="164"/>
        <v>0</v>
      </c>
      <c r="DJ193" s="240">
        <f t="shared" si="165"/>
        <v>0</v>
      </c>
      <c r="DK193" s="240">
        <f t="shared" si="166"/>
        <v>0</v>
      </c>
      <c r="DL193" s="241">
        <f t="shared" si="167"/>
        <v>0</v>
      </c>
      <c r="DM193" s="242">
        <f>(D7*DL193)/100</f>
        <v>0</v>
      </c>
    </row>
    <row r="194" spans="1:117">
      <c r="A194" s="243"/>
      <c r="B194" s="243"/>
      <c r="C194" s="254"/>
      <c r="D194" s="243"/>
      <c r="E194" s="243"/>
      <c r="F194" s="238"/>
      <c r="G194" s="238"/>
      <c r="H194" s="238"/>
      <c r="I194" s="238"/>
      <c r="J194" s="238"/>
      <c r="K194" s="238"/>
      <c r="L194" s="238"/>
      <c r="M194" s="238"/>
      <c r="N194" s="238"/>
      <c r="O194" s="238"/>
      <c r="P194" s="238"/>
      <c r="Q194" s="238"/>
      <c r="R194" s="238"/>
      <c r="S194" s="238"/>
      <c r="T194" s="238"/>
      <c r="U194" s="238"/>
      <c r="V194" s="238"/>
      <c r="W194" s="238"/>
      <c r="X194" s="238"/>
      <c r="Y194" s="238"/>
      <c r="Z194" s="238"/>
      <c r="AA194" s="238"/>
      <c r="AB194" s="238"/>
      <c r="AC194" s="238"/>
      <c r="AD194" s="238"/>
      <c r="AE194" s="238"/>
      <c r="AF194" s="238"/>
      <c r="AG194" s="238"/>
      <c r="AH194" s="238"/>
      <c r="AI194" s="238"/>
      <c r="AJ194" s="238"/>
      <c r="AK194" s="238"/>
      <c r="AL194" s="238"/>
      <c r="AM194" s="238"/>
      <c r="AN194" s="246"/>
      <c r="AO194" s="246"/>
      <c r="AP194" s="246"/>
      <c r="AQ194" s="246"/>
      <c r="AR194" s="246"/>
      <c r="AS194" s="246"/>
      <c r="AT194" s="246"/>
      <c r="AU194" s="246"/>
      <c r="AV194" s="246"/>
      <c r="AW194" s="246"/>
      <c r="AX194" s="246"/>
      <c r="AY194" s="246"/>
      <c r="AZ194" s="246"/>
      <c r="BA194" s="246"/>
      <c r="BB194" s="246"/>
      <c r="BC194" s="246"/>
      <c r="BD194" s="246"/>
      <c r="BE194" s="246"/>
      <c r="BF194" s="246"/>
      <c r="BG194" s="246"/>
      <c r="BH194" s="246"/>
      <c r="BI194" s="239" t="b">
        <f t="shared" si="112"/>
        <v>0</v>
      </c>
      <c r="BJ194" s="239" t="b">
        <f t="shared" si="113"/>
        <v>0</v>
      </c>
      <c r="BK194" s="239" t="b">
        <f t="shared" si="114"/>
        <v>0</v>
      </c>
      <c r="BL194" s="239" t="b">
        <f t="shared" si="115"/>
        <v>0</v>
      </c>
      <c r="BM194" s="239" t="b">
        <f t="shared" si="116"/>
        <v>0</v>
      </c>
      <c r="BN194" s="239" t="b">
        <f t="shared" si="117"/>
        <v>0</v>
      </c>
      <c r="BO194" s="239" t="b">
        <f t="shared" si="118"/>
        <v>0</v>
      </c>
      <c r="BP194" s="239" t="b">
        <f t="shared" si="119"/>
        <v>0</v>
      </c>
      <c r="BQ194" s="239">
        <f t="shared" si="120"/>
        <v>0</v>
      </c>
      <c r="BR194" s="239" t="b">
        <f t="shared" si="121"/>
        <v>0</v>
      </c>
      <c r="BS194" s="239" t="b">
        <f t="shared" si="122"/>
        <v>0</v>
      </c>
      <c r="BT194" s="239" t="b">
        <f t="shared" si="123"/>
        <v>0</v>
      </c>
      <c r="BU194" s="239" t="b">
        <f t="shared" si="124"/>
        <v>0</v>
      </c>
      <c r="BV194" s="239" t="b">
        <f t="shared" si="125"/>
        <v>0</v>
      </c>
      <c r="BW194" s="239" t="b">
        <f t="shared" si="126"/>
        <v>0</v>
      </c>
      <c r="BX194" s="239" t="b">
        <f t="shared" si="127"/>
        <v>0</v>
      </c>
      <c r="BY194" s="239" t="b">
        <f t="shared" si="128"/>
        <v>0</v>
      </c>
      <c r="BZ194" s="239" t="b">
        <f t="shared" si="129"/>
        <v>0</v>
      </c>
      <c r="CA194" s="239" t="b">
        <f t="shared" si="130"/>
        <v>0</v>
      </c>
      <c r="CB194" s="239" t="b">
        <f t="shared" si="131"/>
        <v>0</v>
      </c>
      <c r="CC194" s="239" t="b">
        <f t="shared" si="132"/>
        <v>0</v>
      </c>
      <c r="CD194" s="239" t="b">
        <f t="shared" si="133"/>
        <v>0</v>
      </c>
      <c r="CE194" s="239">
        <f t="shared" si="134"/>
        <v>0</v>
      </c>
      <c r="CF194" s="239" t="b">
        <f t="shared" si="135"/>
        <v>0</v>
      </c>
      <c r="CG194" s="239" t="b">
        <f t="shared" si="136"/>
        <v>0</v>
      </c>
      <c r="CH194" s="239" t="b">
        <f t="shared" si="137"/>
        <v>0</v>
      </c>
      <c r="CI194" s="239" t="b">
        <f t="shared" si="138"/>
        <v>0</v>
      </c>
      <c r="CJ194" s="239" t="b">
        <f t="shared" si="139"/>
        <v>0</v>
      </c>
      <c r="CK194" s="239" t="b">
        <f t="shared" si="140"/>
        <v>0</v>
      </c>
      <c r="CL194" s="239" t="b">
        <f t="shared" si="141"/>
        <v>0</v>
      </c>
      <c r="CM194" s="239" t="b">
        <f t="shared" si="142"/>
        <v>0</v>
      </c>
      <c r="CN194" s="239" t="b">
        <f t="shared" si="143"/>
        <v>0</v>
      </c>
      <c r="CO194" s="239" t="b">
        <f t="shared" si="144"/>
        <v>0</v>
      </c>
      <c r="CP194" s="239" t="b">
        <f t="shared" si="145"/>
        <v>0</v>
      </c>
      <c r="CQ194" s="239" t="b">
        <f t="shared" si="146"/>
        <v>0</v>
      </c>
      <c r="CR194" s="239" t="b">
        <f t="shared" si="147"/>
        <v>0</v>
      </c>
      <c r="CS194" s="239" t="b">
        <f t="shared" si="148"/>
        <v>0</v>
      </c>
      <c r="CT194" s="239" t="b">
        <f t="shared" si="149"/>
        <v>0</v>
      </c>
      <c r="CU194" s="239" t="b">
        <f t="shared" si="150"/>
        <v>0</v>
      </c>
      <c r="CV194" s="239" t="b">
        <f t="shared" si="151"/>
        <v>0</v>
      </c>
      <c r="CW194" s="239" t="b">
        <f t="shared" si="152"/>
        <v>0</v>
      </c>
      <c r="CX194" s="239" t="b">
        <f t="shared" si="153"/>
        <v>0</v>
      </c>
      <c r="CY194" s="239" t="b">
        <f t="shared" si="154"/>
        <v>0</v>
      </c>
      <c r="CZ194" s="239" t="b">
        <f t="shared" si="155"/>
        <v>0</v>
      </c>
      <c r="DA194" s="240">
        <f t="shared" si="156"/>
        <v>0</v>
      </c>
      <c r="DB194" s="240">
        <f t="shared" si="157"/>
        <v>0</v>
      </c>
      <c r="DC194" s="240">
        <f t="shared" si="158"/>
        <v>0</v>
      </c>
      <c r="DD194" s="240">
        <f t="shared" si="159"/>
        <v>0</v>
      </c>
      <c r="DE194" s="240">
        <f t="shared" si="160"/>
        <v>0</v>
      </c>
      <c r="DF194" s="240">
        <f t="shared" si="161"/>
        <v>0</v>
      </c>
      <c r="DG194" s="240">
        <f t="shared" si="162"/>
        <v>0</v>
      </c>
      <c r="DH194" s="240">
        <f t="shared" si="163"/>
        <v>0</v>
      </c>
      <c r="DI194" s="240">
        <f t="shared" si="164"/>
        <v>0</v>
      </c>
      <c r="DJ194" s="240">
        <f t="shared" si="165"/>
        <v>0</v>
      </c>
      <c r="DK194" s="240">
        <f t="shared" si="166"/>
        <v>0</v>
      </c>
      <c r="DL194" s="241">
        <f t="shared" si="167"/>
        <v>0</v>
      </c>
      <c r="DM194" s="242">
        <f>(D7*DL194)/100</f>
        <v>0</v>
      </c>
    </row>
    <row r="195" spans="1:117">
      <c r="A195" s="243"/>
      <c r="B195" s="243"/>
      <c r="C195" s="254"/>
      <c r="D195" s="243"/>
      <c r="E195" s="243"/>
      <c r="F195" s="238"/>
      <c r="G195" s="238"/>
      <c r="H195" s="238"/>
      <c r="I195" s="238"/>
      <c r="J195" s="238"/>
      <c r="K195" s="238"/>
      <c r="L195" s="238"/>
      <c r="M195" s="238"/>
      <c r="N195" s="238"/>
      <c r="O195" s="238"/>
      <c r="P195" s="238"/>
      <c r="Q195" s="238"/>
      <c r="R195" s="238"/>
      <c r="S195" s="238"/>
      <c r="T195" s="238"/>
      <c r="U195" s="238"/>
      <c r="V195" s="238"/>
      <c r="W195" s="238"/>
      <c r="X195" s="238"/>
      <c r="Y195" s="238"/>
      <c r="Z195" s="238"/>
      <c r="AA195" s="238"/>
      <c r="AB195" s="238"/>
      <c r="AC195" s="238"/>
      <c r="AD195" s="238"/>
      <c r="AE195" s="238"/>
      <c r="AF195" s="238"/>
      <c r="AG195" s="238"/>
      <c r="AH195" s="238"/>
      <c r="AI195" s="238"/>
      <c r="AJ195" s="238"/>
      <c r="AK195" s="238"/>
      <c r="AL195" s="238"/>
      <c r="AM195" s="238"/>
      <c r="AN195" s="246"/>
      <c r="AO195" s="246"/>
      <c r="AP195" s="246"/>
      <c r="AQ195" s="246"/>
      <c r="AR195" s="246"/>
      <c r="AS195" s="246"/>
      <c r="AT195" s="246"/>
      <c r="AU195" s="246"/>
      <c r="AV195" s="246"/>
      <c r="AW195" s="246"/>
      <c r="AX195" s="246"/>
      <c r="AY195" s="246"/>
      <c r="AZ195" s="246"/>
      <c r="BA195" s="246"/>
      <c r="BB195" s="246"/>
      <c r="BC195" s="246"/>
      <c r="BD195" s="246"/>
      <c r="BE195" s="246"/>
      <c r="BF195" s="246"/>
      <c r="BG195" s="246"/>
      <c r="BH195" s="246"/>
      <c r="BI195" s="239" t="b">
        <f t="shared" si="112"/>
        <v>0</v>
      </c>
      <c r="BJ195" s="239" t="b">
        <f t="shared" si="113"/>
        <v>0</v>
      </c>
      <c r="BK195" s="239" t="b">
        <f t="shared" si="114"/>
        <v>0</v>
      </c>
      <c r="BL195" s="239" t="b">
        <f t="shared" si="115"/>
        <v>0</v>
      </c>
      <c r="BM195" s="239" t="b">
        <f t="shared" si="116"/>
        <v>0</v>
      </c>
      <c r="BN195" s="239" t="b">
        <f t="shared" si="117"/>
        <v>0</v>
      </c>
      <c r="BO195" s="239" t="b">
        <f t="shared" si="118"/>
        <v>0</v>
      </c>
      <c r="BP195" s="239" t="b">
        <f t="shared" si="119"/>
        <v>0</v>
      </c>
      <c r="BQ195" s="239">
        <f t="shared" si="120"/>
        <v>0</v>
      </c>
      <c r="BR195" s="239" t="b">
        <f t="shared" si="121"/>
        <v>0</v>
      </c>
      <c r="BS195" s="239" t="b">
        <f t="shared" si="122"/>
        <v>0</v>
      </c>
      <c r="BT195" s="239" t="b">
        <f t="shared" si="123"/>
        <v>0</v>
      </c>
      <c r="BU195" s="239" t="b">
        <f t="shared" si="124"/>
        <v>0</v>
      </c>
      <c r="BV195" s="239" t="b">
        <f t="shared" si="125"/>
        <v>0</v>
      </c>
      <c r="BW195" s="239" t="b">
        <f t="shared" si="126"/>
        <v>0</v>
      </c>
      <c r="BX195" s="239" t="b">
        <f t="shared" si="127"/>
        <v>0</v>
      </c>
      <c r="BY195" s="239" t="b">
        <f t="shared" si="128"/>
        <v>0</v>
      </c>
      <c r="BZ195" s="239" t="b">
        <f t="shared" si="129"/>
        <v>0</v>
      </c>
      <c r="CA195" s="239" t="b">
        <f t="shared" si="130"/>
        <v>0</v>
      </c>
      <c r="CB195" s="239" t="b">
        <f t="shared" si="131"/>
        <v>0</v>
      </c>
      <c r="CC195" s="239" t="b">
        <f t="shared" si="132"/>
        <v>0</v>
      </c>
      <c r="CD195" s="239" t="b">
        <f t="shared" si="133"/>
        <v>0</v>
      </c>
      <c r="CE195" s="239">
        <f t="shared" si="134"/>
        <v>0</v>
      </c>
      <c r="CF195" s="239" t="b">
        <f t="shared" si="135"/>
        <v>0</v>
      </c>
      <c r="CG195" s="239" t="b">
        <f t="shared" si="136"/>
        <v>0</v>
      </c>
      <c r="CH195" s="239" t="b">
        <f t="shared" si="137"/>
        <v>0</v>
      </c>
      <c r="CI195" s="239" t="b">
        <f t="shared" si="138"/>
        <v>0</v>
      </c>
      <c r="CJ195" s="239" t="b">
        <f t="shared" si="139"/>
        <v>0</v>
      </c>
      <c r="CK195" s="239" t="b">
        <f t="shared" si="140"/>
        <v>0</v>
      </c>
      <c r="CL195" s="239" t="b">
        <f t="shared" si="141"/>
        <v>0</v>
      </c>
      <c r="CM195" s="239" t="b">
        <f t="shared" si="142"/>
        <v>0</v>
      </c>
      <c r="CN195" s="239" t="b">
        <f t="shared" si="143"/>
        <v>0</v>
      </c>
      <c r="CO195" s="239" t="b">
        <f t="shared" si="144"/>
        <v>0</v>
      </c>
      <c r="CP195" s="239" t="b">
        <f t="shared" si="145"/>
        <v>0</v>
      </c>
      <c r="CQ195" s="239" t="b">
        <f t="shared" si="146"/>
        <v>0</v>
      </c>
      <c r="CR195" s="239" t="b">
        <f t="shared" si="147"/>
        <v>0</v>
      </c>
      <c r="CS195" s="239" t="b">
        <f t="shared" si="148"/>
        <v>0</v>
      </c>
      <c r="CT195" s="239" t="b">
        <f t="shared" si="149"/>
        <v>0</v>
      </c>
      <c r="CU195" s="239" t="b">
        <f t="shared" si="150"/>
        <v>0</v>
      </c>
      <c r="CV195" s="239" t="b">
        <f t="shared" si="151"/>
        <v>0</v>
      </c>
      <c r="CW195" s="239" t="b">
        <f t="shared" si="152"/>
        <v>0</v>
      </c>
      <c r="CX195" s="239" t="b">
        <f t="shared" si="153"/>
        <v>0</v>
      </c>
      <c r="CY195" s="239" t="b">
        <f t="shared" si="154"/>
        <v>0</v>
      </c>
      <c r="CZ195" s="239" t="b">
        <f t="shared" si="155"/>
        <v>0</v>
      </c>
      <c r="DA195" s="240">
        <f t="shared" si="156"/>
        <v>0</v>
      </c>
      <c r="DB195" s="240">
        <f t="shared" si="157"/>
        <v>0</v>
      </c>
      <c r="DC195" s="240">
        <f t="shared" si="158"/>
        <v>0</v>
      </c>
      <c r="DD195" s="240">
        <f t="shared" si="159"/>
        <v>0</v>
      </c>
      <c r="DE195" s="240">
        <f t="shared" si="160"/>
        <v>0</v>
      </c>
      <c r="DF195" s="240">
        <f t="shared" si="161"/>
        <v>0</v>
      </c>
      <c r="DG195" s="240">
        <f t="shared" si="162"/>
        <v>0</v>
      </c>
      <c r="DH195" s="240">
        <f t="shared" si="163"/>
        <v>0</v>
      </c>
      <c r="DI195" s="240">
        <f t="shared" si="164"/>
        <v>0</v>
      </c>
      <c r="DJ195" s="240">
        <f t="shared" si="165"/>
        <v>0</v>
      </c>
      <c r="DK195" s="240">
        <f t="shared" si="166"/>
        <v>0</v>
      </c>
      <c r="DL195" s="241">
        <f t="shared" si="167"/>
        <v>0</v>
      </c>
      <c r="DM195" s="242">
        <f>(D7*DL195)/100</f>
        <v>0</v>
      </c>
    </row>
    <row r="196" spans="1:117">
      <c r="A196" s="243"/>
      <c r="B196" s="243"/>
      <c r="C196" s="254"/>
      <c r="D196" s="243"/>
      <c r="E196" s="243"/>
      <c r="F196" s="238"/>
      <c r="G196" s="238"/>
      <c r="H196" s="238"/>
      <c r="I196" s="238"/>
      <c r="J196" s="238"/>
      <c r="K196" s="238"/>
      <c r="L196" s="238"/>
      <c r="M196" s="238"/>
      <c r="N196" s="238"/>
      <c r="O196" s="238"/>
      <c r="P196" s="238"/>
      <c r="Q196" s="238"/>
      <c r="R196" s="238"/>
      <c r="S196" s="238"/>
      <c r="T196" s="238"/>
      <c r="U196" s="238"/>
      <c r="V196" s="238"/>
      <c r="W196" s="238"/>
      <c r="X196" s="238"/>
      <c r="Y196" s="238"/>
      <c r="Z196" s="238"/>
      <c r="AA196" s="238"/>
      <c r="AB196" s="238"/>
      <c r="AC196" s="238"/>
      <c r="AD196" s="238"/>
      <c r="AE196" s="238"/>
      <c r="AF196" s="238"/>
      <c r="AG196" s="238"/>
      <c r="AH196" s="238"/>
      <c r="AI196" s="238"/>
      <c r="AJ196" s="238"/>
      <c r="AK196" s="238"/>
      <c r="AL196" s="238"/>
      <c r="AM196" s="238"/>
      <c r="AN196" s="246"/>
      <c r="AO196" s="246"/>
      <c r="AP196" s="246"/>
      <c r="AQ196" s="246"/>
      <c r="AR196" s="246"/>
      <c r="AS196" s="246"/>
      <c r="AT196" s="246"/>
      <c r="AU196" s="246"/>
      <c r="AV196" s="246"/>
      <c r="AW196" s="246"/>
      <c r="AX196" s="246"/>
      <c r="AY196" s="246"/>
      <c r="AZ196" s="246"/>
      <c r="BA196" s="246"/>
      <c r="BB196" s="246"/>
      <c r="BC196" s="246"/>
      <c r="BD196" s="246"/>
      <c r="BE196" s="246"/>
      <c r="BF196" s="246"/>
      <c r="BG196" s="246"/>
      <c r="BH196" s="246"/>
      <c r="BI196" s="239" t="b">
        <f t="shared" si="112"/>
        <v>0</v>
      </c>
      <c r="BJ196" s="239" t="b">
        <f t="shared" si="113"/>
        <v>0</v>
      </c>
      <c r="BK196" s="239" t="b">
        <f t="shared" si="114"/>
        <v>0</v>
      </c>
      <c r="BL196" s="239" t="b">
        <f t="shared" si="115"/>
        <v>0</v>
      </c>
      <c r="BM196" s="239" t="b">
        <f t="shared" si="116"/>
        <v>0</v>
      </c>
      <c r="BN196" s="239" t="b">
        <f t="shared" si="117"/>
        <v>0</v>
      </c>
      <c r="BO196" s="239" t="b">
        <f t="shared" si="118"/>
        <v>0</v>
      </c>
      <c r="BP196" s="239" t="b">
        <f t="shared" si="119"/>
        <v>0</v>
      </c>
      <c r="BQ196" s="239">
        <f t="shared" si="120"/>
        <v>0</v>
      </c>
      <c r="BR196" s="239" t="b">
        <f t="shared" si="121"/>
        <v>0</v>
      </c>
      <c r="BS196" s="239" t="b">
        <f t="shared" si="122"/>
        <v>0</v>
      </c>
      <c r="BT196" s="239" t="b">
        <f t="shared" si="123"/>
        <v>0</v>
      </c>
      <c r="BU196" s="239" t="b">
        <f t="shared" si="124"/>
        <v>0</v>
      </c>
      <c r="BV196" s="239" t="b">
        <f t="shared" si="125"/>
        <v>0</v>
      </c>
      <c r="BW196" s="239" t="b">
        <f t="shared" si="126"/>
        <v>0</v>
      </c>
      <c r="BX196" s="239" t="b">
        <f t="shared" si="127"/>
        <v>0</v>
      </c>
      <c r="BY196" s="239" t="b">
        <f t="shared" si="128"/>
        <v>0</v>
      </c>
      <c r="BZ196" s="239" t="b">
        <f t="shared" si="129"/>
        <v>0</v>
      </c>
      <c r="CA196" s="239" t="b">
        <f t="shared" si="130"/>
        <v>0</v>
      </c>
      <c r="CB196" s="239" t="b">
        <f t="shared" si="131"/>
        <v>0</v>
      </c>
      <c r="CC196" s="239" t="b">
        <f t="shared" si="132"/>
        <v>0</v>
      </c>
      <c r="CD196" s="239" t="b">
        <f t="shared" si="133"/>
        <v>0</v>
      </c>
      <c r="CE196" s="239">
        <f t="shared" si="134"/>
        <v>0</v>
      </c>
      <c r="CF196" s="239" t="b">
        <f t="shared" si="135"/>
        <v>0</v>
      </c>
      <c r="CG196" s="239" t="b">
        <f t="shared" si="136"/>
        <v>0</v>
      </c>
      <c r="CH196" s="239" t="b">
        <f t="shared" si="137"/>
        <v>0</v>
      </c>
      <c r="CI196" s="239" t="b">
        <f t="shared" si="138"/>
        <v>0</v>
      </c>
      <c r="CJ196" s="239" t="b">
        <f t="shared" si="139"/>
        <v>0</v>
      </c>
      <c r="CK196" s="239" t="b">
        <f t="shared" si="140"/>
        <v>0</v>
      </c>
      <c r="CL196" s="239" t="b">
        <f t="shared" si="141"/>
        <v>0</v>
      </c>
      <c r="CM196" s="239" t="b">
        <f t="shared" si="142"/>
        <v>0</v>
      </c>
      <c r="CN196" s="239" t="b">
        <f t="shared" si="143"/>
        <v>0</v>
      </c>
      <c r="CO196" s="239" t="b">
        <f t="shared" si="144"/>
        <v>0</v>
      </c>
      <c r="CP196" s="239" t="b">
        <f t="shared" si="145"/>
        <v>0</v>
      </c>
      <c r="CQ196" s="239" t="b">
        <f t="shared" si="146"/>
        <v>0</v>
      </c>
      <c r="CR196" s="239" t="b">
        <f t="shared" si="147"/>
        <v>0</v>
      </c>
      <c r="CS196" s="239" t="b">
        <f t="shared" si="148"/>
        <v>0</v>
      </c>
      <c r="CT196" s="239" t="b">
        <f t="shared" si="149"/>
        <v>0</v>
      </c>
      <c r="CU196" s="239" t="b">
        <f t="shared" si="150"/>
        <v>0</v>
      </c>
      <c r="CV196" s="239" t="b">
        <f t="shared" si="151"/>
        <v>0</v>
      </c>
      <c r="CW196" s="239" t="b">
        <f t="shared" si="152"/>
        <v>0</v>
      </c>
      <c r="CX196" s="239" t="b">
        <f t="shared" si="153"/>
        <v>0</v>
      </c>
      <c r="CY196" s="239" t="b">
        <f t="shared" si="154"/>
        <v>0</v>
      </c>
      <c r="CZ196" s="239" t="b">
        <f t="shared" si="155"/>
        <v>0</v>
      </c>
      <c r="DA196" s="240">
        <f t="shared" si="156"/>
        <v>0</v>
      </c>
      <c r="DB196" s="240">
        <f t="shared" si="157"/>
        <v>0</v>
      </c>
      <c r="DC196" s="240">
        <f t="shared" si="158"/>
        <v>0</v>
      </c>
      <c r="DD196" s="240">
        <f t="shared" si="159"/>
        <v>0</v>
      </c>
      <c r="DE196" s="240">
        <f t="shared" si="160"/>
        <v>0</v>
      </c>
      <c r="DF196" s="240">
        <f t="shared" si="161"/>
        <v>0</v>
      </c>
      <c r="DG196" s="240">
        <f t="shared" si="162"/>
        <v>0</v>
      </c>
      <c r="DH196" s="240">
        <f t="shared" si="163"/>
        <v>0</v>
      </c>
      <c r="DI196" s="240">
        <f t="shared" si="164"/>
        <v>0</v>
      </c>
      <c r="DJ196" s="240">
        <f t="shared" si="165"/>
        <v>0</v>
      </c>
      <c r="DK196" s="240">
        <f t="shared" si="166"/>
        <v>0</v>
      </c>
      <c r="DL196" s="241">
        <f t="shared" si="167"/>
        <v>0</v>
      </c>
      <c r="DM196" s="242">
        <f>(D7*DL196)/100</f>
        <v>0</v>
      </c>
    </row>
    <row r="197" spans="1:117">
      <c r="A197" s="243"/>
      <c r="B197" s="243"/>
      <c r="C197" s="254"/>
      <c r="D197" s="243"/>
      <c r="E197" s="243"/>
      <c r="F197" s="238"/>
      <c r="G197" s="238"/>
      <c r="H197" s="238"/>
      <c r="I197" s="238"/>
      <c r="J197" s="238"/>
      <c r="K197" s="238"/>
      <c r="L197" s="238"/>
      <c r="M197" s="238"/>
      <c r="N197" s="238"/>
      <c r="O197" s="238"/>
      <c r="P197" s="238"/>
      <c r="Q197" s="238"/>
      <c r="R197" s="238"/>
      <c r="S197" s="238"/>
      <c r="T197" s="238"/>
      <c r="U197" s="238"/>
      <c r="V197" s="238"/>
      <c r="W197" s="238"/>
      <c r="X197" s="238"/>
      <c r="Y197" s="238"/>
      <c r="Z197" s="238"/>
      <c r="AA197" s="238"/>
      <c r="AB197" s="238"/>
      <c r="AC197" s="238"/>
      <c r="AD197" s="238"/>
      <c r="AE197" s="238"/>
      <c r="AF197" s="238"/>
      <c r="AG197" s="238"/>
      <c r="AH197" s="238"/>
      <c r="AI197" s="238"/>
      <c r="AJ197" s="238"/>
      <c r="AK197" s="238"/>
      <c r="AL197" s="238"/>
      <c r="AM197" s="238"/>
      <c r="AN197" s="246"/>
      <c r="AO197" s="246"/>
      <c r="AP197" s="246"/>
      <c r="AQ197" s="246"/>
      <c r="AR197" s="246"/>
      <c r="AS197" s="246"/>
      <c r="AT197" s="246"/>
      <c r="AU197" s="246"/>
      <c r="AV197" s="246"/>
      <c r="AW197" s="246"/>
      <c r="AX197" s="246"/>
      <c r="AY197" s="246"/>
      <c r="AZ197" s="246"/>
      <c r="BA197" s="246"/>
      <c r="BB197" s="246"/>
      <c r="BC197" s="246"/>
      <c r="BD197" s="246"/>
      <c r="BE197" s="246"/>
      <c r="BF197" s="246"/>
      <c r="BG197" s="246"/>
      <c r="BH197" s="246"/>
      <c r="BI197" s="239" t="b">
        <f t="shared" si="112"/>
        <v>0</v>
      </c>
      <c r="BJ197" s="239" t="b">
        <f t="shared" si="113"/>
        <v>0</v>
      </c>
      <c r="BK197" s="239" t="b">
        <f t="shared" si="114"/>
        <v>0</v>
      </c>
      <c r="BL197" s="239" t="b">
        <f t="shared" si="115"/>
        <v>0</v>
      </c>
      <c r="BM197" s="239" t="b">
        <f t="shared" si="116"/>
        <v>0</v>
      </c>
      <c r="BN197" s="239" t="b">
        <f t="shared" si="117"/>
        <v>0</v>
      </c>
      <c r="BO197" s="239" t="b">
        <f t="shared" si="118"/>
        <v>0</v>
      </c>
      <c r="BP197" s="239" t="b">
        <f t="shared" si="119"/>
        <v>0</v>
      </c>
      <c r="BQ197" s="239">
        <f t="shared" si="120"/>
        <v>0</v>
      </c>
      <c r="BR197" s="239" t="b">
        <f t="shared" si="121"/>
        <v>0</v>
      </c>
      <c r="BS197" s="239" t="b">
        <f t="shared" si="122"/>
        <v>0</v>
      </c>
      <c r="BT197" s="239" t="b">
        <f t="shared" si="123"/>
        <v>0</v>
      </c>
      <c r="BU197" s="239" t="b">
        <f t="shared" si="124"/>
        <v>0</v>
      </c>
      <c r="BV197" s="239" t="b">
        <f t="shared" si="125"/>
        <v>0</v>
      </c>
      <c r="BW197" s="239" t="b">
        <f t="shared" si="126"/>
        <v>0</v>
      </c>
      <c r="BX197" s="239" t="b">
        <f t="shared" si="127"/>
        <v>0</v>
      </c>
      <c r="BY197" s="239" t="b">
        <f t="shared" si="128"/>
        <v>0</v>
      </c>
      <c r="BZ197" s="239" t="b">
        <f t="shared" si="129"/>
        <v>0</v>
      </c>
      <c r="CA197" s="239" t="b">
        <f t="shared" si="130"/>
        <v>0</v>
      </c>
      <c r="CB197" s="239" t="b">
        <f t="shared" si="131"/>
        <v>0</v>
      </c>
      <c r="CC197" s="239" t="b">
        <f t="shared" si="132"/>
        <v>0</v>
      </c>
      <c r="CD197" s="239" t="b">
        <f t="shared" si="133"/>
        <v>0</v>
      </c>
      <c r="CE197" s="239">
        <f t="shared" si="134"/>
        <v>0</v>
      </c>
      <c r="CF197" s="239" t="b">
        <f t="shared" si="135"/>
        <v>0</v>
      </c>
      <c r="CG197" s="239" t="b">
        <f t="shared" si="136"/>
        <v>0</v>
      </c>
      <c r="CH197" s="239" t="b">
        <f t="shared" si="137"/>
        <v>0</v>
      </c>
      <c r="CI197" s="239" t="b">
        <f t="shared" si="138"/>
        <v>0</v>
      </c>
      <c r="CJ197" s="239" t="b">
        <f t="shared" si="139"/>
        <v>0</v>
      </c>
      <c r="CK197" s="239" t="b">
        <f t="shared" si="140"/>
        <v>0</v>
      </c>
      <c r="CL197" s="239" t="b">
        <f t="shared" si="141"/>
        <v>0</v>
      </c>
      <c r="CM197" s="239" t="b">
        <f t="shared" si="142"/>
        <v>0</v>
      </c>
      <c r="CN197" s="239" t="b">
        <f t="shared" si="143"/>
        <v>0</v>
      </c>
      <c r="CO197" s="239" t="b">
        <f t="shared" si="144"/>
        <v>0</v>
      </c>
      <c r="CP197" s="239" t="b">
        <f t="shared" si="145"/>
        <v>0</v>
      </c>
      <c r="CQ197" s="239" t="b">
        <f t="shared" si="146"/>
        <v>0</v>
      </c>
      <c r="CR197" s="239" t="b">
        <f t="shared" si="147"/>
        <v>0</v>
      </c>
      <c r="CS197" s="239" t="b">
        <f t="shared" si="148"/>
        <v>0</v>
      </c>
      <c r="CT197" s="239" t="b">
        <f t="shared" si="149"/>
        <v>0</v>
      </c>
      <c r="CU197" s="239" t="b">
        <f t="shared" si="150"/>
        <v>0</v>
      </c>
      <c r="CV197" s="239" t="b">
        <f t="shared" si="151"/>
        <v>0</v>
      </c>
      <c r="CW197" s="239" t="b">
        <f t="shared" si="152"/>
        <v>0</v>
      </c>
      <c r="CX197" s="239" t="b">
        <f t="shared" si="153"/>
        <v>0</v>
      </c>
      <c r="CY197" s="239" t="b">
        <f t="shared" si="154"/>
        <v>0</v>
      </c>
      <c r="CZ197" s="239" t="b">
        <f t="shared" si="155"/>
        <v>0</v>
      </c>
      <c r="DA197" s="240">
        <f t="shared" si="156"/>
        <v>0</v>
      </c>
      <c r="DB197" s="240">
        <f t="shared" si="157"/>
        <v>0</v>
      </c>
      <c r="DC197" s="240">
        <f t="shared" si="158"/>
        <v>0</v>
      </c>
      <c r="DD197" s="240">
        <f t="shared" si="159"/>
        <v>0</v>
      </c>
      <c r="DE197" s="240">
        <f t="shared" si="160"/>
        <v>0</v>
      </c>
      <c r="DF197" s="240">
        <f t="shared" si="161"/>
        <v>0</v>
      </c>
      <c r="DG197" s="240">
        <f t="shared" si="162"/>
        <v>0</v>
      </c>
      <c r="DH197" s="240">
        <f t="shared" si="163"/>
        <v>0</v>
      </c>
      <c r="DI197" s="240">
        <f t="shared" si="164"/>
        <v>0</v>
      </c>
      <c r="DJ197" s="240">
        <f t="shared" si="165"/>
        <v>0</v>
      </c>
      <c r="DK197" s="240">
        <f t="shared" si="166"/>
        <v>0</v>
      </c>
      <c r="DL197" s="241">
        <f t="shared" si="167"/>
        <v>0</v>
      </c>
      <c r="DM197" s="242">
        <f>(D7*DL197)/100</f>
        <v>0</v>
      </c>
    </row>
    <row r="198" spans="1:117">
      <c r="A198" s="243"/>
      <c r="B198" s="243"/>
      <c r="C198" s="254"/>
      <c r="D198" s="243"/>
      <c r="E198" s="243"/>
      <c r="F198" s="238"/>
      <c r="G198" s="238"/>
      <c r="H198" s="238"/>
      <c r="I198" s="238"/>
      <c r="J198" s="238"/>
      <c r="K198" s="238"/>
      <c r="L198" s="238"/>
      <c r="M198" s="238"/>
      <c r="N198" s="238"/>
      <c r="O198" s="238"/>
      <c r="P198" s="238"/>
      <c r="Q198" s="238"/>
      <c r="R198" s="238"/>
      <c r="S198" s="238"/>
      <c r="T198" s="238"/>
      <c r="U198" s="238"/>
      <c r="V198" s="238"/>
      <c r="W198" s="238"/>
      <c r="X198" s="238"/>
      <c r="Y198" s="238"/>
      <c r="Z198" s="238"/>
      <c r="AA198" s="238"/>
      <c r="AB198" s="238"/>
      <c r="AC198" s="238"/>
      <c r="AD198" s="238"/>
      <c r="AE198" s="238"/>
      <c r="AF198" s="238"/>
      <c r="AG198" s="238"/>
      <c r="AH198" s="238"/>
      <c r="AI198" s="238"/>
      <c r="AJ198" s="238"/>
      <c r="AK198" s="238"/>
      <c r="AL198" s="238"/>
      <c r="AM198" s="238"/>
      <c r="AN198" s="246"/>
      <c r="AO198" s="246"/>
      <c r="AP198" s="246"/>
      <c r="AQ198" s="246"/>
      <c r="AR198" s="246"/>
      <c r="AS198" s="246"/>
      <c r="AT198" s="246"/>
      <c r="AU198" s="246"/>
      <c r="AV198" s="246"/>
      <c r="AW198" s="246"/>
      <c r="AX198" s="246"/>
      <c r="AY198" s="246"/>
      <c r="AZ198" s="246"/>
      <c r="BA198" s="246"/>
      <c r="BB198" s="246"/>
      <c r="BC198" s="246"/>
      <c r="BD198" s="246"/>
      <c r="BE198" s="246"/>
      <c r="BF198" s="246"/>
      <c r="BG198" s="246"/>
      <c r="BH198" s="246"/>
      <c r="BI198" s="239" t="b">
        <f t="shared" si="112"/>
        <v>0</v>
      </c>
      <c r="BJ198" s="239" t="b">
        <f t="shared" si="113"/>
        <v>0</v>
      </c>
      <c r="BK198" s="239" t="b">
        <f t="shared" si="114"/>
        <v>0</v>
      </c>
      <c r="BL198" s="239" t="b">
        <f t="shared" si="115"/>
        <v>0</v>
      </c>
      <c r="BM198" s="239" t="b">
        <f t="shared" si="116"/>
        <v>0</v>
      </c>
      <c r="BN198" s="239" t="b">
        <f t="shared" si="117"/>
        <v>0</v>
      </c>
      <c r="BO198" s="239" t="b">
        <f t="shared" si="118"/>
        <v>0</v>
      </c>
      <c r="BP198" s="239" t="b">
        <f t="shared" si="119"/>
        <v>0</v>
      </c>
      <c r="BQ198" s="239">
        <f t="shared" si="120"/>
        <v>0</v>
      </c>
      <c r="BR198" s="239" t="b">
        <f t="shared" si="121"/>
        <v>0</v>
      </c>
      <c r="BS198" s="239" t="b">
        <f t="shared" si="122"/>
        <v>0</v>
      </c>
      <c r="BT198" s="239" t="b">
        <f t="shared" si="123"/>
        <v>0</v>
      </c>
      <c r="BU198" s="239" t="b">
        <f t="shared" si="124"/>
        <v>0</v>
      </c>
      <c r="BV198" s="239" t="b">
        <f t="shared" si="125"/>
        <v>0</v>
      </c>
      <c r="BW198" s="239" t="b">
        <f t="shared" si="126"/>
        <v>0</v>
      </c>
      <c r="BX198" s="239" t="b">
        <f t="shared" si="127"/>
        <v>0</v>
      </c>
      <c r="BY198" s="239" t="b">
        <f t="shared" si="128"/>
        <v>0</v>
      </c>
      <c r="BZ198" s="239" t="b">
        <f t="shared" si="129"/>
        <v>0</v>
      </c>
      <c r="CA198" s="239" t="b">
        <f t="shared" si="130"/>
        <v>0</v>
      </c>
      <c r="CB198" s="239" t="b">
        <f t="shared" si="131"/>
        <v>0</v>
      </c>
      <c r="CC198" s="239" t="b">
        <f t="shared" si="132"/>
        <v>0</v>
      </c>
      <c r="CD198" s="239" t="b">
        <f t="shared" si="133"/>
        <v>0</v>
      </c>
      <c r="CE198" s="239">
        <f t="shared" si="134"/>
        <v>0</v>
      </c>
      <c r="CF198" s="239" t="b">
        <f t="shared" si="135"/>
        <v>0</v>
      </c>
      <c r="CG198" s="239" t="b">
        <f t="shared" si="136"/>
        <v>0</v>
      </c>
      <c r="CH198" s="239" t="b">
        <f t="shared" si="137"/>
        <v>0</v>
      </c>
      <c r="CI198" s="239" t="b">
        <f t="shared" si="138"/>
        <v>0</v>
      </c>
      <c r="CJ198" s="239" t="b">
        <f t="shared" si="139"/>
        <v>0</v>
      </c>
      <c r="CK198" s="239" t="b">
        <f t="shared" si="140"/>
        <v>0</v>
      </c>
      <c r="CL198" s="239" t="b">
        <f t="shared" si="141"/>
        <v>0</v>
      </c>
      <c r="CM198" s="239" t="b">
        <f t="shared" si="142"/>
        <v>0</v>
      </c>
      <c r="CN198" s="239" t="b">
        <f t="shared" si="143"/>
        <v>0</v>
      </c>
      <c r="CO198" s="239" t="b">
        <f t="shared" si="144"/>
        <v>0</v>
      </c>
      <c r="CP198" s="239" t="b">
        <f t="shared" si="145"/>
        <v>0</v>
      </c>
      <c r="CQ198" s="239" t="b">
        <f t="shared" si="146"/>
        <v>0</v>
      </c>
      <c r="CR198" s="239" t="b">
        <f t="shared" si="147"/>
        <v>0</v>
      </c>
      <c r="CS198" s="239" t="b">
        <f t="shared" si="148"/>
        <v>0</v>
      </c>
      <c r="CT198" s="239" t="b">
        <f t="shared" si="149"/>
        <v>0</v>
      </c>
      <c r="CU198" s="239" t="b">
        <f t="shared" si="150"/>
        <v>0</v>
      </c>
      <c r="CV198" s="239" t="b">
        <f t="shared" si="151"/>
        <v>0</v>
      </c>
      <c r="CW198" s="239" t="b">
        <f t="shared" si="152"/>
        <v>0</v>
      </c>
      <c r="CX198" s="239" t="b">
        <f t="shared" si="153"/>
        <v>0</v>
      </c>
      <c r="CY198" s="239" t="b">
        <f t="shared" si="154"/>
        <v>0</v>
      </c>
      <c r="CZ198" s="239" t="b">
        <f t="shared" si="155"/>
        <v>0</v>
      </c>
      <c r="DA198" s="240">
        <f t="shared" si="156"/>
        <v>0</v>
      </c>
      <c r="DB198" s="240">
        <f t="shared" si="157"/>
        <v>0</v>
      </c>
      <c r="DC198" s="240">
        <f t="shared" si="158"/>
        <v>0</v>
      </c>
      <c r="DD198" s="240">
        <f t="shared" si="159"/>
        <v>0</v>
      </c>
      <c r="DE198" s="240">
        <f t="shared" si="160"/>
        <v>0</v>
      </c>
      <c r="DF198" s="240">
        <f t="shared" si="161"/>
        <v>0</v>
      </c>
      <c r="DG198" s="240">
        <f t="shared" si="162"/>
        <v>0</v>
      </c>
      <c r="DH198" s="240">
        <f t="shared" si="163"/>
        <v>0</v>
      </c>
      <c r="DI198" s="240">
        <f t="shared" si="164"/>
        <v>0</v>
      </c>
      <c r="DJ198" s="240">
        <f t="shared" si="165"/>
        <v>0</v>
      </c>
      <c r="DK198" s="240">
        <f t="shared" si="166"/>
        <v>0</v>
      </c>
      <c r="DL198" s="241">
        <f t="shared" si="167"/>
        <v>0</v>
      </c>
      <c r="DM198" s="242">
        <f>(D7*DL198)/100</f>
        <v>0</v>
      </c>
    </row>
    <row r="199" spans="1:117">
      <c r="A199" s="243"/>
      <c r="B199" s="243"/>
      <c r="C199" s="254"/>
      <c r="D199" s="243"/>
      <c r="E199" s="243"/>
      <c r="F199" s="238"/>
      <c r="G199" s="238"/>
      <c r="H199" s="238"/>
      <c r="I199" s="238"/>
      <c r="J199" s="238"/>
      <c r="K199" s="238"/>
      <c r="L199" s="238"/>
      <c r="M199" s="238"/>
      <c r="N199" s="238"/>
      <c r="O199" s="238"/>
      <c r="P199" s="238"/>
      <c r="Q199" s="238"/>
      <c r="R199" s="238"/>
      <c r="S199" s="238"/>
      <c r="T199" s="238"/>
      <c r="U199" s="238"/>
      <c r="V199" s="238"/>
      <c r="W199" s="238"/>
      <c r="X199" s="238"/>
      <c r="Y199" s="238"/>
      <c r="Z199" s="238"/>
      <c r="AA199" s="238"/>
      <c r="AB199" s="238"/>
      <c r="AC199" s="238"/>
      <c r="AD199" s="238"/>
      <c r="AE199" s="238"/>
      <c r="AF199" s="238"/>
      <c r="AG199" s="238"/>
      <c r="AH199" s="238"/>
      <c r="AI199" s="238"/>
      <c r="AJ199" s="238"/>
      <c r="AK199" s="238"/>
      <c r="AL199" s="238"/>
      <c r="AM199" s="238"/>
      <c r="AN199" s="246"/>
      <c r="AO199" s="246"/>
      <c r="AP199" s="246"/>
      <c r="AQ199" s="246"/>
      <c r="AR199" s="246"/>
      <c r="AS199" s="246"/>
      <c r="AT199" s="246"/>
      <c r="AU199" s="246"/>
      <c r="AV199" s="246"/>
      <c r="AW199" s="246"/>
      <c r="AX199" s="246"/>
      <c r="AY199" s="246"/>
      <c r="AZ199" s="246"/>
      <c r="BA199" s="246"/>
      <c r="BB199" s="246"/>
      <c r="BC199" s="246"/>
      <c r="BD199" s="246"/>
      <c r="BE199" s="246"/>
      <c r="BF199" s="246"/>
      <c r="BG199" s="246"/>
      <c r="BH199" s="246"/>
      <c r="BI199" s="239" t="b">
        <f t="shared" si="112"/>
        <v>0</v>
      </c>
      <c r="BJ199" s="239" t="b">
        <f t="shared" si="113"/>
        <v>0</v>
      </c>
      <c r="BK199" s="239" t="b">
        <f t="shared" si="114"/>
        <v>0</v>
      </c>
      <c r="BL199" s="239" t="b">
        <f t="shared" si="115"/>
        <v>0</v>
      </c>
      <c r="BM199" s="239" t="b">
        <f t="shared" si="116"/>
        <v>0</v>
      </c>
      <c r="BN199" s="239" t="b">
        <f t="shared" si="117"/>
        <v>0</v>
      </c>
      <c r="BO199" s="239" t="b">
        <f t="shared" si="118"/>
        <v>0</v>
      </c>
      <c r="BP199" s="239" t="b">
        <f t="shared" si="119"/>
        <v>0</v>
      </c>
      <c r="BQ199" s="239">
        <f t="shared" si="120"/>
        <v>0</v>
      </c>
      <c r="BR199" s="239" t="b">
        <f t="shared" si="121"/>
        <v>0</v>
      </c>
      <c r="BS199" s="239" t="b">
        <f t="shared" si="122"/>
        <v>0</v>
      </c>
      <c r="BT199" s="239" t="b">
        <f t="shared" si="123"/>
        <v>0</v>
      </c>
      <c r="BU199" s="239" t="b">
        <f t="shared" si="124"/>
        <v>0</v>
      </c>
      <c r="BV199" s="239" t="b">
        <f t="shared" si="125"/>
        <v>0</v>
      </c>
      <c r="BW199" s="239" t="b">
        <f t="shared" si="126"/>
        <v>0</v>
      </c>
      <c r="BX199" s="239" t="b">
        <f t="shared" si="127"/>
        <v>0</v>
      </c>
      <c r="BY199" s="239" t="b">
        <f t="shared" si="128"/>
        <v>0</v>
      </c>
      <c r="BZ199" s="239" t="b">
        <f t="shared" si="129"/>
        <v>0</v>
      </c>
      <c r="CA199" s="239" t="b">
        <f t="shared" si="130"/>
        <v>0</v>
      </c>
      <c r="CB199" s="239" t="b">
        <f t="shared" si="131"/>
        <v>0</v>
      </c>
      <c r="CC199" s="239" t="b">
        <f t="shared" si="132"/>
        <v>0</v>
      </c>
      <c r="CD199" s="239" t="b">
        <f t="shared" si="133"/>
        <v>0</v>
      </c>
      <c r="CE199" s="239">
        <f t="shared" si="134"/>
        <v>0</v>
      </c>
      <c r="CF199" s="239" t="b">
        <f t="shared" si="135"/>
        <v>0</v>
      </c>
      <c r="CG199" s="239" t="b">
        <f t="shared" si="136"/>
        <v>0</v>
      </c>
      <c r="CH199" s="239" t="b">
        <f t="shared" si="137"/>
        <v>0</v>
      </c>
      <c r="CI199" s="239" t="b">
        <f t="shared" si="138"/>
        <v>0</v>
      </c>
      <c r="CJ199" s="239" t="b">
        <f t="shared" si="139"/>
        <v>0</v>
      </c>
      <c r="CK199" s="239" t="b">
        <f t="shared" si="140"/>
        <v>0</v>
      </c>
      <c r="CL199" s="239" t="b">
        <f t="shared" si="141"/>
        <v>0</v>
      </c>
      <c r="CM199" s="239" t="b">
        <f t="shared" si="142"/>
        <v>0</v>
      </c>
      <c r="CN199" s="239" t="b">
        <f t="shared" si="143"/>
        <v>0</v>
      </c>
      <c r="CO199" s="239" t="b">
        <f t="shared" si="144"/>
        <v>0</v>
      </c>
      <c r="CP199" s="239" t="b">
        <f t="shared" si="145"/>
        <v>0</v>
      </c>
      <c r="CQ199" s="239" t="b">
        <f t="shared" si="146"/>
        <v>0</v>
      </c>
      <c r="CR199" s="239" t="b">
        <f t="shared" si="147"/>
        <v>0</v>
      </c>
      <c r="CS199" s="239" t="b">
        <f t="shared" si="148"/>
        <v>0</v>
      </c>
      <c r="CT199" s="239" t="b">
        <f t="shared" si="149"/>
        <v>0</v>
      </c>
      <c r="CU199" s="239" t="b">
        <f t="shared" si="150"/>
        <v>0</v>
      </c>
      <c r="CV199" s="239" t="b">
        <f t="shared" si="151"/>
        <v>0</v>
      </c>
      <c r="CW199" s="239" t="b">
        <f t="shared" si="152"/>
        <v>0</v>
      </c>
      <c r="CX199" s="239" t="b">
        <f t="shared" si="153"/>
        <v>0</v>
      </c>
      <c r="CY199" s="239" t="b">
        <f t="shared" si="154"/>
        <v>0</v>
      </c>
      <c r="CZ199" s="239" t="b">
        <f t="shared" si="155"/>
        <v>0</v>
      </c>
      <c r="DA199" s="240">
        <f t="shared" si="156"/>
        <v>0</v>
      </c>
      <c r="DB199" s="240">
        <f t="shared" si="157"/>
        <v>0</v>
      </c>
      <c r="DC199" s="240">
        <f t="shared" si="158"/>
        <v>0</v>
      </c>
      <c r="DD199" s="240">
        <f t="shared" si="159"/>
        <v>0</v>
      </c>
      <c r="DE199" s="240">
        <f t="shared" si="160"/>
        <v>0</v>
      </c>
      <c r="DF199" s="240">
        <f t="shared" si="161"/>
        <v>0</v>
      </c>
      <c r="DG199" s="240">
        <f t="shared" si="162"/>
        <v>0</v>
      </c>
      <c r="DH199" s="240">
        <f t="shared" si="163"/>
        <v>0</v>
      </c>
      <c r="DI199" s="240">
        <f t="shared" si="164"/>
        <v>0</v>
      </c>
      <c r="DJ199" s="240">
        <f t="shared" si="165"/>
        <v>0</v>
      </c>
      <c r="DK199" s="240">
        <f t="shared" si="166"/>
        <v>0</v>
      </c>
      <c r="DL199" s="241">
        <f t="shared" si="167"/>
        <v>0</v>
      </c>
      <c r="DM199" s="242">
        <f>(D7*DL199)/100</f>
        <v>0</v>
      </c>
    </row>
    <row r="200" spans="1:117">
      <c r="A200" s="243"/>
      <c r="B200" s="243"/>
      <c r="C200" s="254"/>
      <c r="D200" s="243"/>
      <c r="E200" s="243"/>
      <c r="F200" s="238"/>
      <c r="G200" s="238"/>
      <c r="H200" s="238"/>
      <c r="I200" s="238"/>
      <c r="J200" s="238"/>
      <c r="K200" s="238"/>
      <c r="L200" s="238"/>
      <c r="M200" s="238"/>
      <c r="N200" s="238"/>
      <c r="O200" s="238"/>
      <c r="P200" s="238"/>
      <c r="Q200" s="238"/>
      <c r="R200" s="238"/>
      <c r="S200" s="238"/>
      <c r="T200" s="238"/>
      <c r="U200" s="238"/>
      <c r="V200" s="238"/>
      <c r="W200" s="238"/>
      <c r="X200" s="238"/>
      <c r="Y200" s="238"/>
      <c r="Z200" s="238"/>
      <c r="AA200" s="238"/>
      <c r="AB200" s="238"/>
      <c r="AC200" s="238"/>
      <c r="AD200" s="238"/>
      <c r="AE200" s="238"/>
      <c r="AF200" s="238"/>
      <c r="AG200" s="238"/>
      <c r="AH200" s="238"/>
      <c r="AI200" s="238"/>
      <c r="AJ200" s="238"/>
      <c r="AK200" s="238"/>
      <c r="AL200" s="238"/>
      <c r="AM200" s="238"/>
      <c r="AN200" s="246"/>
      <c r="AO200" s="246"/>
      <c r="AP200" s="246"/>
      <c r="AQ200" s="246"/>
      <c r="AR200" s="246"/>
      <c r="AS200" s="246"/>
      <c r="AT200" s="246"/>
      <c r="AU200" s="246"/>
      <c r="AV200" s="246"/>
      <c r="AW200" s="246"/>
      <c r="AX200" s="246"/>
      <c r="AY200" s="246"/>
      <c r="AZ200" s="246"/>
      <c r="BA200" s="246"/>
      <c r="BB200" s="246"/>
      <c r="BC200" s="246"/>
      <c r="BD200" s="246"/>
      <c r="BE200" s="246"/>
      <c r="BF200" s="246"/>
      <c r="BG200" s="246"/>
      <c r="BH200" s="246"/>
      <c r="BI200" s="239" t="b">
        <f t="shared" si="112"/>
        <v>0</v>
      </c>
      <c r="BJ200" s="239" t="b">
        <f t="shared" si="113"/>
        <v>0</v>
      </c>
      <c r="BK200" s="239" t="b">
        <f t="shared" si="114"/>
        <v>0</v>
      </c>
      <c r="BL200" s="239" t="b">
        <f t="shared" si="115"/>
        <v>0</v>
      </c>
      <c r="BM200" s="239" t="b">
        <f t="shared" si="116"/>
        <v>0</v>
      </c>
      <c r="BN200" s="239" t="b">
        <f t="shared" si="117"/>
        <v>0</v>
      </c>
      <c r="BO200" s="239" t="b">
        <f t="shared" si="118"/>
        <v>0</v>
      </c>
      <c r="BP200" s="239" t="b">
        <f t="shared" si="119"/>
        <v>0</v>
      </c>
      <c r="BQ200" s="239">
        <f t="shared" si="120"/>
        <v>0</v>
      </c>
      <c r="BR200" s="239" t="b">
        <f t="shared" si="121"/>
        <v>0</v>
      </c>
      <c r="BS200" s="239" t="b">
        <f t="shared" si="122"/>
        <v>0</v>
      </c>
      <c r="BT200" s="239" t="b">
        <f t="shared" si="123"/>
        <v>0</v>
      </c>
      <c r="BU200" s="239" t="b">
        <f t="shared" si="124"/>
        <v>0</v>
      </c>
      <c r="BV200" s="239" t="b">
        <f t="shared" si="125"/>
        <v>0</v>
      </c>
      <c r="BW200" s="239" t="b">
        <f t="shared" si="126"/>
        <v>0</v>
      </c>
      <c r="BX200" s="239" t="b">
        <f t="shared" si="127"/>
        <v>0</v>
      </c>
      <c r="BY200" s="239" t="b">
        <f t="shared" si="128"/>
        <v>0</v>
      </c>
      <c r="BZ200" s="239" t="b">
        <f t="shared" si="129"/>
        <v>0</v>
      </c>
      <c r="CA200" s="239" t="b">
        <f t="shared" si="130"/>
        <v>0</v>
      </c>
      <c r="CB200" s="239" t="b">
        <f t="shared" si="131"/>
        <v>0</v>
      </c>
      <c r="CC200" s="239" t="b">
        <f t="shared" si="132"/>
        <v>0</v>
      </c>
      <c r="CD200" s="239" t="b">
        <f t="shared" si="133"/>
        <v>0</v>
      </c>
      <c r="CE200" s="239">
        <f t="shared" si="134"/>
        <v>0</v>
      </c>
      <c r="CF200" s="239" t="b">
        <f t="shared" si="135"/>
        <v>0</v>
      </c>
      <c r="CG200" s="239" t="b">
        <f t="shared" si="136"/>
        <v>0</v>
      </c>
      <c r="CH200" s="239" t="b">
        <f t="shared" si="137"/>
        <v>0</v>
      </c>
      <c r="CI200" s="239" t="b">
        <f t="shared" si="138"/>
        <v>0</v>
      </c>
      <c r="CJ200" s="239" t="b">
        <f t="shared" si="139"/>
        <v>0</v>
      </c>
      <c r="CK200" s="239" t="b">
        <f t="shared" si="140"/>
        <v>0</v>
      </c>
      <c r="CL200" s="239" t="b">
        <f t="shared" si="141"/>
        <v>0</v>
      </c>
      <c r="CM200" s="239" t="b">
        <f t="shared" si="142"/>
        <v>0</v>
      </c>
      <c r="CN200" s="239" t="b">
        <f t="shared" si="143"/>
        <v>0</v>
      </c>
      <c r="CO200" s="239" t="b">
        <f t="shared" si="144"/>
        <v>0</v>
      </c>
      <c r="CP200" s="239" t="b">
        <f t="shared" si="145"/>
        <v>0</v>
      </c>
      <c r="CQ200" s="239" t="b">
        <f t="shared" si="146"/>
        <v>0</v>
      </c>
      <c r="CR200" s="239" t="b">
        <f t="shared" si="147"/>
        <v>0</v>
      </c>
      <c r="CS200" s="239" t="b">
        <f t="shared" si="148"/>
        <v>0</v>
      </c>
      <c r="CT200" s="239" t="b">
        <f t="shared" si="149"/>
        <v>0</v>
      </c>
      <c r="CU200" s="239" t="b">
        <f t="shared" si="150"/>
        <v>0</v>
      </c>
      <c r="CV200" s="239" t="b">
        <f t="shared" si="151"/>
        <v>0</v>
      </c>
      <c r="CW200" s="239" t="b">
        <f t="shared" si="152"/>
        <v>0</v>
      </c>
      <c r="CX200" s="239" t="b">
        <f t="shared" si="153"/>
        <v>0</v>
      </c>
      <c r="CY200" s="239" t="b">
        <f t="shared" si="154"/>
        <v>0</v>
      </c>
      <c r="CZ200" s="239" t="b">
        <f t="shared" si="155"/>
        <v>0</v>
      </c>
      <c r="DA200" s="240">
        <f t="shared" si="156"/>
        <v>0</v>
      </c>
      <c r="DB200" s="240">
        <f t="shared" si="157"/>
        <v>0</v>
      </c>
      <c r="DC200" s="240">
        <f t="shared" si="158"/>
        <v>0</v>
      </c>
      <c r="DD200" s="240">
        <f t="shared" si="159"/>
        <v>0</v>
      </c>
      <c r="DE200" s="240">
        <f t="shared" si="160"/>
        <v>0</v>
      </c>
      <c r="DF200" s="240">
        <f t="shared" si="161"/>
        <v>0</v>
      </c>
      <c r="DG200" s="240">
        <f t="shared" si="162"/>
        <v>0</v>
      </c>
      <c r="DH200" s="240">
        <f t="shared" si="163"/>
        <v>0</v>
      </c>
      <c r="DI200" s="240">
        <f t="shared" si="164"/>
        <v>0</v>
      </c>
      <c r="DJ200" s="240">
        <f t="shared" si="165"/>
        <v>0</v>
      </c>
      <c r="DK200" s="240">
        <f t="shared" si="166"/>
        <v>0</v>
      </c>
      <c r="DL200" s="241">
        <f t="shared" si="167"/>
        <v>0</v>
      </c>
      <c r="DM200" s="242">
        <f>(D7*DL200)/100</f>
        <v>0</v>
      </c>
    </row>
    <row r="201" spans="1:117">
      <c r="A201" s="243"/>
      <c r="B201" s="243"/>
      <c r="C201" s="254"/>
      <c r="D201" s="243"/>
      <c r="E201" s="243"/>
      <c r="F201" s="238"/>
      <c r="G201" s="238"/>
      <c r="H201" s="238"/>
      <c r="I201" s="238"/>
      <c r="J201" s="238"/>
      <c r="K201" s="238"/>
      <c r="L201" s="238"/>
      <c r="M201" s="238"/>
      <c r="N201" s="238"/>
      <c r="O201" s="238"/>
      <c r="P201" s="238"/>
      <c r="Q201" s="238"/>
      <c r="R201" s="238"/>
      <c r="S201" s="238"/>
      <c r="T201" s="238"/>
      <c r="U201" s="238"/>
      <c r="V201" s="238"/>
      <c r="W201" s="238"/>
      <c r="X201" s="238"/>
      <c r="Y201" s="238"/>
      <c r="Z201" s="238"/>
      <c r="AA201" s="238"/>
      <c r="AB201" s="238"/>
      <c r="AC201" s="238"/>
      <c r="AD201" s="238"/>
      <c r="AE201" s="238"/>
      <c r="AF201" s="238"/>
      <c r="AG201" s="238"/>
      <c r="AH201" s="238"/>
      <c r="AI201" s="238"/>
      <c r="AJ201" s="238"/>
      <c r="AK201" s="238"/>
      <c r="AL201" s="238"/>
      <c r="AM201" s="238"/>
      <c r="AN201" s="246"/>
      <c r="AO201" s="246"/>
      <c r="AP201" s="246"/>
      <c r="AQ201" s="246"/>
      <c r="AR201" s="246"/>
      <c r="AS201" s="246"/>
      <c r="AT201" s="246"/>
      <c r="AU201" s="246"/>
      <c r="AV201" s="246"/>
      <c r="AW201" s="246"/>
      <c r="AX201" s="246"/>
      <c r="AY201" s="246"/>
      <c r="AZ201" s="246"/>
      <c r="BA201" s="246"/>
      <c r="BB201" s="246"/>
      <c r="BC201" s="246"/>
      <c r="BD201" s="246"/>
      <c r="BE201" s="246"/>
      <c r="BF201" s="246"/>
      <c r="BG201" s="246"/>
      <c r="BH201" s="246"/>
      <c r="BI201" s="239" t="b">
        <f t="shared" si="112"/>
        <v>0</v>
      </c>
      <c r="BJ201" s="239" t="b">
        <f t="shared" si="113"/>
        <v>0</v>
      </c>
      <c r="BK201" s="239" t="b">
        <f t="shared" si="114"/>
        <v>0</v>
      </c>
      <c r="BL201" s="239" t="b">
        <f t="shared" si="115"/>
        <v>0</v>
      </c>
      <c r="BM201" s="239" t="b">
        <f t="shared" si="116"/>
        <v>0</v>
      </c>
      <c r="BN201" s="239" t="b">
        <f t="shared" si="117"/>
        <v>0</v>
      </c>
      <c r="BO201" s="239" t="b">
        <f t="shared" si="118"/>
        <v>0</v>
      </c>
      <c r="BP201" s="239" t="b">
        <f t="shared" si="119"/>
        <v>0</v>
      </c>
      <c r="BQ201" s="239">
        <f t="shared" si="120"/>
        <v>0</v>
      </c>
      <c r="BR201" s="239" t="b">
        <f t="shared" si="121"/>
        <v>0</v>
      </c>
      <c r="BS201" s="239" t="b">
        <f t="shared" si="122"/>
        <v>0</v>
      </c>
      <c r="BT201" s="239" t="b">
        <f t="shared" si="123"/>
        <v>0</v>
      </c>
      <c r="BU201" s="239" t="b">
        <f t="shared" si="124"/>
        <v>0</v>
      </c>
      <c r="BV201" s="239" t="b">
        <f t="shared" si="125"/>
        <v>0</v>
      </c>
      <c r="BW201" s="239" t="b">
        <f t="shared" si="126"/>
        <v>0</v>
      </c>
      <c r="BX201" s="239" t="b">
        <f t="shared" si="127"/>
        <v>0</v>
      </c>
      <c r="BY201" s="239" t="b">
        <f t="shared" si="128"/>
        <v>0</v>
      </c>
      <c r="BZ201" s="239" t="b">
        <f t="shared" si="129"/>
        <v>0</v>
      </c>
      <c r="CA201" s="239" t="b">
        <f t="shared" si="130"/>
        <v>0</v>
      </c>
      <c r="CB201" s="239" t="b">
        <f t="shared" si="131"/>
        <v>0</v>
      </c>
      <c r="CC201" s="239" t="b">
        <f t="shared" si="132"/>
        <v>0</v>
      </c>
      <c r="CD201" s="239" t="b">
        <f t="shared" si="133"/>
        <v>0</v>
      </c>
      <c r="CE201" s="239">
        <f t="shared" si="134"/>
        <v>0</v>
      </c>
      <c r="CF201" s="239" t="b">
        <f t="shared" si="135"/>
        <v>0</v>
      </c>
      <c r="CG201" s="239" t="b">
        <f t="shared" si="136"/>
        <v>0</v>
      </c>
      <c r="CH201" s="239" t="b">
        <f t="shared" si="137"/>
        <v>0</v>
      </c>
      <c r="CI201" s="239" t="b">
        <f t="shared" si="138"/>
        <v>0</v>
      </c>
      <c r="CJ201" s="239" t="b">
        <f t="shared" si="139"/>
        <v>0</v>
      </c>
      <c r="CK201" s="239" t="b">
        <f t="shared" si="140"/>
        <v>0</v>
      </c>
      <c r="CL201" s="239" t="b">
        <f t="shared" si="141"/>
        <v>0</v>
      </c>
      <c r="CM201" s="239" t="b">
        <f t="shared" si="142"/>
        <v>0</v>
      </c>
      <c r="CN201" s="239" t="b">
        <f t="shared" si="143"/>
        <v>0</v>
      </c>
      <c r="CO201" s="239" t="b">
        <f t="shared" si="144"/>
        <v>0</v>
      </c>
      <c r="CP201" s="239" t="b">
        <f t="shared" si="145"/>
        <v>0</v>
      </c>
      <c r="CQ201" s="239" t="b">
        <f t="shared" si="146"/>
        <v>0</v>
      </c>
      <c r="CR201" s="239" t="b">
        <f t="shared" si="147"/>
        <v>0</v>
      </c>
      <c r="CS201" s="239" t="b">
        <f t="shared" si="148"/>
        <v>0</v>
      </c>
      <c r="CT201" s="239" t="b">
        <f t="shared" si="149"/>
        <v>0</v>
      </c>
      <c r="CU201" s="239" t="b">
        <f t="shared" si="150"/>
        <v>0</v>
      </c>
      <c r="CV201" s="239" t="b">
        <f t="shared" si="151"/>
        <v>0</v>
      </c>
      <c r="CW201" s="239" t="b">
        <f t="shared" si="152"/>
        <v>0</v>
      </c>
      <c r="CX201" s="239" t="b">
        <f t="shared" si="153"/>
        <v>0</v>
      </c>
      <c r="CY201" s="239" t="b">
        <f t="shared" si="154"/>
        <v>0</v>
      </c>
      <c r="CZ201" s="239" t="b">
        <f t="shared" si="155"/>
        <v>0</v>
      </c>
      <c r="DA201" s="240">
        <f t="shared" si="156"/>
        <v>0</v>
      </c>
      <c r="DB201" s="240">
        <f t="shared" si="157"/>
        <v>0</v>
      </c>
      <c r="DC201" s="240">
        <f t="shared" si="158"/>
        <v>0</v>
      </c>
      <c r="DD201" s="240">
        <f t="shared" si="159"/>
        <v>0</v>
      </c>
      <c r="DE201" s="240">
        <f t="shared" si="160"/>
        <v>0</v>
      </c>
      <c r="DF201" s="240">
        <f t="shared" si="161"/>
        <v>0</v>
      </c>
      <c r="DG201" s="240">
        <f t="shared" si="162"/>
        <v>0</v>
      </c>
      <c r="DH201" s="240">
        <f t="shared" si="163"/>
        <v>0</v>
      </c>
      <c r="DI201" s="240">
        <f t="shared" si="164"/>
        <v>0</v>
      </c>
      <c r="DJ201" s="240">
        <f t="shared" si="165"/>
        <v>0</v>
      </c>
      <c r="DK201" s="240">
        <f t="shared" si="166"/>
        <v>0</v>
      </c>
      <c r="DL201" s="241">
        <f t="shared" si="167"/>
        <v>0</v>
      </c>
      <c r="DM201" s="242">
        <f>(D7*DL201)/100</f>
        <v>0</v>
      </c>
    </row>
    <row r="202" spans="1:117">
      <c r="A202" s="243"/>
      <c r="B202" s="243"/>
      <c r="C202" s="254"/>
      <c r="D202" s="243"/>
      <c r="E202" s="243"/>
      <c r="F202" s="238"/>
      <c r="G202" s="238"/>
      <c r="H202" s="238"/>
      <c r="I202" s="238"/>
      <c r="J202" s="238"/>
      <c r="K202" s="238"/>
      <c r="L202" s="238"/>
      <c r="M202" s="238"/>
      <c r="N202" s="238"/>
      <c r="O202" s="238"/>
      <c r="P202" s="238"/>
      <c r="Q202" s="238"/>
      <c r="R202" s="238"/>
      <c r="S202" s="238"/>
      <c r="T202" s="238"/>
      <c r="U202" s="238"/>
      <c r="V202" s="238"/>
      <c r="W202" s="238"/>
      <c r="X202" s="238"/>
      <c r="Y202" s="238"/>
      <c r="Z202" s="238"/>
      <c r="AA202" s="238"/>
      <c r="AB202" s="238"/>
      <c r="AC202" s="238"/>
      <c r="AD202" s="238"/>
      <c r="AE202" s="238"/>
      <c r="AF202" s="238"/>
      <c r="AG202" s="238"/>
      <c r="AH202" s="238"/>
      <c r="AI202" s="238"/>
      <c r="AJ202" s="238"/>
      <c r="AK202" s="238"/>
      <c r="AL202" s="238"/>
      <c r="AM202" s="238"/>
      <c r="AN202" s="246"/>
      <c r="AO202" s="246"/>
      <c r="AP202" s="246"/>
      <c r="AQ202" s="246"/>
      <c r="AR202" s="246"/>
      <c r="AS202" s="246"/>
      <c r="AT202" s="246"/>
      <c r="AU202" s="246"/>
      <c r="AV202" s="246"/>
      <c r="AW202" s="246"/>
      <c r="AX202" s="246"/>
      <c r="AY202" s="246"/>
      <c r="AZ202" s="246"/>
      <c r="BA202" s="246"/>
      <c r="BB202" s="246"/>
      <c r="BC202" s="246"/>
      <c r="BD202" s="246"/>
      <c r="BE202" s="246"/>
      <c r="BF202" s="246"/>
      <c r="BG202" s="246"/>
      <c r="BH202" s="246"/>
      <c r="BI202" s="239" t="b">
        <f t="shared" si="112"/>
        <v>0</v>
      </c>
      <c r="BJ202" s="239" t="b">
        <f t="shared" si="113"/>
        <v>0</v>
      </c>
      <c r="BK202" s="239" t="b">
        <f t="shared" si="114"/>
        <v>0</v>
      </c>
      <c r="BL202" s="239" t="b">
        <f t="shared" si="115"/>
        <v>0</v>
      </c>
      <c r="BM202" s="239" t="b">
        <f t="shared" si="116"/>
        <v>0</v>
      </c>
      <c r="BN202" s="239" t="b">
        <f t="shared" si="117"/>
        <v>0</v>
      </c>
      <c r="BO202" s="239" t="b">
        <f t="shared" si="118"/>
        <v>0</v>
      </c>
      <c r="BP202" s="239" t="b">
        <f t="shared" si="119"/>
        <v>0</v>
      </c>
      <c r="BQ202" s="239">
        <f t="shared" si="120"/>
        <v>0</v>
      </c>
      <c r="BR202" s="239" t="b">
        <f t="shared" si="121"/>
        <v>0</v>
      </c>
      <c r="BS202" s="239" t="b">
        <f t="shared" si="122"/>
        <v>0</v>
      </c>
      <c r="BT202" s="239" t="b">
        <f t="shared" si="123"/>
        <v>0</v>
      </c>
      <c r="BU202" s="239" t="b">
        <f t="shared" si="124"/>
        <v>0</v>
      </c>
      <c r="BV202" s="239" t="b">
        <f t="shared" si="125"/>
        <v>0</v>
      </c>
      <c r="BW202" s="239" t="b">
        <f t="shared" si="126"/>
        <v>0</v>
      </c>
      <c r="BX202" s="239" t="b">
        <f t="shared" si="127"/>
        <v>0</v>
      </c>
      <c r="BY202" s="239" t="b">
        <f t="shared" si="128"/>
        <v>0</v>
      </c>
      <c r="BZ202" s="239" t="b">
        <f t="shared" si="129"/>
        <v>0</v>
      </c>
      <c r="CA202" s="239" t="b">
        <f t="shared" si="130"/>
        <v>0</v>
      </c>
      <c r="CB202" s="239" t="b">
        <f t="shared" si="131"/>
        <v>0</v>
      </c>
      <c r="CC202" s="239" t="b">
        <f t="shared" si="132"/>
        <v>0</v>
      </c>
      <c r="CD202" s="239" t="b">
        <f t="shared" si="133"/>
        <v>0</v>
      </c>
      <c r="CE202" s="239">
        <f t="shared" si="134"/>
        <v>0</v>
      </c>
      <c r="CF202" s="239" t="b">
        <f t="shared" si="135"/>
        <v>0</v>
      </c>
      <c r="CG202" s="239" t="b">
        <f t="shared" si="136"/>
        <v>0</v>
      </c>
      <c r="CH202" s="239" t="b">
        <f t="shared" si="137"/>
        <v>0</v>
      </c>
      <c r="CI202" s="239" t="b">
        <f t="shared" si="138"/>
        <v>0</v>
      </c>
      <c r="CJ202" s="239" t="b">
        <f t="shared" si="139"/>
        <v>0</v>
      </c>
      <c r="CK202" s="239" t="b">
        <f t="shared" si="140"/>
        <v>0</v>
      </c>
      <c r="CL202" s="239" t="b">
        <f t="shared" si="141"/>
        <v>0</v>
      </c>
      <c r="CM202" s="239" t="b">
        <f t="shared" si="142"/>
        <v>0</v>
      </c>
      <c r="CN202" s="239" t="b">
        <f t="shared" si="143"/>
        <v>0</v>
      </c>
      <c r="CO202" s="239" t="b">
        <f t="shared" si="144"/>
        <v>0</v>
      </c>
      <c r="CP202" s="239" t="b">
        <f t="shared" si="145"/>
        <v>0</v>
      </c>
      <c r="CQ202" s="239" t="b">
        <f t="shared" si="146"/>
        <v>0</v>
      </c>
      <c r="CR202" s="239" t="b">
        <f t="shared" si="147"/>
        <v>0</v>
      </c>
      <c r="CS202" s="239" t="b">
        <f t="shared" si="148"/>
        <v>0</v>
      </c>
      <c r="CT202" s="239" t="b">
        <f t="shared" si="149"/>
        <v>0</v>
      </c>
      <c r="CU202" s="239" t="b">
        <f t="shared" si="150"/>
        <v>0</v>
      </c>
      <c r="CV202" s="239" t="b">
        <f t="shared" si="151"/>
        <v>0</v>
      </c>
      <c r="CW202" s="239" t="b">
        <f t="shared" si="152"/>
        <v>0</v>
      </c>
      <c r="CX202" s="239" t="b">
        <f t="shared" si="153"/>
        <v>0</v>
      </c>
      <c r="CY202" s="239" t="b">
        <f t="shared" si="154"/>
        <v>0</v>
      </c>
      <c r="CZ202" s="239" t="b">
        <f t="shared" si="155"/>
        <v>0</v>
      </c>
      <c r="DA202" s="240">
        <f t="shared" si="156"/>
        <v>0</v>
      </c>
      <c r="DB202" s="240">
        <f t="shared" si="157"/>
        <v>0</v>
      </c>
      <c r="DC202" s="240">
        <f t="shared" si="158"/>
        <v>0</v>
      </c>
      <c r="DD202" s="240">
        <f t="shared" si="159"/>
        <v>0</v>
      </c>
      <c r="DE202" s="240">
        <f t="shared" si="160"/>
        <v>0</v>
      </c>
      <c r="DF202" s="240">
        <f t="shared" si="161"/>
        <v>0</v>
      </c>
      <c r="DG202" s="240">
        <f t="shared" si="162"/>
        <v>0</v>
      </c>
      <c r="DH202" s="240">
        <f t="shared" si="163"/>
        <v>0</v>
      </c>
      <c r="DI202" s="240">
        <f t="shared" si="164"/>
        <v>0</v>
      </c>
      <c r="DJ202" s="240">
        <f t="shared" si="165"/>
        <v>0</v>
      </c>
      <c r="DK202" s="240">
        <f t="shared" si="166"/>
        <v>0</v>
      </c>
      <c r="DL202" s="241">
        <f t="shared" si="167"/>
        <v>0</v>
      </c>
      <c r="DM202" s="242">
        <f>(D7*DL202)/100</f>
        <v>0</v>
      </c>
    </row>
    <row r="203" spans="1:117">
      <c r="A203" s="243"/>
      <c r="B203" s="243"/>
      <c r="C203" s="254"/>
      <c r="D203" s="243"/>
      <c r="E203" s="243"/>
      <c r="F203" s="238"/>
      <c r="G203" s="238"/>
      <c r="H203" s="238"/>
      <c r="I203" s="238"/>
      <c r="J203" s="238"/>
      <c r="K203" s="238"/>
      <c r="L203" s="238"/>
      <c r="M203" s="238"/>
      <c r="N203" s="238"/>
      <c r="O203" s="238"/>
      <c r="P203" s="238"/>
      <c r="Q203" s="238"/>
      <c r="R203" s="238"/>
      <c r="S203" s="238"/>
      <c r="T203" s="238"/>
      <c r="U203" s="238"/>
      <c r="V203" s="238"/>
      <c r="W203" s="238"/>
      <c r="X203" s="238"/>
      <c r="Y203" s="238"/>
      <c r="Z203" s="238"/>
      <c r="AA203" s="238"/>
      <c r="AB203" s="238"/>
      <c r="AC203" s="238"/>
      <c r="AD203" s="238"/>
      <c r="AE203" s="238"/>
      <c r="AF203" s="238"/>
      <c r="AG203" s="238"/>
      <c r="AH203" s="238"/>
      <c r="AI203" s="238"/>
      <c r="AJ203" s="238"/>
      <c r="AK203" s="238"/>
      <c r="AL203" s="238"/>
      <c r="AM203" s="238"/>
      <c r="AN203" s="246"/>
      <c r="AO203" s="246"/>
      <c r="AP203" s="246"/>
      <c r="AQ203" s="246"/>
      <c r="AR203" s="246"/>
      <c r="AS203" s="246"/>
      <c r="AT203" s="246"/>
      <c r="AU203" s="246"/>
      <c r="AV203" s="246"/>
      <c r="AW203" s="246"/>
      <c r="AX203" s="246"/>
      <c r="AY203" s="246"/>
      <c r="AZ203" s="246"/>
      <c r="BA203" s="246"/>
      <c r="BB203" s="246"/>
      <c r="BC203" s="246"/>
      <c r="BD203" s="246"/>
      <c r="BE203" s="246"/>
      <c r="BF203" s="246"/>
      <c r="BG203" s="246"/>
      <c r="BH203" s="246"/>
      <c r="BI203" s="239" t="b">
        <f t="shared" si="112"/>
        <v>0</v>
      </c>
      <c r="BJ203" s="239" t="b">
        <f t="shared" si="113"/>
        <v>0</v>
      </c>
      <c r="BK203" s="239" t="b">
        <f t="shared" si="114"/>
        <v>0</v>
      </c>
      <c r="BL203" s="239" t="b">
        <f t="shared" si="115"/>
        <v>0</v>
      </c>
      <c r="BM203" s="239" t="b">
        <f t="shared" si="116"/>
        <v>0</v>
      </c>
      <c r="BN203" s="239" t="b">
        <f t="shared" si="117"/>
        <v>0</v>
      </c>
      <c r="BO203" s="239" t="b">
        <f t="shared" si="118"/>
        <v>0</v>
      </c>
      <c r="BP203" s="239" t="b">
        <f t="shared" si="119"/>
        <v>0</v>
      </c>
      <c r="BQ203" s="239">
        <f t="shared" si="120"/>
        <v>0</v>
      </c>
      <c r="BR203" s="239" t="b">
        <f t="shared" si="121"/>
        <v>0</v>
      </c>
      <c r="BS203" s="239" t="b">
        <f t="shared" si="122"/>
        <v>0</v>
      </c>
      <c r="BT203" s="239" t="b">
        <f t="shared" si="123"/>
        <v>0</v>
      </c>
      <c r="BU203" s="239" t="b">
        <f t="shared" si="124"/>
        <v>0</v>
      </c>
      <c r="BV203" s="239" t="b">
        <f t="shared" si="125"/>
        <v>0</v>
      </c>
      <c r="BW203" s="239" t="b">
        <f t="shared" si="126"/>
        <v>0</v>
      </c>
      <c r="BX203" s="239" t="b">
        <f t="shared" si="127"/>
        <v>0</v>
      </c>
      <c r="BY203" s="239" t="b">
        <f t="shared" si="128"/>
        <v>0</v>
      </c>
      <c r="BZ203" s="239" t="b">
        <f t="shared" si="129"/>
        <v>0</v>
      </c>
      <c r="CA203" s="239" t="b">
        <f t="shared" si="130"/>
        <v>0</v>
      </c>
      <c r="CB203" s="239" t="b">
        <f t="shared" si="131"/>
        <v>0</v>
      </c>
      <c r="CC203" s="239" t="b">
        <f t="shared" si="132"/>
        <v>0</v>
      </c>
      <c r="CD203" s="239" t="b">
        <f t="shared" si="133"/>
        <v>0</v>
      </c>
      <c r="CE203" s="239">
        <f t="shared" si="134"/>
        <v>0</v>
      </c>
      <c r="CF203" s="239" t="b">
        <f t="shared" si="135"/>
        <v>0</v>
      </c>
      <c r="CG203" s="239" t="b">
        <f t="shared" si="136"/>
        <v>0</v>
      </c>
      <c r="CH203" s="239" t="b">
        <f t="shared" si="137"/>
        <v>0</v>
      </c>
      <c r="CI203" s="239" t="b">
        <f t="shared" si="138"/>
        <v>0</v>
      </c>
      <c r="CJ203" s="239" t="b">
        <f t="shared" si="139"/>
        <v>0</v>
      </c>
      <c r="CK203" s="239" t="b">
        <f t="shared" si="140"/>
        <v>0</v>
      </c>
      <c r="CL203" s="239" t="b">
        <f t="shared" si="141"/>
        <v>0</v>
      </c>
      <c r="CM203" s="239" t="b">
        <f t="shared" si="142"/>
        <v>0</v>
      </c>
      <c r="CN203" s="239" t="b">
        <f t="shared" si="143"/>
        <v>0</v>
      </c>
      <c r="CO203" s="239" t="b">
        <f t="shared" si="144"/>
        <v>0</v>
      </c>
      <c r="CP203" s="239" t="b">
        <f t="shared" si="145"/>
        <v>0</v>
      </c>
      <c r="CQ203" s="239" t="b">
        <f t="shared" si="146"/>
        <v>0</v>
      </c>
      <c r="CR203" s="239" t="b">
        <f t="shared" si="147"/>
        <v>0</v>
      </c>
      <c r="CS203" s="239" t="b">
        <f t="shared" si="148"/>
        <v>0</v>
      </c>
      <c r="CT203" s="239" t="b">
        <f t="shared" si="149"/>
        <v>0</v>
      </c>
      <c r="CU203" s="239" t="b">
        <f t="shared" si="150"/>
        <v>0</v>
      </c>
      <c r="CV203" s="239" t="b">
        <f t="shared" si="151"/>
        <v>0</v>
      </c>
      <c r="CW203" s="239" t="b">
        <f t="shared" si="152"/>
        <v>0</v>
      </c>
      <c r="CX203" s="239" t="b">
        <f t="shared" si="153"/>
        <v>0</v>
      </c>
      <c r="CY203" s="239" t="b">
        <f t="shared" si="154"/>
        <v>0</v>
      </c>
      <c r="CZ203" s="239" t="b">
        <f t="shared" si="155"/>
        <v>0</v>
      </c>
      <c r="DA203" s="240">
        <f t="shared" si="156"/>
        <v>0</v>
      </c>
      <c r="DB203" s="240">
        <f t="shared" si="157"/>
        <v>0</v>
      </c>
      <c r="DC203" s="240">
        <f t="shared" si="158"/>
        <v>0</v>
      </c>
      <c r="DD203" s="240">
        <f t="shared" si="159"/>
        <v>0</v>
      </c>
      <c r="DE203" s="240">
        <f t="shared" si="160"/>
        <v>0</v>
      </c>
      <c r="DF203" s="240">
        <f t="shared" si="161"/>
        <v>0</v>
      </c>
      <c r="DG203" s="240">
        <f t="shared" si="162"/>
        <v>0</v>
      </c>
      <c r="DH203" s="240">
        <f t="shared" si="163"/>
        <v>0</v>
      </c>
      <c r="DI203" s="240">
        <f t="shared" si="164"/>
        <v>0</v>
      </c>
      <c r="DJ203" s="240">
        <f t="shared" si="165"/>
        <v>0</v>
      </c>
      <c r="DK203" s="240">
        <f t="shared" si="166"/>
        <v>0</v>
      </c>
      <c r="DL203" s="241">
        <f t="shared" si="167"/>
        <v>0</v>
      </c>
      <c r="DM203" s="242">
        <f>(D7*DL203)/100</f>
        <v>0</v>
      </c>
    </row>
    <row r="204" spans="1:117">
      <c r="A204" s="243"/>
      <c r="B204" s="243"/>
      <c r="C204" s="254"/>
      <c r="D204" s="243"/>
      <c r="E204" s="243"/>
      <c r="F204" s="238"/>
      <c r="G204" s="238"/>
      <c r="H204" s="238"/>
      <c r="I204" s="238"/>
      <c r="J204" s="238"/>
      <c r="K204" s="238"/>
      <c r="L204" s="238"/>
      <c r="M204" s="238"/>
      <c r="N204" s="238"/>
      <c r="O204" s="238"/>
      <c r="P204" s="238"/>
      <c r="Q204" s="238"/>
      <c r="R204" s="238"/>
      <c r="S204" s="238"/>
      <c r="T204" s="238"/>
      <c r="U204" s="238"/>
      <c r="V204" s="238"/>
      <c r="W204" s="238"/>
      <c r="X204" s="238"/>
      <c r="Y204" s="238"/>
      <c r="Z204" s="238"/>
      <c r="AA204" s="238"/>
      <c r="AB204" s="238"/>
      <c r="AC204" s="238"/>
      <c r="AD204" s="238"/>
      <c r="AE204" s="238"/>
      <c r="AF204" s="238"/>
      <c r="AG204" s="238"/>
      <c r="AH204" s="238"/>
      <c r="AI204" s="238"/>
      <c r="AJ204" s="238"/>
      <c r="AK204" s="238"/>
      <c r="AL204" s="238"/>
      <c r="AM204" s="238"/>
      <c r="AN204" s="246"/>
      <c r="AO204" s="246"/>
      <c r="AP204" s="246"/>
      <c r="AQ204" s="246"/>
      <c r="AR204" s="246"/>
      <c r="AS204" s="246"/>
      <c r="AT204" s="246"/>
      <c r="AU204" s="246"/>
      <c r="AV204" s="246"/>
      <c r="AW204" s="246"/>
      <c r="AX204" s="246"/>
      <c r="AY204" s="246"/>
      <c r="AZ204" s="246"/>
      <c r="BA204" s="246"/>
      <c r="BB204" s="246"/>
      <c r="BC204" s="246"/>
      <c r="BD204" s="246"/>
      <c r="BE204" s="246"/>
      <c r="BF204" s="246"/>
      <c r="BG204" s="246"/>
      <c r="BH204" s="246"/>
      <c r="BI204" s="239" t="b">
        <f t="shared" si="112"/>
        <v>0</v>
      </c>
      <c r="BJ204" s="239" t="b">
        <f t="shared" si="113"/>
        <v>0</v>
      </c>
      <c r="BK204" s="239" t="b">
        <f t="shared" si="114"/>
        <v>0</v>
      </c>
      <c r="BL204" s="239" t="b">
        <f t="shared" si="115"/>
        <v>0</v>
      </c>
      <c r="BM204" s="239" t="b">
        <f t="shared" si="116"/>
        <v>0</v>
      </c>
      <c r="BN204" s="239" t="b">
        <f t="shared" si="117"/>
        <v>0</v>
      </c>
      <c r="BO204" s="239" t="b">
        <f t="shared" si="118"/>
        <v>0</v>
      </c>
      <c r="BP204" s="239" t="b">
        <f t="shared" si="119"/>
        <v>0</v>
      </c>
      <c r="BQ204" s="239">
        <f t="shared" si="120"/>
        <v>0</v>
      </c>
      <c r="BR204" s="239" t="b">
        <f t="shared" si="121"/>
        <v>0</v>
      </c>
      <c r="BS204" s="239" t="b">
        <f t="shared" si="122"/>
        <v>0</v>
      </c>
      <c r="BT204" s="239" t="b">
        <f t="shared" si="123"/>
        <v>0</v>
      </c>
      <c r="BU204" s="239" t="b">
        <f t="shared" si="124"/>
        <v>0</v>
      </c>
      <c r="BV204" s="239" t="b">
        <f t="shared" si="125"/>
        <v>0</v>
      </c>
      <c r="BW204" s="239" t="b">
        <f t="shared" si="126"/>
        <v>0</v>
      </c>
      <c r="BX204" s="239" t="b">
        <f t="shared" si="127"/>
        <v>0</v>
      </c>
      <c r="BY204" s="239" t="b">
        <f t="shared" si="128"/>
        <v>0</v>
      </c>
      <c r="BZ204" s="239" t="b">
        <f t="shared" si="129"/>
        <v>0</v>
      </c>
      <c r="CA204" s="239" t="b">
        <f t="shared" si="130"/>
        <v>0</v>
      </c>
      <c r="CB204" s="239" t="b">
        <f t="shared" si="131"/>
        <v>0</v>
      </c>
      <c r="CC204" s="239" t="b">
        <f t="shared" si="132"/>
        <v>0</v>
      </c>
      <c r="CD204" s="239" t="b">
        <f t="shared" si="133"/>
        <v>0</v>
      </c>
      <c r="CE204" s="239">
        <f t="shared" si="134"/>
        <v>0</v>
      </c>
      <c r="CF204" s="239" t="b">
        <f t="shared" si="135"/>
        <v>0</v>
      </c>
      <c r="CG204" s="239" t="b">
        <f t="shared" si="136"/>
        <v>0</v>
      </c>
      <c r="CH204" s="239" t="b">
        <f t="shared" si="137"/>
        <v>0</v>
      </c>
      <c r="CI204" s="239" t="b">
        <f t="shared" si="138"/>
        <v>0</v>
      </c>
      <c r="CJ204" s="239" t="b">
        <f t="shared" si="139"/>
        <v>0</v>
      </c>
      <c r="CK204" s="239" t="b">
        <f t="shared" si="140"/>
        <v>0</v>
      </c>
      <c r="CL204" s="239" t="b">
        <f t="shared" si="141"/>
        <v>0</v>
      </c>
      <c r="CM204" s="239" t="b">
        <f t="shared" si="142"/>
        <v>0</v>
      </c>
      <c r="CN204" s="239" t="b">
        <f t="shared" si="143"/>
        <v>0</v>
      </c>
      <c r="CO204" s="239" t="b">
        <f t="shared" si="144"/>
        <v>0</v>
      </c>
      <c r="CP204" s="239" t="b">
        <f t="shared" si="145"/>
        <v>0</v>
      </c>
      <c r="CQ204" s="239" t="b">
        <f t="shared" si="146"/>
        <v>0</v>
      </c>
      <c r="CR204" s="239" t="b">
        <f t="shared" si="147"/>
        <v>0</v>
      </c>
      <c r="CS204" s="239" t="b">
        <f t="shared" si="148"/>
        <v>0</v>
      </c>
      <c r="CT204" s="239" t="b">
        <f t="shared" si="149"/>
        <v>0</v>
      </c>
      <c r="CU204" s="239" t="b">
        <f t="shared" si="150"/>
        <v>0</v>
      </c>
      <c r="CV204" s="239" t="b">
        <f t="shared" si="151"/>
        <v>0</v>
      </c>
      <c r="CW204" s="239" t="b">
        <f t="shared" si="152"/>
        <v>0</v>
      </c>
      <c r="CX204" s="239" t="b">
        <f t="shared" si="153"/>
        <v>0</v>
      </c>
      <c r="CY204" s="239" t="b">
        <f t="shared" si="154"/>
        <v>0</v>
      </c>
      <c r="CZ204" s="239" t="b">
        <f t="shared" si="155"/>
        <v>0</v>
      </c>
      <c r="DA204" s="240">
        <f t="shared" si="156"/>
        <v>0</v>
      </c>
      <c r="DB204" s="240">
        <f t="shared" si="157"/>
        <v>0</v>
      </c>
      <c r="DC204" s="240">
        <f t="shared" si="158"/>
        <v>0</v>
      </c>
      <c r="DD204" s="240">
        <f t="shared" si="159"/>
        <v>0</v>
      </c>
      <c r="DE204" s="240">
        <f t="shared" si="160"/>
        <v>0</v>
      </c>
      <c r="DF204" s="240">
        <f t="shared" si="161"/>
        <v>0</v>
      </c>
      <c r="DG204" s="240">
        <f t="shared" si="162"/>
        <v>0</v>
      </c>
      <c r="DH204" s="240">
        <f t="shared" si="163"/>
        <v>0</v>
      </c>
      <c r="DI204" s="240">
        <f t="shared" si="164"/>
        <v>0</v>
      </c>
      <c r="DJ204" s="240">
        <f t="shared" si="165"/>
        <v>0</v>
      </c>
      <c r="DK204" s="240">
        <f t="shared" si="166"/>
        <v>0</v>
      </c>
      <c r="DL204" s="241">
        <f t="shared" si="167"/>
        <v>0</v>
      </c>
      <c r="DM204" s="242">
        <f>(D7*DL204)/100</f>
        <v>0</v>
      </c>
    </row>
    <row r="205" spans="1:117">
      <c r="A205" s="243"/>
      <c r="B205" s="243"/>
      <c r="C205" s="254"/>
      <c r="D205" s="243"/>
      <c r="E205" s="243"/>
      <c r="F205" s="238"/>
      <c r="G205" s="238"/>
      <c r="H205" s="238"/>
      <c r="I205" s="238"/>
      <c r="J205" s="238"/>
      <c r="K205" s="238"/>
      <c r="L205" s="238"/>
      <c r="M205" s="238"/>
      <c r="N205" s="238"/>
      <c r="O205" s="238"/>
      <c r="P205" s="238"/>
      <c r="Q205" s="238"/>
      <c r="R205" s="238"/>
      <c r="S205" s="238"/>
      <c r="T205" s="238"/>
      <c r="U205" s="238"/>
      <c r="V205" s="238"/>
      <c r="W205" s="238"/>
      <c r="X205" s="238"/>
      <c r="Y205" s="238"/>
      <c r="Z205" s="238"/>
      <c r="AA205" s="238"/>
      <c r="AB205" s="238"/>
      <c r="AC205" s="238"/>
      <c r="AD205" s="238"/>
      <c r="AE205" s="238"/>
      <c r="AF205" s="238"/>
      <c r="AG205" s="238"/>
      <c r="AH205" s="238"/>
      <c r="AI205" s="238"/>
      <c r="AJ205" s="238"/>
      <c r="AK205" s="238"/>
      <c r="AL205" s="238"/>
      <c r="AM205" s="238"/>
      <c r="AN205" s="246"/>
      <c r="AO205" s="246"/>
      <c r="AP205" s="246"/>
      <c r="AQ205" s="246"/>
      <c r="AR205" s="246"/>
      <c r="AS205" s="246"/>
      <c r="AT205" s="246"/>
      <c r="AU205" s="246"/>
      <c r="AV205" s="246"/>
      <c r="AW205" s="246"/>
      <c r="AX205" s="246"/>
      <c r="AY205" s="246"/>
      <c r="AZ205" s="246"/>
      <c r="BA205" s="246"/>
      <c r="BB205" s="246"/>
      <c r="BC205" s="246"/>
      <c r="BD205" s="246"/>
      <c r="BE205" s="246"/>
      <c r="BF205" s="246"/>
      <c r="BG205" s="246"/>
      <c r="BH205" s="246"/>
      <c r="BI205" s="239" t="b">
        <f t="shared" si="112"/>
        <v>0</v>
      </c>
      <c r="BJ205" s="239" t="b">
        <f t="shared" si="113"/>
        <v>0</v>
      </c>
      <c r="BK205" s="239" t="b">
        <f t="shared" si="114"/>
        <v>0</v>
      </c>
      <c r="BL205" s="239" t="b">
        <f t="shared" si="115"/>
        <v>0</v>
      </c>
      <c r="BM205" s="239" t="b">
        <f t="shared" si="116"/>
        <v>0</v>
      </c>
      <c r="BN205" s="239" t="b">
        <f t="shared" si="117"/>
        <v>0</v>
      </c>
      <c r="BO205" s="239" t="b">
        <f t="shared" si="118"/>
        <v>0</v>
      </c>
      <c r="BP205" s="239" t="b">
        <f t="shared" si="119"/>
        <v>0</v>
      </c>
      <c r="BQ205" s="239">
        <f t="shared" si="120"/>
        <v>0</v>
      </c>
      <c r="BR205" s="239" t="b">
        <f t="shared" si="121"/>
        <v>0</v>
      </c>
      <c r="BS205" s="239" t="b">
        <f t="shared" si="122"/>
        <v>0</v>
      </c>
      <c r="BT205" s="239" t="b">
        <f t="shared" si="123"/>
        <v>0</v>
      </c>
      <c r="BU205" s="239" t="b">
        <f t="shared" si="124"/>
        <v>0</v>
      </c>
      <c r="BV205" s="239" t="b">
        <f t="shared" si="125"/>
        <v>0</v>
      </c>
      <c r="BW205" s="239" t="b">
        <f t="shared" si="126"/>
        <v>0</v>
      </c>
      <c r="BX205" s="239" t="b">
        <f t="shared" si="127"/>
        <v>0</v>
      </c>
      <c r="BY205" s="239" t="b">
        <f t="shared" si="128"/>
        <v>0</v>
      </c>
      <c r="BZ205" s="239" t="b">
        <f t="shared" si="129"/>
        <v>0</v>
      </c>
      <c r="CA205" s="239" t="b">
        <f t="shared" si="130"/>
        <v>0</v>
      </c>
      <c r="CB205" s="239" t="b">
        <f t="shared" si="131"/>
        <v>0</v>
      </c>
      <c r="CC205" s="239" t="b">
        <f t="shared" si="132"/>
        <v>0</v>
      </c>
      <c r="CD205" s="239" t="b">
        <f t="shared" si="133"/>
        <v>0</v>
      </c>
      <c r="CE205" s="239">
        <f t="shared" si="134"/>
        <v>0</v>
      </c>
      <c r="CF205" s="239" t="b">
        <f t="shared" si="135"/>
        <v>0</v>
      </c>
      <c r="CG205" s="239" t="b">
        <f t="shared" si="136"/>
        <v>0</v>
      </c>
      <c r="CH205" s="239" t="b">
        <f t="shared" si="137"/>
        <v>0</v>
      </c>
      <c r="CI205" s="239" t="b">
        <f t="shared" si="138"/>
        <v>0</v>
      </c>
      <c r="CJ205" s="239" t="b">
        <f t="shared" si="139"/>
        <v>0</v>
      </c>
      <c r="CK205" s="239" t="b">
        <f t="shared" si="140"/>
        <v>0</v>
      </c>
      <c r="CL205" s="239" t="b">
        <f t="shared" si="141"/>
        <v>0</v>
      </c>
      <c r="CM205" s="239" t="b">
        <f t="shared" si="142"/>
        <v>0</v>
      </c>
      <c r="CN205" s="239" t="b">
        <f t="shared" si="143"/>
        <v>0</v>
      </c>
      <c r="CO205" s="239" t="b">
        <f t="shared" si="144"/>
        <v>0</v>
      </c>
      <c r="CP205" s="239" t="b">
        <f t="shared" si="145"/>
        <v>0</v>
      </c>
      <c r="CQ205" s="239" t="b">
        <f t="shared" si="146"/>
        <v>0</v>
      </c>
      <c r="CR205" s="239" t="b">
        <f t="shared" si="147"/>
        <v>0</v>
      </c>
      <c r="CS205" s="239" t="b">
        <f t="shared" si="148"/>
        <v>0</v>
      </c>
      <c r="CT205" s="239" t="b">
        <f t="shared" si="149"/>
        <v>0</v>
      </c>
      <c r="CU205" s="239" t="b">
        <f t="shared" si="150"/>
        <v>0</v>
      </c>
      <c r="CV205" s="239" t="b">
        <f t="shared" si="151"/>
        <v>0</v>
      </c>
      <c r="CW205" s="239" t="b">
        <f t="shared" si="152"/>
        <v>0</v>
      </c>
      <c r="CX205" s="239" t="b">
        <f t="shared" si="153"/>
        <v>0</v>
      </c>
      <c r="CY205" s="239" t="b">
        <f t="shared" si="154"/>
        <v>0</v>
      </c>
      <c r="CZ205" s="239" t="b">
        <f t="shared" si="155"/>
        <v>0</v>
      </c>
      <c r="DA205" s="240">
        <f t="shared" si="156"/>
        <v>0</v>
      </c>
      <c r="DB205" s="240">
        <f t="shared" si="157"/>
        <v>0</v>
      </c>
      <c r="DC205" s="240">
        <f t="shared" si="158"/>
        <v>0</v>
      </c>
      <c r="DD205" s="240">
        <f t="shared" si="159"/>
        <v>0</v>
      </c>
      <c r="DE205" s="240">
        <f t="shared" si="160"/>
        <v>0</v>
      </c>
      <c r="DF205" s="240">
        <f t="shared" si="161"/>
        <v>0</v>
      </c>
      <c r="DG205" s="240">
        <f t="shared" si="162"/>
        <v>0</v>
      </c>
      <c r="DH205" s="240">
        <f t="shared" si="163"/>
        <v>0</v>
      </c>
      <c r="DI205" s="240">
        <f t="shared" si="164"/>
        <v>0</v>
      </c>
      <c r="DJ205" s="240">
        <f t="shared" si="165"/>
        <v>0</v>
      </c>
      <c r="DK205" s="240">
        <f t="shared" si="166"/>
        <v>0</v>
      </c>
      <c r="DL205" s="241">
        <f t="shared" si="167"/>
        <v>0</v>
      </c>
      <c r="DM205" s="242">
        <f>(D7*DL205)/100</f>
        <v>0</v>
      </c>
    </row>
    <row r="206" spans="1:117">
      <c r="A206" s="243"/>
      <c r="B206" s="243"/>
      <c r="C206" s="254"/>
      <c r="D206" s="243"/>
      <c r="E206" s="243"/>
      <c r="F206" s="238"/>
      <c r="G206" s="238"/>
      <c r="H206" s="238"/>
      <c r="I206" s="238"/>
      <c r="J206" s="238"/>
      <c r="K206" s="238"/>
      <c r="L206" s="238"/>
      <c r="M206" s="238"/>
      <c r="N206" s="238"/>
      <c r="O206" s="238"/>
      <c r="P206" s="238"/>
      <c r="Q206" s="238"/>
      <c r="R206" s="238"/>
      <c r="S206" s="238"/>
      <c r="T206" s="238"/>
      <c r="U206" s="238"/>
      <c r="V206" s="238"/>
      <c r="W206" s="238"/>
      <c r="X206" s="238"/>
      <c r="Y206" s="238"/>
      <c r="Z206" s="238"/>
      <c r="AA206" s="238"/>
      <c r="AB206" s="238"/>
      <c r="AC206" s="238"/>
      <c r="AD206" s="238"/>
      <c r="AE206" s="238"/>
      <c r="AF206" s="238"/>
      <c r="AG206" s="238"/>
      <c r="AH206" s="238"/>
      <c r="AI206" s="238"/>
      <c r="AJ206" s="238"/>
      <c r="AK206" s="238"/>
      <c r="AL206" s="238"/>
      <c r="AM206" s="238"/>
      <c r="AN206" s="246"/>
      <c r="AO206" s="246"/>
      <c r="AP206" s="246"/>
      <c r="AQ206" s="246"/>
      <c r="AR206" s="246"/>
      <c r="AS206" s="246"/>
      <c r="AT206" s="246"/>
      <c r="AU206" s="246"/>
      <c r="AV206" s="246"/>
      <c r="AW206" s="246"/>
      <c r="AX206" s="246"/>
      <c r="AY206" s="246"/>
      <c r="AZ206" s="246"/>
      <c r="BA206" s="246"/>
      <c r="BB206" s="246"/>
      <c r="BC206" s="246"/>
      <c r="BD206" s="246"/>
      <c r="BE206" s="246"/>
      <c r="BF206" s="246"/>
      <c r="BG206" s="246"/>
      <c r="BH206" s="246"/>
      <c r="BI206" s="239" t="b">
        <f t="shared" si="112"/>
        <v>0</v>
      </c>
      <c r="BJ206" s="239" t="b">
        <f t="shared" si="113"/>
        <v>0</v>
      </c>
      <c r="BK206" s="239" t="b">
        <f t="shared" si="114"/>
        <v>0</v>
      </c>
      <c r="BL206" s="239" t="b">
        <f t="shared" si="115"/>
        <v>0</v>
      </c>
      <c r="BM206" s="239" t="b">
        <f t="shared" si="116"/>
        <v>0</v>
      </c>
      <c r="BN206" s="239" t="b">
        <f t="shared" si="117"/>
        <v>0</v>
      </c>
      <c r="BO206" s="239" t="b">
        <f t="shared" si="118"/>
        <v>0</v>
      </c>
      <c r="BP206" s="239" t="b">
        <f t="shared" si="119"/>
        <v>0</v>
      </c>
      <c r="BQ206" s="239">
        <f t="shared" si="120"/>
        <v>0</v>
      </c>
      <c r="BR206" s="239" t="b">
        <f t="shared" si="121"/>
        <v>0</v>
      </c>
      <c r="BS206" s="239" t="b">
        <f t="shared" si="122"/>
        <v>0</v>
      </c>
      <c r="BT206" s="239" t="b">
        <f t="shared" si="123"/>
        <v>0</v>
      </c>
      <c r="BU206" s="239" t="b">
        <f t="shared" si="124"/>
        <v>0</v>
      </c>
      <c r="BV206" s="239" t="b">
        <f t="shared" si="125"/>
        <v>0</v>
      </c>
      <c r="BW206" s="239" t="b">
        <f t="shared" si="126"/>
        <v>0</v>
      </c>
      <c r="BX206" s="239" t="b">
        <f t="shared" si="127"/>
        <v>0</v>
      </c>
      <c r="BY206" s="239" t="b">
        <f t="shared" si="128"/>
        <v>0</v>
      </c>
      <c r="BZ206" s="239" t="b">
        <f t="shared" si="129"/>
        <v>0</v>
      </c>
      <c r="CA206" s="239" t="b">
        <f t="shared" si="130"/>
        <v>0</v>
      </c>
      <c r="CB206" s="239" t="b">
        <f t="shared" si="131"/>
        <v>0</v>
      </c>
      <c r="CC206" s="239" t="b">
        <f t="shared" si="132"/>
        <v>0</v>
      </c>
      <c r="CD206" s="239" t="b">
        <f t="shared" si="133"/>
        <v>0</v>
      </c>
      <c r="CE206" s="239">
        <f t="shared" si="134"/>
        <v>0</v>
      </c>
      <c r="CF206" s="239" t="b">
        <f t="shared" si="135"/>
        <v>0</v>
      </c>
      <c r="CG206" s="239" t="b">
        <f t="shared" si="136"/>
        <v>0</v>
      </c>
      <c r="CH206" s="239" t="b">
        <f t="shared" si="137"/>
        <v>0</v>
      </c>
      <c r="CI206" s="239" t="b">
        <f t="shared" si="138"/>
        <v>0</v>
      </c>
      <c r="CJ206" s="239" t="b">
        <f t="shared" si="139"/>
        <v>0</v>
      </c>
      <c r="CK206" s="239" t="b">
        <f t="shared" si="140"/>
        <v>0</v>
      </c>
      <c r="CL206" s="239" t="b">
        <f t="shared" si="141"/>
        <v>0</v>
      </c>
      <c r="CM206" s="239" t="b">
        <f t="shared" si="142"/>
        <v>0</v>
      </c>
      <c r="CN206" s="239" t="b">
        <f t="shared" si="143"/>
        <v>0</v>
      </c>
      <c r="CO206" s="239" t="b">
        <f t="shared" si="144"/>
        <v>0</v>
      </c>
      <c r="CP206" s="239" t="b">
        <f t="shared" si="145"/>
        <v>0</v>
      </c>
      <c r="CQ206" s="239" t="b">
        <f t="shared" si="146"/>
        <v>0</v>
      </c>
      <c r="CR206" s="239" t="b">
        <f t="shared" si="147"/>
        <v>0</v>
      </c>
      <c r="CS206" s="239" t="b">
        <f t="shared" si="148"/>
        <v>0</v>
      </c>
      <c r="CT206" s="239" t="b">
        <f t="shared" si="149"/>
        <v>0</v>
      </c>
      <c r="CU206" s="239" t="b">
        <f t="shared" si="150"/>
        <v>0</v>
      </c>
      <c r="CV206" s="239" t="b">
        <f t="shared" si="151"/>
        <v>0</v>
      </c>
      <c r="CW206" s="239" t="b">
        <f t="shared" si="152"/>
        <v>0</v>
      </c>
      <c r="CX206" s="239" t="b">
        <f t="shared" si="153"/>
        <v>0</v>
      </c>
      <c r="CY206" s="239" t="b">
        <f t="shared" si="154"/>
        <v>0</v>
      </c>
      <c r="CZ206" s="239" t="b">
        <f t="shared" si="155"/>
        <v>0</v>
      </c>
      <c r="DA206" s="240">
        <f t="shared" si="156"/>
        <v>0</v>
      </c>
      <c r="DB206" s="240">
        <f t="shared" si="157"/>
        <v>0</v>
      </c>
      <c r="DC206" s="240">
        <f t="shared" si="158"/>
        <v>0</v>
      </c>
      <c r="DD206" s="240">
        <f t="shared" si="159"/>
        <v>0</v>
      </c>
      <c r="DE206" s="240">
        <f t="shared" si="160"/>
        <v>0</v>
      </c>
      <c r="DF206" s="240">
        <f t="shared" si="161"/>
        <v>0</v>
      </c>
      <c r="DG206" s="240">
        <f t="shared" si="162"/>
        <v>0</v>
      </c>
      <c r="DH206" s="240">
        <f t="shared" si="163"/>
        <v>0</v>
      </c>
      <c r="DI206" s="240">
        <f t="shared" si="164"/>
        <v>0</v>
      </c>
      <c r="DJ206" s="240">
        <f t="shared" si="165"/>
        <v>0</v>
      </c>
      <c r="DK206" s="240">
        <f t="shared" si="166"/>
        <v>0</v>
      </c>
      <c r="DL206" s="241">
        <f t="shared" si="167"/>
        <v>0</v>
      </c>
      <c r="DM206" s="242">
        <f>(D7*DL206)/100</f>
        <v>0</v>
      </c>
    </row>
    <row r="207" spans="1:117">
      <c r="A207" s="243"/>
      <c r="B207" s="243"/>
      <c r="C207" s="254"/>
      <c r="D207" s="243"/>
      <c r="E207" s="243"/>
      <c r="F207" s="238"/>
      <c r="G207" s="238"/>
      <c r="H207" s="238"/>
      <c r="I207" s="238"/>
      <c r="J207" s="238"/>
      <c r="K207" s="238"/>
      <c r="L207" s="238"/>
      <c r="M207" s="238"/>
      <c r="N207" s="238"/>
      <c r="O207" s="238"/>
      <c r="P207" s="238"/>
      <c r="Q207" s="238"/>
      <c r="R207" s="238"/>
      <c r="S207" s="238"/>
      <c r="T207" s="238"/>
      <c r="U207" s="238"/>
      <c r="V207" s="238"/>
      <c r="W207" s="238"/>
      <c r="X207" s="238"/>
      <c r="Y207" s="238"/>
      <c r="Z207" s="238"/>
      <c r="AA207" s="238"/>
      <c r="AB207" s="238"/>
      <c r="AC207" s="238"/>
      <c r="AD207" s="238"/>
      <c r="AE207" s="238"/>
      <c r="AF207" s="238"/>
      <c r="AG207" s="238"/>
      <c r="AH207" s="238"/>
      <c r="AI207" s="238"/>
      <c r="AJ207" s="238"/>
      <c r="AK207" s="238"/>
      <c r="AL207" s="238"/>
      <c r="AM207" s="238"/>
      <c r="AN207" s="246"/>
      <c r="AO207" s="246"/>
      <c r="AP207" s="246"/>
      <c r="AQ207" s="246"/>
      <c r="AR207" s="246"/>
      <c r="AS207" s="246"/>
      <c r="AT207" s="246"/>
      <c r="AU207" s="246"/>
      <c r="AV207" s="246"/>
      <c r="AW207" s="246"/>
      <c r="AX207" s="246"/>
      <c r="AY207" s="246"/>
      <c r="AZ207" s="246"/>
      <c r="BA207" s="246"/>
      <c r="BB207" s="246"/>
      <c r="BC207" s="246"/>
      <c r="BD207" s="246"/>
      <c r="BE207" s="246"/>
      <c r="BF207" s="246"/>
      <c r="BG207" s="246"/>
      <c r="BH207" s="246"/>
      <c r="BI207" s="239" t="b">
        <f t="shared" si="112"/>
        <v>0</v>
      </c>
      <c r="BJ207" s="239" t="b">
        <f t="shared" si="113"/>
        <v>0</v>
      </c>
      <c r="BK207" s="239" t="b">
        <f t="shared" si="114"/>
        <v>0</v>
      </c>
      <c r="BL207" s="239" t="b">
        <f t="shared" si="115"/>
        <v>0</v>
      </c>
      <c r="BM207" s="239" t="b">
        <f t="shared" si="116"/>
        <v>0</v>
      </c>
      <c r="BN207" s="239" t="b">
        <f t="shared" si="117"/>
        <v>0</v>
      </c>
      <c r="BO207" s="239" t="b">
        <f t="shared" si="118"/>
        <v>0</v>
      </c>
      <c r="BP207" s="239" t="b">
        <f t="shared" si="119"/>
        <v>0</v>
      </c>
      <c r="BQ207" s="239">
        <f t="shared" si="120"/>
        <v>0</v>
      </c>
      <c r="BR207" s="239" t="b">
        <f t="shared" si="121"/>
        <v>0</v>
      </c>
      <c r="BS207" s="239" t="b">
        <f t="shared" si="122"/>
        <v>0</v>
      </c>
      <c r="BT207" s="239" t="b">
        <f t="shared" si="123"/>
        <v>0</v>
      </c>
      <c r="BU207" s="239" t="b">
        <f t="shared" si="124"/>
        <v>0</v>
      </c>
      <c r="BV207" s="239" t="b">
        <f t="shared" si="125"/>
        <v>0</v>
      </c>
      <c r="BW207" s="239" t="b">
        <f t="shared" si="126"/>
        <v>0</v>
      </c>
      <c r="BX207" s="239" t="b">
        <f t="shared" si="127"/>
        <v>0</v>
      </c>
      <c r="BY207" s="239" t="b">
        <f t="shared" si="128"/>
        <v>0</v>
      </c>
      <c r="BZ207" s="239" t="b">
        <f t="shared" si="129"/>
        <v>0</v>
      </c>
      <c r="CA207" s="239" t="b">
        <f t="shared" si="130"/>
        <v>0</v>
      </c>
      <c r="CB207" s="239" t="b">
        <f t="shared" si="131"/>
        <v>0</v>
      </c>
      <c r="CC207" s="239" t="b">
        <f t="shared" si="132"/>
        <v>0</v>
      </c>
      <c r="CD207" s="239" t="b">
        <f t="shared" si="133"/>
        <v>0</v>
      </c>
      <c r="CE207" s="239">
        <f t="shared" si="134"/>
        <v>0</v>
      </c>
      <c r="CF207" s="239" t="b">
        <f t="shared" si="135"/>
        <v>0</v>
      </c>
      <c r="CG207" s="239" t="b">
        <f t="shared" si="136"/>
        <v>0</v>
      </c>
      <c r="CH207" s="239" t="b">
        <f t="shared" si="137"/>
        <v>0</v>
      </c>
      <c r="CI207" s="239" t="b">
        <f t="shared" si="138"/>
        <v>0</v>
      </c>
      <c r="CJ207" s="239" t="b">
        <f t="shared" si="139"/>
        <v>0</v>
      </c>
      <c r="CK207" s="239" t="b">
        <f t="shared" si="140"/>
        <v>0</v>
      </c>
      <c r="CL207" s="239" t="b">
        <f t="shared" si="141"/>
        <v>0</v>
      </c>
      <c r="CM207" s="239" t="b">
        <f t="shared" si="142"/>
        <v>0</v>
      </c>
      <c r="CN207" s="239" t="b">
        <f t="shared" si="143"/>
        <v>0</v>
      </c>
      <c r="CO207" s="239" t="b">
        <f t="shared" si="144"/>
        <v>0</v>
      </c>
      <c r="CP207" s="239" t="b">
        <f t="shared" si="145"/>
        <v>0</v>
      </c>
      <c r="CQ207" s="239" t="b">
        <f t="shared" si="146"/>
        <v>0</v>
      </c>
      <c r="CR207" s="239" t="b">
        <f t="shared" si="147"/>
        <v>0</v>
      </c>
      <c r="CS207" s="239" t="b">
        <f t="shared" si="148"/>
        <v>0</v>
      </c>
      <c r="CT207" s="239" t="b">
        <f t="shared" si="149"/>
        <v>0</v>
      </c>
      <c r="CU207" s="239" t="b">
        <f t="shared" si="150"/>
        <v>0</v>
      </c>
      <c r="CV207" s="239" t="b">
        <f t="shared" si="151"/>
        <v>0</v>
      </c>
      <c r="CW207" s="239" t="b">
        <f t="shared" si="152"/>
        <v>0</v>
      </c>
      <c r="CX207" s="239" t="b">
        <f t="shared" si="153"/>
        <v>0</v>
      </c>
      <c r="CY207" s="239" t="b">
        <f t="shared" si="154"/>
        <v>0</v>
      </c>
      <c r="CZ207" s="239" t="b">
        <f t="shared" si="155"/>
        <v>0</v>
      </c>
      <c r="DA207" s="240">
        <f t="shared" si="156"/>
        <v>0</v>
      </c>
      <c r="DB207" s="240">
        <f t="shared" si="157"/>
        <v>0</v>
      </c>
      <c r="DC207" s="240">
        <f t="shared" si="158"/>
        <v>0</v>
      </c>
      <c r="DD207" s="240">
        <f t="shared" si="159"/>
        <v>0</v>
      </c>
      <c r="DE207" s="240">
        <f t="shared" si="160"/>
        <v>0</v>
      </c>
      <c r="DF207" s="240">
        <f t="shared" si="161"/>
        <v>0</v>
      </c>
      <c r="DG207" s="240">
        <f t="shared" si="162"/>
        <v>0</v>
      </c>
      <c r="DH207" s="240">
        <f t="shared" si="163"/>
        <v>0</v>
      </c>
      <c r="DI207" s="240">
        <f t="shared" si="164"/>
        <v>0</v>
      </c>
      <c r="DJ207" s="240">
        <f t="shared" si="165"/>
        <v>0</v>
      </c>
      <c r="DK207" s="240">
        <f t="shared" si="166"/>
        <v>0</v>
      </c>
      <c r="DL207" s="241">
        <f t="shared" si="167"/>
        <v>0</v>
      </c>
      <c r="DM207" s="242">
        <f>(D7*DL207)/100</f>
        <v>0</v>
      </c>
    </row>
    <row r="208" spans="1:117">
      <c r="A208" s="243"/>
      <c r="B208" s="243"/>
      <c r="C208" s="254"/>
      <c r="D208" s="243"/>
      <c r="E208" s="243"/>
      <c r="F208" s="238"/>
      <c r="G208" s="238"/>
      <c r="H208" s="238"/>
      <c r="I208" s="238"/>
      <c r="J208" s="238"/>
      <c r="K208" s="238"/>
      <c r="L208" s="238"/>
      <c r="M208" s="238"/>
      <c r="N208" s="238"/>
      <c r="O208" s="238"/>
      <c r="P208" s="238"/>
      <c r="Q208" s="238"/>
      <c r="R208" s="238"/>
      <c r="S208" s="238"/>
      <c r="T208" s="238"/>
      <c r="U208" s="238"/>
      <c r="V208" s="238"/>
      <c r="W208" s="238"/>
      <c r="X208" s="238"/>
      <c r="Y208" s="238"/>
      <c r="Z208" s="238"/>
      <c r="AA208" s="238"/>
      <c r="AB208" s="238"/>
      <c r="AC208" s="238"/>
      <c r="AD208" s="238"/>
      <c r="AE208" s="238"/>
      <c r="AF208" s="238"/>
      <c r="AG208" s="238"/>
      <c r="AH208" s="238"/>
      <c r="AI208" s="238"/>
      <c r="AJ208" s="238"/>
      <c r="AK208" s="238"/>
      <c r="AL208" s="238"/>
      <c r="AM208" s="238"/>
      <c r="AN208" s="246"/>
      <c r="AO208" s="246"/>
      <c r="AP208" s="246"/>
      <c r="AQ208" s="246"/>
      <c r="AR208" s="246"/>
      <c r="AS208" s="246"/>
      <c r="AT208" s="246"/>
      <c r="AU208" s="246"/>
      <c r="AV208" s="246"/>
      <c r="AW208" s="246"/>
      <c r="AX208" s="246"/>
      <c r="AY208" s="246"/>
      <c r="AZ208" s="246"/>
      <c r="BA208" s="246"/>
      <c r="BB208" s="246"/>
      <c r="BC208" s="246"/>
      <c r="BD208" s="246"/>
      <c r="BE208" s="246"/>
      <c r="BF208" s="246"/>
      <c r="BG208" s="246"/>
      <c r="BH208" s="246"/>
      <c r="BI208" s="239" t="b">
        <f t="shared" si="112"/>
        <v>0</v>
      </c>
      <c r="BJ208" s="239" t="b">
        <f t="shared" si="113"/>
        <v>0</v>
      </c>
      <c r="BK208" s="239" t="b">
        <f t="shared" si="114"/>
        <v>0</v>
      </c>
      <c r="BL208" s="239" t="b">
        <f t="shared" si="115"/>
        <v>0</v>
      </c>
      <c r="BM208" s="239" t="b">
        <f t="shared" si="116"/>
        <v>0</v>
      </c>
      <c r="BN208" s="239" t="b">
        <f t="shared" si="117"/>
        <v>0</v>
      </c>
      <c r="BO208" s="239" t="b">
        <f t="shared" si="118"/>
        <v>0</v>
      </c>
      <c r="BP208" s="239" t="b">
        <f t="shared" si="119"/>
        <v>0</v>
      </c>
      <c r="BQ208" s="239">
        <f t="shared" si="120"/>
        <v>0</v>
      </c>
      <c r="BR208" s="239" t="b">
        <f t="shared" si="121"/>
        <v>0</v>
      </c>
      <c r="BS208" s="239" t="b">
        <f t="shared" si="122"/>
        <v>0</v>
      </c>
      <c r="BT208" s="239" t="b">
        <f t="shared" si="123"/>
        <v>0</v>
      </c>
      <c r="BU208" s="239" t="b">
        <f t="shared" si="124"/>
        <v>0</v>
      </c>
      <c r="BV208" s="239" t="b">
        <f t="shared" si="125"/>
        <v>0</v>
      </c>
      <c r="BW208" s="239" t="b">
        <f t="shared" si="126"/>
        <v>0</v>
      </c>
      <c r="BX208" s="239" t="b">
        <f t="shared" si="127"/>
        <v>0</v>
      </c>
      <c r="BY208" s="239" t="b">
        <f t="shared" si="128"/>
        <v>0</v>
      </c>
      <c r="BZ208" s="239" t="b">
        <f t="shared" si="129"/>
        <v>0</v>
      </c>
      <c r="CA208" s="239" t="b">
        <f t="shared" si="130"/>
        <v>0</v>
      </c>
      <c r="CB208" s="239" t="b">
        <f t="shared" si="131"/>
        <v>0</v>
      </c>
      <c r="CC208" s="239" t="b">
        <f t="shared" si="132"/>
        <v>0</v>
      </c>
      <c r="CD208" s="239" t="b">
        <f t="shared" si="133"/>
        <v>0</v>
      </c>
      <c r="CE208" s="239">
        <f t="shared" si="134"/>
        <v>0</v>
      </c>
      <c r="CF208" s="239" t="b">
        <f t="shared" si="135"/>
        <v>0</v>
      </c>
      <c r="CG208" s="239" t="b">
        <f t="shared" si="136"/>
        <v>0</v>
      </c>
      <c r="CH208" s="239" t="b">
        <f t="shared" si="137"/>
        <v>0</v>
      </c>
      <c r="CI208" s="239" t="b">
        <f t="shared" si="138"/>
        <v>0</v>
      </c>
      <c r="CJ208" s="239" t="b">
        <f t="shared" si="139"/>
        <v>0</v>
      </c>
      <c r="CK208" s="239" t="b">
        <f t="shared" si="140"/>
        <v>0</v>
      </c>
      <c r="CL208" s="239" t="b">
        <f t="shared" si="141"/>
        <v>0</v>
      </c>
      <c r="CM208" s="239" t="b">
        <f t="shared" si="142"/>
        <v>0</v>
      </c>
      <c r="CN208" s="239" t="b">
        <f t="shared" si="143"/>
        <v>0</v>
      </c>
      <c r="CO208" s="239" t="b">
        <f t="shared" si="144"/>
        <v>0</v>
      </c>
      <c r="CP208" s="239" t="b">
        <f t="shared" si="145"/>
        <v>0</v>
      </c>
      <c r="CQ208" s="239" t="b">
        <f t="shared" si="146"/>
        <v>0</v>
      </c>
      <c r="CR208" s="239" t="b">
        <f t="shared" si="147"/>
        <v>0</v>
      </c>
      <c r="CS208" s="239" t="b">
        <f t="shared" si="148"/>
        <v>0</v>
      </c>
      <c r="CT208" s="239" t="b">
        <f t="shared" si="149"/>
        <v>0</v>
      </c>
      <c r="CU208" s="239" t="b">
        <f t="shared" si="150"/>
        <v>0</v>
      </c>
      <c r="CV208" s="239" t="b">
        <f t="shared" si="151"/>
        <v>0</v>
      </c>
      <c r="CW208" s="239" t="b">
        <f t="shared" si="152"/>
        <v>0</v>
      </c>
      <c r="CX208" s="239" t="b">
        <f t="shared" si="153"/>
        <v>0</v>
      </c>
      <c r="CY208" s="239" t="b">
        <f t="shared" si="154"/>
        <v>0</v>
      </c>
      <c r="CZ208" s="239" t="b">
        <f t="shared" si="155"/>
        <v>0</v>
      </c>
      <c r="DA208" s="240">
        <f t="shared" si="156"/>
        <v>0</v>
      </c>
      <c r="DB208" s="240">
        <f t="shared" si="157"/>
        <v>0</v>
      </c>
      <c r="DC208" s="240">
        <f t="shared" si="158"/>
        <v>0</v>
      </c>
      <c r="DD208" s="240">
        <f t="shared" si="159"/>
        <v>0</v>
      </c>
      <c r="DE208" s="240">
        <f t="shared" si="160"/>
        <v>0</v>
      </c>
      <c r="DF208" s="240">
        <f t="shared" si="161"/>
        <v>0</v>
      </c>
      <c r="DG208" s="240">
        <f t="shared" si="162"/>
        <v>0</v>
      </c>
      <c r="DH208" s="240">
        <f t="shared" si="163"/>
        <v>0</v>
      </c>
      <c r="DI208" s="240">
        <f t="shared" si="164"/>
        <v>0</v>
      </c>
      <c r="DJ208" s="240">
        <f t="shared" si="165"/>
        <v>0</v>
      </c>
      <c r="DK208" s="240">
        <f t="shared" si="166"/>
        <v>0</v>
      </c>
      <c r="DL208" s="241">
        <f t="shared" si="167"/>
        <v>0</v>
      </c>
      <c r="DM208" s="242">
        <f>(D7*DL208)/100</f>
        <v>0</v>
      </c>
    </row>
    <row r="209" spans="1:117">
      <c r="A209" s="243"/>
      <c r="B209" s="243"/>
      <c r="C209" s="254"/>
      <c r="D209" s="243"/>
      <c r="E209" s="243"/>
      <c r="F209" s="238"/>
      <c r="G209" s="238"/>
      <c r="H209" s="238"/>
      <c r="I209" s="238"/>
      <c r="J209" s="238"/>
      <c r="K209" s="238"/>
      <c r="L209" s="238"/>
      <c r="M209" s="238"/>
      <c r="N209" s="238"/>
      <c r="O209" s="238"/>
      <c r="P209" s="238"/>
      <c r="Q209" s="238"/>
      <c r="R209" s="238"/>
      <c r="S209" s="238"/>
      <c r="T209" s="238"/>
      <c r="U209" s="238"/>
      <c r="V209" s="238"/>
      <c r="W209" s="238"/>
      <c r="X209" s="238"/>
      <c r="Y209" s="238"/>
      <c r="Z209" s="238"/>
      <c r="AA209" s="238"/>
      <c r="AB209" s="238"/>
      <c r="AC209" s="238"/>
      <c r="AD209" s="238"/>
      <c r="AE209" s="238"/>
      <c r="AF209" s="238"/>
      <c r="AG209" s="238"/>
      <c r="AH209" s="238"/>
      <c r="AI209" s="238"/>
      <c r="AJ209" s="238"/>
      <c r="AK209" s="238"/>
      <c r="AL209" s="238"/>
      <c r="AM209" s="238"/>
      <c r="AN209" s="246"/>
      <c r="AO209" s="246"/>
      <c r="AP209" s="246"/>
      <c r="AQ209" s="246"/>
      <c r="AR209" s="246"/>
      <c r="AS209" s="246"/>
      <c r="AT209" s="246"/>
      <c r="AU209" s="246"/>
      <c r="AV209" s="246"/>
      <c r="AW209" s="246"/>
      <c r="AX209" s="246"/>
      <c r="AY209" s="246"/>
      <c r="AZ209" s="246"/>
      <c r="BA209" s="246"/>
      <c r="BB209" s="246"/>
      <c r="BC209" s="246"/>
      <c r="BD209" s="246"/>
      <c r="BE209" s="246"/>
      <c r="BF209" s="246"/>
      <c r="BG209" s="246"/>
      <c r="BH209" s="246"/>
      <c r="BI209" s="239" t="b">
        <f t="shared" ref="BI209:BI215" si="168">IF(F209=1,"0",IF(F209=2,"0",IF(F209=3,"1.5",IF(F209=4,"0",IF(F209=9,"0")))))</f>
        <v>0</v>
      </c>
      <c r="BJ209" s="239" t="b">
        <f t="shared" ref="BJ209:BJ215" si="169">IF(G209=1,"0",IF(G209=2,"0",IF(G209=3,"1.5",IF(G209=4,"0",IF(G209=9,"0")))))</f>
        <v>0</v>
      </c>
      <c r="BK209" s="239" t="b">
        <f t="shared" ref="BK209:BK215" si="170">IF(H209=1,"0",IF(H209=2,"0",IF(H209=3,"1.5",IF(H209=4,"0",IF(H209=9,"0")))))</f>
        <v>0</v>
      </c>
      <c r="BL209" s="239" t="b">
        <f t="shared" ref="BL209:BL215" si="171">IF(I209=1,"0",IF(I209=2,"1.5",IF(I209=3,"0",IF(I209=4,"0",IF(I209=9,"0")))))</f>
        <v>0</v>
      </c>
      <c r="BM209" s="239" t="b">
        <f t="shared" ref="BM209:BM215" si="172">IF(J209=1,"0",IF(J209=2,"0",IF(J209=3,"1.5",IF(J209=4,"0",IF(J209=9,"0")))))</f>
        <v>0</v>
      </c>
      <c r="BN209" s="239" t="b">
        <f t="shared" ref="BN209:BN215" si="173">IF(K209=1,"0",IF(K209=2,"0",IF(K209=3,"0",IF(K209=4,"1.5",IF(K209=9,"0")))))</f>
        <v>0</v>
      </c>
      <c r="BO209" s="239" t="b">
        <f t="shared" ref="BO209:BO215" si="174">IF(L209=1,"0",IF(L209=2,"0",IF(L209=3,"0",IF(L209=4,"1.5",IF(L209=9,"0")))))</f>
        <v>0</v>
      </c>
      <c r="BP209" s="239" t="b">
        <f t="shared" ref="BP209:BP215" si="175">IF(M209=1,"0",IF(M209=2,"1.5",IF(M209=3,"0",IF(M209=4,"0",IF(M209=9,"0")))))</f>
        <v>0</v>
      </c>
      <c r="BQ209" s="239">
        <f t="shared" ref="BQ209:BQ215" si="176">N209</f>
        <v>0</v>
      </c>
      <c r="BR209" s="239" t="b">
        <f t="shared" ref="BR209:BR215" si="177">IF(O209=1,"0",IF(O209=2,"0",IF(O209=3,"0",IF(O209=4,"1.5",IF(O209=9,"0")))))</f>
        <v>0</v>
      </c>
      <c r="BS209" s="239" t="b">
        <f t="shared" ref="BS209:BS215" si="178">IF(P209=1,"0",IF(P209=2,"0",IF(P209=3,"1.5",IF(P209=4,"0",IF(P209=9,"0")))))</f>
        <v>0</v>
      </c>
      <c r="BT209" s="239" t="b">
        <f t="shared" ref="BT209:BT215" si="179">IF(Q209=1,"0",IF(Q209=2,"0",IF(Q209=3,"0",IF(Q209=4,"1.5",IF(Q209=9,"0")))))</f>
        <v>0</v>
      </c>
      <c r="BU209" s="239" t="b">
        <f t="shared" ref="BU209:BU215" si="180">IF(R209=1,"0",IF(R209=2,"0",IF(R209=3,"1.5",IF(R209=4,"0",IF(R209=9,"0")))))</f>
        <v>0</v>
      </c>
      <c r="BV209" s="239" t="b">
        <f t="shared" ref="BV209:BV215" si="181">IF(S209=1,"1.5",IF(S209=2,"0",IF(S209=3,"0",IF(S209=4,"0",IF(S209=9,"0")))))</f>
        <v>0</v>
      </c>
      <c r="BW209" s="239" t="b">
        <f t="shared" ref="BW209:BW215" si="182">IF(T209=1,"0",IF(T209=2,"0",IF(T209=3,"1.5",IF(T209=4,"0",IF(T209=9,"0")))))</f>
        <v>0</v>
      </c>
      <c r="BX209" s="239" t="b">
        <f t="shared" ref="BX209:BX215" si="183">IF(U209=1,"0",IF(U209=2,"0",IF(U209=3,"1.5",IF(U209=4,"0",IF(U209=9,"0")))))</f>
        <v>0</v>
      </c>
      <c r="BY209" s="239" t="b">
        <f t="shared" ref="BY209:BY215" si="184">IF(V209=1,"0",IF(V209=2,"0",IF(V209=3,"1.5",IF(V209=4,"0",IF(V209=9,"0")))))</f>
        <v>0</v>
      </c>
      <c r="BZ209" s="239" t="b">
        <f t="shared" ref="BZ209:BZ215" si="185">IF(W209=1,"0",IF(W209=2,"0",IF(W209=3,"0",IF(W209=4,"1.5",IF(W209=9,"0")))))</f>
        <v>0</v>
      </c>
      <c r="CA209" s="239" t="b">
        <f t="shared" ref="CA209:CA215" si="186">IF(X209=1,"0",IF(X209=2,"0",IF(X209=3,"0",IF(X209=4,"1.5",IF(X209=9,"0")))))</f>
        <v>0</v>
      </c>
      <c r="CB209" s="239" t="b">
        <f t="shared" ref="CB209:CB215" si="187">IF(Y209=1,"0",IF(Y209=2,"0",IF(Y209=3,"1.5",IF(Y209=4,"0",IF(Y209=9,"0")))))</f>
        <v>0</v>
      </c>
      <c r="CC209" s="239" t="b">
        <f t="shared" ref="CC209:CC215" si="188">IF(Z209=1,"1.5",IF(Z209=2,"0",IF(Z209=3,"0",IF(Z209=4,"0",IF(Z209=9,"0")))))</f>
        <v>0</v>
      </c>
      <c r="CD209" s="239" t="b">
        <f t="shared" ref="CD209:CD215" si="189">IF(AA209=1,"0",IF(AA209=2,"0",IF(AA209=3,"0",IF(AA209=4,"1.5",IF(AA209=9,"0")))))</f>
        <v>0</v>
      </c>
      <c r="CE209" s="239">
        <f t="shared" ref="CE209:CE215" si="190">AB209</f>
        <v>0</v>
      </c>
      <c r="CF209" s="239" t="b">
        <f t="shared" ref="CF209:CF215" si="191">IF(AC209=1,"0",IF(AC209=2,"0",IF(AC209=3,"1.5",IF(AC209=4,"0",IF(AC209=9,"0")))))</f>
        <v>0</v>
      </c>
      <c r="CG209" s="239" t="b">
        <f t="shared" ref="CG209:CG215" si="192">IF(AD209=1,"0",IF(AD209=2,"0",IF(AD209=3,"1.5",IF(AD209=4,"0",IF(AD209=9,"0")))))</f>
        <v>0</v>
      </c>
      <c r="CH209" s="239" t="b">
        <f t="shared" ref="CH209:CH215" si="193">IF(AE209=1,"0",IF(AE209=2,"0",IF(AE209=3,"1.5",IF(AE209=4,"0",IF(AE209=9,"0")))))</f>
        <v>0</v>
      </c>
      <c r="CI209" s="239" t="b">
        <f t="shared" ref="CI209:CI215" si="194">IF(AF209=1,"0",IF(AF209=2,"0",IF(AF209=3,"1.5",IF(AF209=4,"0",IF(AF209=9,"0")))))</f>
        <v>0</v>
      </c>
      <c r="CJ209" s="239" t="b">
        <f t="shared" ref="CJ209:CJ215" si="195">IF(AG209=1,"0",IF(AG209=2,"1.5",IF(AG209=3,"0",IF(AG209=4,"0",IF(AG209=9,"0")))))</f>
        <v>0</v>
      </c>
      <c r="CK209" s="239" t="b">
        <f t="shared" ref="CK209:CK215" si="196">IF(AH209=1,"1.5",IF(AH209=2,"0",IF(AH209=3,"0",IF(AH209=4,"0",IF(AH209=9,"0")))))</f>
        <v>0</v>
      </c>
      <c r="CL209" s="239" t="b">
        <f t="shared" ref="CL209:CL215" si="197">IF(AI209=1,"0",IF(AI209=2,"1.5",IF(AI209=3,"0",IF(AI209=4,"0",IF(AI209=9,"0")))))</f>
        <v>0</v>
      </c>
      <c r="CM209" s="239" t="b">
        <f t="shared" ref="CM209:CM215" si="198">IF(AJ209=1,"1.5",IF(AJ209=2,"0",IF(AJ209=3,"0",IF(AJ209=4,"0",IF(AJ209=9,"0")))))</f>
        <v>0</v>
      </c>
      <c r="CN209" s="239" t="b">
        <f t="shared" ref="CN209:CN215" si="199">IF(AK209=1,"0",IF(AK209=2,"0",IF(AK209=3,"1.5",IF(AK209=4,"0",IF(AK209=9,"0")))))</f>
        <v>0</v>
      </c>
      <c r="CO209" s="239" t="b">
        <f t="shared" ref="CO209:CO215" si="200">IF(AL209=1,"0",IF(AL209=2,"0",IF(AL209=3,"1.5",IF(AL209=4,"0",IF(AL209=9,"0")))))</f>
        <v>0</v>
      </c>
      <c r="CP209" s="239" t="b">
        <f t="shared" ref="CP209:CP215" si="201">IF(AM209=1,"1.5",IF(AM209=2,"0",IF(AM209=3,"0",IF(AM209=4,"0",IF(AM209=9,"0")))))</f>
        <v>0</v>
      </c>
      <c r="CQ209" s="239" t="b">
        <f t="shared" ref="CQ209:CQ215" si="202">IF(AN209=1,"0",IF(AN209=2,"0",IF(AN209=3,"0",IF(AN209=4,"1",IF(AN209=5,"1",IF(AN209=9,"0"))))))</f>
        <v>0</v>
      </c>
      <c r="CR209" s="239" t="b">
        <f t="shared" ref="CR209:CR215" si="203">IF(AO209=1,"0",IF(AO209=2,"0",IF(AO209=3,"0",IF(AO209=4,"1",IF(AO209=5,"1",IF(AO209=9,"0"))))))</f>
        <v>0</v>
      </c>
      <c r="CS209" s="239" t="b">
        <f t="shared" ref="CS209:CS215" si="204">IF(AP209=1,"0",IF(AP209=2,"0",IF(AP209=3,"1",IF(AP209=4,"0",IF(AP209=5,"1",IF(AP209=9,"0"))))))</f>
        <v>0</v>
      </c>
      <c r="CT209" s="239" t="b">
        <f t="shared" ref="CT209:CT215" si="205">IF(AQ209=1,"0",IF(AQ209=2,"0",IF(AQ209=3,"1",IF(AQ209=4,"0",IF(AQ209=5,"1",IF(AQ209=9,"0"))))))</f>
        <v>0</v>
      </c>
      <c r="CU209" s="239" t="b">
        <f t="shared" ref="CU209:CU215" si="206">IF(AR209=1,"1",IF(AR209=2,"0",IF(AR209=3,"0",IF(AR209=4,"1",IF(AR209=5,"0",IF(AR209=9,"0"))))))</f>
        <v>0</v>
      </c>
      <c r="CV209" s="239" t="b">
        <f t="shared" ref="CV209:CV215" si="207">IF(AS209=1,"1",IF(AS209=2,"0",IF(AS209=3,"0",IF(AS209=4,"1",IF(AS209=5,"0",IF(AS209=9,"0"))))))</f>
        <v>0</v>
      </c>
      <c r="CW209" s="239" t="b">
        <f t="shared" ref="CW209:CW215" si="208">IF(AT209=1,"1",IF(AT209=2,"0",IF(AT209=3,"0",IF(AT209=4,"1",IF(AT209=5,"0",IF(AT209=9,"0"))))))</f>
        <v>0</v>
      </c>
      <c r="CX209" s="239" t="b">
        <f t="shared" ref="CX209:CX215" si="209">IF(AU209=1,"1",IF(AU209=2,"0",IF(AU209=3,"0",IF(AU209=4,"1",IF(AU209=5,"0",IF(AU209=9,"0"))))))</f>
        <v>0</v>
      </c>
      <c r="CY209" s="239" t="b">
        <f t="shared" ref="CY209:CY215" si="210">IF(AV209=1,"1",IF(AV209=2,"0",IF(AV209=3,"0",IF(AV209=4,"0",IF(AV209=5,"1",IF(AV209=9,"0"))))))</f>
        <v>0</v>
      </c>
      <c r="CZ209" s="239" t="b">
        <f t="shared" ref="CZ209:CZ215" si="211">IF(AW209=1,"1",IF(AW209=2,"0",IF(AW209=3,"0",IF(AW209=4,"0",IF(AW209=5,"1",IF(AW209=9,"0"))))))</f>
        <v>0</v>
      </c>
      <c r="DA209" s="240">
        <f t="shared" ref="DA209:DA215" si="212">AX209</f>
        <v>0</v>
      </c>
      <c r="DB209" s="240">
        <f t="shared" ref="DB209:DB215" si="213">AY209</f>
        <v>0</v>
      </c>
      <c r="DC209" s="240">
        <f t="shared" ref="DC209:DC215" si="214">AZ209</f>
        <v>0</v>
      </c>
      <c r="DD209" s="240">
        <f t="shared" ref="DD209:DD215" si="215">BA209</f>
        <v>0</v>
      </c>
      <c r="DE209" s="240">
        <f t="shared" ref="DE209:DE215" si="216">BB209</f>
        <v>0</v>
      </c>
      <c r="DF209" s="240">
        <f t="shared" ref="DF209:DF215" si="217">BC209</f>
        <v>0</v>
      </c>
      <c r="DG209" s="240">
        <f t="shared" ref="DG209:DG215" si="218">BD209</f>
        <v>0</v>
      </c>
      <c r="DH209" s="240">
        <f t="shared" ref="DH209:DH215" si="219">BE209</f>
        <v>0</v>
      </c>
      <c r="DI209" s="240">
        <f t="shared" ref="DI209:DI215" si="220">BF209</f>
        <v>0</v>
      </c>
      <c r="DJ209" s="240">
        <f t="shared" ref="DJ209:DJ215" si="221">BG209</f>
        <v>0</v>
      </c>
      <c r="DK209" s="240">
        <f t="shared" ref="DK209:DK215" si="222">BH209</f>
        <v>0</v>
      </c>
      <c r="DL209" s="241">
        <f t="shared" ref="DL209:DL215" si="223">BI209+BJ209+BK209+BL209+BM209+BN209+BO209+BP209+BQ209+BR209+BS209+BT209+BU209+BV209+BW209+BX209+BY209+BZ209+CA209+CB209+CC209+CD209+CE209+CF209+CG209+CH209+CI209+CJ209+CK209+CL209+CM209+CN209+CO209+CP209+CQ209+CR209+CS209+CT209+CU209+CV209+CW209+CX209+CY209+CZ209+DA209+DB209+DC209+DD209+DE209+DF209+DG209+DH209+DI209+DJ209+DK209</f>
        <v>0</v>
      </c>
      <c r="DM209" s="242">
        <f>(D7*DL209)/100</f>
        <v>0</v>
      </c>
    </row>
    <row r="210" spans="1:117">
      <c r="A210" s="243"/>
      <c r="B210" s="243"/>
      <c r="C210" s="254"/>
      <c r="D210" s="243"/>
      <c r="E210" s="243"/>
      <c r="F210" s="238"/>
      <c r="G210" s="238"/>
      <c r="H210" s="238"/>
      <c r="I210" s="238"/>
      <c r="J210" s="238"/>
      <c r="K210" s="238"/>
      <c r="L210" s="238"/>
      <c r="M210" s="238"/>
      <c r="N210" s="238"/>
      <c r="O210" s="238"/>
      <c r="P210" s="238"/>
      <c r="Q210" s="238"/>
      <c r="R210" s="238"/>
      <c r="S210" s="238"/>
      <c r="T210" s="238"/>
      <c r="U210" s="238"/>
      <c r="V210" s="238"/>
      <c r="W210" s="238"/>
      <c r="X210" s="238"/>
      <c r="Y210" s="238"/>
      <c r="Z210" s="238"/>
      <c r="AA210" s="238"/>
      <c r="AB210" s="238"/>
      <c r="AC210" s="238"/>
      <c r="AD210" s="238"/>
      <c r="AE210" s="238"/>
      <c r="AF210" s="238"/>
      <c r="AG210" s="238"/>
      <c r="AH210" s="238"/>
      <c r="AI210" s="238"/>
      <c r="AJ210" s="238"/>
      <c r="AK210" s="238"/>
      <c r="AL210" s="238"/>
      <c r="AM210" s="238"/>
      <c r="AN210" s="246"/>
      <c r="AO210" s="246"/>
      <c r="AP210" s="246"/>
      <c r="AQ210" s="246"/>
      <c r="AR210" s="246"/>
      <c r="AS210" s="246"/>
      <c r="AT210" s="246"/>
      <c r="AU210" s="246"/>
      <c r="AV210" s="246"/>
      <c r="AW210" s="246"/>
      <c r="AX210" s="246"/>
      <c r="AY210" s="246"/>
      <c r="AZ210" s="246"/>
      <c r="BA210" s="246"/>
      <c r="BB210" s="246"/>
      <c r="BC210" s="246"/>
      <c r="BD210" s="246"/>
      <c r="BE210" s="246"/>
      <c r="BF210" s="246"/>
      <c r="BG210" s="246"/>
      <c r="BH210" s="246"/>
      <c r="BI210" s="239" t="b">
        <f t="shared" si="168"/>
        <v>0</v>
      </c>
      <c r="BJ210" s="239" t="b">
        <f t="shared" si="169"/>
        <v>0</v>
      </c>
      <c r="BK210" s="239" t="b">
        <f t="shared" si="170"/>
        <v>0</v>
      </c>
      <c r="BL210" s="239" t="b">
        <f t="shared" si="171"/>
        <v>0</v>
      </c>
      <c r="BM210" s="239" t="b">
        <f t="shared" si="172"/>
        <v>0</v>
      </c>
      <c r="BN210" s="239" t="b">
        <f t="shared" si="173"/>
        <v>0</v>
      </c>
      <c r="BO210" s="239" t="b">
        <f t="shared" si="174"/>
        <v>0</v>
      </c>
      <c r="BP210" s="239" t="b">
        <f t="shared" si="175"/>
        <v>0</v>
      </c>
      <c r="BQ210" s="239">
        <f t="shared" si="176"/>
        <v>0</v>
      </c>
      <c r="BR210" s="239" t="b">
        <f t="shared" si="177"/>
        <v>0</v>
      </c>
      <c r="BS210" s="239" t="b">
        <f t="shared" si="178"/>
        <v>0</v>
      </c>
      <c r="BT210" s="239" t="b">
        <f t="shared" si="179"/>
        <v>0</v>
      </c>
      <c r="BU210" s="239" t="b">
        <f t="shared" si="180"/>
        <v>0</v>
      </c>
      <c r="BV210" s="239" t="b">
        <f t="shared" si="181"/>
        <v>0</v>
      </c>
      <c r="BW210" s="239" t="b">
        <f t="shared" si="182"/>
        <v>0</v>
      </c>
      <c r="BX210" s="239" t="b">
        <f t="shared" si="183"/>
        <v>0</v>
      </c>
      <c r="BY210" s="239" t="b">
        <f t="shared" si="184"/>
        <v>0</v>
      </c>
      <c r="BZ210" s="239" t="b">
        <f t="shared" si="185"/>
        <v>0</v>
      </c>
      <c r="CA210" s="239" t="b">
        <f t="shared" si="186"/>
        <v>0</v>
      </c>
      <c r="CB210" s="239" t="b">
        <f t="shared" si="187"/>
        <v>0</v>
      </c>
      <c r="CC210" s="239" t="b">
        <f t="shared" si="188"/>
        <v>0</v>
      </c>
      <c r="CD210" s="239" t="b">
        <f t="shared" si="189"/>
        <v>0</v>
      </c>
      <c r="CE210" s="239">
        <f t="shared" si="190"/>
        <v>0</v>
      </c>
      <c r="CF210" s="239" t="b">
        <f t="shared" si="191"/>
        <v>0</v>
      </c>
      <c r="CG210" s="239" t="b">
        <f t="shared" si="192"/>
        <v>0</v>
      </c>
      <c r="CH210" s="239" t="b">
        <f t="shared" si="193"/>
        <v>0</v>
      </c>
      <c r="CI210" s="239" t="b">
        <f t="shared" si="194"/>
        <v>0</v>
      </c>
      <c r="CJ210" s="239" t="b">
        <f t="shared" si="195"/>
        <v>0</v>
      </c>
      <c r="CK210" s="239" t="b">
        <f t="shared" si="196"/>
        <v>0</v>
      </c>
      <c r="CL210" s="239" t="b">
        <f t="shared" si="197"/>
        <v>0</v>
      </c>
      <c r="CM210" s="239" t="b">
        <f t="shared" si="198"/>
        <v>0</v>
      </c>
      <c r="CN210" s="239" t="b">
        <f t="shared" si="199"/>
        <v>0</v>
      </c>
      <c r="CO210" s="239" t="b">
        <f t="shared" si="200"/>
        <v>0</v>
      </c>
      <c r="CP210" s="239" t="b">
        <f t="shared" si="201"/>
        <v>0</v>
      </c>
      <c r="CQ210" s="239" t="b">
        <f t="shared" si="202"/>
        <v>0</v>
      </c>
      <c r="CR210" s="239" t="b">
        <f t="shared" si="203"/>
        <v>0</v>
      </c>
      <c r="CS210" s="239" t="b">
        <f t="shared" si="204"/>
        <v>0</v>
      </c>
      <c r="CT210" s="239" t="b">
        <f t="shared" si="205"/>
        <v>0</v>
      </c>
      <c r="CU210" s="239" t="b">
        <f t="shared" si="206"/>
        <v>0</v>
      </c>
      <c r="CV210" s="239" t="b">
        <f t="shared" si="207"/>
        <v>0</v>
      </c>
      <c r="CW210" s="239" t="b">
        <f t="shared" si="208"/>
        <v>0</v>
      </c>
      <c r="CX210" s="239" t="b">
        <f t="shared" si="209"/>
        <v>0</v>
      </c>
      <c r="CY210" s="239" t="b">
        <f t="shared" si="210"/>
        <v>0</v>
      </c>
      <c r="CZ210" s="239" t="b">
        <f t="shared" si="211"/>
        <v>0</v>
      </c>
      <c r="DA210" s="240">
        <f t="shared" si="212"/>
        <v>0</v>
      </c>
      <c r="DB210" s="240">
        <f t="shared" si="213"/>
        <v>0</v>
      </c>
      <c r="DC210" s="240">
        <f t="shared" si="214"/>
        <v>0</v>
      </c>
      <c r="DD210" s="240">
        <f t="shared" si="215"/>
        <v>0</v>
      </c>
      <c r="DE210" s="240">
        <f t="shared" si="216"/>
        <v>0</v>
      </c>
      <c r="DF210" s="240">
        <f t="shared" si="217"/>
        <v>0</v>
      </c>
      <c r="DG210" s="240">
        <f t="shared" si="218"/>
        <v>0</v>
      </c>
      <c r="DH210" s="240">
        <f t="shared" si="219"/>
        <v>0</v>
      </c>
      <c r="DI210" s="240">
        <f t="shared" si="220"/>
        <v>0</v>
      </c>
      <c r="DJ210" s="240">
        <f t="shared" si="221"/>
        <v>0</v>
      </c>
      <c r="DK210" s="240">
        <f t="shared" si="222"/>
        <v>0</v>
      </c>
      <c r="DL210" s="241">
        <f t="shared" si="223"/>
        <v>0</v>
      </c>
      <c r="DM210" s="242">
        <f>(D7*DL210)/100</f>
        <v>0</v>
      </c>
    </row>
    <row r="211" spans="1:117">
      <c r="A211" s="243"/>
      <c r="B211" s="243"/>
      <c r="C211" s="254"/>
      <c r="D211" s="243"/>
      <c r="E211" s="243"/>
      <c r="F211" s="238"/>
      <c r="G211" s="238"/>
      <c r="H211" s="238"/>
      <c r="I211" s="238"/>
      <c r="J211" s="238"/>
      <c r="K211" s="238"/>
      <c r="L211" s="238"/>
      <c r="M211" s="238"/>
      <c r="N211" s="238"/>
      <c r="O211" s="238"/>
      <c r="P211" s="238"/>
      <c r="Q211" s="238"/>
      <c r="R211" s="238"/>
      <c r="S211" s="238"/>
      <c r="T211" s="238"/>
      <c r="U211" s="238"/>
      <c r="V211" s="238"/>
      <c r="W211" s="238"/>
      <c r="X211" s="238"/>
      <c r="Y211" s="238"/>
      <c r="Z211" s="238"/>
      <c r="AA211" s="238"/>
      <c r="AB211" s="238"/>
      <c r="AC211" s="238"/>
      <c r="AD211" s="238"/>
      <c r="AE211" s="238"/>
      <c r="AF211" s="238"/>
      <c r="AG211" s="238"/>
      <c r="AH211" s="238"/>
      <c r="AI211" s="238"/>
      <c r="AJ211" s="238"/>
      <c r="AK211" s="238"/>
      <c r="AL211" s="238"/>
      <c r="AM211" s="238"/>
      <c r="AN211" s="246"/>
      <c r="AO211" s="246"/>
      <c r="AP211" s="246"/>
      <c r="AQ211" s="246"/>
      <c r="AR211" s="246"/>
      <c r="AS211" s="246"/>
      <c r="AT211" s="246"/>
      <c r="AU211" s="246"/>
      <c r="AV211" s="246"/>
      <c r="AW211" s="246"/>
      <c r="AX211" s="246"/>
      <c r="AY211" s="246"/>
      <c r="AZ211" s="246"/>
      <c r="BA211" s="246"/>
      <c r="BB211" s="246"/>
      <c r="BC211" s="246"/>
      <c r="BD211" s="246"/>
      <c r="BE211" s="246"/>
      <c r="BF211" s="246"/>
      <c r="BG211" s="246"/>
      <c r="BH211" s="246"/>
      <c r="BI211" s="239" t="b">
        <f t="shared" si="168"/>
        <v>0</v>
      </c>
      <c r="BJ211" s="239" t="b">
        <f t="shared" si="169"/>
        <v>0</v>
      </c>
      <c r="BK211" s="239" t="b">
        <f t="shared" si="170"/>
        <v>0</v>
      </c>
      <c r="BL211" s="239" t="b">
        <f t="shared" si="171"/>
        <v>0</v>
      </c>
      <c r="BM211" s="239" t="b">
        <f t="shared" si="172"/>
        <v>0</v>
      </c>
      <c r="BN211" s="239" t="b">
        <f t="shared" si="173"/>
        <v>0</v>
      </c>
      <c r="BO211" s="239" t="b">
        <f t="shared" si="174"/>
        <v>0</v>
      </c>
      <c r="BP211" s="239" t="b">
        <f t="shared" si="175"/>
        <v>0</v>
      </c>
      <c r="BQ211" s="239">
        <f t="shared" si="176"/>
        <v>0</v>
      </c>
      <c r="BR211" s="239" t="b">
        <f t="shared" si="177"/>
        <v>0</v>
      </c>
      <c r="BS211" s="239" t="b">
        <f t="shared" si="178"/>
        <v>0</v>
      </c>
      <c r="BT211" s="239" t="b">
        <f t="shared" si="179"/>
        <v>0</v>
      </c>
      <c r="BU211" s="239" t="b">
        <f t="shared" si="180"/>
        <v>0</v>
      </c>
      <c r="BV211" s="239" t="b">
        <f t="shared" si="181"/>
        <v>0</v>
      </c>
      <c r="BW211" s="239" t="b">
        <f t="shared" si="182"/>
        <v>0</v>
      </c>
      <c r="BX211" s="239" t="b">
        <f t="shared" si="183"/>
        <v>0</v>
      </c>
      <c r="BY211" s="239" t="b">
        <f t="shared" si="184"/>
        <v>0</v>
      </c>
      <c r="BZ211" s="239" t="b">
        <f t="shared" si="185"/>
        <v>0</v>
      </c>
      <c r="CA211" s="239" t="b">
        <f t="shared" si="186"/>
        <v>0</v>
      </c>
      <c r="CB211" s="239" t="b">
        <f t="shared" si="187"/>
        <v>0</v>
      </c>
      <c r="CC211" s="239" t="b">
        <f t="shared" si="188"/>
        <v>0</v>
      </c>
      <c r="CD211" s="239" t="b">
        <f t="shared" si="189"/>
        <v>0</v>
      </c>
      <c r="CE211" s="239">
        <f t="shared" si="190"/>
        <v>0</v>
      </c>
      <c r="CF211" s="239" t="b">
        <f t="shared" si="191"/>
        <v>0</v>
      </c>
      <c r="CG211" s="239" t="b">
        <f t="shared" si="192"/>
        <v>0</v>
      </c>
      <c r="CH211" s="239" t="b">
        <f t="shared" si="193"/>
        <v>0</v>
      </c>
      <c r="CI211" s="239" t="b">
        <f t="shared" si="194"/>
        <v>0</v>
      </c>
      <c r="CJ211" s="239" t="b">
        <f t="shared" si="195"/>
        <v>0</v>
      </c>
      <c r="CK211" s="239" t="b">
        <f t="shared" si="196"/>
        <v>0</v>
      </c>
      <c r="CL211" s="239" t="b">
        <f t="shared" si="197"/>
        <v>0</v>
      </c>
      <c r="CM211" s="239" t="b">
        <f t="shared" si="198"/>
        <v>0</v>
      </c>
      <c r="CN211" s="239" t="b">
        <f t="shared" si="199"/>
        <v>0</v>
      </c>
      <c r="CO211" s="239" t="b">
        <f t="shared" si="200"/>
        <v>0</v>
      </c>
      <c r="CP211" s="239" t="b">
        <f t="shared" si="201"/>
        <v>0</v>
      </c>
      <c r="CQ211" s="239" t="b">
        <f t="shared" si="202"/>
        <v>0</v>
      </c>
      <c r="CR211" s="239" t="b">
        <f t="shared" si="203"/>
        <v>0</v>
      </c>
      <c r="CS211" s="239" t="b">
        <f t="shared" si="204"/>
        <v>0</v>
      </c>
      <c r="CT211" s="239" t="b">
        <f t="shared" si="205"/>
        <v>0</v>
      </c>
      <c r="CU211" s="239" t="b">
        <f t="shared" si="206"/>
        <v>0</v>
      </c>
      <c r="CV211" s="239" t="b">
        <f t="shared" si="207"/>
        <v>0</v>
      </c>
      <c r="CW211" s="239" t="b">
        <f t="shared" si="208"/>
        <v>0</v>
      </c>
      <c r="CX211" s="239" t="b">
        <f t="shared" si="209"/>
        <v>0</v>
      </c>
      <c r="CY211" s="239" t="b">
        <f t="shared" si="210"/>
        <v>0</v>
      </c>
      <c r="CZ211" s="239" t="b">
        <f t="shared" si="211"/>
        <v>0</v>
      </c>
      <c r="DA211" s="240">
        <f t="shared" si="212"/>
        <v>0</v>
      </c>
      <c r="DB211" s="240">
        <f t="shared" si="213"/>
        <v>0</v>
      </c>
      <c r="DC211" s="240">
        <f t="shared" si="214"/>
        <v>0</v>
      </c>
      <c r="DD211" s="240">
        <f t="shared" si="215"/>
        <v>0</v>
      </c>
      <c r="DE211" s="240">
        <f t="shared" si="216"/>
        <v>0</v>
      </c>
      <c r="DF211" s="240">
        <f t="shared" si="217"/>
        <v>0</v>
      </c>
      <c r="DG211" s="240">
        <f t="shared" si="218"/>
        <v>0</v>
      </c>
      <c r="DH211" s="240">
        <f t="shared" si="219"/>
        <v>0</v>
      </c>
      <c r="DI211" s="240">
        <f t="shared" si="220"/>
        <v>0</v>
      </c>
      <c r="DJ211" s="240">
        <f t="shared" si="221"/>
        <v>0</v>
      </c>
      <c r="DK211" s="240">
        <f t="shared" si="222"/>
        <v>0</v>
      </c>
      <c r="DL211" s="241">
        <f t="shared" si="223"/>
        <v>0</v>
      </c>
      <c r="DM211" s="242">
        <f>(D7*DL211)/100</f>
        <v>0</v>
      </c>
    </row>
    <row r="212" spans="1:117">
      <c r="A212" s="243"/>
      <c r="B212" s="243"/>
      <c r="C212" s="254"/>
      <c r="D212" s="243"/>
      <c r="E212" s="243"/>
      <c r="F212" s="238"/>
      <c r="G212" s="238"/>
      <c r="H212" s="238"/>
      <c r="I212" s="238"/>
      <c r="J212" s="238"/>
      <c r="K212" s="238"/>
      <c r="L212" s="238"/>
      <c r="M212" s="238"/>
      <c r="N212" s="238"/>
      <c r="O212" s="238"/>
      <c r="P212" s="238"/>
      <c r="Q212" s="238"/>
      <c r="R212" s="238"/>
      <c r="S212" s="238"/>
      <c r="T212" s="238"/>
      <c r="U212" s="238"/>
      <c r="V212" s="238"/>
      <c r="W212" s="238"/>
      <c r="X212" s="238"/>
      <c r="Y212" s="238"/>
      <c r="Z212" s="238"/>
      <c r="AA212" s="238"/>
      <c r="AB212" s="238"/>
      <c r="AC212" s="238"/>
      <c r="AD212" s="238"/>
      <c r="AE212" s="238"/>
      <c r="AF212" s="238"/>
      <c r="AG212" s="238"/>
      <c r="AH212" s="238"/>
      <c r="AI212" s="238"/>
      <c r="AJ212" s="238"/>
      <c r="AK212" s="238"/>
      <c r="AL212" s="238"/>
      <c r="AM212" s="238"/>
      <c r="AN212" s="246"/>
      <c r="AO212" s="246"/>
      <c r="AP212" s="246"/>
      <c r="AQ212" s="246"/>
      <c r="AR212" s="246"/>
      <c r="AS212" s="246"/>
      <c r="AT212" s="246"/>
      <c r="AU212" s="246"/>
      <c r="AV212" s="246"/>
      <c r="AW212" s="246"/>
      <c r="AX212" s="246"/>
      <c r="AY212" s="246"/>
      <c r="AZ212" s="246"/>
      <c r="BA212" s="246"/>
      <c r="BB212" s="246"/>
      <c r="BC212" s="246"/>
      <c r="BD212" s="246"/>
      <c r="BE212" s="246"/>
      <c r="BF212" s="246"/>
      <c r="BG212" s="246"/>
      <c r="BH212" s="246"/>
      <c r="BI212" s="239" t="b">
        <f t="shared" si="168"/>
        <v>0</v>
      </c>
      <c r="BJ212" s="239" t="b">
        <f t="shared" si="169"/>
        <v>0</v>
      </c>
      <c r="BK212" s="239" t="b">
        <f t="shared" si="170"/>
        <v>0</v>
      </c>
      <c r="BL212" s="239" t="b">
        <f t="shared" si="171"/>
        <v>0</v>
      </c>
      <c r="BM212" s="239" t="b">
        <f t="shared" si="172"/>
        <v>0</v>
      </c>
      <c r="BN212" s="239" t="b">
        <f t="shared" si="173"/>
        <v>0</v>
      </c>
      <c r="BO212" s="239" t="b">
        <f t="shared" si="174"/>
        <v>0</v>
      </c>
      <c r="BP212" s="239" t="b">
        <f t="shared" si="175"/>
        <v>0</v>
      </c>
      <c r="BQ212" s="239">
        <f t="shared" si="176"/>
        <v>0</v>
      </c>
      <c r="BR212" s="239" t="b">
        <f t="shared" si="177"/>
        <v>0</v>
      </c>
      <c r="BS212" s="239" t="b">
        <f t="shared" si="178"/>
        <v>0</v>
      </c>
      <c r="BT212" s="239" t="b">
        <f t="shared" si="179"/>
        <v>0</v>
      </c>
      <c r="BU212" s="239" t="b">
        <f t="shared" si="180"/>
        <v>0</v>
      </c>
      <c r="BV212" s="239" t="b">
        <f t="shared" si="181"/>
        <v>0</v>
      </c>
      <c r="BW212" s="239" t="b">
        <f t="shared" si="182"/>
        <v>0</v>
      </c>
      <c r="BX212" s="239" t="b">
        <f t="shared" si="183"/>
        <v>0</v>
      </c>
      <c r="BY212" s="239" t="b">
        <f t="shared" si="184"/>
        <v>0</v>
      </c>
      <c r="BZ212" s="239" t="b">
        <f t="shared" si="185"/>
        <v>0</v>
      </c>
      <c r="CA212" s="239" t="b">
        <f t="shared" si="186"/>
        <v>0</v>
      </c>
      <c r="CB212" s="239" t="b">
        <f t="shared" si="187"/>
        <v>0</v>
      </c>
      <c r="CC212" s="239" t="b">
        <f t="shared" si="188"/>
        <v>0</v>
      </c>
      <c r="CD212" s="239" t="b">
        <f t="shared" si="189"/>
        <v>0</v>
      </c>
      <c r="CE212" s="239">
        <f t="shared" si="190"/>
        <v>0</v>
      </c>
      <c r="CF212" s="239" t="b">
        <f t="shared" si="191"/>
        <v>0</v>
      </c>
      <c r="CG212" s="239" t="b">
        <f t="shared" si="192"/>
        <v>0</v>
      </c>
      <c r="CH212" s="239" t="b">
        <f t="shared" si="193"/>
        <v>0</v>
      </c>
      <c r="CI212" s="239" t="b">
        <f t="shared" si="194"/>
        <v>0</v>
      </c>
      <c r="CJ212" s="239" t="b">
        <f t="shared" si="195"/>
        <v>0</v>
      </c>
      <c r="CK212" s="239" t="b">
        <f t="shared" si="196"/>
        <v>0</v>
      </c>
      <c r="CL212" s="239" t="b">
        <f t="shared" si="197"/>
        <v>0</v>
      </c>
      <c r="CM212" s="239" t="b">
        <f t="shared" si="198"/>
        <v>0</v>
      </c>
      <c r="CN212" s="239" t="b">
        <f t="shared" si="199"/>
        <v>0</v>
      </c>
      <c r="CO212" s="239" t="b">
        <f t="shared" si="200"/>
        <v>0</v>
      </c>
      <c r="CP212" s="239" t="b">
        <f t="shared" si="201"/>
        <v>0</v>
      </c>
      <c r="CQ212" s="239" t="b">
        <f t="shared" si="202"/>
        <v>0</v>
      </c>
      <c r="CR212" s="239" t="b">
        <f t="shared" si="203"/>
        <v>0</v>
      </c>
      <c r="CS212" s="239" t="b">
        <f t="shared" si="204"/>
        <v>0</v>
      </c>
      <c r="CT212" s="239" t="b">
        <f t="shared" si="205"/>
        <v>0</v>
      </c>
      <c r="CU212" s="239" t="b">
        <f t="shared" si="206"/>
        <v>0</v>
      </c>
      <c r="CV212" s="239" t="b">
        <f t="shared" si="207"/>
        <v>0</v>
      </c>
      <c r="CW212" s="239" t="b">
        <f t="shared" si="208"/>
        <v>0</v>
      </c>
      <c r="CX212" s="239" t="b">
        <f t="shared" si="209"/>
        <v>0</v>
      </c>
      <c r="CY212" s="239" t="b">
        <f t="shared" si="210"/>
        <v>0</v>
      </c>
      <c r="CZ212" s="239" t="b">
        <f t="shared" si="211"/>
        <v>0</v>
      </c>
      <c r="DA212" s="240">
        <f t="shared" si="212"/>
        <v>0</v>
      </c>
      <c r="DB212" s="240">
        <f t="shared" si="213"/>
        <v>0</v>
      </c>
      <c r="DC212" s="240">
        <f t="shared" si="214"/>
        <v>0</v>
      </c>
      <c r="DD212" s="240">
        <f t="shared" si="215"/>
        <v>0</v>
      </c>
      <c r="DE212" s="240">
        <f t="shared" si="216"/>
        <v>0</v>
      </c>
      <c r="DF212" s="240">
        <f t="shared" si="217"/>
        <v>0</v>
      </c>
      <c r="DG212" s="240">
        <f t="shared" si="218"/>
        <v>0</v>
      </c>
      <c r="DH212" s="240">
        <f t="shared" si="219"/>
        <v>0</v>
      </c>
      <c r="DI212" s="240">
        <f t="shared" si="220"/>
        <v>0</v>
      </c>
      <c r="DJ212" s="240">
        <f t="shared" si="221"/>
        <v>0</v>
      </c>
      <c r="DK212" s="240">
        <f t="shared" si="222"/>
        <v>0</v>
      </c>
      <c r="DL212" s="241">
        <f t="shared" si="223"/>
        <v>0</v>
      </c>
      <c r="DM212" s="242">
        <f>(D7*DL212)/100</f>
        <v>0</v>
      </c>
    </row>
    <row r="213" spans="1:117">
      <c r="A213" s="243"/>
      <c r="B213" s="243"/>
      <c r="C213" s="254"/>
      <c r="D213" s="243"/>
      <c r="E213" s="243"/>
      <c r="F213" s="238"/>
      <c r="G213" s="238"/>
      <c r="H213" s="238"/>
      <c r="I213" s="238"/>
      <c r="J213" s="238"/>
      <c r="K213" s="238"/>
      <c r="L213" s="238"/>
      <c r="M213" s="238"/>
      <c r="N213" s="238"/>
      <c r="O213" s="238"/>
      <c r="P213" s="238"/>
      <c r="Q213" s="238"/>
      <c r="R213" s="238"/>
      <c r="S213" s="238"/>
      <c r="T213" s="238"/>
      <c r="U213" s="238"/>
      <c r="V213" s="238"/>
      <c r="W213" s="238"/>
      <c r="X213" s="238"/>
      <c r="Y213" s="238"/>
      <c r="Z213" s="238"/>
      <c r="AA213" s="238"/>
      <c r="AB213" s="238"/>
      <c r="AC213" s="238"/>
      <c r="AD213" s="238"/>
      <c r="AE213" s="238"/>
      <c r="AF213" s="238"/>
      <c r="AG213" s="238"/>
      <c r="AH213" s="238"/>
      <c r="AI213" s="238"/>
      <c r="AJ213" s="238"/>
      <c r="AK213" s="238"/>
      <c r="AL213" s="238"/>
      <c r="AM213" s="238"/>
      <c r="AN213" s="246"/>
      <c r="AO213" s="246"/>
      <c r="AP213" s="246"/>
      <c r="AQ213" s="246"/>
      <c r="AR213" s="246"/>
      <c r="AS213" s="246"/>
      <c r="AT213" s="246"/>
      <c r="AU213" s="246"/>
      <c r="AV213" s="246"/>
      <c r="AW213" s="246"/>
      <c r="AX213" s="246"/>
      <c r="AY213" s="246"/>
      <c r="AZ213" s="246"/>
      <c r="BA213" s="246"/>
      <c r="BB213" s="246"/>
      <c r="BC213" s="246"/>
      <c r="BD213" s="246"/>
      <c r="BE213" s="246"/>
      <c r="BF213" s="246"/>
      <c r="BG213" s="246"/>
      <c r="BH213" s="246"/>
      <c r="BI213" s="239" t="b">
        <f t="shared" si="168"/>
        <v>0</v>
      </c>
      <c r="BJ213" s="239" t="b">
        <f t="shared" si="169"/>
        <v>0</v>
      </c>
      <c r="BK213" s="239" t="b">
        <f t="shared" si="170"/>
        <v>0</v>
      </c>
      <c r="BL213" s="239" t="b">
        <f t="shared" si="171"/>
        <v>0</v>
      </c>
      <c r="BM213" s="239" t="b">
        <f t="shared" si="172"/>
        <v>0</v>
      </c>
      <c r="BN213" s="239" t="b">
        <f t="shared" si="173"/>
        <v>0</v>
      </c>
      <c r="BO213" s="239" t="b">
        <f t="shared" si="174"/>
        <v>0</v>
      </c>
      <c r="BP213" s="239" t="b">
        <f t="shared" si="175"/>
        <v>0</v>
      </c>
      <c r="BQ213" s="239">
        <f t="shared" si="176"/>
        <v>0</v>
      </c>
      <c r="BR213" s="239" t="b">
        <f t="shared" si="177"/>
        <v>0</v>
      </c>
      <c r="BS213" s="239" t="b">
        <f t="shared" si="178"/>
        <v>0</v>
      </c>
      <c r="BT213" s="239" t="b">
        <f t="shared" si="179"/>
        <v>0</v>
      </c>
      <c r="BU213" s="239" t="b">
        <f t="shared" si="180"/>
        <v>0</v>
      </c>
      <c r="BV213" s="239" t="b">
        <f t="shared" si="181"/>
        <v>0</v>
      </c>
      <c r="BW213" s="239" t="b">
        <f t="shared" si="182"/>
        <v>0</v>
      </c>
      <c r="BX213" s="239" t="b">
        <f t="shared" si="183"/>
        <v>0</v>
      </c>
      <c r="BY213" s="239" t="b">
        <f t="shared" si="184"/>
        <v>0</v>
      </c>
      <c r="BZ213" s="239" t="b">
        <f t="shared" si="185"/>
        <v>0</v>
      </c>
      <c r="CA213" s="239" t="b">
        <f t="shared" si="186"/>
        <v>0</v>
      </c>
      <c r="CB213" s="239" t="b">
        <f t="shared" si="187"/>
        <v>0</v>
      </c>
      <c r="CC213" s="239" t="b">
        <f t="shared" si="188"/>
        <v>0</v>
      </c>
      <c r="CD213" s="239" t="b">
        <f t="shared" si="189"/>
        <v>0</v>
      </c>
      <c r="CE213" s="239">
        <f t="shared" si="190"/>
        <v>0</v>
      </c>
      <c r="CF213" s="239" t="b">
        <f t="shared" si="191"/>
        <v>0</v>
      </c>
      <c r="CG213" s="239" t="b">
        <f t="shared" si="192"/>
        <v>0</v>
      </c>
      <c r="CH213" s="239" t="b">
        <f t="shared" si="193"/>
        <v>0</v>
      </c>
      <c r="CI213" s="239" t="b">
        <f t="shared" si="194"/>
        <v>0</v>
      </c>
      <c r="CJ213" s="239" t="b">
        <f t="shared" si="195"/>
        <v>0</v>
      </c>
      <c r="CK213" s="239" t="b">
        <f t="shared" si="196"/>
        <v>0</v>
      </c>
      <c r="CL213" s="239" t="b">
        <f t="shared" si="197"/>
        <v>0</v>
      </c>
      <c r="CM213" s="239" t="b">
        <f t="shared" si="198"/>
        <v>0</v>
      </c>
      <c r="CN213" s="239" t="b">
        <f t="shared" si="199"/>
        <v>0</v>
      </c>
      <c r="CO213" s="239" t="b">
        <f t="shared" si="200"/>
        <v>0</v>
      </c>
      <c r="CP213" s="239" t="b">
        <f t="shared" si="201"/>
        <v>0</v>
      </c>
      <c r="CQ213" s="239" t="b">
        <f t="shared" si="202"/>
        <v>0</v>
      </c>
      <c r="CR213" s="239" t="b">
        <f t="shared" si="203"/>
        <v>0</v>
      </c>
      <c r="CS213" s="239" t="b">
        <f t="shared" si="204"/>
        <v>0</v>
      </c>
      <c r="CT213" s="239" t="b">
        <f t="shared" si="205"/>
        <v>0</v>
      </c>
      <c r="CU213" s="239" t="b">
        <f t="shared" si="206"/>
        <v>0</v>
      </c>
      <c r="CV213" s="239" t="b">
        <f t="shared" si="207"/>
        <v>0</v>
      </c>
      <c r="CW213" s="239" t="b">
        <f t="shared" si="208"/>
        <v>0</v>
      </c>
      <c r="CX213" s="239" t="b">
        <f t="shared" si="209"/>
        <v>0</v>
      </c>
      <c r="CY213" s="239" t="b">
        <f t="shared" si="210"/>
        <v>0</v>
      </c>
      <c r="CZ213" s="239" t="b">
        <f t="shared" si="211"/>
        <v>0</v>
      </c>
      <c r="DA213" s="240">
        <f t="shared" si="212"/>
        <v>0</v>
      </c>
      <c r="DB213" s="240">
        <f t="shared" si="213"/>
        <v>0</v>
      </c>
      <c r="DC213" s="240">
        <f t="shared" si="214"/>
        <v>0</v>
      </c>
      <c r="DD213" s="240">
        <f t="shared" si="215"/>
        <v>0</v>
      </c>
      <c r="DE213" s="240">
        <f t="shared" si="216"/>
        <v>0</v>
      </c>
      <c r="DF213" s="240">
        <f t="shared" si="217"/>
        <v>0</v>
      </c>
      <c r="DG213" s="240">
        <f t="shared" si="218"/>
        <v>0</v>
      </c>
      <c r="DH213" s="240">
        <f t="shared" si="219"/>
        <v>0</v>
      </c>
      <c r="DI213" s="240">
        <f t="shared" si="220"/>
        <v>0</v>
      </c>
      <c r="DJ213" s="240">
        <f t="shared" si="221"/>
        <v>0</v>
      </c>
      <c r="DK213" s="240">
        <f t="shared" si="222"/>
        <v>0</v>
      </c>
      <c r="DL213" s="241">
        <f t="shared" si="223"/>
        <v>0</v>
      </c>
      <c r="DM213" s="242">
        <f>(D7*DL213)/100</f>
        <v>0</v>
      </c>
    </row>
    <row r="214" spans="1:117">
      <c r="A214" s="243"/>
      <c r="B214" s="243"/>
      <c r="C214" s="254"/>
      <c r="D214" s="243"/>
      <c r="E214" s="243"/>
      <c r="F214" s="238"/>
      <c r="G214" s="238"/>
      <c r="H214" s="238"/>
      <c r="I214" s="238"/>
      <c r="J214" s="238"/>
      <c r="K214" s="238"/>
      <c r="L214" s="238"/>
      <c r="M214" s="238"/>
      <c r="N214" s="238"/>
      <c r="O214" s="238"/>
      <c r="P214" s="238"/>
      <c r="Q214" s="238"/>
      <c r="R214" s="238"/>
      <c r="S214" s="238"/>
      <c r="T214" s="238"/>
      <c r="U214" s="238"/>
      <c r="V214" s="238"/>
      <c r="W214" s="238"/>
      <c r="X214" s="238"/>
      <c r="Y214" s="238"/>
      <c r="Z214" s="238"/>
      <c r="AA214" s="238"/>
      <c r="AB214" s="238"/>
      <c r="AC214" s="238"/>
      <c r="AD214" s="238"/>
      <c r="AE214" s="238"/>
      <c r="AF214" s="238"/>
      <c r="AG214" s="238"/>
      <c r="AH214" s="238"/>
      <c r="AI214" s="238"/>
      <c r="AJ214" s="238"/>
      <c r="AK214" s="238"/>
      <c r="AL214" s="238"/>
      <c r="AM214" s="238"/>
      <c r="AN214" s="246"/>
      <c r="AO214" s="246"/>
      <c r="AP214" s="246"/>
      <c r="AQ214" s="246"/>
      <c r="AR214" s="246"/>
      <c r="AS214" s="246"/>
      <c r="AT214" s="246"/>
      <c r="AU214" s="246"/>
      <c r="AV214" s="246"/>
      <c r="AW214" s="246"/>
      <c r="AX214" s="246"/>
      <c r="AY214" s="246"/>
      <c r="AZ214" s="246"/>
      <c r="BA214" s="246"/>
      <c r="BB214" s="246"/>
      <c r="BC214" s="246"/>
      <c r="BD214" s="246"/>
      <c r="BE214" s="246"/>
      <c r="BF214" s="246"/>
      <c r="BG214" s="246"/>
      <c r="BH214" s="246"/>
      <c r="BI214" s="239" t="b">
        <f t="shared" si="168"/>
        <v>0</v>
      </c>
      <c r="BJ214" s="239" t="b">
        <f t="shared" si="169"/>
        <v>0</v>
      </c>
      <c r="BK214" s="239" t="b">
        <f t="shared" si="170"/>
        <v>0</v>
      </c>
      <c r="BL214" s="239" t="b">
        <f t="shared" si="171"/>
        <v>0</v>
      </c>
      <c r="BM214" s="239" t="b">
        <f t="shared" si="172"/>
        <v>0</v>
      </c>
      <c r="BN214" s="239" t="b">
        <f t="shared" si="173"/>
        <v>0</v>
      </c>
      <c r="BO214" s="239" t="b">
        <f t="shared" si="174"/>
        <v>0</v>
      </c>
      <c r="BP214" s="239" t="b">
        <f t="shared" si="175"/>
        <v>0</v>
      </c>
      <c r="BQ214" s="239">
        <f t="shared" si="176"/>
        <v>0</v>
      </c>
      <c r="BR214" s="239" t="b">
        <f t="shared" si="177"/>
        <v>0</v>
      </c>
      <c r="BS214" s="239" t="b">
        <f t="shared" si="178"/>
        <v>0</v>
      </c>
      <c r="BT214" s="239" t="b">
        <f t="shared" si="179"/>
        <v>0</v>
      </c>
      <c r="BU214" s="239" t="b">
        <f t="shared" si="180"/>
        <v>0</v>
      </c>
      <c r="BV214" s="239" t="b">
        <f t="shared" si="181"/>
        <v>0</v>
      </c>
      <c r="BW214" s="239" t="b">
        <f t="shared" si="182"/>
        <v>0</v>
      </c>
      <c r="BX214" s="239" t="b">
        <f t="shared" si="183"/>
        <v>0</v>
      </c>
      <c r="BY214" s="239" t="b">
        <f t="shared" si="184"/>
        <v>0</v>
      </c>
      <c r="BZ214" s="239" t="b">
        <f t="shared" si="185"/>
        <v>0</v>
      </c>
      <c r="CA214" s="239" t="b">
        <f t="shared" si="186"/>
        <v>0</v>
      </c>
      <c r="CB214" s="239" t="b">
        <f t="shared" si="187"/>
        <v>0</v>
      </c>
      <c r="CC214" s="239" t="b">
        <f t="shared" si="188"/>
        <v>0</v>
      </c>
      <c r="CD214" s="239" t="b">
        <f t="shared" si="189"/>
        <v>0</v>
      </c>
      <c r="CE214" s="239">
        <f t="shared" si="190"/>
        <v>0</v>
      </c>
      <c r="CF214" s="239" t="b">
        <f t="shared" si="191"/>
        <v>0</v>
      </c>
      <c r="CG214" s="239" t="b">
        <f t="shared" si="192"/>
        <v>0</v>
      </c>
      <c r="CH214" s="239" t="b">
        <f t="shared" si="193"/>
        <v>0</v>
      </c>
      <c r="CI214" s="239" t="b">
        <f t="shared" si="194"/>
        <v>0</v>
      </c>
      <c r="CJ214" s="239" t="b">
        <f t="shared" si="195"/>
        <v>0</v>
      </c>
      <c r="CK214" s="239" t="b">
        <f t="shared" si="196"/>
        <v>0</v>
      </c>
      <c r="CL214" s="239" t="b">
        <f t="shared" si="197"/>
        <v>0</v>
      </c>
      <c r="CM214" s="239" t="b">
        <f t="shared" si="198"/>
        <v>0</v>
      </c>
      <c r="CN214" s="239" t="b">
        <f t="shared" si="199"/>
        <v>0</v>
      </c>
      <c r="CO214" s="239" t="b">
        <f t="shared" si="200"/>
        <v>0</v>
      </c>
      <c r="CP214" s="239" t="b">
        <f t="shared" si="201"/>
        <v>0</v>
      </c>
      <c r="CQ214" s="239" t="b">
        <f t="shared" si="202"/>
        <v>0</v>
      </c>
      <c r="CR214" s="239" t="b">
        <f t="shared" si="203"/>
        <v>0</v>
      </c>
      <c r="CS214" s="239" t="b">
        <f t="shared" si="204"/>
        <v>0</v>
      </c>
      <c r="CT214" s="239" t="b">
        <f t="shared" si="205"/>
        <v>0</v>
      </c>
      <c r="CU214" s="239" t="b">
        <f t="shared" si="206"/>
        <v>0</v>
      </c>
      <c r="CV214" s="239" t="b">
        <f t="shared" si="207"/>
        <v>0</v>
      </c>
      <c r="CW214" s="239" t="b">
        <f t="shared" si="208"/>
        <v>0</v>
      </c>
      <c r="CX214" s="239" t="b">
        <f t="shared" si="209"/>
        <v>0</v>
      </c>
      <c r="CY214" s="239" t="b">
        <f t="shared" si="210"/>
        <v>0</v>
      </c>
      <c r="CZ214" s="239" t="b">
        <f t="shared" si="211"/>
        <v>0</v>
      </c>
      <c r="DA214" s="240">
        <f t="shared" si="212"/>
        <v>0</v>
      </c>
      <c r="DB214" s="240">
        <f t="shared" si="213"/>
        <v>0</v>
      </c>
      <c r="DC214" s="240">
        <f t="shared" si="214"/>
        <v>0</v>
      </c>
      <c r="DD214" s="240">
        <f t="shared" si="215"/>
        <v>0</v>
      </c>
      <c r="DE214" s="240">
        <f t="shared" si="216"/>
        <v>0</v>
      </c>
      <c r="DF214" s="240">
        <f t="shared" si="217"/>
        <v>0</v>
      </c>
      <c r="DG214" s="240">
        <f t="shared" si="218"/>
        <v>0</v>
      </c>
      <c r="DH214" s="240">
        <f t="shared" si="219"/>
        <v>0</v>
      </c>
      <c r="DI214" s="240">
        <f t="shared" si="220"/>
        <v>0</v>
      </c>
      <c r="DJ214" s="240">
        <f t="shared" si="221"/>
        <v>0</v>
      </c>
      <c r="DK214" s="240">
        <f t="shared" si="222"/>
        <v>0</v>
      </c>
      <c r="DL214" s="241">
        <f t="shared" si="223"/>
        <v>0</v>
      </c>
      <c r="DM214" s="242">
        <f>(D7*DL214)/100</f>
        <v>0</v>
      </c>
    </row>
    <row r="215" spans="1:117">
      <c r="A215" s="243"/>
      <c r="B215" s="243"/>
      <c r="C215" s="254"/>
      <c r="D215" s="243"/>
      <c r="E215" s="243"/>
      <c r="F215" s="238"/>
      <c r="G215" s="238"/>
      <c r="H215" s="238"/>
      <c r="I215" s="238"/>
      <c r="J215" s="238"/>
      <c r="K215" s="238"/>
      <c r="L215" s="238"/>
      <c r="M215" s="238"/>
      <c r="N215" s="238"/>
      <c r="O215" s="238"/>
      <c r="P215" s="238"/>
      <c r="Q215" s="238"/>
      <c r="R215" s="238"/>
      <c r="S215" s="238"/>
      <c r="T215" s="238"/>
      <c r="U215" s="238"/>
      <c r="V215" s="238"/>
      <c r="W215" s="238"/>
      <c r="X215" s="238"/>
      <c r="Y215" s="238"/>
      <c r="Z215" s="238"/>
      <c r="AA215" s="238"/>
      <c r="AB215" s="238"/>
      <c r="AC215" s="238"/>
      <c r="AD215" s="238"/>
      <c r="AE215" s="238"/>
      <c r="AF215" s="238"/>
      <c r="AG215" s="238"/>
      <c r="AH215" s="238"/>
      <c r="AI215" s="238"/>
      <c r="AJ215" s="238"/>
      <c r="AK215" s="238"/>
      <c r="AL215" s="238"/>
      <c r="AM215" s="238"/>
      <c r="AN215" s="246"/>
      <c r="AO215" s="246"/>
      <c r="AP215" s="246"/>
      <c r="AQ215" s="246"/>
      <c r="AR215" s="246"/>
      <c r="AS215" s="246"/>
      <c r="AT215" s="246"/>
      <c r="AU215" s="246"/>
      <c r="AV215" s="246"/>
      <c r="AW215" s="246"/>
      <c r="AX215" s="246"/>
      <c r="AY215" s="246"/>
      <c r="AZ215" s="246"/>
      <c r="BA215" s="246"/>
      <c r="BB215" s="246"/>
      <c r="BC215" s="246"/>
      <c r="BD215" s="246"/>
      <c r="BE215" s="246"/>
      <c r="BF215" s="246"/>
      <c r="BG215" s="246"/>
      <c r="BH215" s="246"/>
      <c r="BI215" s="239" t="b">
        <f t="shared" si="168"/>
        <v>0</v>
      </c>
      <c r="BJ215" s="239" t="b">
        <f t="shared" si="169"/>
        <v>0</v>
      </c>
      <c r="BK215" s="239" t="b">
        <f t="shared" si="170"/>
        <v>0</v>
      </c>
      <c r="BL215" s="239" t="b">
        <f t="shared" si="171"/>
        <v>0</v>
      </c>
      <c r="BM215" s="239" t="b">
        <f t="shared" si="172"/>
        <v>0</v>
      </c>
      <c r="BN215" s="239" t="b">
        <f t="shared" si="173"/>
        <v>0</v>
      </c>
      <c r="BO215" s="239" t="b">
        <f t="shared" si="174"/>
        <v>0</v>
      </c>
      <c r="BP215" s="239" t="b">
        <f t="shared" si="175"/>
        <v>0</v>
      </c>
      <c r="BQ215" s="239">
        <f t="shared" si="176"/>
        <v>0</v>
      </c>
      <c r="BR215" s="239" t="b">
        <f t="shared" si="177"/>
        <v>0</v>
      </c>
      <c r="BS215" s="239" t="b">
        <f t="shared" si="178"/>
        <v>0</v>
      </c>
      <c r="BT215" s="239" t="b">
        <f t="shared" si="179"/>
        <v>0</v>
      </c>
      <c r="BU215" s="239" t="b">
        <f t="shared" si="180"/>
        <v>0</v>
      </c>
      <c r="BV215" s="239" t="b">
        <f t="shared" si="181"/>
        <v>0</v>
      </c>
      <c r="BW215" s="239" t="b">
        <f t="shared" si="182"/>
        <v>0</v>
      </c>
      <c r="BX215" s="239" t="b">
        <f t="shared" si="183"/>
        <v>0</v>
      </c>
      <c r="BY215" s="239" t="b">
        <f t="shared" si="184"/>
        <v>0</v>
      </c>
      <c r="BZ215" s="239" t="b">
        <f t="shared" si="185"/>
        <v>0</v>
      </c>
      <c r="CA215" s="239" t="b">
        <f t="shared" si="186"/>
        <v>0</v>
      </c>
      <c r="CB215" s="239" t="b">
        <f t="shared" si="187"/>
        <v>0</v>
      </c>
      <c r="CC215" s="239" t="b">
        <f t="shared" si="188"/>
        <v>0</v>
      </c>
      <c r="CD215" s="239" t="b">
        <f t="shared" si="189"/>
        <v>0</v>
      </c>
      <c r="CE215" s="239">
        <f t="shared" si="190"/>
        <v>0</v>
      </c>
      <c r="CF215" s="239" t="b">
        <f t="shared" si="191"/>
        <v>0</v>
      </c>
      <c r="CG215" s="239" t="b">
        <f t="shared" si="192"/>
        <v>0</v>
      </c>
      <c r="CH215" s="239" t="b">
        <f t="shared" si="193"/>
        <v>0</v>
      </c>
      <c r="CI215" s="239" t="b">
        <f t="shared" si="194"/>
        <v>0</v>
      </c>
      <c r="CJ215" s="239" t="b">
        <f t="shared" si="195"/>
        <v>0</v>
      </c>
      <c r="CK215" s="239" t="b">
        <f t="shared" si="196"/>
        <v>0</v>
      </c>
      <c r="CL215" s="239" t="b">
        <f t="shared" si="197"/>
        <v>0</v>
      </c>
      <c r="CM215" s="239" t="b">
        <f t="shared" si="198"/>
        <v>0</v>
      </c>
      <c r="CN215" s="239" t="b">
        <f t="shared" si="199"/>
        <v>0</v>
      </c>
      <c r="CO215" s="239" t="b">
        <f t="shared" si="200"/>
        <v>0</v>
      </c>
      <c r="CP215" s="239" t="b">
        <f t="shared" si="201"/>
        <v>0</v>
      </c>
      <c r="CQ215" s="239" t="b">
        <f t="shared" si="202"/>
        <v>0</v>
      </c>
      <c r="CR215" s="239" t="b">
        <f t="shared" si="203"/>
        <v>0</v>
      </c>
      <c r="CS215" s="239" t="b">
        <f t="shared" si="204"/>
        <v>0</v>
      </c>
      <c r="CT215" s="239" t="b">
        <f t="shared" si="205"/>
        <v>0</v>
      </c>
      <c r="CU215" s="239" t="b">
        <f t="shared" si="206"/>
        <v>0</v>
      </c>
      <c r="CV215" s="239" t="b">
        <f t="shared" si="207"/>
        <v>0</v>
      </c>
      <c r="CW215" s="239" t="b">
        <f t="shared" si="208"/>
        <v>0</v>
      </c>
      <c r="CX215" s="239" t="b">
        <f t="shared" si="209"/>
        <v>0</v>
      </c>
      <c r="CY215" s="239" t="b">
        <f t="shared" si="210"/>
        <v>0</v>
      </c>
      <c r="CZ215" s="239" t="b">
        <f t="shared" si="211"/>
        <v>0</v>
      </c>
      <c r="DA215" s="240">
        <f t="shared" si="212"/>
        <v>0</v>
      </c>
      <c r="DB215" s="240">
        <f t="shared" si="213"/>
        <v>0</v>
      </c>
      <c r="DC215" s="240">
        <f t="shared" si="214"/>
        <v>0</v>
      </c>
      <c r="DD215" s="240">
        <f t="shared" si="215"/>
        <v>0</v>
      </c>
      <c r="DE215" s="240">
        <f t="shared" si="216"/>
        <v>0</v>
      </c>
      <c r="DF215" s="240">
        <f t="shared" si="217"/>
        <v>0</v>
      </c>
      <c r="DG215" s="240">
        <f t="shared" si="218"/>
        <v>0</v>
      </c>
      <c r="DH215" s="240">
        <f t="shared" si="219"/>
        <v>0</v>
      </c>
      <c r="DI215" s="240">
        <f t="shared" si="220"/>
        <v>0</v>
      </c>
      <c r="DJ215" s="240">
        <f t="shared" si="221"/>
        <v>0</v>
      </c>
      <c r="DK215" s="240">
        <f t="shared" si="222"/>
        <v>0</v>
      </c>
      <c r="DL215" s="241">
        <f t="shared" si="223"/>
        <v>0</v>
      </c>
      <c r="DM215" s="242">
        <f>(D7*DL215)/100</f>
        <v>0</v>
      </c>
    </row>
  </sheetData>
  <mergeCells count="32">
    <mergeCell ref="F15:M15"/>
    <mergeCell ref="DA13:DK13"/>
    <mergeCell ref="DA15:DK15"/>
    <mergeCell ref="AX13:BH13"/>
    <mergeCell ref="AX15:BH15"/>
    <mergeCell ref="AT14:AU14"/>
    <mergeCell ref="AN14:AO14"/>
    <mergeCell ref="AV14:AW14"/>
    <mergeCell ref="AN13:AW13"/>
    <mergeCell ref="AP14:AQ14"/>
    <mergeCell ref="AR14:AS14"/>
    <mergeCell ref="F13:M13"/>
    <mergeCell ref="CS14:CT14"/>
    <mergeCell ref="CU14:CV14"/>
    <mergeCell ref="CW14:CX14"/>
    <mergeCell ref="CQ13:CZ13"/>
    <mergeCell ref="CQ14:CR14"/>
    <mergeCell ref="CY14:CZ14"/>
    <mergeCell ref="U4:AM4"/>
    <mergeCell ref="B11:C11"/>
    <mergeCell ref="C4:D4"/>
    <mergeCell ref="C5:D5"/>
    <mergeCell ref="B7:C7"/>
    <mergeCell ref="B8:C8"/>
    <mergeCell ref="B9:C9"/>
    <mergeCell ref="B10:C10"/>
    <mergeCell ref="H5:L5"/>
    <mergeCell ref="H6:L6"/>
    <mergeCell ref="G8:I8"/>
    <mergeCell ref="G9:I9"/>
    <mergeCell ref="J8:L8"/>
    <mergeCell ref="J9:L9"/>
  </mergeCells>
  <hyperlinks>
    <hyperlink ref="BQ18" r:id="rId1" display="=@if(I6&lt;50,&quot;0&quot;,if(I6&gt;49,&quot;1&quot;,if(I6&gt;54,&quot;1.5&quot;,if(I6&lt;59,&quot;2&quot;))))"/>
    <hyperlink ref="BQ19" r:id="rId2" display="=@if(I6&lt;50,&quot;0&quot;,if(I6&gt;49,&quot;1&quot;,if(I6&gt;54,&quot;1.5&quot;,if(I6&lt;59,&quot;2&quot;))))"/>
    <hyperlink ref="BQ20" r:id="rId3" display="=@if(I6&lt;50,&quot;0&quot;,if(I6&gt;49,&quot;1&quot;,if(I6&gt;54,&quot;1.5&quot;,if(I6&lt;59,&quot;2&quot;))))"/>
    <hyperlink ref="BQ21" r:id="rId4" display="=@if(I6&lt;50,&quot;0&quot;,if(I6&gt;49,&quot;1&quot;,if(I6&gt;54,&quot;1.5&quot;,if(I6&lt;59,&quot;2&quot;))))"/>
    <hyperlink ref="BQ22" r:id="rId5" display="=@if(I6&lt;50,&quot;0&quot;,if(I6&gt;49,&quot;1&quot;,if(I6&gt;54,&quot;1.5&quot;,if(I6&lt;59,&quot;2&quot;))))"/>
    <hyperlink ref="BQ23" r:id="rId6" display="=@if(I6&lt;50,&quot;0&quot;,if(I6&gt;49,&quot;1&quot;,if(I6&gt;54,&quot;1.5&quot;,if(I6&lt;59,&quot;2&quot;))))"/>
    <hyperlink ref="BQ24" r:id="rId7" display="=@if(I6&lt;50,&quot;0&quot;,if(I6&gt;49,&quot;1&quot;,if(I6&gt;54,&quot;1.5&quot;,if(I6&lt;59,&quot;2&quot;))))"/>
    <hyperlink ref="BQ25" r:id="rId8" display="=@if(I6&lt;50,&quot;0&quot;,if(I6&gt;49,&quot;1&quot;,if(I6&gt;54,&quot;1.5&quot;,if(I6&lt;59,&quot;2&quot;))))"/>
    <hyperlink ref="BQ26" r:id="rId9" display="=@if(I6&lt;50,&quot;0&quot;,if(I6&gt;49,&quot;1&quot;,if(I6&gt;54,&quot;1.5&quot;,if(I6&lt;59,&quot;2&quot;))))"/>
    <hyperlink ref="BQ27" r:id="rId10" display="=@if(I6&lt;50,&quot;0&quot;,if(I6&gt;49,&quot;1&quot;,if(I6&gt;54,&quot;1.5&quot;,if(I6&lt;59,&quot;2&quot;))))"/>
    <hyperlink ref="BQ28" r:id="rId11" display="=@if(I6&lt;50,&quot;0&quot;,if(I6&gt;49,&quot;1&quot;,if(I6&gt;54,&quot;1.5&quot;,if(I6&lt;59,&quot;2&quot;))))"/>
    <hyperlink ref="BQ29" r:id="rId12" display="=@if(I6&lt;50,&quot;0&quot;,if(I6&gt;49,&quot;1&quot;,if(I6&gt;54,&quot;1.5&quot;,if(I6&lt;59,&quot;2&quot;))))"/>
    <hyperlink ref="BQ30" r:id="rId13" display="=@if(I6&lt;50,&quot;0&quot;,if(I6&gt;49,&quot;1&quot;,if(I6&gt;54,&quot;1.5&quot;,if(I6&lt;59,&quot;2&quot;))))"/>
    <hyperlink ref="BQ31" r:id="rId14" display="=@if(I6&lt;50,&quot;0&quot;,if(I6&gt;49,&quot;1&quot;,if(I6&gt;54,&quot;1.5&quot;,if(I6&lt;59,&quot;2&quot;))))"/>
    <hyperlink ref="BQ32" r:id="rId15" display="=@if(I6&lt;50,&quot;0&quot;,if(I6&gt;49,&quot;1&quot;,if(I6&gt;54,&quot;1.5&quot;,if(I6&lt;59,&quot;2&quot;))))"/>
    <hyperlink ref="BQ33" r:id="rId16" display="=@if(I6&lt;50,&quot;0&quot;,if(I6&gt;49,&quot;1&quot;,if(I6&gt;54,&quot;1.5&quot;,if(I6&lt;59,&quot;2&quot;))))"/>
    <hyperlink ref="BQ34" r:id="rId17" display="=@if(I6&lt;50,&quot;0&quot;,if(I6&gt;49,&quot;1&quot;,if(I6&gt;54,&quot;1.5&quot;,if(I6&lt;59,&quot;2&quot;))))"/>
    <hyperlink ref="BQ35" r:id="rId18" display="=@if(I6&lt;50,&quot;0&quot;,if(I6&gt;49,&quot;1&quot;,if(I6&gt;54,&quot;1.5&quot;,if(I6&lt;59,&quot;2&quot;))))"/>
    <hyperlink ref="BQ36" r:id="rId19" display="=@if(I6&lt;50,&quot;0&quot;,if(I6&gt;49,&quot;1&quot;,if(I6&gt;54,&quot;1.5&quot;,if(I6&lt;59,&quot;2&quot;))))"/>
    <hyperlink ref="BQ37" r:id="rId20" display="=@if(I6&lt;50,&quot;0&quot;,if(I6&gt;49,&quot;1&quot;,if(I6&gt;54,&quot;1.5&quot;,if(I6&lt;59,&quot;2&quot;))))"/>
    <hyperlink ref="BQ38" r:id="rId21" display="=@if(I6&lt;50,&quot;0&quot;,if(I6&gt;49,&quot;1&quot;,if(I6&gt;54,&quot;1.5&quot;,if(I6&lt;59,&quot;2&quot;))))"/>
    <hyperlink ref="BQ39" r:id="rId22" display="=@if(I6&lt;50,&quot;0&quot;,if(I6&gt;49,&quot;1&quot;,if(I6&gt;54,&quot;1.5&quot;,if(I6&lt;59,&quot;2&quot;))))"/>
    <hyperlink ref="BQ40" r:id="rId23" display="=@if(I6&lt;50,&quot;0&quot;,if(I6&gt;49,&quot;1&quot;,if(I6&gt;54,&quot;1.5&quot;,if(I6&lt;59,&quot;2&quot;))))"/>
    <hyperlink ref="BQ41" r:id="rId24" display="=@if(I6&lt;50,&quot;0&quot;,if(I6&gt;49,&quot;1&quot;,if(I6&gt;54,&quot;1.5&quot;,if(I6&lt;59,&quot;2&quot;))))"/>
    <hyperlink ref="BQ42" r:id="rId25" display="=@if(I6&lt;50,&quot;0&quot;,if(I6&gt;49,&quot;1&quot;,if(I6&gt;54,&quot;1.5&quot;,if(I6&lt;59,&quot;2&quot;))))"/>
    <hyperlink ref="BQ43" r:id="rId26" display="=@if(I6&lt;50,&quot;0&quot;,if(I6&gt;49,&quot;1&quot;,if(I6&gt;54,&quot;1.5&quot;,if(I6&lt;59,&quot;2&quot;))))"/>
    <hyperlink ref="BQ44" r:id="rId27" display="=@if(I6&lt;50,&quot;0&quot;,if(I6&gt;49,&quot;1&quot;,if(I6&gt;54,&quot;1.5&quot;,if(I6&lt;59,&quot;2&quot;))))"/>
    <hyperlink ref="BQ45" r:id="rId28" display="=@if(I6&lt;50,&quot;0&quot;,if(I6&gt;49,&quot;1&quot;,if(I6&gt;54,&quot;1.5&quot;,if(I6&lt;59,&quot;2&quot;))))"/>
    <hyperlink ref="BQ46" r:id="rId29" display="=@if(I6&lt;50,&quot;0&quot;,if(I6&gt;49,&quot;1&quot;,if(I6&gt;54,&quot;1.5&quot;,if(I6&lt;59,&quot;2&quot;))))"/>
    <hyperlink ref="BQ79" r:id="rId30" display="=@if(I6&lt;50,&quot;0&quot;,if(I6&gt;49,&quot;1&quot;,if(I6&gt;54,&quot;1.5&quot;,if(I6&lt;59,&quot;2&quot;))))"/>
    <hyperlink ref="BQ80" r:id="rId31" display="=@if(I6&lt;50,&quot;0&quot;,if(I6&gt;49,&quot;1&quot;,if(I6&gt;54,&quot;1.5&quot;,if(I6&lt;59,&quot;2&quot;))))"/>
    <hyperlink ref="BQ81" r:id="rId32" display="=@if(I6&lt;50,&quot;0&quot;,if(I6&gt;49,&quot;1&quot;,if(I6&gt;54,&quot;1.5&quot;,if(I6&lt;59,&quot;2&quot;))))"/>
    <hyperlink ref="BQ82" r:id="rId33" display="=@if(I6&lt;50,&quot;0&quot;,if(I6&gt;49,&quot;1&quot;,if(I6&gt;54,&quot;1.5&quot;,if(I6&lt;59,&quot;2&quot;))))"/>
    <hyperlink ref="BQ83" r:id="rId34" display="=@if(I6&lt;50,&quot;0&quot;,if(I6&gt;49,&quot;1&quot;,if(I6&gt;54,&quot;1.5&quot;,if(I6&lt;59,&quot;2&quot;))))"/>
    <hyperlink ref="BQ84" r:id="rId35" display="=@if(I6&lt;50,&quot;0&quot;,if(I6&gt;49,&quot;1&quot;,if(I6&gt;54,&quot;1.5&quot;,if(I6&lt;59,&quot;2&quot;))))"/>
    <hyperlink ref="BQ85" r:id="rId36" display="=@if(I6&lt;50,&quot;0&quot;,if(I6&gt;49,&quot;1&quot;,if(I6&gt;54,&quot;1.5&quot;,if(I6&lt;59,&quot;2&quot;))))"/>
    <hyperlink ref="BQ86" r:id="rId37" display="=@if(I6&lt;50,&quot;0&quot;,if(I6&gt;49,&quot;1&quot;,if(I6&gt;54,&quot;1.5&quot;,if(I6&lt;59,&quot;2&quot;))))"/>
    <hyperlink ref="BQ87" r:id="rId38" display="=@if(I6&lt;50,&quot;0&quot;,if(I6&gt;49,&quot;1&quot;,if(I6&gt;54,&quot;1.5&quot;,if(I6&lt;59,&quot;2&quot;))))"/>
    <hyperlink ref="BQ88" r:id="rId39" display="=@if(I6&lt;50,&quot;0&quot;,if(I6&gt;49,&quot;1&quot;,if(I6&gt;54,&quot;1.5&quot;,if(I6&lt;59,&quot;2&quot;))))"/>
    <hyperlink ref="BQ89" r:id="rId40" display="=@if(I6&lt;50,&quot;0&quot;,if(I6&gt;49,&quot;1&quot;,if(I6&gt;54,&quot;1.5&quot;,if(I6&lt;59,&quot;2&quot;))))"/>
    <hyperlink ref="BQ90" r:id="rId41" display="=@if(I6&lt;50,&quot;0&quot;,if(I6&gt;49,&quot;1&quot;,if(I6&gt;54,&quot;1.5&quot;,if(I6&lt;59,&quot;2&quot;))))"/>
    <hyperlink ref="BQ91" r:id="rId42" display="=@if(I6&lt;50,&quot;0&quot;,if(I6&gt;49,&quot;1&quot;,if(I6&gt;54,&quot;1.5&quot;,if(I6&lt;59,&quot;2&quot;))))"/>
    <hyperlink ref="BQ92" r:id="rId43" display="=@if(I6&lt;50,&quot;0&quot;,if(I6&gt;49,&quot;1&quot;,if(I6&gt;54,&quot;1.5&quot;,if(I6&lt;59,&quot;2&quot;))))"/>
    <hyperlink ref="BQ93" r:id="rId44" display="=@if(I6&lt;50,&quot;0&quot;,if(I6&gt;49,&quot;1&quot;,if(I6&gt;54,&quot;1.5&quot;,if(I6&lt;59,&quot;2&quot;))))"/>
    <hyperlink ref="BQ94" r:id="rId45" display="=@if(I6&lt;50,&quot;0&quot;,if(I6&gt;49,&quot;1&quot;,if(I6&gt;54,&quot;1.5&quot;,if(I6&lt;59,&quot;2&quot;))))"/>
    <hyperlink ref="BQ95" r:id="rId46" display="=@if(I6&lt;50,&quot;0&quot;,if(I6&gt;49,&quot;1&quot;,if(I6&gt;54,&quot;1.5&quot;,if(I6&lt;59,&quot;2&quot;))))"/>
    <hyperlink ref="BQ96" r:id="rId47" display="=@if(I6&lt;50,&quot;0&quot;,if(I6&gt;49,&quot;1&quot;,if(I6&gt;54,&quot;1.5&quot;,if(I6&lt;59,&quot;2&quot;))))"/>
    <hyperlink ref="BQ97" r:id="rId48" display="=@if(I6&lt;50,&quot;0&quot;,if(I6&gt;49,&quot;1&quot;,if(I6&gt;54,&quot;1.5&quot;,if(I6&lt;59,&quot;2&quot;))))"/>
    <hyperlink ref="BQ98" r:id="rId49" display="=@if(I6&lt;50,&quot;0&quot;,if(I6&gt;49,&quot;1&quot;,if(I6&gt;54,&quot;1.5&quot;,if(I6&lt;59,&quot;2&quot;))))"/>
    <hyperlink ref="BQ99" r:id="rId50" display="=@if(I6&lt;50,&quot;0&quot;,if(I6&gt;49,&quot;1&quot;,if(I6&gt;54,&quot;1.5&quot;,if(I6&lt;59,&quot;2&quot;))))"/>
    <hyperlink ref="BQ100" r:id="rId51" display="=@if(I6&lt;50,&quot;0&quot;,if(I6&gt;49,&quot;1&quot;,if(I6&gt;54,&quot;1.5&quot;,if(I6&lt;59,&quot;2&quot;))))"/>
    <hyperlink ref="BQ101" r:id="rId52" display="=@if(I6&lt;50,&quot;0&quot;,if(I6&gt;49,&quot;1&quot;,if(I6&gt;54,&quot;1.5&quot;,if(I6&lt;59,&quot;2&quot;))))"/>
    <hyperlink ref="BQ102" r:id="rId53" display="=@if(I6&lt;50,&quot;0&quot;,if(I6&gt;49,&quot;1&quot;,if(I6&gt;54,&quot;1.5&quot;,if(I6&lt;59,&quot;2&quot;))))"/>
    <hyperlink ref="BQ103" r:id="rId54" display="=@if(I6&lt;50,&quot;0&quot;,if(I6&gt;49,&quot;1&quot;,if(I6&gt;54,&quot;1.5&quot;,if(I6&lt;59,&quot;2&quot;))))"/>
    <hyperlink ref="BQ104" r:id="rId55" display="=@if(I6&lt;50,&quot;0&quot;,if(I6&gt;49,&quot;1&quot;,if(I6&gt;54,&quot;1.5&quot;,if(I6&lt;59,&quot;2&quot;))))"/>
    <hyperlink ref="BQ105" r:id="rId56" display="=@if(I6&lt;50,&quot;0&quot;,if(I6&gt;49,&quot;1&quot;,if(I6&gt;54,&quot;1.5&quot;,if(I6&lt;59,&quot;2&quot;))))"/>
    <hyperlink ref="BQ106" r:id="rId57" display="=@if(I6&lt;50,&quot;0&quot;,if(I6&gt;49,&quot;1&quot;,if(I6&gt;54,&quot;1.5&quot;,if(I6&lt;59,&quot;2&quot;))))"/>
    <hyperlink ref="BQ107" r:id="rId58" display="=@if(I6&lt;50,&quot;0&quot;,if(I6&gt;49,&quot;1&quot;,if(I6&gt;54,&quot;1.5&quot;,if(I6&lt;59,&quot;2&quot;))))"/>
    <hyperlink ref="BQ108" r:id="rId59" display="=@if(I6&lt;50,&quot;0&quot;,if(I6&gt;49,&quot;1&quot;,if(I6&gt;54,&quot;1.5&quot;,if(I6&lt;59,&quot;2&quot;))))"/>
    <hyperlink ref="BQ109" r:id="rId60" display="=@if(I6&lt;50,&quot;0&quot;,if(I6&gt;49,&quot;1&quot;,if(I6&gt;54,&quot;1.5&quot;,if(I6&lt;59,&quot;2&quot;))))"/>
    <hyperlink ref="BQ110" r:id="rId61" display="=@if(I6&lt;50,&quot;0&quot;,if(I6&gt;49,&quot;1&quot;,if(I6&gt;54,&quot;1.5&quot;,if(I6&lt;59,&quot;2&quot;))))"/>
    <hyperlink ref="BQ111" r:id="rId62" display="=@if(I6&lt;50,&quot;0&quot;,if(I6&gt;49,&quot;1&quot;,if(I6&gt;54,&quot;1.5&quot;,if(I6&lt;59,&quot;2&quot;))))"/>
    <hyperlink ref="BQ112" r:id="rId63" display="=@if(I6&lt;50,&quot;0&quot;,if(I6&gt;49,&quot;1&quot;,if(I6&gt;54,&quot;1.5&quot;,if(I6&lt;59,&quot;2&quot;))))"/>
    <hyperlink ref="BQ113" r:id="rId64" display="=@if(I6&lt;50,&quot;0&quot;,if(I6&gt;49,&quot;1&quot;,if(I6&gt;54,&quot;1.5&quot;,if(I6&lt;59,&quot;2&quot;))))"/>
    <hyperlink ref="BQ114" r:id="rId65" display="=@if(I6&lt;50,&quot;0&quot;,if(I6&gt;49,&quot;1&quot;,if(I6&gt;54,&quot;1.5&quot;,if(I6&lt;59,&quot;2&quot;))))"/>
    <hyperlink ref="BQ115" r:id="rId66" display="=@if(I6&lt;50,&quot;0&quot;,if(I6&gt;49,&quot;1&quot;,if(I6&gt;54,&quot;1.5&quot;,if(I6&lt;59,&quot;2&quot;))))"/>
    <hyperlink ref="BQ116" r:id="rId67" display="=@if(I6&lt;50,&quot;0&quot;,if(I6&gt;49,&quot;1&quot;,if(I6&gt;54,&quot;1.5&quot;,if(I6&lt;59,&quot;2&quot;))))"/>
    <hyperlink ref="BQ117" r:id="rId68" display="=@if(I6&lt;50,&quot;0&quot;,if(I6&gt;49,&quot;1&quot;,if(I6&gt;54,&quot;1.5&quot;,if(I6&lt;59,&quot;2&quot;))))"/>
    <hyperlink ref="BQ118" r:id="rId69" display="=@if(I6&lt;50,&quot;0&quot;,if(I6&gt;49,&quot;1&quot;,if(I6&gt;54,&quot;1.5&quot;,if(I6&lt;59,&quot;2&quot;))))"/>
    <hyperlink ref="BQ119" r:id="rId70" display="=@if(I6&lt;50,&quot;0&quot;,if(I6&gt;49,&quot;1&quot;,if(I6&gt;54,&quot;1.5&quot;,if(I6&lt;59,&quot;2&quot;))))"/>
    <hyperlink ref="BQ120" r:id="rId71" display="=@if(I6&lt;50,&quot;0&quot;,if(I6&gt;49,&quot;1&quot;,if(I6&gt;54,&quot;1.5&quot;,if(I6&lt;59,&quot;2&quot;))))"/>
    <hyperlink ref="BQ121" r:id="rId72" display="=@if(I6&lt;50,&quot;0&quot;,if(I6&gt;49,&quot;1&quot;,if(I6&gt;54,&quot;1.5&quot;,if(I6&lt;59,&quot;2&quot;))))"/>
    <hyperlink ref="BQ122" r:id="rId73" display="=@if(I6&lt;50,&quot;0&quot;,if(I6&gt;49,&quot;1&quot;,if(I6&gt;54,&quot;1.5&quot;,if(I6&lt;59,&quot;2&quot;))))"/>
    <hyperlink ref="BQ123" r:id="rId74" display="=@if(I6&lt;50,&quot;0&quot;,if(I6&gt;49,&quot;1&quot;,if(I6&gt;54,&quot;1.5&quot;,if(I6&lt;59,&quot;2&quot;))))"/>
    <hyperlink ref="BQ124" r:id="rId75" display="=@if(I6&lt;50,&quot;0&quot;,if(I6&gt;49,&quot;1&quot;,if(I6&gt;54,&quot;1.5&quot;,if(I6&lt;59,&quot;2&quot;))))"/>
    <hyperlink ref="BQ125" r:id="rId76" display="=@if(I6&lt;50,&quot;0&quot;,if(I6&gt;49,&quot;1&quot;,if(I6&gt;54,&quot;1.5&quot;,if(I6&lt;59,&quot;2&quot;))))"/>
    <hyperlink ref="BQ126" r:id="rId77" display="=@if(I6&lt;50,&quot;0&quot;,if(I6&gt;49,&quot;1&quot;,if(I6&gt;54,&quot;1.5&quot;,if(I6&lt;59,&quot;2&quot;))))"/>
    <hyperlink ref="BQ127" r:id="rId78" display="=@if(I6&lt;50,&quot;0&quot;,if(I6&gt;49,&quot;1&quot;,if(I6&gt;54,&quot;1.5&quot;,if(I6&lt;59,&quot;2&quot;))))"/>
    <hyperlink ref="BQ128" r:id="rId79" display="=@if(I6&lt;50,&quot;0&quot;,if(I6&gt;49,&quot;1&quot;,if(I6&gt;54,&quot;1.5&quot;,if(I6&lt;59,&quot;2&quot;))))"/>
    <hyperlink ref="BQ129" r:id="rId80" display="=@if(I6&lt;50,&quot;0&quot;,if(I6&gt;49,&quot;1&quot;,if(I6&gt;54,&quot;1.5&quot;,if(I6&lt;59,&quot;2&quot;))))"/>
    <hyperlink ref="BQ130" r:id="rId81" display="=@if(I6&lt;50,&quot;0&quot;,if(I6&gt;49,&quot;1&quot;,if(I6&gt;54,&quot;1.5&quot;,if(I6&lt;59,&quot;2&quot;))))"/>
    <hyperlink ref="BQ131" r:id="rId82" display="=@if(I6&lt;50,&quot;0&quot;,if(I6&gt;49,&quot;1&quot;,if(I6&gt;54,&quot;1.5&quot;,if(I6&lt;59,&quot;2&quot;))))"/>
    <hyperlink ref="BQ132" r:id="rId83" display="=@if(I6&lt;50,&quot;0&quot;,if(I6&gt;49,&quot;1&quot;,if(I6&gt;54,&quot;1.5&quot;,if(I6&lt;59,&quot;2&quot;))))"/>
    <hyperlink ref="BQ133" r:id="rId84" display="=@if(I6&lt;50,&quot;0&quot;,if(I6&gt;49,&quot;1&quot;,if(I6&gt;54,&quot;1.5&quot;,if(I6&lt;59,&quot;2&quot;))))"/>
    <hyperlink ref="BQ134" r:id="rId85" display="=@if(I6&lt;50,&quot;0&quot;,if(I6&gt;49,&quot;1&quot;,if(I6&gt;54,&quot;1.5&quot;,if(I6&lt;59,&quot;2&quot;))))"/>
    <hyperlink ref="BQ135" r:id="rId86" display="=@if(I6&lt;50,&quot;0&quot;,if(I6&gt;49,&quot;1&quot;,if(I6&gt;54,&quot;1.5&quot;,if(I6&lt;59,&quot;2&quot;))))"/>
    <hyperlink ref="BQ136" r:id="rId87" display="=@if(I6&lt;50,&quot;0&quot;,if(I6&gt;49,&quot;1&quot;,if(I6&gt;54,&quot;1.5&quot;,if(I6&lt;59,&quot;2&quot;))))"/>
    <hyperlink ref="BQ137" r:id="rId88" display="=@if(I6&lt;50,&quot;0&quot;,if(I6&gt;49,&quot;1&quot;,if(I6&gt;54,&quot;1.5&quot;,if(I6&lt;59,&quot;2&quot;))))"/>
    <hyperlink ref="BQ138" r:id="rId89" display="=@if(I6&lt;50,&quot;0&quot;,if(I6&gt;49,&quot;1&quot;,if(I6&gt;54,&quot;1.5&quot;,if(I6&lt;59,&quot;2&quot;))))"/>
    <hyperlink ref="BQ139" r:id="rId90" display="=@if(I6&lt;50,&quot;0&quot;,if(I6&gt;49,&quot;1&quot;,if(I6&gt;54,&quot;1.5&quot;,if(I6&lt;59,&quot;2&quot;))))"/>
    <hyperlink ref="BQ140" r:id="rId91" display="=@if(I6&lt;50,&quot;0&quot;,if(I6&gt;49,&quot;1&quot;,if(I6&gt;54,&quot;1.5&quot;,if(I6&lt;59,&quot;2&quot;))))"/>
    <hyperlink ref="BQ141" r:id="rId92" display="=@if(I6&lt;50,&quot;0&quot;,if(I6&gt;49,&quot;1&quot;,if(I6&gt;54,&quot;1.5&quot;,if(I6&lt;59,&quot;2&quot;))))"/>
    <hyperlink ref="BQ142" r:id="rId93" display="=@if(I6&lt;50,&quot;0&quot;,if(I6&gt;49,&quot;1&quot;,if(I6&gt;54,&quot;1.5&quot;,if(I6&lt;59,&quot;2&quot;))))"/>
    <hyperlink ref="BQ143" r:id="rId94" display="=@if(I6&lt;50,&quot;0&quot;,if(I6&gt;49,&quot;1&quot;,if(I6&gt;54,&quot;1.5&quot;,if(I6&lt;59,&quot;2&quot;))))"/>
    <hyperlink ref="BQ144" r:id="rId95" display="=@if(I6&lt;50,&quot;0&quot;,if(I6&gt;49,&quot;1&quot;,if(I6&gt;54,&quot;1.5&quot;,if(I6&lt;59,&quot;2&quot;))))"/>
    <hyperlink ref="BQ145" r:id="rId96" display="=@if(I6&lt;50,&quot;0&quot;,if(I6&gt;49,&quot;1&quot;,if(I6&gt;54,&quot;1.5&quot;,if(I6&lt;59,&quot;2&quot;))))"/>
    <hyperlink ref="BQ146" r:id="rId97" display="=@if(I6&lt;50,&quot;0&quot;,if(I6&gt;49,&quot;1&quot;,if(I6&gt;54,&quot;1.5&quot;,if(I6&lt;59,&quot;2&quot;))))"/>
    <hyperlink ref="BQ147" r:id="rId98" display="=@if(I6&lt;50,&quot;0&quot;,if(I6&gt;49,&quot;1&quot;,if(I6&gt;54,&quot;1.5&quot;,if(I6&lt;59,&quot;2&quot;))))"/>
    <hyperlink ref="BQ148" r:id="rId99" display="=@if(I6&lt;50,&quot;0&quot;,if(I6&gt;49,&quot;1&quot;,if(I6&gt;54,&quot;1.5&quot;,if(I6&lt;59,&quot;2&quot;))))"/>
    <hyperlink ref="BQ149" r:id="rId100" display="=@if(I6&lt;50,&quot;0&quot;,if(I6&gt;49,&quot;1&quot;,if(I6&gt;54,&quot;1.5&quot;,if(I6&lt;59,&quot;2&quot;))))"/>
    <hyperlink ref="BQ150" r:id="rId101" display="=@if(I6&lt;50,&quot;0&quot;,if(I6&gt;49,&quot;1&quot;,if(I6&gt;54,&quot;1.5&quot;,if(I6&lt;59,&quot;2&quot;))))"/>
    <hyperlink ref="BQ151" r:id="rId102" display="=@if(I6&lt;50,&quot;0&quot;,if(I6&gt;49,&quot;1&quot;,if(I6&gt;54,&quot;1.5&quot;,if(I6&lt;59,&quot;2&quot;))))"/>
    <hyperlink ref="BQ152" r:id="rId103" display="=@if(I6&lt;50,&quot;0&quot;,if(I6&gt;49,&quot;1&quot;,if(I6&gt;54,&quot;1.5&quot;,if(I6&lt;59,&quot;2&quot;))))"/>
    <hyperlink ref="BQ153" r:id="rId104" display="=@if(I6&lt;50,&quot;0&quot;,if(I6&gt;49,&quot;1&quot;,if(I6&gt;54,&quot;1.5&quot;,if(I6&lt;59,&quot;2&quot;))))"/>
    <hyperlink ref="BQ154" r:id="rId105" display="=@if(I6&lt;50,&quot;0&quot;,if(I6&gt;49,&quot;1&quot;,if(I6&gt;54,&quot;1.5&quot;,if(I6&lt;59,&quot;2&quot;))))"/>
    <hyperlink ref="BQ155" r:id="rId106" display="=@if(I6&lt;50,&quot;0&quot;,if(I6&gt;49,&quot;1&quot;,if(I6&gt;54,&quot;1.5&quot;,if(I6&lt;59,&quot;2&quot;))))"/>
    <hyperlink ref="BQ156" r:id="rId107" display="=@if(I6&lt;50,&quot;0&quot;,if(I6&gt;49,&quot;1&quot;,if(I6&gt;54,&quot;1.5&quot;,if(I6&lt;59,&quot;2&quot;))))"/>
    <hyperlink ref="BQ157" r:id="rId108" display="=@if(I6&lt;50,&quot;0&quot;,if(I6&gt;49,&quot;1&quot;,if(I6&gt;54,&quot;1.5&quot;,if(I6&lt;59,&quot;2&quot;))))"/>
    <hyperlink ref="BQ158" r:id="rId109" display="=@if(I6&lt;50,&quot;0&quot;,if(I6&gt;49,&quot;1&quot;,if(I6&gt;54,&quot;1.5&quot;,if(I6&lt;59,&quot;2&quot;))))"/>
    <hyperlink ref="BQ159" r:id="rId110" display="=@if(I6&lt;50,&quot;0&quot;,if(I6&gt;49,&quot;1&quot;,if(I6&gt;54,&quot;1.5&quot;,if(I6&lt;59,&quot;2&quot;))))"/>
    <hyperlink ref="BQ160" r:id="rId111" display="=@if(I6&lt;50,&quot;0&quot;,if(I6&gt;49,&quot;1&quot;,if(I6&gt;54,&quot;1.5&quot;,if(I6&lt;59,&quot;2&quot;))))"/>
    <hyperlink ref="BQ161" r:id="rId112" display="=@if(I6&lt;50,&quot;0&quot;,if(I6&gt;49,&quot;1&quot;,if(I6&gt;54,&quot;1.5&quot;,if(I6&lt;59,&quot;2&quot;))))"/>
    <hyperlink ref="BQ162" r:id="rId113" display="=@if(I6&lt;50,&quot;0&quot;,if(I6&gt;49,&quot;1&quot;,if(I6&gt;54,&quot;1.5&quot;,if(I6&lt;59,&quot;2&quot;))))"/>
    <hyperlink ref="BQ163" r:id="rId114" display="=@if(I6&lt;50,&quot;0&quot;,if(I6&gt;49,&quot;1&quot;,if(I6&gt;54,&quot;1.5&quot;,if(I6&lt;59,&quot;2&quot;))))"/>
    <hyperlink ref="BQ164" r:id="rId115" display="=@if(I6&lt;50,&quot;0&quot;,if(I6&gt;49,&quot;1&quot;,if(I6&gt;54,&quot;1.5&quot;,if(I6&lt;59,&quot;2&quot;))))"/>
    <hyperlink ref="BQ165" r:id="rId116" display="=@if(I6&lt;50,&quot;0&quot;,if(I6&gt;49,&quot;1&quot;,if(I6&gt;54,&quot;1.5&quot;,if(I6&lt;59,&quot;2&quot;))))"/>
    <hyperlink ref="BQ166" r:id="rId117" display="=@if(I6&lt;50,&quot;0&quot;,if(I6&gt;49,&quot;1&quot;,if(I6&gt;54,&quot;1.5&quot;,if(I6&lt;59,&quot;2&quot;))))"/>
    <hyperlink ref="BQ167" r:id="rId118" display="=@if(I6&lt;50,&quot;0&quot;,if(I6&gt;49,&quot;1&quot;,if(I6&gt;54,&quot;1.5&quot;,if(I6&lt;59,&quot;2&quot;))))"/>
    <hyperlink ref="BQ168" r:id="rId119" display="=@if(I6&lt;50,&quot;0&quot;,if(I6&gt;49,&quot;1&quot;,if(I6&gt;54,&quot;1.5&quot;,if(I6&lt;59,&quot;2&quot;))))"/>
    <hyperlink ref="BQ169" r:id="rId120" display="=@if(I6&lt;50,&quot;0&quot;,if(I6&gt;49,&quot;1&quot;,if(I6&gt;54,&quot;1.5&quot;,if(I6&lt;59,&quot;2&quot;))))"/>
    <hyperlink ref="BQ170" r:id="rId121" display="=@if(I6&lt;50,&quot;0&quot;,if(I6&gt;49,&quot;1&quot;,if(I6&gt;54,&quot;1.5&quot;,if(I6&lt;59,&quot;2&quot;))))"/>
    <hyperlink ref="BQ171" r:id="rId122" display="=@if(I6&lt;50,&quot;0&quot;,if(I6&gt;49,&quot;1&quot;,if(I6&gt;54,&quot;1.5&quot;,if(I6&lt;59,&quot;2&quot;))))"/>
    <hyperlink ref="BQ172" r:id="rId123" display="=@if(I6&lt;50,&quot;0&quot;,if(I6&gt;49,&quot;1&quot;,if(I6&gt;54,&quot;1.5&quot;,if(I6&lt;59,&quot;2&quot;))))"/>
    <hyperlink ref="BQ173" r:id="rId124" display="=@if(I6&lt;50,&quot;0&quot;,if(I6&gt;49,&quot;1&quot;,if(I6&gt;54,&quot;1.5&quot;,if(I6&lt;59,&quot;2&quot;))))"/>
    <hyperlink ref="BQ174" r:id="rId125" display="=@if(I6&lt;50,&quot;0&quot;,if(I6&gt;49,&quot;1&quot;,if(I6&gt;54,&quot;1.5&quot;,if(I6&lt;59,&quot;2&quot;))))"/>
    <hyperlink ref="BQ175" r:id="rId126" display="=@if(I6&lt;50,&quot;0&quot;,if(I6&gt;49,&quot;1&quot;,if(I6&gt;54,&quot;1.5&quot;,if(I6&lt;59,&quot;2&quot;))))"/>
    <hyperlink ref="BQ176" r:id="rId127" display="=@if(I6&lt;50,&quot;0&quot;,if(I6&gt;49,&quot;1&quot;,if(I6&gt;54,&quot;1.5&quot;,if(I6&lt;59,&quot;2&quot;))))"/>
    <hyperlink ref="BQ177" r:id="rId128" display="=@if(I6&lt;50,&quot;0&quot;,if(I6&gt;49,&quot;1&quot;,if(I6&gt;54,&quot;1.5&quot;,if(I6&lt;59,&quot;2&quot;))))"/>
    <hyperlink ref="BQ178" r:id="rId129" display="=@if(I6&lt;50,&quot;0&quot;,if(I6&gt;49,&quot;1&quot;,if(I6&gt;54,&quot;1.5&quot;,if(I6&lt;59,&quot;2&quot;))))"/>
    <hyperlink ref="BQ179" r:id="rId130" display="=@if(I6&lt;50,&quot;0&quot;,if(I6&gt;49,&quot;1&quot;,if(I6&gt;54,&quot;1.5&quot;,if(I6&lt;59,&quot;2&quot;))))"/>
    <hyperlink ref="BQ180" r:id="rId131" display="=@if(I6&lt;50,&quot;0&quot;,if(I6&gt;49,&quot;1&quot;,if(I6&gt;54,&quot;1.5&quot;,if(I6&lt;59,&quot;2&quot;))))"/>
    <hyperlink ref="BQ181" r:id="rId132" display="=@if(I6&lt;50,&quot;0&quot;,if(I6&gt;49,&quot;1&quot;,if(I6&gt;54,&quot;1.5&quot;,if(I6&lt;59,&quot;2&quot;))))"/>
    <hyperlink ref="BQ182" r:id="rId133" display="=@if(I6&lt;50,&quot;0&quot;,if(I6&gt;49,&quot;1&quot;,if(I6&gt;54,&quot;1.5&quot;,if(I6&lt;59,&quot;2&quot;))))"/>
    <hyperlink ref="BQ183" r:id="rId134" display="=@if(I6&lt;50,&quot;0&quot;,if(I6&gt;49,&quot;1&quot;,if(I6&gt;54,&quot;1.5&quot;,if(I6&lt;59,&quot;2&quot;))))"/>
    <hyperlink ref="BQ184" r:id="rId135" display="=@if(I6&lt;50,&quot;0&quot;,if(I6&gt;49,&quot;1&quot;,if(I6&gt;54,&quot;1.5&quot;,if(I6&lt;59,&quot;2&quot;))))"/>
    <hyperlink ref="BQ185" r:id="rId136" display="=@if(I6&lt;50,&quot;0&quot;,if(I6&gt;49,&quot;1&quot;,if(I6&gt;54,&quot;1.5&quot;,if(I6&lt;59,&quot;2&quot;))))"/>
    <hyperlink ref="BQ186" r:id="rId137" display="=@if(I6&lt;50,&quot;0&quot;,if(I6&gt;49,&quot;1&quot;,if(I6&gt;54,&quot;1.5&quot;,if(I6&lt;59,&quot;2&quot;))))"/>
    <hyperlink ref="BQ187" r:id="rId138" display="=@if(I6&lt;50,&quot;0&quot;,if(I6&gt;49,&quot;1&quot;,if(I6&gt;54,&quot;1.5&quot;,if(I6&lt;59,&quot;2&quot;))))"/>
    <hyperlink ref="BQ188" r:id="rId139" display="=@if(I6&lt;50,&quot;0&quot;,if(I6&gt;49,&quot;1&quot;,if(I6&gt;54,&quot;1.5&quot;,if(I6&lt;59,&quot;2&quot;))))"/>
    <hyperlink ref="BQ189" r:id="rId140" display="=@if(I6&lt;50,&quot;0&quot;,if(I6&gt;49,&quot;1&quot;,if(I6&gt;54,&quot;1.5&quot;,if(I6&lt;59,&quot;2&quot;))))"/>
    <hyperlink ref="BQ190" r:id="rId141" display="=@if(I6&lt;50,&quot;0&quot;,if(I6&gt;49,&quot;1&quot;,if(I6&gt;54,&quot;1.5&quot;,if(I6&lt;59,&quot;2&quot;))))"/>
    <hyperlink ref="BQ191" r:id="rId142" display="=@if(I6&lt;50,&quot;0&quot;,if(I6&gt;49,&quot;1&quot;,if(I6&gt;54,&quot;1.5&quot;,if(I6&lt;59,&quot;2&quot;))))"/>
    <hyperlink ref="BQ192" r:id="rId143" display="=@if(I6&lt;50,&quot;0&quot;,if(I6&gt;49,&quot;1&quot;,if(I6&gt;54,&quot;1.5&quot;,if(I6&lt;59,&quot;2&quot;))))"/>
    <hyperlink ref="BQ193" r:id="rId144" display="=@if(I6&lt;50,&quot;0&quot;,if(I6&gt;49,&quot;1&quot;,if(I6&gt;54,&quot;1.5&quot;,if(I6&lt;59,&quot;2&quot;))))"/>
    <hyperlink ref="BQ194" r:id="rId145" display="=@if(I6&lt;50,&quot;0&quot;,if(I6&gt;49,&quot;1&quot;,if(I6&gt;54,&quot;1.5&quot;,if(I6&lt;59,&quot;2&quot;))))"/>
    <hyperlink ref="BQ195" r:id="rId146" display="=@if(I6&lt;50,&quot;0&quot;,if(I6&gt;49,&quot;1&quot;,if(I6&gt;54,&quot;1.5&quot;,if(I6&lt;59,&quot;2&quot;))))"/>
    <hyperlink ref="BQ196" r:id="rId147" display="=@if(I6&lt;50,&quot;0&quot;,if(I6&gt;49,&quot;1&quot;,if(I6&gt;54,&quot;1.5&quot;,if(I6&lt;59,&quot;2&quot;))))"/>
    <hyperlink ref="BQ197" r:id="rId148" display="=@if(I6&lt;50,&quot;0&quot;,if(I6&gt;49,&quot;1&quot;,if(I6&gt;54,&quot;1.5&quot;,if(I6&lt;59,&quot;2&quot;))))"/>
    <hyperlink ref="BQ198" r:id="rId149" display="=@if(I6&lt;50,&quot;0&quot;,if(I6&gt;49,&quot;1&quot;,if(I6&gt;54,&quot;1.5&quot;,if(I6&lt;59,&quot;2&quot;))))"/>
    <hyperlink ref="BQ199" r:id="rId150" display="=@if(I6&lt;50,&quot;0&quot;,if(I6&gt;49,&quot;1&quot;,if(I6&gt;54,&quot;1.5&quot;,if(I6&lt;59,&quot;2&quot;))))"/>
    <hyperlink ref="BQ200" r:id="rId151" display="=@if(I6&lt;50,&quot;0&quot;,if(I6&gt;49,&quot;1&quot;,if(I6&gt;54,&quot;1.5&quot;,if(I6&lt;59,&quot;2&quot;))))"/>
    <hyperlink ref="BQ201" r:id="rId152" display="=@if(I6&lt;50,&quot;0&quot;,if(I6&gt;49,&quot;1&quot;,if(I6&gt;54,&quot;1.5&quot;,if(I6&lt;59,&quot;2&quot;))))"/>
    <hyperlink ref="BQ202" r:id="rId153" display="=@if(I6&lt;50,&quot;0&quot;,if(I6&gt;49,&quot;1&quot;,if(I6&gt;54,&quot;1.5&quot;,if(I6&lt;59,&quot;2&quot;))))"/>
    <hyperlink ref="BQ203" r:id="rId154" display="=@if(I6&lt;50,&quot;0&quot;,if(I6&gt;49,&quot;1&quot;,if(I6&gt;54,&quot;1.5&quot;,if(I6&lt;59,&quot;2&quot;))))"/>
    <hyperlink ref="BQ204" r:id="rId155" display="=@if(I6&lt;50,&quot;0&quot;,if(I6&gt;49,&quot;1&quot;,if(I6&gt;54,&quot;1.5&quot;,if(I6&lt;59,&quot;2&quot;))))"/>
    <hyperlink ref="BQ205" r:id="rId156" display="=@if(I6&lt;50,&quot;0&quot;,if(I6&gt;49,&quot;1&quot;,if(I6&gt;54,&quot;1.5&quot;,if(I6&lt;59,&quot;2&quot;))))"/>
    <hyperlink ref="BQ206" r:id="rId157" display="=@if(I6&lt;50,&quot;0&quot;,if(I6&gt;49,&quot;1&quot;,if(I6&gt;54,&quot;1.5&quot;,if(I6&lt;59,&quot;2&quot;))))"/>
    <hyperlink ref="BQ207" r:id="rId158" display="=@if(I6&lt;50,&quot;0&quot;,if(I6&gt;49,&quot;1&quot;,if(I6&gt;54,&quot;1.5&quot;,if(I6&lt;59,&quot;2&quot;))))"/>
    <hyperlink ref="BQ208" r:id="rId159" display="=@if(I6&lt;50,&quot;0&quot;,if(I6&gt;49,&quot;1&quot;,if(I6&gt;54,&quot;1.5&quot;,if(I6&lt;59,&quot;2&quot;))))"/>
    <hyperlink ref="BQ209" r:id="rId160" display="=@if(I6&lt;50,&quot;0&quot;,if(I6&gt;49,&quot;1&quot;,if(I6&gt;54,&quot;1.5&quot;,if(I6&lt;59,&quot;2&quot;))))"/>
    <hyperlink ref="BQ210" r:id="rId161" display="=@if(I6&lt;50,&quot;0&quot;,if(I6&gt;49,&quot;1&quot;,if(I6&gt;54,&quot;1.5&quot;,if(I6&lt;59,&quot;2&quot;))))"/>
    <hyperlink ref="BQ211" r:id="rId162" display="=@if(I6&lt;50,&quot;0&quot;,if(I6&gt;49,&quot;1&quot;,if(I6&gt;54,&quot;1.5&quot;,if(I6&lt;59,&quot;2&quot;))))"/>
    <hyperlink ref="BQ212" r:id="rId163" display="=@if(I6&lt;50,&quot;0&quot;,if(I6&gt;49,&quot;1&quot;,if(I6&gt;54,&quot;1.5&quot;,if(I6&lt;59,&quot;2&quot;))))"/>
    <hyperlink ref="BQ213" r:id="rId164" display="=@if(I6&lt;50,&quot;0&quot;,if(I6&gt;49,&quot;1&quot;,if(I6&gt;54,&quot;1.5&quot;,if(I6&lt;59,&quot;2&quot;))))"/>
    <hyperlink ref="BQ214" r:id="rId165" display="=@if(I6&lt;50,&quot;0&quot;,if(I6&gt;49,&quot;1&quot;,if(I6&gt;54,&quot;1.5&quot;,if(I6&lt;59,&quot;2&quot;))))"/>
    <hyperlink ref="BQ215" r:id="rId166" display="=@if(I6&lt;50,&quot;0&quot;,if(I6&gt;49,&quot;1&quot;,if(I6&gt;54,&quot;1.5&quot;,if(I6&lt;59,&quot;2&quot;))))"/>
    <hyperlink ref="CQ18" r:id="rId167" display="=@if(I6&lt;50,&quot;0&quot;,if(I6&gt;49,&quot;1&quot;,if(I6&gt;54,&quot;1.5&quot;,if(I6&lt;59,&quot;2&quot;))))"/>
    <hyperlink ref="CQ19" r:id="rId168" display="=@if(I6&lt;50,&quot;0&quot;,if(I6&gt;49,&quot;1&quot;,if(I6&gt;54,&quot;1.5&quot;,if(I6&lt;59,&quot;2&quot;))))"/>
    <hyperlink ref="CQ20" r:id="rId169" display="=@if(I6&lt;50,&quot;0&quot;,if(I6&gt;49,&quot;1&quot;,if(I6&gt;54,&quot;1.5&quot;,if(I6&lt;59,&quot;2&quot;))))"/>
    <hyperlink ref="CQ21" r:id="rId170" display="=@if(I6&lt;50,&quot;0&quot;,if(I6&gt;49,&quot;1&quot;,if(I6&gt;54,&quot;1.5&quot;,if(I6&lt;59,&quot;2&quot;))))"/>
    <hyperlink ref="CQ22" r:id="rId171" display="=@if(I6&lt;50,&quot;0&quot;,if(I6&gt;49,&quot;1&quot;,if(I6&gt;54,&quot;1.5&quot;,if(I6&lt;59,&quot;2&quot;))))"/>
    <hyperlink ref="CQ23" r:id="rId172" display="=@if(I6&lt;50,&quot;0&quot;,if(I6&gt;49,&quot;1&quot;,if(I6&gt;54,&quot;1.5&quot;,if(I6&lt;59,&quot;2&quot;))))"/>
    <hyperlink ref="CQ24" r:id="rId173" display="=@if(I6&lt;50,&quot;0&quot;,if(I6&gt;49,&quot;1&quot;,if(I6&gt;54,&quot;1.5&quot;,if(I6&lt;59,&quot;2&quot;))))"/>
    <hyperlink ref="CQ25" r:id="rId174" display="=@if(I6&lt;50,&quot;0&quot;,if(I6&gt;49,&quot;1&quot;,if(I6&gt;54,&quot;1.5&quot;,if(I6&lt;59,&quot;2&quot;))))"/>
    <hyperlink ref="CQ26" r:id="rId175" display="=@if(I6&lt;50,&quot;0&quot;,if(I6&gt;49,&quot;1&quot;,if(I6&gt;54,&quot;1.5&quot;,if(I6&lt;59,&quot;2&quot;))))"/>
    <hyperlink ref="CQ27" r:id="rId176" display="=@if(I6&lt;50,&quot;0&quot;,if(I6&gt;49,&quot;1&quot;,if(I6&gt;54,&quot;1.5&quot;,if(I6&lt;59,&quot;2&quot;))))"/>
    <hyperlink ref="CQ28" r:id="rId177" display="=@if(I6&lt;50,&quot;0&quot;,if(I6&gt;49,&quot;1&quot;,if(I6&gt;54,&quot;1.5&quot;,if(I6&lt;59,&quot;2&quot;))))"/>
    <hyperlink ref="CQ29" r:id="rId178" display="=@if(I6&lt;50,&quot;0&quot;,if(I6&gt;49,&quot;1&quot;,if(I6&gt;54,&quot;1.5&quot;,if(I6&lt;59,&quot;2&quot;))))"/>
    <hyperlink ref="CQ30" r:id="rId179" display="=@if(I6&lt;50,&quot;0&quot;,if(I6&gt;49,&quot;1&quot;,if(I6&gt;54,&quot;1.5&quot;,if(I6&lt;59,&quot;2&quot;))))"/>
    <hyperlink ref="CQ31" r:id="rId180" display="=@if(I6&lt;50,&quot;0&quot;,if(I6&gt;49,&quot;1&quot;,if(I6&gt;54,&quot;1.5&quot;,if(I6&lt;59,&quot;2&quot;))))"/>
    <hyperlink ref="CQ32" r:id="rId181" display="=@if(I6&lt;50,&quot;0&quot;,if(I6&gt;49,&quot;1&quot;,if(I6&gt;54,&quot;1.5&quot;,if(I6&lt;59,&quot;2&quot;))))"/>
    <hyperlink ref="CQ33" r:id="rId182" display="=@if(I6&lt;50,&quot;0&quot;,if(I6&gt;49,&quot;1&quot;,if(I6&gt;54,&quot;1.5&quot;,if(I6&lt;59,&quot;2&quot;))))"/>
    <hyperlink ref="CQ34" r:id="rId183" display="=@if(I6&lt;50,&quot;0&quot;,if(I6&gt;49,&quot;1&quot;,if(I6&gt;54,&quot;1.5&quot;,if(I6&lt;59,&quot;2&quot;))))"/>
    <hyperlink ref="CQ35" r:id="rId184" display="=@if(I6&lt;50,&quot;0&quot;,if(I6&gt;49,&quot;1&quot;,if(I6&gt;54,&quot;1.5&quot;,if(I6&lt;59,&quot;2&quot;))))"/>
    <hyperlink ref="CQ36" r:id="rId185" display="=@if(I6&lt;50,&quot;0&quot;,if(I6&gt;49,&quot;1&quot;,if(I6&gt;54,&quot;1.5&quot;,if(I6&lt;59,&quot;2&quot;))))"/>
    <hyperlink ref="CQ37" r:id="rId186" display="=@if(I6&lt;50,&quot;0&quot;,if(I6&gt;49,&quot;1&quot;,if(I6&gt;54,&quot;1.5&quot;,if(I6&lt;59,&quot;2&quot;))))"/>
    <hyperlink ref="CQ38" r:id="rId187" display="=@if(I6&lt;50,&quot;0&quot;,if(I6&gt;49,&quot;1&quot;,if(I6&gt;54,&quot;1.5&quot;,if(I6&lt;59,&quot;2&quot;))))"/>
    <hyperlink ref="CQ39" r:id="rId188" display="=@if(I6&lt;50,&quot;0&quot;,if(I6&gt;49,&quot;1&quot;,if(I6&gt;54,&quot;1.5&quot;,if(I6&lt;59,&quot;2&quot;))))"/>
    <hyperlink ref="CQ40" r:id="rId189" display="=@if(I6&lt;50,&quot;0&quot;,if(I6&gt;49,&quot;1&quot;,if(I6&gt;54,&quot;1.5&quot;,if(I6&lt;59,&quot;2&quot;))))"/>
    <hyperlink ref="CQ41" r:id="rId190" display="=@if(I6&lt;50,&quot;0&quot;,if(I6&gt;49,&quot;1&quot;,if(I6&gt;54,&quot;1.5&quot;,if(I6&lt;59,&quot;2&quot;))))"/>
    <hyperlink ref="CQ42" r:id="rId191" display="=@if(I6&lt;50,&quot;0&quot;,if(I6&gt;49,&quot;1&quot;,if(I6&gt;54,&quot;1.5&quot;,if(I6&lt;59,&quot;2&quot;))))"/>
    <hyperlink ref="CQ43" r:id="rId192" display="=@if(I6&lt;50,&quot;0&quot;,if(I6&gt;49,&quot;1&quot;,if(I6&gt;54,&quot;1.5&quot;,if(I6&lt;59,&quot;2&quot;))))"/>
    <hyperlink ref="CQ44" r:id="rId193" display="=@if(I6&lt;50,&quot;0&quot;,if(I6&gt;49,&quot;1&quot;,if(I6&gt;54,&quot;1.5&quot;,if(I6&lt;59,&quot;2&quot;))))"/>
    <hyperlink ref="CQ45" r:id="rId194" display="=@if(I6&lt;50,&quot;0&quot;,if(I6&gt;49,&quot;1&quot;,if(I6&gt;54,&quot;1.5&quot;,if(I6&lt;59,&quot;2&quot;))))"/>
    <hyperlink ref="CQ46" r:id="rId195" display="=@if(I6&lt;50,&quot;0&quot;,if(I6&gt;49,&quot;1&quot;,if(I6&gt;54,&quot;1.5&quot;,if(I6&lt;59,&quot;2&quot;))))"/>
    <hyperlink ref="CQ79" r:id="rId196" display="=@if(I6&lt;50,&quot;0&quot;,if(I6&gt;49,&quot;1&quot;,if(I6&gt;54,&quot;1.5&quot;,if(I6&lt;59,&quot;2&quot;))))"/>
    <hyperlink ref="CQ80" r:id="rId197" display="=@if(I6&lt;50,&quot;0&quot;,if(I6&gt;49,&quot;1&quot;,if(I6&gt;54,&quot;1.5&quot;,if(I6&lt;59,&quot;2&quot;))))"/>
    <hyperlink ref="CQ81" r:id="rId198" display="=@if(I6&lt;50,&quot;0&quot;,if(I6&gt;49,&quot;1&quot;,if(I6&gt;54,&quot;1.5&quot;,if(I6&lt;59,&quot;2&quot;))))"/>
    <hyperlink ref="CQ82" r:id="rId199" display="=@if(I6&lt;50,&quot;0&quot;,if(I6&gt;49,&quot;1&quot;,if(I6&gt;54,&quot;1.5&quot;,if(I6&lt;59,&quot;2&quot;))))"/>
    <hyperlink ref="CQ83" r:id="rId200" display="=@if(I6&lt;50,&quot;0&quot;,if(I6&gt;49,&quot;1&quot;,if(I6&gt;54,&quot;1.5&quot;,if(I6&lt;59,&quot;2&quot;))))"/>
    <hyperlink ref="CQ84" r:id="rId201" display="=@if(I6&lt;50,&quot;0&quot;,if(I6&gt;49,&quot;1&quot;,if(I6&gt;54,&quot;1.5&quot;,if(I6&lt;59,&quot;2&quot;))))"/>
    <hyperlink ref="CQ85" r:id="rId202" display="=@if(I6&lt;50,&quot;0&quot;,if(I6&gt;49,&quot;1&quot;,if(I6&gt;54,&quot;1.5&quot;,if(I6&lt;59,&quot;2&quot;))))"/>
    <hyperlink ref="CQ86" r:id="rId203" display="=@if(I6&lt;50,&quot;0&quot;,if(I6&gt;49,&quot;1&quot;,if(I6&gt;54,&quot;1.5&quot;,if(I6&lt;59,&quot;2&quot;))))"/>
    <hyperlink ref="CQ87" r:id="rId204" display="=@if(I6&lt;50,&quot;0&quot;,if(I6&gt;49,&quot;1&quot;,if(I6&gt;54,&quot;1.5&quot;,if(I6&lt;59,&quot;2&quot;))))"/>
    <hyperlink ref="CQ88" r:id="rId205" display="=@if(I6&lt;50,&quot;0&quot;,if(I6&gt;49,&quot;1&quot;,if(I6&gt;54,&quot;1.5&quot;,if(I6&lt;59,&quot;2&quot;))))"/>
    <hyperlink ref="CQ89" r:id="rId206" display="=@if(I6&lt;50,&quot;0&quot;,if(I6&gt;49,&quot;1&quot;,if(I6&gt;54,&quot;1.5&quot;,if(I6&lt;59,&quot;2&quot;))))"/>
    <hyperlink ref="CQ90" r:id="rId207" display="=@if(I6&lt;50,&quot;0&quot;,if(I6&gt;49,&quot;1&quot;,if(I6&gt;54,&quot;1.5&quot;,if(I6&lt;59,&quot;2&quot;))))"/>
    <hyperlink ref="CQ91" r:id="rId208" display="=@if(I6&lt;50,&quot;0&quot;,if(I6&gt;49,&quot;1&quot;,if(I6&gt;54,&quot;1.5&quot;,if(I6&lt;59,&quot;2&quot;))))"/>
    <hyperlink ref="CQ92" r:id="rId209" display="=@if(I6&lt;50,&quot;0&quot;,if(I6&gt;49,&quot;1&quot;,if(I6&gt;54,&quot;1.5&quot;,if(I6&lt;59,&quot;2&quot;))))"/>
    <hyperlink ref="CQ93" r:id="rId210" display="=@if(I6&lt;50,&quot;0&quot;,if(I6&gt;49,&quot;1&quot;,if(I6&gt;54,&quot;1.5&quot;,if(I6&lt;59,&quot;2&quot;))))"/>
    <hyperlink ref="CQ94" r:id="rId211" display="=@if(I6&lt;50,&quot;0&quot;,if(I6&gt;49,&quot;1&quot;,if(I6&gt;54,&quot;1.5&quot;,if(I6&lt;59,&quot;2&quot;))))"/>
    <hyperlink ref="CQ95" r:id="rId212" display="=@if(I6&lt;50,&quot;0&quot;,if(I6&gt;49,&quot;1&quot;,if(I6&gt;54,&quot;1.5&quot;,if(I6&lt;59,&quot;2&quot;))))"/>
    <hyperlink ref="CQ96" r:id="rId213" display="=@if(I6&lt;50,&quot;0&quot;,if(I6&gt;49,&quot;1&quot;,if(I6&gt;54,&quot;1.5&quot;,if(I6&lt;59,&quot;2&quot;))))"/>
    <hyperlink ref="CQ97" r:id="rId214" display="=@if(I6&lt;50,&quot;0&quot;,if(I6&gt;49,&quot;1&quot;,if(I6&gt;54,&quot;1.5&quot;,if(I6&lt;59,&quot;2&quot;))))"/>
    <hyperlink ref="CQ98" r:id="rId215" display="=@if(I6&lt;50,&quot;0&quot;,if(I6&gt;49,&quot;1&quot;,if(I6&gt;54,&quot;1.5&quot;,if(I6&lt;59,&quot;2&quot;))))"/>
    <hyperlink ref="CQ99" r:id="rId216" display="=@if(I6&lt;50,&quot;0&quot;,if(I6&gt;49,&quot;1&quot;,if(I6&gt;54,&quot;1.5&quot;,if(I6&lt;59,&quot;2&quot;))))"/>
    <hyperlink ref="CQ100" r:id="rId217" display="=@if(I6&lt;50,&quot;0&quot;,if(I6&gt;49,&quot;1&quot;,if(I6&gt;54,&quot;1.5&quot;,if(I6&lt;59,&quot;2&quot;))))"/>
    <hyperlink ref="CQ101" r:id="rId218" display="=@if(I6&lt;50,&quot;0&quot;,if(I6&gt;49,&quot;1&quot;,if(I6&gt;54,&quot;1.5&quot;,if(I6&lt;59,&quot;2&quot;))))"/>
    <hyperlink ref="CQ102" r:id="rId219" display="=@if(I6&lt;50,&quot;0&quot;,if(I6&gt;49,&quot;1&quot;,if(I6&gt;54,&quot;1.5&quot;,if(I6&lt;59,&quot;2&quot;))))"/>
    <hyperlink ref="CQ103" r:id="rId220" display="=@if(I6&lt;50,&quot;0&quot;,if(I6&gt;49,&quot;1&quot;,if(I6&gt;54,&quot;1.5&quot;,if(I6&lt;59,&quot;2&quot;))))"/>
    <hyperlink ref="CQ104" r:id="rId221" display="=@if(I6&lt;50,&quot;0&quot;,if(I6&gt;49,&quot;1&quot;,if(I6&gt;54,&quot;1.5&quot;,if(I6&lt;59,&quot;2&quot;))))"/>
    <hyperlink ref="CQ105" r:id="rId222" display="=@if(I6&lt;50,&quot;0&quot;,if(I6&gt;49,&quot;1&quot;,if(I6&gt;54,&quot;1.5&quot;,if(I6&lt;59,&quot;2&quot;))))"/>
    <hyperlink ref="CQ106" r:id="rId223" display="=@if(I6&lt;50,&quot;0&quot;,if(I6&gt;49,&quot;1&quot;,if(I6&gt;54,&quot;1.5&quot;,if(I6&lt;59,&quot;2&quot;))))"/>
    <hyperlink ref="CQ107" r:id="rId224" display="=@if(I6&lt;50,&quot;0&quot;,if(I6&gt;49,&quot;1&quot;,if(I6&gt;54,&quot;1.5&quot;,if(I6&lt;59,&quot;2&quot;))))"/>
    <hyperlink ref="CQ108" r:id="rId225" display="=@if(I6&lt;50,&quot;0&quot;,if(I6&gt;49,&quot;1&quot;,if(I6&gt;54,&quot;1.5&quot;,if(I6&lt;59,&quot;2&quot;))))"/>
    <hyperlink ref="CQ109" r:id="rId226" display="=@if(I6&lt;50,&quot;0&quot;,if(I6&gt;49,&quot;1&quot;,if(I6&gt;54,&quot;1.5&quot;,if(I6&lt;59,&quot;2&quot;))))"/>
    <hyperlink ref="CQ110" r:id="rId227" display="=@if(I6&lt;50,&quot;0&quot;,if(I6&gt;49,&quot;1&quot;,if(I6&gt;54,&quot;1.5&quot;,if(I6&lt;59,&quot;2&quot;))))"/>
    <hyperlink ref="CQ111" r:id="rId228" display="=@if(I6&lt;50,&quot;0&quot;,if(I6&gt;49,&quot;1&quot;,if(I6&gt;54,&quot;1.5&quot;,if(I6&lt;59,&quot;2&quot;))))"/>
    <hyperlink ref="CQ112" r:id="rId229" display="=@if(I6&lt;50,&quot;0&quot;,if(I6&gt;49,&quot;1&quot;,if(I6&gt;54,&quot;1.5&quot;,if(I6&lt;59,&quot;2&quot;))))"/>
    <hyperlink ref="CQ113" r:id="rId230" display="=@if(I6&lt;50,&quot;0&quot;,if(I6&gt;49,&quot;1&quot;,if(I6&gt;54,&quot;1.5&quot;,if(I6&lt;59,&quot;2&quot;))))"/>
    <hyperlink ref="CQ114" r:id="rId231" display="=@if(I6&lt;50,&quot;0&quot;,if(I6&gt;49,&quot;1&quot;,if(I6&gt;54,&quot;1.5&quot;,if(I6&lt;59,&quot;2&quot;))))"/>
    <hyperlink ref="CQ115" r:id="rId232" display="=@if(I6&lt;50,&quot;0&quot;,if(I6&gt;49,&quot;1&quot;,if(I6&gt;54,&quot;1.5&quot;,if(I6&lt;59,&quot;2&quot;))))"/>
    <hyperlink ref="CQ116" r:id="rId233" display="=@if(I6&lt;50,&quot;0&quot;,if(I6&gt;49,&quot;1&quot;,if(I6&gt;54,&quot;1.5&quot;,if(I6&lt;59,&quot;2&quot;))))"/>
    <hyperlink ref="CQ117" r:id="rId234" display="=@if(I6&lt;50,&quot;0&quot;,if(I6&gt;49,&quot;1&quot;,if(I6&gt;54,&quot;1.5&quot;,if(I6&lt;59,&quot;2&quot;))))"/>
    <hyperlink ref="CQ118" r:id="rId235" display="=@if(I6&lt;50,&quot;0&quot;,if(I6&gt;49,&quot;1&quot;,if(I6&gt;54,&quot;1.5&quot;,if(I6&lt;59,&quot;2&quot;))))"/>
    <hyperlink ref="CQ119" r:id="rId236" display="=@if(I6&lt;50,&quot;0&quot;,if(I6&gt;49,&quot;1&quot;,if(I6&gt;54,&quot;1.5&quot;,if(I6&lt;59,&quot;2&quot;))))"/>
    <hyperlink ref="CQ120" r:id="rId237" display="=@if(I6&lt;50,&quot;0&quot;,if(I6&gt;49,&quot;1&quot;,if(I6&gt;54,&quot;1.5&quot;,if(I6&lt;59,&quot;2&quot;))))"/>
    <hyperlink ref="CQ121" r:id="rId238" display="=@if(I6&lt;50,&quot;0&quot;,if(I6&gt;49,&quot;1&quot;,if(I6&gt;54,&quot;1.5&quot;,if(I6&lt;59,&quot;2&quot;))))"/>
    <hyperlink ref="CQ122" r:id="rId239" display="=@if(I6&lt;50,&quot;0&quot;,if(I6&gt;49,&quot;1&quot;,if(I6&gt;54,&quot;1.5&quot;,if(I6&lt;59,&quot;2&quot;))))"/>
    <hyperlink ref="CQ123" r:id="rId240" display="=@if(I6&lt;50,&quot;0&quot;,if(I6&gt;49,&quot;1&quot;,if(I6&gt;54,&quot;1.5&quot;,if(I6&lt;59,&quot;2&quot;))))"/>
    <hyperlink ref="CQ124" r:id="rId241" display="=@if(I6&lt;50,&quot;0&quot;,if(I6&gt;49,&quot;1&quot;,if(I6&gt;54,&quot;1.5&quot;,if(I6&lt;59,&quot;2&quot;))))"/>
    <hyperlink ref="CQ125" r:id="rId242" display="=@if(I6&lt;50,&quot;0&quot;,if(I6&gt;49,&quot;1&quot;,if(I6&gt;54,&quot;1.5&quot;,if(I6&lt;59,&quot;2&quot;))))"/>
    <hyperlink ref="CQ126" r:id="rId243" display="=@if(I6&lt;50,&quot;0&quot;,if(I6&gt;49,&quot;1&quot;,if(I6&gt;54,&quot;1.5&quot;,if(I6&lt;59,&quot;2&quot;))))"/>
    <hyperlink ref="CQ127" r:id="rId244" display="=@if(I6&lt;50,&quot;0&quot;,if(I6&gt;49,&quot;1&quot;,if(I6&gt;54,&quot;1.5&quot;,if(I6&lt;59,&quot;2&quot;))))"/>
    <hyperlink ref="CQ128" r:id="rId245" display="=@if(I6&lt;50,&quot;0&quot;,if(I6&gt;49,&quot;1&quot;,if(I6&gt;54,&quot;1.5&quot;,if(I6&lt;59,&quot;2&quot;))))"/>
    <hyperlink ref="CQ129" r:id="rId246" display="=@if(I6&lt;50,&quot;0&quot;,if(I6&gt;49,&quot;1&quot;,if(I6&gt;54,&quot;1.5&quot;,if(I6&lt;59,&quot;2&quot;))))"/>
    <hyperlink ref="CQ130" r:id="rId247" display="=@if(I6&lt;50,&quot;0&quot;,if(I6&gt;49,&quot;1&quot;,if(I6&gt;54,&quot;1.5&quot;,if(I6&lt;59,&quot;2&quot;))))"/>
    <hyperlink ref="CQ131" r:id="rId248" display="=@if(I6&lt;50,&quot;0&quot;,if(I6&gt;49,&quot;1&quot;,if(I6&gt;54,&quot;1.5&quot;,if(I6&lt;59,&quot;2&quot;))))"/>
    <hyperlink ref="CQ132" r:id="rId249" display="=@if(I6&lt;50,&quot;0&quot;,if(I6&gt;49,&quot;1&quot;,if(I6&gt;54,&quot;1.5&quot;,if(I6&lt;59,&quot;2&quot;))))"/>
    <hyperlink ref="CQ133" r:id="rId250" display="=@if(I6&lt;50,&quot;0&quot;,if(I6&gt;49,&quot;1&quot;,if(I6&gt;54,&quot;1.5&quot;,if(I6&lt;59,&quot;2&quot;))))"/>
    <hyperlink ref="CQ134" r:id="rId251" display="=@if(I6&lt;50,&quot;0&quot;,if(I6&gt;49,&quot;1&quot;,if(I6&gt;54,&quot;1.5&quot;,if(I6&lt;59,&quot;2&quot;))))"/>
    <hyperlink ref="CQ135" r:id="rId252" display="=@if(I6&lt;50,&quot;0&quot;,if(I6&gt;49,&quot;1&quot;,if(I6&gt;54,&quot;1.5&quot;,if(I6&lt;59,&quot;2&quot;))))"/>
    <hyperlink ref="CQ136" r:id="rId253" display="=@if(I6&lt;50,&quot;0&quot;,if(I6&gt;49,&quot;1&quot;,if(I6&gt;54,&quot;1.5&quot;,if(I6&lt;59,&quot;2&quot;))))"/>
    <hyperlink ref="CQ137" r:id="rId254" display="=@if(I6&lt;50,&quot;0&quot;,if(I6&gt;49,&quot;1&quot;,if(I6&gt;54,&quot;1.5&quot;,if(I6&lt;59,&quot;2&quot;))))"/>
    <hyperlink ref="CQ138" r:id="rId255" display="=@if(I6&lt;50,&quot;0&quot;,if(I6&gt;49,&quot;1&quot;,if(I6&gt;54,&quot;1.5&quot;,if(I6&lt;59,&quot;2&quot;))))"/>
    <hyperlink ref="CQ139" r:id="rId256" display="=@if(I6&lt;50,&quot;0&quot;,if(I6&gt;49,&quot;1&quot;,if(I6&gt;54,&quot;1.5&quot;,if(I6&lt;59,&quot;2&quot;))))"/>
    <hyperlink ref="CQ140" r:id="rId257" display="=@if(I6&lt;50,&quot;0&quot;,if(I6&gt;49,&quot;1&quot;,if(I6&gt;54,&quot;1.5&quot;,if(I6&lt;59,&quot;2&quot;))))"/>
    <hyperlink ref="CQ141" r:id="rId258" display="=@if(I6&lt;50,&quot;0&quot;,if(I6&gt;49,&quot;1&quot;,if(I6&gt;54,&quot;1.5&quot;,if(I6&lt;59,&quot;2&quot;))))"/>
    <hyperlink ref="CQ142" r:id="rId259" display="=@if(I6&lt;50,&quot;0&quot;,if(I6&gt;49,&quot;1&quot;,if(I6&gt;54,&quot;1.5&quot;,if(I6&lt;59,&quot;2&quot;))))"/>
    <hyperlink ref="CQ143" r:id="rId260" display="=@if(I6&lt;50,&quot;0&quot;,if(I6&gt;49,&quot;1&quot;,if(I6&gt;54,&quot;1.5&quot;,if(I6&lt;59,&quot;2&quot;))))"/>
    <hyperlink ref="CQ144" r:id="rId261" display="=@if(I6&lt;50,&quot;0&quot;,if(I6&gt;49,&quot;1&quot;,if(I6&gt;54,&quot;1.5&quot;,if(I6&lt;59,&quot;2&quot;))))"/>
    <hyperlink ref="CQ145" r:id="rId262" display="=@if(I6&lt;50,&quot;0&quot;,if(I6&gt;49,&quot;1&quot;,if(I6&gt;54,&quot;1.5&quot;,if(I6&lt;59,&quot;2&quot;))))"/>
    <hyperlink ref="CQ146" r:id="rId263" display="=@if(I6&lt;50,&quot;0&quot;,if(I6&gt;49,&quot;1&quot;,if(I6&gt;54,&quot;1.5&quot;,if(I6&lt;59,&quot;2&quot;))))"/>
    <hyperlink ref="CQ147" r:id="rId264" display="=@if(I6&lt;50,&quot;0&quot;,if(I6&gt;49,&quot;1&quot;,if(I6&gt;54,&quot;1.5&quot;,if(I6&lt;59,&quot;2&quot;))))"/>
    <hyperlink ref="CQ148" r:id="rId265" display="=@if(I6&lt;50,&quot;0&quot;,if(I6&gt;49,&quot;1&quot;,if(I6&gt;54,&quot;1.5&quot;,if(I6&lt;59,&quot;2&quot;))))"/>
    <hyperlink ref="CQ149" r:id="rId266" display="=@if(I6&lt;50,&quot;0&quot;,if(I6&gt;49,&quot;1&quot;,if(I6&gt;54,&quot;1.5&quot;,if(I6&lt;59,&quot;2&quot;))))"/>
    <hyperlink ref="CQ150" r:id="rId267" display="=@if(I6&lt;50,&quot;0&quot;,if(I6&gt;49,&quot;1&quot;,if(I6&gt;54,&quot;1.5&quot;,if(I6&lt;59,&quot;2&quot;))))"/>
    <hyperlink ref="CQ151" r:id="rId268" display="=@if(I6&lt;50,&quot;0&quot;,if(I6&gt;49,&quot;1&quot;,if(I6&gt;54,&quot;1.5&quot;,if(I6&lt;59,&quot;2&quot;))))"/>
    <hyperlink ref="CQ152" r:id="rId269" display="=@if(I6&lt;50,&quot;0&quot;,if(I6&gt;49,&quot;1&quot;,if(I6&gt;54,&quot;1.5&quot;,if(I6&lt;59,&quot;2&quot;))))"/>
    <hyperlink ref="CQ153" r:id="rId270" display="=@if(I6&lt;50,&quot;0&quot;,if(I6&gt;49,&quot;1&quot;,if(I6&gt;54,&quot;1.5&quot;,if(I6&lt;59,&quot;2&quot;))))"/>
    <hyperlink ref="CQ154" r:id="rId271" display="=@if(I6&lt;50,&quot;0&quot;,if(I6&gt;49,&quot;1&quot;,if(I6&gt;54,&quot;1.5&quot;,if(I6&lt;59,&quot;2&quot;))))"/>
    <hyperlink ref="CQ155" r:id="rId272" display="=@if(I6&lt;50,&quot;0&quot;,if(I6&gt;49,&quot;1&quot;,if(I6&gt;54,&quot;1.5&quot;,if(I6&lt;59,&quot;2&quot;))))"/>
    <hyperlink ref="CQ156" r:id="rId273" display="=@if(I6&lt;50,&quot;0&quot;,if(I6&gt;49,&quot;1&quot;,if(I6&gt;54,&quot;1.5&quot;,if(I6&lt;59,&quot;2&quot;))))"/>
    <hyperlink ref="CQ157" r:id="rId274" display="=@if(I6&lt;50,&quot;0&quot;,if(I6&gt;49,&quot;1&quot;,if(I6&gt;54,&quot;1.5&quot;,if(I6&lt;59,&quot;2&quot;))))"/>
    <hyperlink ref="CQ158" r:id="rId275" display="=@if(I6&lt;50,&quot;0&quot;,if(I6&gt;49,&quot;1&quot;,if(I6&gt;54,&quot;1.5&quot;,if(I6&lt;59,&quot;2&quot;))))"/>
    <hyperlink ref="CQ159" r:id="rId276" display="=@if(I6&lt;50,&quot;0&quot;,if(I6&gt;49,&quot;1&quot;,if(I6&gt;54,&quot;1.5&quot;,if(I6&lt;59,&quot;2&quot;))))"/>
    <hyperlink ref="CQ160" r:id="rId277" display="=@if(I6&lt;50,&quot;0&quot;,if(I6&gt;49,&quot;1&quot;,if(I6&gt;54,&quot;1.5&quot;,if(I6&lt;59,&quot;2&quot;))))"/>
    <hyperlink ref="CQ161" r:id="rId278" display="=@if(I6&lt;50,&quot;0&quot;,if(I6&gt;49,&quot;1&quot;,if(I6&gt;54,&quot;1.5&quot;,if(I6&lt;59,&quot;2&quot;))))"/>
    <hyperlink ref="CQ162" r:id="rId279" display="=@if(I6&lt;50,&quot;0&quot;,if(I6&gt;49,&quot;1&quot;,if(I6&gt;54,&quot;1.5&quot;,if(I6&lt;59,&quot;2&quot;))))"/>
    <hyperlink ref="CQ163" r:id="rId280" display="=@if(I6&lt;50,&quot;0&quot;,if(I6&gt;49,&quot;1&quot;,if(I6&gt;54,&quot;1.5&quot;,if(I6&lt;59,&quot;2&quot;))))"/>
    <hyperlink ref="CQ164" r:id="rId281" display="=@if(I6&lt;50,&quot;0&quot;,if(I6&gt;49,&quot;1&quot;,if(I6&gt;54,&quot;1.5&quot;,if(I6&lt;59,&quot;2&quot;))))"/>
    <hyperlink ref="CQ165" r:id="rId282" display="=@if(I6&lt;50,&quot;0&quot;,if(I6&gt;49,&quot;1&quot;,if(I6&gt;54,&quot;1.5&quot;,if(I6&lt;59,&quot;2&quot;))))"/>
    <hyperlink ref="CQ166" r:id="rId283" display="=@if(I6&lt;50,&quot;0&quot;,if(I6&gt;49,&quot;1&quot;,if(I6&gt;54,&quot;1.5&quot;,if(I6&lt;59,&quot;2&quot;))))"/>
    <hyperlink ref="CQ167" r:id="rId284" display="=@if(I6&lt;50,&quot;0&quot;,if(I6&gt;49,&quot;1&quot;,if(I6&gt;54,&quot;1.5&quot;,if(I6&lt;59,&quot;2&quot;))))"/>
    <hyperlink ref="CQ168" r:id="rId285" display="=@if(I6&lt;50,&quot;0&quot;,if(I6&gt;49,&quot;1&quot;,if(I6&gt;54,&quot;1.5&quot;,if(I6&lt;59,&quot;2&quot;))))"/>
    <hyperlink ref="CQ169" r:id="rId286" display="=@if(I6&lt;50,&quot;0&quot;,if(I6&gt;49,&quot;1&quot;,if(I6&gt;54,&quot;1.5&quot;,if(I6&lt;59,&quot;2&quot;))))"/>
    <hyperlink ref="CQ170" r:id="rId287" display="=@if(I6&lt;50,&quot;0&quot;,if(I6&gt;49,&quot;1&quot;,if(I6&gt;54,&quot;1.5&quot;,if(I6&lt;59,&quot;2&quot;))))"/>
    <hyperlink ref="CQ171" r:id="rId288" display="=@if(I6&lt;50,&quot;0&quot;,if(I6&gt;49,&quot;1&quot;,if(I6&gt;54,&quot;1.5&quot;,if(I6&lt;59,&quot;2&quot;))))"/>
    <hyperlink ref="CQ172" r:id="rId289" display="=@if(I6&lt;50,&quot;0&quot;,if(I6&gt;49,&quot;1&quot;,if(I6&gt;54,&quot;1.5&quot;,if(I6&lt;59,&quot;2&quot;))))"/>
    <hyperlink ref="CQ173" r:id="rId290" display="=@if(I6&lt;50,&quot;0&quot;,if(I6&gt;49,&quot;1&quot;,if(I6&gt;54,&quot;1.5&quot;,if(I6&lt;59,&quot;2&quot;))))"/>
    <hyperlink ref="CQ174" r:id="rId291" display="=@if(I6&lt;50,&quot;0&quot;,if(I6&gt;49,&quot;1&quot;,if(I6&gt;54,&quot;1.5&quot;,if(I6&lt;59,&quot;2&quot;))))"/>
    <hyperlink ref="CQ175" r:id="rId292" display="=@if(I6&lt;50,&quot;0&quot;,if(I6&gt;49,&quot;1&quot;,if(I6&gt;54,&quot;1.5&quot;,if(I6&lt;59,&quot;2&quot;))))"/>
    <hyperlink ref="CQ176" r:id="rId293" display="=@if(I6&lt;50,&quot;0&quot;,if(I6&gt;49,&quot;1&quot;,if(I6&gt;54,&quot;1.5&quot;,if(I6&lt;59,&quot;2&quot;))))"/>
    <hyperlink ref="CQ177" r:id="rId294" display="=@if(I6&lt;50,&quot;0&quot;,if(I6&gt;49,&quot;1&quot;,if(I6&gt;54,&quot;1.5&quot;,if(I6&lt;59,&quot;2&quot;))))"/>
    <hyperlink ref="CQ178" r:id="rId295" display="=@if(I6&lt;50,&quot;0&quot;,if(I6&gt;49,&quot;1&quot;,if(I6&gt;54,&quot;1.5&quot;,if(I6&lt;59,&quot;2&quot;))))"/>
    <hyperlink ref="CQ179" r:id="rId296" display="=@if(I6&lt;50,&quot;0&quot;,if(I6&gt;49,&quot;1&quot;,if(I6&gt;54,&quot;1.5&quot;,if(I6&lt;59,&quot;2&quot;))))"/>
    <hyperlink ref="CQ180" r:id="rId297" display="=@if(I6&lt;50,&quot;0&quot;,if(I6&gt;49,&quot;1&quot;,if(I6&gt;54,&quot;1.5&quot;,if(I6&lt;59,&quot;2&quot;))))"/>
    <hyperlink ref="CQ181" r:id="rId298" display="=@if(I6&lt;50,&quot;0&quot;,if(I6&gt;49,&quot;1&quot;,if(I6&gt;54,&quot;1.5&quot;,if(I6&lt;59,&quot;2&quot;))))"/>
    <hyperlink ref="CQ182" r:id="rId299" display="=@if(I6&lt;50,&quot;0&quot;,if(I6&gt;49,&quot;1&quot;,if(I6&gt;54,&quot;1.5&quot;,if(I6&lt;59,&quot;2&quot;))))"/>
    <hyperlink ref="CQ183" r:id="rId300" display="=@if(I6&lt;50,&quot;0&quot;,if(I6&gt;49,&quot;1&quot;,if(I6&gt;54,&quot;1.5&quot;,if(I6&lt;59,&quot;2&quot;))))"/>
    <hyperlink ref="CQ184" r:id="rId301" display="=@if(I6&lt;50,&quot;0&quot;,if(I6&gt;49,&quot;1&quot;,if(I6&gt;54,&quot;1.5&quot;,if(I6&lt;59,&quot;2&quot;))))"/>
    <hyperlink ref="CQ185" r:id="rId302" display="=@if(I6&lt;50,&quot;0&quot;,if(I6&gt;49,&quot;1&quot;,if(I6&gt;54,&quot;1.5&quot;,if(I6&lt;59,&quot;2&quot;))))"/>
    <hyperlink ref="CQ186" r:id="rId303" display="=@if(I6&lt;50,&quot;0&quot;,if(I6&gt;49,&quot;1&quot;,if(I6&gt;54,&quot;1.5&quot;,if(I6&lt;59,&quot;2&quot;))))"/>
    <hyperlink ref="CQ187" r:id="rId304" display="=@if(I6&lt;50,&quot;0&quot;,if(I6&gt;49,&quot;1&quot;,if(I6&gt;54,&quot;1.5&quot;,if(I6&lt;59,&quot;2&quot;))))"/>
    <hyperlink ref="CQ188" r:id="rId305" display="=@if(I6&lt;50,&quot;0&quot;,if(I6&gt;49,&quot;1&quot;,if(I6&gt;54,&quot;1.5&quot;,if(I6&lt;59,&quot;2&quot;))))"/>
    <hyperlink ref="CQ189" r:id="rId306" display="=@if(I6&lt;50,&quot;0&quot;,if(I6&gt;49,&quot;1&quot;,if(I6&gt;54,&quot;1.5&quot;,if(I6&lt;59,&quot;2&quot;))))"/>
    <hyperlink ref="CQ190" r:id="rId307" display="=@if(I6&lt;50,&quot;0&quot;,if(I6&gt;49,&quot;1&quot;,if(I6&gt;54,&quot;1.5&quot;,if(I6&lt;59,&quot;2&quot;))))"/>
    <hyperlink ref="CQ191" r:id="rId308" display="=@if(I6&lt;50,&quot;0&quot;,if(I6&gt;49,&quot;1&quot;,if(I6&gt;54,&quot;1.5&quot;,if(I6&lt;59,&quot;2&quot;))))"/>
    <hyperlink ref="CQ192" r:id="rId309" display="=@if(I6&lt;50,&quot;0&quot;,if(I6&gt;49,&quot;1&quot;,if(I6&gt;54,&quot;1.5&quot;,if(I6&lt;59,&quot;2&quot;))))"/>
    <hyperlink ref="CQ193" r:id="rId310" display="=@if(I6&lt;50,&quot;0&quot;,if(I6&gt;49,&quot;1&quot;,if(I6&gt;54,&quot;1.5&quot;,if(I6&lt;59,&quot;2&quot;))))"/>
    <hyperlink ref="CQ194" r:id="rId311" display="=@if(I6&lt;50,&quot;0&quot;,if(I6&gt;49,&quot;1&quot;,if(I6&gt;54,&quot;1.5&quot;,if(I6&lt;59,&quot;2&quot;))))"/>
    <hyperlink ref="CQ195" r:id="rId312" display="=@if(I6&lt;50,&quot;0&quot;,if(I6&gt;49,&quot;1&quot;,if(I6&gt;54,&quot;1.5&quot;,if(I6&lt;59,&quot;2&quot;))))"/>
    <hyperlink ref="CQ196" r:id="rId313" display="=@if(I6&lt;50,&quot;0&quot;,if(I6&gt;49,&quot;1&quot;,if(I6&gt;54,&quot;1.5&quot;,if(I6&lt;59,&quot;2&quot;))))"/>
    <hyperlink ref="CQ197" r:id="rId314" display="=@if(I6&lt;50,&quot;0&quot;,if(I6&gt;49,&quot;1&quot;,if(I6&gt;54,&quot;1.5&quot;,if(I6&lt;59,&quot;2&quot;))))"/>
    <hyperlink ref="CQ198" r:id="rId315" display="=@if(I6&lt;50,&quot;0&quot;,if(I6&gt;49,&quot;1&quot;,if(I6&gt;54,&quot;1.5&quot;,if(I6&lt;59,&quot;2&quot;))))"/>
    <hyperlink ref="CQ199" r:id="rId316" display="=@if(I6&lt;50,&quot;0&quot;,if(I6&gt;49,&quot;1&quot;,if(I6&gt;54,&quot;1.5&quot;,if(I6&lt;59,&quot;2&quot;))))"/>
    <hyperlink ref="CQ200" r:id="rId317" display="=@if(I6&lt;50,&quot;0&quot;,if(I6&gt;49,&quot;1&quot;,if(I6&gt;54,&quot;1.5&quot;,if(I6&lt;59,&quot;2&quot;))))"/>
    <hyperlink ref="CQ201" r:id="rId318" display="=@if(I6&lt;50,&quot;0&quot;,if(I6&gt;49,&quot;1&quot;,if(I6&gt;54,&quot;1.5&quot;,if(I6&lt;59,&quot;2&quot;))))"/>
    <hyperlink ref="CQ202" r:id="rId319" display="=@if(I6&lt;50,&quot;0&quot;,if(I6&gt;49,&quot;1&quot;,if(I6&gt;54,&quot;1.5&quot;,if(I6&lt;59,&quot;2&quot;))))"/>
    <hyperlink ref="CQ203" r:id="rId320" display="=@if(I6&lt;50,&quot;0&quot;,if(I6&gt;49,&quot;1&quot;,if(I6&gt;54,&quot;1.5&quot;,if(I6&lt;59,&quot;2&quot;))))"/>
    <hyperlink ref="CQ204" r:id="rId321" display="=@if(I6&lt;50,&quot;0&quot;,if(I6&gt;49,&quot;1&quot;,if(I6&gt;54,&quot;1.5&quot;,if(I6&lt;59,&quot;2&quot;))))"/>
    <hyperlink ref="CQ205" r:id="rId322" display="=@if(I6&lt;50,&quot;0&quot;,if(I6&gt;49,&quot;1&quot;,if(I6&gt;54,&quot;1.5&quot;,if(I6&lt;59,&quot;2&quot;))))"/>
    <hyperlink ref="CQ206" r:id="rId323" display="=@if(I6&lt;50,&quot;0&quot;,if(I6&gt;49,&quot;1&quot;,if(I6&gt;54,&quot;1.5&quot;,if(I6&lt;59,&quot;2&quot;))))"/>
    <hyperlink ref="CQ207" r:id="rId324" display="=@if(I6&lt;50,&quot;0&quot;,if(I6&gt;49,&quot;1&quot;,if(I6&gt;54,&quot;1.5&quot;,if(I6&lt;59,&quot;2&quot;))))"/>
    <hyperlink ref="CQ208" r:id="rId325" display="=@if(I6&lt;50,&quot;0&quot;,if(I6&gt;49,&quot;1&quot;,if(I6&gt;54,&quot;1.5&quot;,if(I6&lt;59,&quot;2&quot;))))"/>
    <hyperlink ref="CQ209" r:id="rId326" display="=@if(I6&lt;50,&quot;0&quot;,if(I6&gt;49,&quot;1&quot;,if(I6&gt;54,&quot;1.5&quot;,if(I6&lt;59,&quot;2&quot;))))"/>
    <hyperlink ref="CQ210" r:id="rId327" display="=@if(I6&lt;50,&quot;0&quot;,if(I6&gt;49,&quot;1&quot;,if(I6&gt;54,&quot;1.5&quot;,if(I6&lt;59,&quot;2&quot;))))"/>
    <hyperlink ref="CQ211" r:id="rId328" display="=@if(I6&lt;50,&quot;0&quot;,if(I6&gt;49,&quot;1&quot;,if(I6&gt;54,&quot;1.5&quot;,if(I6&lt;59,&quot;2&quot;))))"/>
    <hyperlink ref="CQ212" r:id="rId329" display="=@if(I6&lt;50,&quot;0&quot;,if(I6&gt;49,&quot;1&quot;,if(I6&gt;54,&quot;1.5&quot;,if(I6&lt;59,&quot;2&quot;))))"/>
    <hyperlink ref="CQ213" r:id="rId330" display="=@if(I6&lt;50,&quot;0&quot;,if(I6&gt;49,&quot;1&quot;,if(I6&gt;54,&quot;1.5&quot;,if(I6&lt;59,&quot;2&quot;))))"/>
    <hyperlink ref="CQ214" r:id="rId331" display="=@if(I6&lt;50,&quot;0&quot;,if(I6&gt;49,&quot;1&quot;,if(I6&gt;54,&quot;1.5&quot;,if(I6&lt;59,&quot;2&quot;))))"/>
    <hyperlink ref="CQ215" r:id="rId332" display="=@if(I6&lt;50,&quot;0&quot;,if(I6&gt;49,&quot;1&quot;,if(I6&gt;54,&quot;1.5&quot;,if(I6&lt;59,&quot;2&quot;))))"/>
    <hyperlink ref="CE18" r:id="rId333" display="=@if(I6&lt;50,&quot;0&quot;,if(I6&gt;49,&quot;1&quot;,if(I6&gt;54,&quot;1.5&quot;,if(I6&lt;59,&quot;2&quot;))))"/>
    <hyperlink ref="CE19" r:id="rId334" display="=@if(I6&lt;50,&quot;0&quot;,if(I6&gt;49,&quot;1&quot;,if(I6&gt;54,&quot;1.5&quot;,if(I6&lt;59,&quot;2&quot;))))"/>
    <hyperlink ref="CE20" r:id="rId335" display="=@if(I6&lt;50,&quot;0&quot;,if(I6&gt;49,&quot;1&quot;,if(I6&gt;54,&quot;1.5&quot;,if(I6&lt;59,&quot;2&quot;))))"/>
    <hyperlink ref="CE21" r:id="rId336" display="=@if(I6&lt;50,&quot;0&quot;,if(I6&gt;49,&quot;1&quot;,if(I6&gt;54,&quot;1.5&quot;,if(I6&lt;59,&quot;2&quot;))))"/>
    <hyperlink ref="CE22" r:id="rId337" display="=@if(I6&lt;50,&quot;0&quot;,if(I6&gt;49,&quot;1&quot;,if(I6&gt;54,&quot;1.5&quot;,if(I6&lt;59,&quot;2&quot;))))"/>
    <hyperlink ref="CE23" r:id="rId338" display="=@if(I6&lt;50,&quot;0&quot;,if(I6&gt;49,&quot;1&quot;,if(I6&gt;54,&quot;1.5&quot;,if(I6&lt;59,&quot;2&quot;))))"/>
    <hyperlink ref="CE24" r:id="rId339" display="=@if(I6&lt;50,&quot;0&quot;,if(I6&gt;49,&quot;1&quot;,if(I6&gt;54,&quot;1.5&quot;,if(I6&lt;59,&quot;2&quot;))))"/>
    <hyperlink ref="CE25" r:id="rId340" display="=@if(I6&lt;50,&quot;0&quot;,if(I6&gt;49,&quot;1&quot;,if(I6&gt;54,&quot;1.5&quot;,if(I6&lt;59,&quot;2&quot;))))"/>
    <hyperlink ref="CE26" r:id="rId341" display="=@if(I6&lt;50,&quot;0&quot;,if(I6&gt;49,&quot;1&quot;,if(I6&gt;54,&quot;1.5&quot;,if(I6&lt;59,&quot;2&quot;))))"/>
    <hyperlink ref="CE27" r:id="rId342" display="=@if(I6&lt;50,&quot;0&quot;,if(I6&gt;49,&quot;1&quot;,if(I6&gt;54,&quot;1.5&quot;,if(I6&lt;59,&quot;2&quot;))))"/>
    <hyperlink ref="CE28" r:id="rId343" display="=@if(I6&lt;50,&quot;0&quot;,if(I6&gt;49,&quot;1&quot;,if(I6&gt;54,&quot;1.5&quot;,if(I6&lt;59,&quot;2&quot;))))"/>
    <hyperlink ref="CE29" r:id="rId344" display="=@if(I6&lt;50,&quot;0&quot;,if(I6&gt;49,&quot;1&quot;,if(I6&gt;54,&quot;1.5&quot;,if(I6&lt;59,&quot;2&quot;))))"/>
    <hyperlink ref="CE30" r:id="rId345" display="=@if(I6&lt;50,&quot;0&quot;,if(I6&gt;49,&quot;1&quot;,if(I6&gt;54,&quot;1.5&quot;,if(I6&lt;59,&quot;2&quot;))))"/>
    <hyperlink ref="CE31" r:id="rId346" display="=@if(I6&lt;50,&quot;0&quot;,if(I6&gt;49,&quot;1&quot;,if(I6&gt;54,&quot;1.5&quot;,if(I6&lt;59,&quot;2&quot;))))"/>
    <hyperlink ref="CE32" r:id="rId347" display="=@if(I6&lt;50,&quot;0&quot;,if(I6&gt;49,&quot;1&quot;,if(I6&gt;54,&quot;1.5&quot;,if(I6&lt;59,&quot;2&quot;))))"/>
    <hyperlink ref="CE33" r:id="rId348" display="=@if(I6&lt;50,&quot;0&quot;,if(I6&gt;49,&quot;1&quot;,if(I6&gt;54,&quot;1.5&quot;,if(I6&lt;59,&quot;2&quot;))))"/>
    <hyperlink ref="CE34" r:id="rId349" display="=@if(I6&lt;50,&quot;0&quot;,if(I6&gt;49,&quot;1&quot;,if(I6&gt;54,&quot;1.5&quot;,if(I6&lt;59,&quot;2&quot;))))"/>
    <hyperlink ref="CE35" r:id="rId350" display="=@if(I6&lt;50,&quot;0&quot;,if(I6&gt;49,&quot;1&quot;,if(I6&gt;54,&quot;1.5&quot;,if(I6&lt;59,&quot;2&quot;))))"/>
    <hyperlink ref="CE36" r:id="rId351" display="=@if(I6&lt;50,&quot;0&quot;,if(I6&gt;49,&quot;1&quot;,if(I6&gt;54,&quot;1.5&quot;,if(I6&lt;59,&quot;2&quot;))))"/>
    <hyperlink ref="CE37" r:id="rId352" display="=@if(I6&lt;50,&quot;0&quot;,if(I6&gt;49,&quot;1&quot;,if(I6&gt;54,&quot;1.5&quot;,if(I6&lt;59,&quot;2&quot;))))"/>
    <hyperlink ref="CE38" r:id="rId353" display="=@if(I6&lt;50,&quot;0&quot;,if(I6&gt;49,&quot;1&quot;,if(I6&gt;54,&quot;1.5&quot;,if(I6&lt;59,&quot;2&quot;))))"/>
    <hyperlink ref="CE39" r:id="rId354" display="=@if(I6&lt;50,&quot;0&quot;,if(I6&gt;49,&quot;1&quot;,if(I6&gt;54,&quot;1.5&quot;,if(I6&lt;59,&quot;2&quot;))))"/>
    <hyperlink ref="CE40" r:id="rId355" display="=@if(I6&lt;50,&quot;0&quot;,if(I6&gt;49,&quot;1&quot;,if(I6&gt;54,&quot;1.5&quot;,if(I6&lt;59,&quot;2&quot;))))"/>
    <hyperlink ref="CE41" r:id="rId356" display="=@if(I6&lt;50,&quot;0&quot;,if(I6&gt;49,&quot;1&quot;,if(I6&gt;54,&quot;1.5&quot;,if(I6&lt;59,&quot;2&quot;))))"/>
    <hyperlink ref="CE42" r:id="rId357" display="=@if(I6&lt;50,&quot;0&quot;,if(I6&gt;49,&quot;1&quot;,if(I6&gt;54,&quot;1.5&quot;,if(I6&lt;59,&quot;2&quot;))))"/>
    <hyperlink ref="CE43" r:id="rId358" display="=@if(I6&lt;50,&quot;0&quot;,if(I6&gt;49,&quot;1&quot;,if(I6&gt;54,&quot;1.5&quot;,if(I6&lt;59,&quot;2&quot;))))"/>
    <hyperlink ref="CE44" r:id="rId359" display="=@if(I6&lt;50,&quot;0&quot;,if(I6&gt;49,&quot;1&quot;,if(I6&gt;54,&quot;1.5&quot;,if(I6&lt;59,&quot;2&quot;))))"/>
    <hyperlink ref="CE45" r:id="rId360" display="=@if(I6&lt;50,&quot;0&quot;,if(I6&gt;49,&quot;1&quot;,if(I6&gt;54,&quot;1.5&quot;,if(I6&lt;59,&quot;2&quot;))))"/>
    <hyperlink ref="CE46" r:id="rId361" display="=@if(I6&lt;50,&quot;0&quot;,if(I6&gt;49,&quot;1&quot;,if(I6&gt;54,&quot;1.5&quot;,if(I6&lt;59,&quot;2&quot;))))"/>
    <hyperlink ref="CE79" r:id="rId362" display="=@if(I6&lt;50,&quot;0&quot;,if(I6&gt;49,&quot;1&quot;,if(I6&gt;54,&quot;1.5&quot;,if(I6&lt;59,&quot;2&quot;))))"/>
    <hyperlink ref="CE80" r:id="rId363" display="=@if(I6&lt;50,&quot;0&quot;,if(I6&gt;49,&quot;1&quot;,if(I6&gt;54,&quot;1.5&quot;,if(I6&lt;59,&quot;2&quot;))))"/>
    <hyperlink ref="CE81" r:id="rId364" display="=@if(I6&lt;50,&quot;0&quot;,if(I6&gt;49,&quot;1&quot;,if(I6&gt;54,&quot;1.5&quot;,if(I6&lt;59,&quot;2&quot;))))"/>
    <hyperlink ref="CE82" r:id="rId365" display="=@if(I6&lt;50,&quot;0&quot;,if(I6&gt;49,&quot;1&quot;,if(I6&gt;54,&quot;1.5&quot;,if(I6&lt;59,&quot;2&quot;))))"/>
    <hyperlink ref="CE83" r:id="rId366" display="=@if(I6&lt;50,&quot;0&quot;,if(I6&gt;49,&quot;1&quot;,if(I6&gt;54,&quot;1.5&quot;,if(I6&lt;59,&quot;2&quot;))))"/>
    <hyperlink ref="CE84" r:id="rId367" display="=@if(I6&lt;50,&quot;0&quot;,if(I6&gt;49,&quot;1&quot;,if(I6&gt;54,&quot;1.5&quot;,if(I6&lt;59,&quot;2&quot;))))"/>
    <hyperlink ref="CE85" r:id="rId368" display="=@if(I6&lt;50,&quot;0&quot;,if(I6&gt;49,&quot;1&quot;,if(I6&gt;54,&quot;1.5&quot;,if(I6&lt;59,&quot;2&quot;))))"/>
    <hyperlink ref="CE86" r:id="rId369" display="=@if(I6&lt;50,&quot;0&quot;,if(I6&gt;49,&quot;1&quot;,if(I6&gt;54,&quot;1.5&quot;,if(I6&lt;59,&quot;2&quot;))))"/>
    <hyperlink ref="CE87" r:id="rId370" display="=@if(I6&lt;50,&quot;0&quot;,if(I6&gt;49,&quot;1&quot;,if(I6&gt;54,&quot;1.5&quot;,if(I6&lt;59,&quot;2&quot;))))"/>
    <hyperlink ref="CE88" r:id="rId371" display="=@if(I6&lt;50,&quot;0&quot;,if(I6&gt;49,&quot;1&quot;,if(I6&gt;54,&quot;1.5&quot;,if(I6&lt;59,&quot;2&quot;))))"/>
    <hyperlink ref="CE89" r:id="rId372" display="=@if(I6&lt;50,&quot;0&quot;,if(I6&gt;49,&quot;1&quot;,if(I6&gt;54,&quot;1.5&quot;,if(I6&lt;59,&quot;2&quot;))))"/>
    <hyperlink ref="CE90" r:id="rId373" display="=@if(I6&lt;50,&quot;0&quot;,if(I6&gt;49,&quot;1&quot;,if(I6&gt;54,&quot;1.5&quot;,if(I6&lt;59,&quot;2&quot;))))"/>
    <hyperlink ref="CE91" r:id="rId374" display="=@if(I6&lt;50,&quot;0&quot;,if(I6&gt;49,&quot;1&quot;,if(I6&gt;54,&quot;1.5&quot;,if(I6&lt;59,&quot;2&quot;))))"/>
    <hyperlink ref="CE92" r:id="rId375" display="=@if(I6&lt;50,&quot;0&quot;,if(I6&gt;49,&quot;1&quot;,if(I6&gt;54,&quot;1.5&quot;,if(I6&lt;59,&quot;2&quot;))))"/>
    <hyperlink ref="CE93" r:id="rId376" display="=@if(I6&lt;50,&quot;0&quot;,if(I6&gt;49,&quot;1&quot;,if(I6&gt;54,&quot;1.5&quot;,if(I6&lt;59,&quot;2&quot;))))"/>
    <hyperlink ref="CE94" r:id="rId377" display="=@if(I6&lt;50,&quot;0&quot;,if(I6&gt;49,&quot;1&quot;,if(I6&gt;54,&quot;1.5&quot;,if(I6&lt;59,&quot;2&quot;))))"/>
    <hyperlink ref="CE95" r:id="rId378" display="=@if(I6&lt;50,&quot;0&quot;,if(I6&gt;49,&quot;1&quot;,if(I6&gt;54,&quot;1.5&quot;,if(I6&lt;59,&quot;2&quot;))))"/>
    <hyperlink ref="CE96" r:id="rId379" display="=@if(I6&lt;50,&quot;0&quot;,if(I6&gt;49,&quot;1&quot;,if(I6&gt;54,&quot;1.5&quot;,if(I6&lt;59,&quot;2&quot;))))"/>
    <hyperlink ref="CE97" r:id="rId380" display="=@if(I6&lt;50,&quot;0&quot;,if(I6&gt;49,&quot;1&quot;,if(I6&gt;54,&quot;1.5&quot;,if(I6&lt;59,&quot;2&quot;))))"/>
    <hyperlink ref="CE98" r:id="rId381" display="=@if(I6&lt;50,&quot;0&quot;,if(I6&gt;49,&quot;1&quot;,if(I6&gt;54,&quot;1.5&quot;,if(I6&lt;59,&quot;2&quot;))))"/>
    <hyperlink ref="CE99" r:id="rId382" display="=@if(I6&lt;50,&quot;0&quot;,if(I6&gt;49,&quot;1&quot;,if(I6&gt;54,&quot;1.5&quot;,if(I6&lt;59,&quot;2&quot;))))"/>
    <hyperlink ref="CE100" r:id="rId383" display="=@if(I6&lt;50,&quot;0&quot;,if(I6&gt;49,&quot;1&quot;,if(I6&gt;54,&quot;1.5&quot;,if(I6&lt;59,&quot;2&quot;))))"/>
    <hyperlink ref="CE101" r:id="rId384" display="=@if(I6&lt;50,&quot;0&quot;,if(I6&gt;49,&quot;1&quot;,if(I6&gt;54,&quot;1.5&quot;,if(I6&lt;59,&quot;2&quot;))))"/>
    <hyperlink ref="CE102" r:id="rId385" display="=@if(I6&lt;50,&quot;0&quot;,if(I6&gt;49,&quot;1&quot;,if(I6&gt;54,&quot;1.5&quot;,if(I6&lt;59,&quot;2&quot;))))"/>
    <hyperlink ref="CE103" r:id="rId386" display="=@if(I6&lt;50,&quot;0&quot;,if(I6&gt;49,&quot;1&quot;,if(I6&gt;54,&quot;1.5&quot;,if(I6&lt;59,&quot;2&quot;))))"/>
    <hyperlink ref="CE104" r:id="rId387" display="=@if(I6&lt;50,&quot;0&quot;,if(I6&gt;49,&quot;1&quot;,if(I6&gt;54,&quot;1.5&quot;,if(I6&lt;59,&quot;2&quot;))))"/>
    <hyperlink ref="CE105" r:id="rId388" display="=@if(I6&lt;50,&quot;0&quot;,if(I6&gt;49,&quot;1&quot;,if(I6&gt;54,&quot;1.5&quot;,if(I6&lt;59,&quot;2&quot;))))"/>
    <hyperlink ref="CE106" r:id="rId389" display="=@if(I6&lt;50,&quot;0&quot;,if(I6&gt;49,&quot;1&quot;,if(I6&gt;54,&quot;1.5&quot;,if(I6&lt;59,&quot;2&quot;))))"/>
    <hyperlink ref="CE107" r:id="rId390" display="=@if(I6&lt;50,&quot;0&quot;,if(I6&gt;49,&quot;1&quot;,if(I6&gt;54,&quot;1.5&quot;,if(I6&lt;59,&quot;2&quot;))))"/>
    <hyperlink ref="CE108" r:id="rId391" display="=@if(I6&lt;50,&quot;0&quot;,if(I6&gt;49,&quot;1&quot;,if(I6&gt;54,&quot;1.5&quot;,if(I6&lt;59,&quot;2&quot;))))"/>
    <hyperlink ref="CE109" r:id="rId392" display="=@if(I6&lt;50,&quot;0&quot;,if(I6&gt;49,&quot;1&quot;,if(I6&gt;54,&quot;1.5&quot;,if(I6&lt;59,&quot;2&quot;))))"/>
    <hyperlink ref="CE110" r:id="rId393" display="=@if(I6&lt;50,&quot;0&quot;,if(I6&gt;49,&quot;1&quot;,if(I6&gt;54,&quot;1.5&quot;,if(I6&lt;59,&quot;2&quot;))))"/>
    <hyperlink ref="CE111" r:id="rId394" display="=@if(I6&lt;50,&quot;0&quot;,if(I6&gt;49,&quot;1&quot;,if(I6&gt;54,&quot;1.5&quot;,if(I6&lt;59,&quot;2&quot;))))"/>
    <hyperlink ref="CE112" r:id="rId395" display="=@if(I6&lt;50,&quot;0&quot;,if(I6&gt;49,&quot;1&quot;,if(I6&gt;54,&quot;1.5&quot;,if(I6&lt;59,&quot;2&quot;))))"/>
    <hyperlink ref="CE113" r:id="rId396" display="=@if(I6&lt;50,&quot;0&quot;,if(I6&gt;49,&quot;1&quot;,if(I6&gt;54,&quot;1.5&quot;,if(I6&lt;59,&quot;2&quot;))))"/>
    <hyperlink ref="CE114" r:id="rId397" display="=@if(I6&lt;50,&quot;0&quot;,if(I6&gt;49,&quot;1&quot;,if(I6&gt;54,&quot;1.5&quot;,if(I6&lt;59,&quot;2&quot;))))"/>
    <hyperlink ref="CE115" r:id="rId398" display="=@if(I6&lt;50,&quot;0&quot;,if(I6&gt;49,&quot;1&quot;,if(I6&gt;54,&quot;1.5&quot;,if(I6&lt;59,&quot;2&quot;))))"/>
    <hyperlink ref="CE116" r:id="rId399" display="=@if(I6&lt;50,&quot;0&quot;,if(I6&gt;49,&quot;1&quot;,if(I6&gt;54,&quot;1.5&quot;,if(I6&lt;59,&quot;2&quot;))))"/>
    <hyperlink ref="CE117" r:id="rId400" display="=@if(I6&lt;50,&quot;0&quot;,if(I6&gt;49,&quot;1&quot;,if(I6&gt;54,&quot;1.5&quot;,if(I6&lt;59,&quot;2&quot;))))"/>
    <hyperlink ref="CE118" r:id="rId401" display="=@if(I6&lt;50,&quot;0&quot;,if(I6&gt;49,&quot;1&quot;,if(I6&gt;54,&quot;1.5&quot;,if(I6&lt;59,&quot;2&quot;))))"/>
    <hyperlink ref="CE119" r:id="rId402" display="=@if(I6&lt;50,&quot;0&quot;,if(I6&gt;49,&quot;1&quot;,if(I6&gt;54,&quot;1.5&quot;,if(I6&lt;59,&quot;2&quot;))))"/>
    <hyperlink ref="CE120" r:id="rId403" display="=@if(I6&lt;50,&quot;0&quot;,if(I6&gt;49,&quot;1&quot;,if(I6&gt;54,&quot;1.5&quot;,if(I6&lt;59,&quot;2&quot;))))"/>
    <hyperlink ref="CE121" r:id="rId404" display="=@if(I6&lt;50,&quot;0&quot;,if(I6&gt;49,&quot;1&quot;,if(I6&gt;54,&quot;1.5&quot;,if(I6&lt;59,&quot;2&quot;))))"/>
    <hyperlink ref="CE122" r:id="rId405" display="=@if(I6&lt;50,&quot;0&quot;,if(I6&gt;49,&quot;1&quot;,if(I6&gt;54,&quot;1.5&quot;,if(I6&lt;59,&quot;2&quot;))))"/>
    <hyperlink ref="CE123" r:id="rId406" display="=@if(I6&lt;50,&quot;0&quot;,if(I6&gt;49,&quot;1&quot;,if(I6&gt;54,&quot;1.5&quot;,if(I6&lt;59,&quot;2&quot;))))"/>
    <hyperlink ref="CE124" r:id="rId407" display="=@if(I6&lt;50,&quot;0&quot;,if(I6&gt;49,&quot;1&quot;,if(I6&gt;54,&quot;1.5&quot;,if(I6&lt;59,&quot;2&quot;))))"/>
    <hyperlink ref="CE125" r:id="rId408" display="=@if(I6&lt;50,&quot;0&quot;,if(I6&gt;49,&quot;1&quot;,if(I6&gt;54,&quot;1.5&quot;,if(I6&lt;59,&quot;2&quot;))))"/>
    <hyperlink ref="CE126" r:id="rId409" display="=@if(I6&lt;50,&quot;0&quot;,if(I6&gt;49,&quot;1&quot;,if(I6&gt;54,&quot;1.5&quot;,if(I6&lt;59,&quot;2&quot;))))"/>
    <hyperlink ref="CE127" r:id="rId410" display="=@if(I6&lt;50,&quot;0&quot;,if(I6&gt;49,&quot;1&quot;,if(I6&gt;54,&quot;1.5&quot;,if(I6&lt;59,&quot;2&quot;))))"/>
    <hyperlink ref="CE128" r:id="rId411" display="=@if(I6&lt;50,&quot;0&quot;,if(I6&gt;49,&quot;1&quot;,if(I6&gt;54,&quot;1.5&quot;,if(I6&lt;59,&quot;2&quot;))))"/>
    <hyperlink ref="CE129" r:id="rId412" display="=@if(I6&lt;50,&quot;0&quot;,if(I6&gt;49,&quot;1&quot;,if(I6&gt;54,&quot;1.5&quot;,if(I6&lt;59,&quot;2&quot;))))"/>
    <hyperlink ref="CE130" r:id="rId413" display="=@if(I6&lt;50,&quot;0&quot;,if(I6&gt;49,&quot;1&quot;,if(I6&gt;54,&quot;1.5&quot;,if(I6&lt;59,&quot;2&quot;))))"/>
    <hyperlink ref="CE131" r:id="rId414" display="=@if(I6&lt;50,&quot;0&quot;,if(I6&gt;49,&quot;1&quot;,if(I6&gt;54,&quot;1.5&quot;,if(I6&lt;59,&quot;2&quot;))))"/>
    <hyperlink ref="CE132" r:id="rId415" display="=@if(I6&lt;50,&quot;0&quot;,if(I6&gt;49,&quot;1&quot;,if(I6&gt;54,&quot;1.5&quot;,if(I6&lt;59,&quot;2&quot;))))"/>
    <hyperlink ref="CE133" r:id="rId416" display="=@if(I6&lt;50,&quot;0&quot;,if(I6&gt;49,&quot;1&quot;,if(I6&gt;54,&quot;1.5&quot;,if(I6&lt;59,&quot;2&quot;))))"/>
    <hyperlink ref="CE134" r:id="rId417" display="=@if(I6&lt;50,&quot;0&quot;,if(I6&gt;49,&quot;1&quot;,if(I6&gt;54,&quot;1.5&quot;,if(I6&lt;59,&quot;2&quot;))))"/>
    <hyperlink ref="CE135" r:id="rId418" display="=@if(I6&lt;50,&quot;0&quot;,if(I6&gt;49,&quot;1&quot;,if(I6&gt;54,&quot;1.5&quot;,if(I6&lt;59,&quot;2&quot;))))"/>
    <hyperlink ref="CE136" r:id="rId419" display="=@if(I6&lt;50,&quot;0&quot;,if(I6&gt;49,&quot;1&quot;,if(I6&gt;54,&quot;1.5&quot;,if(I6&lt;59,&quot;2&quot;))))"/>
    <hyperlink ref="CE137" r:id="rId420" display="=@if(I6&lt;50,&quot;0&quot;,if(I6&gt;49,&quot;1&quot;,if(I6&gt;54,&quot;1.5&quot;,if(I6&lt;59,&quot;2&quot;))))"/>
    <hyperlink ref="CE138" r:id="rId421" display="=@if(I6&lt;50,&quot;0&quot;,if(I6&gt;49,&quot;1&quot;,if(I6&gt;54,&quot;1.5&quot;,if(I6&lt;59,&quot;2&quot;))))"/>
    <hyperlink ref="CE139" r:id="rId422" display="=@if(I6&lt;50,&quot;0&quot;,if(I6&gt;49,&quot;1&quot;,if(I6&gt;54,&quot;1.5&quot;,if(I6&lt;59,&quot;2&quot;))))"/>
    <hyperlink ref="CE140" r:id="rId423" display="=@if(I6&lt;50,&quot;0&quot;,if(I6&gt;49,&quot;1&quot;,if(I6&gt;54,&quot;1.5&quot;,if(I6&lt;59,&quot;2&quot;))))"/>
    <hyperlink ref="CE141" r:id="rId424" display="=@if(I6&lt;50,&quot;0&quot;,if(I6&gt;49,&quot;1&quot;,if(I6&gt;54,&quot;1.5&quot;,if(I6&lt;59,&quot;2&quot;))))"/>
    <hyperlink ref="CE142" r:id="rId425" display="=@if(I6&lt;50,&quot;0&quot;,if(I6&gt;49,&quot;1&quot;,if(I6&gt;54,&quot;1.5&quot;,if(I6&lt;59,&quot;2&quot;))))"/>
    <hyperlink ref="CE143" r:id="rId426" display="=@if(I6&lt;50,&quot;0&quot;,if(I6&gt;49,&quot;1&quot;,if(I6&gt;54,&quot;1.5&quot;,if(I6&lt;59,&quot;2&quot;))))"/>
    <hyperlink ref="CE144" r:id="rId427" display="=@if(I6&lt;50,&quot;0&quot;,if(I6&gt;49,&quot;1&quot;,if(I6&gt;54,&quot;1.5&quot;,if(I6&lt;59,&quot;2&quot;))))"/>
    <hyperlink ref="CE145" r:id="rId428" display="=@if(I6&lt;50,&quot;0&quot;,if(I6&gt;49,&quot;1&quot;,if(I6&gt;54,&quot;1.5&quot;,if(I6&lt;59,&quot;2&quot;))))"/>
    <hyperlink ref="CE146" r:id="rId429" display="=@if(I6&lt;50,&quot;0&quot;,if(I6&gt;49,&quot;1&quot;,if(I6&gt;54,&quot;1.5&quot;,if(I6&lt;59,&quot;2&quot;))))"/>
    <hyperlink ref="CE147" r:id="rId430" display="=@if(I6&lt;50,&quot;0&quot;,if(I6&gt;49,&quot;1&quot;,if(I6&gt;54,&quot;1.5&quot;,if(I6&lt;59,&quot;2&quot;))))"/>
    <hyperlink ref="CE148" r:id="rId431" display="=@if(I6&lt;50,&quot;0&quot;,if(I6&gt;49,&quot;1&quot;,if(I6&gt;54,&quot;1.5&quot;,if(I6&lt;59,&quot;2&quot;))))"/>
    <hyperlink ref="CE149" r:id="rId432" display="=@if(I6&lt;50,&quot;0&quot;,if(I6&gt;49,&quot;1&quot;,if(I6&gt;54,&quot;1.5&quot;,if(I6&lt;59,&quot;2&quot;))))"/>
    <hyperlink ref="CE150" r:id="rId433" display="=@if(I6&lt;50,&quot;0&quot;,if(I6&gt;49,&quot;1&quot;,if(I6&gt;54,&quot;1.5&quot;,if(I6&lt;59,&quot;2&quot;))))"/>
    <hyperlink ref="CE151" r:id="rId434" display="=@if(I6&lt;50,&quot;0&quot;,if(I6&gt;49,&quot;1&quot;,if(I6&gt;54,&quot;1.5&quot;,if(I6&lt;59,&quot;2&quot;))))"/>
    <hyperlink ref="CE152" r:id="rId435" display="=@if(I6&lt;50,&quot;0&quot;,if(I6&gt;49,&quot;1&quot;,if(I6&gt;54,&quot;1.5&quot;,if(I6&lt;59,&quot;2&quot;))))"/>
    <hyperlink ref="CE153" r:id="rId436" display="=@if(I6&lt;50,&quot;0&quot;,if(I6&gt;49,&quot;1&quot;,if(I6&gt;54,&quot;1.5&quot;,if(I6&lt;59,&quot;2&quot;))))"/>
    <hyperlink ref="CE154" r:id="rId437" display="=@if(I6&lt;50,&quot;0&quot;,if(I6&gt;49,&quot;1&quot;,if(I6&gt;54,&quot;1.5&quot;,if(I6&lt;59,&quot;2&quot;))))"/>
    <hyperlink ref="CE155" r:id="rId438" display="=@if(I6&lt;50,&quot;0&quot;,if(I6&gt;49,&quot;1&quot;,if(I6&gt;54,&quot;1.5&quot;,if(I6&lt;59,&quot;2&quot;))))"/>
    <hyperlink ref="CE156" r:id="rId439" display="=@if(I6&lt;50,&quot;0&quot;,if(I6&gt;49,&quot;1&quot;,if(I6&gt;54,&quot;1.5&quot;,if(I6&lt;59,&quot;2&quot;))))"/>
    <hyperlink ref="CE157" r:id="rId440" display="=@if(I6&lt;50,&quot;0&quot;,if(I6&gt;49,&quot;1&quot;,if(I6&gt;54,&quot;1.5&quot;,if(I6&lt;59,&quot;2&quot;))))"/>
    <hyperlink ref="CE158" r:id="rId441" display="=@if(I6&lt;50,&quot;0&quot;,if(I6&gt;49,&quot;1&quot;,if(I6&gt;54,&quot;1.5&quot;,if(I6&lt;59,&quot;2&quot;))))"/>
    <hyperlink ref="CE159" r:id="rId442" display="=@if(I6&lt;50,&quot;0&quot;,if(I6&gt;49,&quot;1&quot;,if(I6&gt;54,&quot;1.5&quot;,if(I6&lt;59,&quot;2&quot;))))"/>
    <hyperlink ref="CE160" r:id="rId443" display="=@if(I6&lt;50,&quot;0&quot;,if(I6&gt;49,&quot;1&quot;,if(I6&gt;54,&quot;1.5&quot;,if(I6&lt;59,&quot;2&quot;))))"/>
    <hyperlink ref="CE161" r:id="rId444" display="=@if(I6&lt;50,&quot;0&quot;,if(I6&gt;49,&quot;1&quot;,if(I6&gt;54,&quot;1.5&quot;,if(I6&lt;59,&quot;2&quot;))))"/>
    <hyperlink ref="CE162" r:id="rId445" display="=@if(I6&lt;50,&quot;0&quot;,if(I6&gt;49,&quot;1&quot;,if(I6&gt;54,&quot;1.5&quot;,if(I6&lt;59,&quot;2&quot;))))"/>
    <hyperlink ref="CE163" r:id="rId446" display="=@if(I6&lt;50,&quot;0&quot;,if(I6&gt;49,&quot;1&quot;,if(I6&gt;54,&quot;1.5&quot;,if(I6&lt;59,&quot;2&quot;))))"/>
    <hyperlink ref="CE164" r:id="rId447" display="=@if(I6&lt;50,&quot;0&quot;,if(I6&gt;49,&quot;1&quot;,if(I6&gt;54,&quot;1.5&quot;,if(I6&lt;59,&quot;2&quot;))))"/>
    <hyperlink ref="CE165" r:id="rId448" display="=@if(I6&lt;50,&quot;0&quot;,if(I6&gt;49,&quot;1&quot;,if(I6&gt;54,&quot;1.5&quot;,if(I6&lt;59,&quot;2&quot;))))"/>
    <hyperlink ref="CE166" r:id="rId449" display="=@if(I6&lt;50,&quot;0&quot;,if(I6&gt;49,&quot;1&quot;,if(I6&gt;54,&quot;1.5&quot;,if(I6&lt;59,&quot;2&quot;))))"/>
    <hyperlink ref="CE167" r:id="rId450" display="=@if(I6&lt;50,&quot;0&quot;,if(I6&gt;49,&quot;1&quot;,if(I6&gt;54,&quot;1.5&quot;,if(I6&lt;59,&quot;2&quot;))))"/>
    <hyperlink ref="CE168" r:id="rId451" display="=@if(I6&lt;50,&quot;0&quot;,if(I6&gt;49,&quot;1&quot;,if(I6&gt;54,&quot;1.5&quot;,if(I6&lt;59,&quot;2&quot;))))"/>
    <hyperlink ref="CE169" r:id="rId452" display="=@if(I6&lt;50,&quot;0&quot;,if(I6&gt;49,&quot;1&quot;,if(I6&gt;54,&quot;1.5&quot;,if(I6&lt;59,&quot;2&quot;))))"/>
    <hyperlink ref="CE170" r:id="rId453" display="=@if(I6&lt;50,&quot;0&quot;,if(I6&gt;49,&quot;1&quot;,if(I6&gt;54,&quot;1.5&quot;,if(I6&lt;59,&quot;2&quot;))))"/>
    <hyperlink ref="CE171" r:id="rId454" display="=@if(I6&lt;50,&quot;0&quot;,if(I6&gt;49,&quot;1&quot;,if(I6&gt;54,&quot;1.5&quot;,if(I6&lt;59,&quot;2&quot;))))"/>
    <hyperlink ref="CE172" r:id="rId455" display="=@if(I6&lt;50,&quot;0&quot;,if(I6&gt;49,&quot;1&quot;,if(I6&gt;54,&quot;1.5&quot;,if(I6&lt;59,&quot;2&quot;))))"/>
    <hyperlink ref="CE173" r:id="rId456" display="=@if(I6&lt;50,&quot;0&quot;,if(I6&gt;49,&quot;1&quot;,if(I6&gt;54,&quot;1.5&quot;,if(I6&lt;59,&quot;2&quot;))))"/>
    <hyperlink ref="CE174" r:id="rId457" display="=@if(I6&lt;50,&quot;0&quot;,if(I6&gt;49,&quot;1&quot;,if(I6&gt;54,&quot;1.5&quot;,if(I6&lt;59,&quot;2&quot;))))"/>
    <hyperlink ref="CE175" r:id="rId458" display="=@if(I6&lt;50,&quot;0&quot;,if(I6&gt;49,&quot;1&quot;,if(I6&gt;54,&quot;1.5&quot;,if(I6&lt;59,&quot;2&quot;))))"/>
    <hyperlink ref="CE176" r:id="rId459" display="=@if(I6&lt;50,&quot;0&quot;,if(I6&gt;49,&quot;1&quot;,if(I6&gt;54,&quot;1.5&quot;,if(I6&lt;59,&quot;2&quot;))))"/>
    <hyperlink ref="CE177" r:id="rId460" display="=@if(I6&lt;50,&quot;0&quot;,if(I6&gt;49,&quot;1&quot;,if(I6&gt;54,&quot;1.5&quot;,if(I6&lt;59,&quot;2&quot;))))"/>
    <hyperlink ref="CE178" r:id="rId461" display="=@if(I6&lt;50,&quot;0&quot;,if(I6&gt;49,&quot;1&quot;,if(I6&gt;54,&quot;1.5&quot;,if(I6&lt;59,&quot;2&quot;))))"/>
    <hyperlink ref="CE179" r:id="rId462" display="=@if(I6&lt;50,&quot;0&quot;,if(I6&gt;49,&quot;1&quot;,if(I6&gt;54,&quot;1.5&quot;,if(I6&lt;59,&quot;2&quot;))))"/>
    <hyperlink ref="CE180" r:id="rId463" display="=@if(I6&lt;50,&quot;0&quot;,if(I6&gt;49,&quot;1&quot;,if(I6&gt;54,&quot;1.5&quot;,if(I6&lt;59,&quot;2&quot;))))"/>
    <hyperlink ref="CE181" r:id="rId464" display="=@if(I6&lt;50,&quot;0&quot;,if(I6&gt;49,&quot;1&quot;,if(I6&gt;54,&quot;1.5&quot;,if(I6&lt;59,&quot;2&quot;))))"/>
    <hyperlink ref="CE182" r:id="rId465" display="=@if(I6&lt;50,&quot;0&quot;,if(I6&gt;49,&quot;1&quot;,if(I6&gt;54,&quot;1.5&quot;,if(I6&lt;59,&quot;2&quot;))))"/>
    <hyperlink ref="CE183" r:id="rId466" display="=@if(I6&lt;50,&quot;0&quot;,if(I6&gt;49,&quot;1&quot;,if(I6&gt;54,&quot;1.5&quot;,if(I6&lt;59,&quot;2&quot;))))"/>
    <hyperlink ref="CE184" r:id="rId467" display="=@if(I6&lt;50,&quot;0&quot;,if(I6&gt;49,&quot;1&quot;,if(I6&gt;54,&quot;1.5&quot;,if(I6&lt;59,&quot;2&quot;))))"/>
    <hyperlink ref="CE185" r:id="rId468" display="=@if(I6&lt;50,&quot;0&quot;,if(I6&gt;49,&quot;1&quot;,if(I6&gt;54,&quot;1.5&quot;,if(I6&lt;59,&quot;2&quot;))))"/>
    <hyperlink ref="CE186" r:id="rId469" display="=@if(I6&lt;50,&quot;0&quot;,if(I6&gt;49,&quot;1&quot;,if(I6&gt;54,&quot;1.5&quot;,if(I6&lt;59,&quot;2&quot;))))"/>
    <hyperlink ref="CE187" r:id="rId470" display="=@if(I6&lt;50,&quot;0&quot;,if(I6&gt;49,&quot;1&quot;,if(I6&gt;54,&quot;1.5&quot;,if(I6&lt;59,&quot;2&quot;))))"/>
    <hyperlink ref="CE188" r:id="rId471" display="=@if(I6&lt;50,&quot;0&quot;,if(I6&gt;49,&quot;1&quot;,if(I6&gt;54,&quot;1.5&quot;,if(I6&lt;59,&quot;2&quot;))))"/>
    <hyperlink ref="CE189" r:id="rId472" display="=@if(I6&lt;50,&quot;0&quot;,if(I6&gt;49,&quot;1&quot;,if(I6&gt;54,&quot;1.5&quot;,if(I6&lt;59,&quot;2&quot;))))"/>
    <hyperlink ref="CE190" r:id="rId473" display="=@if(I6&lt;50,&quot;0&quot;,if(I6&gt;49,&quot;1&quot;,if(I6&gt;54,&quot;1.5&quot;,if(I6&lt;59,&quot;2&quot;))))"/>
    <hyperlink ref="CE191" r:id="rId474" display="=@if(I6&lt;50,&quot;0&quot;,if(I6&gt;49,&quot;1&quot;,if(I6&gt;54,&quot;1.5&quot;,if(I6&lt;59,&quot;2&quot;))))"/>
    <hyperlink ref="CE192" r:id="rId475" display="=@if(I6&lt;50,&quot;0&quot;,if(I6&gt;49,&quot;1&quot;,if(I6&gt;54,&quot;1.5&quot;,if(I6&lt;59,&quot;2&quot;))))"/>
    <hyperlink ref="CE193" r:id="rId476" display="=@if(I6&lt;50,&quot;0&quot;,if(I6&gt;49,&quot;1&quot;,if(I6&gt;54,&quot;1.5&quot;,if(I6&lt;59,&quot;2&quot;))))"/>
    <hyperlink ref="CE194" r:id="rId477" display="=@if(I6&lt;50,&quot;0&quot;,if(I6&gt;49,&quot;1&quot;,if(I6&gt;54,&quot;1.5&quot;,if(I6&lt;59,&quot;2&quot;))))"/>
    <hyperlink ref="CE195" r:id="rId478" display="=@if(I6&lt;50,&quot;0&quot;,if(I6&gt;49,&quot;1&quot;,if(I6&gt;54,&quot;1.5&quot;,if(I6&lt;59,&quot;2&quot;))))"/>
    <hyperlink ref="CE196" r:id="rId479" display="=@if(I6&lt;50,&quot;0&quot;,if(I6&gt;49,&quot;1&quot;,if(I6&gt;54,&quot;1.5&quot;,if(I6&lt;59,&quot;2&quot;))))"/>
    <hyperlink ref="CE197" r:id="rId480" display="=@if(I6&lt;50,&quot;0&quot;,if(I6&gt;49,&quot;1&quot;,if(I6&gt;54,&quot;1.5&quot;,if(I6&lt;59,&quot;2&quot;))))"/>
    <hyperlink ref="CE198" r:id="rId481" display="=@if(I6&lt;50,&quot;0&quot;,if(I6&gt;49,&quot;1&quot;,if(I6&gt;54,&quot;1.5&quot;,if(I6&lt;59,&quot;2&quot;))))"/>
    <hyperlink ref="CE199" r:id="rId482" display="=@if(I6&lt;50,&quot;0&quot;,if(I6&gt;49,&quot;1&quot;,if(I6&gt;54,&quot;1.5&quot;,if(I6&lt;59,&quot;2&quot;))))"/>
    <hyperlink ref="CE200" r:id="rId483" display="=@if(I6&lt;50,&quot;0&quot;,if(I6&gt;49,&quot;1&quot;,if(I6&gt;54,&quot;1.5&quot;,if(I6&lt;59,&quot;2&quot;))))"/>
    <hyperlink ref="CE201" r:id="rId484" display="=@if(I6&lt;50,&quot;0&quot;,if(I6&gt;49,&quot;1&quot;,if(I6&gt;54,&quot;1.5&quot;,if(I6&lt;59,&quot;2&quot;))))"/>
    <hyperlink ref="CE202" r:id="rId485" display="=@if(I6&lt;50,&quot;0&quot;,if(I6&gt;49,&quot;1&quot;,if(I6&gt;54,&quot;1.5&quot;,if(I6&lt;59,&quot;2&quot;))))"/>
    <hyperlink ref="CE203" r:id="rId486" display="=@if(I6&lt;50,&quot;0&quot;,if(I6&gt;49,&quot;1&quot;,if(I6&gt;54,&quot;1.5&quot;,if(I6&lt;59,&quot;2&quot;))))"/>
    <hyperlink ref="CE204" r:id="rId487" display="=@if(I6&lt;50,&quot;0&quot;,if(I6&gt;49,&quot;1&quot;,if(I6&gt;54,&quot;1.5&quot;,if(I6&lt;59,&quot;2&quot;))))"/>
    <hyperlink ref="CE205" r:id="rId488" display="=@if(I6&lt;50,&quot;0&quot;,if(I6&gt;49,&quot;1&quot;,if(I6&gt;54,&quot;1.5&quot;,if(I6&lt;59,&quot;2&quot;))))"/>
    <hyperlink ref="CE206" r:id="rId489" display="=@if(I6&lt;50,&quot;0&quot;,if(I6&gt;49,&quot;1&quot;,if(I6&gt;54,&quot;1.5&quot;,if(I6&lt;59,&quot;2&quot;))))"/>
    <hyperlink ref="CE207" r:id="rId490" display="=@if(I6&lt;50,&quot;0&quot;,if(I6&gt;49,&quot;1&quot;,if(I6&gt;54,&quot;1.5&quot;,if(I6&lt;59,&quot;2&quot;))))"/>
    <hyperlink ref="CE208" r:id="rId491" display="=@if(I6&lt;50,&quot;0&quot;,if(I6&gt;49,&quot;1&quot;,if(I6&gt;54,&quot;1.5&quot;,if(I6&lt;59,&quot;2&quot;))))"/>
    <hyperlink ref="CE209" r:id="rId492" display="=@if(I6&lt;50,&quot;0&quot;,if(I6&gt;49,&quot;1&quot;,if(I6&gt;54,&quot;1.5&quot;,if(I6&lt;59,&quot;2&quot;))))"/>
    <hyperlink ref="CE210" r:id="rId493" display="=@if(I6&lt;50,&quot;0&quot;,if(I6&gt;49,&quot;1&quot;,if(I6&gt;54,&quot;1.5&quot;,if(I6&lt;59,&quot;2&quot;))))"/>
    <hyperlink ref="CE211" r:id="rId494" display="=@if(I6&lt;50,&quot;0&quot;,if(I6&gt;49,&quot;1&quot;,if(I6&gt;54,&quot;1.5&quot;,if(I6&lt;59,&quot;2&quot;))))"/>
    <hyperlink ref="CE212" r:id="rId495" display="=@if(I6&lt;50,&quot;0&quot;,if(I6&gt;49,&quot;1&quot;,if(I6&gt;54,&quot;1.5&quot;,if(I6&lt;59,&quot;2&quot;))))"/>
    <hyperlink ref="CE213" r:id="rId496" display="=@if(I6&lt;50,&quot;0&quot;,if(I6&gt;49,&quot;1&quot;,if(I6&gt;54,&quot;1.5&quot;,if(I6&lt;59,&quot;2&quot;))))"/>
    <hyperlink ref="CE214" r:id="rId497" display="=@if(I6&lt;50,&quot;0&quot;,if(I6&gt;49,&quot;1&quot;,if(I6&gt;54,&quot;1.5&quot;,if(I6&lt;59,&quot;2&quot;))))"/>
    <hyperlink ref="CE215" r:id="rId498" display="=@if(I6&lt;50,&quot;0&quot;,if(I6&gt;49,&quot;1&quot;,if(I6&gt;54,&quot;1.5&quot;,if(I6&lt;59,&quot;2&quot;))))"/>
    <hyperlink ref="CS18" r:id="rId499" display="=@if(I6&lt;50,&quot;0&quot;,if(I6&gt;49,&quot;1&quot;,if(I6&gt;54,&quot;1.5&quot;,if(I6&lt;59,&quot;2&quot;))))"/>
    <hyperlink ref="CS19" r:id="rId500" display="=@if(I6&lt;50,&quot;0&quot;,if(I6&gt;49,&quot;1&quot;,if(I6&gt;54,&quot;1.5&quot;,if(I6&lt;59,&quot;2&quot;))))"/>
    <hyperlink ref="CS20" r:id="rId501" display="=@if(I6&lt;50,&quot;0&quot;,if(I6&gt;49,&quot;1&quot;,if(I6&gt;54,&quot;1.5&quot;,if(I6&lt;59,&quot;2&quot;))))"/>
    <hyperlink ref="CS21" r:id="rId502" display="=@if(I6&lt;50,&quot;0&quot;,if(I6&gt;49,&quot;1&quot;,if(I6&gt;54,&quot;1.5&quot;,if(I6&lt;59,&quot;2&quot;))))"/>
    <hyperlink ref="CS22" r:id="rId503" display="=@if(I6&lt;50,&quot;0&quot;,if(I6&gt;49,&quot;1&quot;,if(I6&gt;54,&quot;1.5&quot;,if(I6&lt;59,&quot;2&quot;))))"/>
    <hyperlink ref="CS23" r:id="rId504" display="=@if(I6&lt;50,&quot;0&quot;,if(I6&gt;49,&quot;1&quot;,if(I6&gt;54,&quot;1.5&quot;,if(I6&lt;59,&quot;2&quot;))))"/>
    <hyperlink ref="CS24" r:id="rId505" display="=@if(I6&lt;50,&quot;0&quot;,if(I6&gt;49,&quot;1&quot;,if(I6&gt;54,&quot;1.5&quot;,if(I6&lt;59,&quot;2&quot;))))"/>
    <hyperlink ref="CS25" r:id="rId506" display="=@if(I6&lt;50,&quot;0&quot;,if(I6&gt;49,&quot;1&quot;,if(I6&gt;54,&quot;1.5&quot;,if(I6&lt;59,&quot;2&quot;))))"/>
    <hyperlink ref="CS26" r:id="rId507" display="=@if(I6&lt;50,&quot;0&quot;,if(I6&gt;49,&quot;1&quot;,if(I6&gt;54,&quot;1.5&quot;,if(I6&lt;59,&quot;2&quot;))))"/>
    <hyperlink ref="CS27" r:id="rId508" display="=@if(I6&lt;50,&quot;0&quot;,if(I6&gt;49,&quot;1&quot;,if(I6&gt;54,&quot;1.5&quot;,if(I6&lt;59,&quot;2&quot;))))"/>
    <hyperlink ref="CS28" r:id="rId509" display="=@if(I6&lt;50,&quot;0&quot;,if(I6&gt;49,&quot;1&quot;,if(I6&gt;54,&quot;1.5&quot;,if(I6&lt;59,&quot;2&quot;))))"/>
    <hyperlink ref="CS29" r:id="rId510" display="=@if(I6&lt;50,&quot;0&quot;,if(I6&gt;49,&quot;1&quot;,if(I6&gt;54,&quot;1.5&quot;,if(I6&lt;59,&quot;2&quot;))))"/>
    <hyperlink ref="CS30" r:id="rId511" display="=@if(I6&lt;50,&quot;0&quot;,if(I6&gt;49,&quot;1&quot;,if(I6&gt;54,&quot;1.5&quot;,if(I6&lt;59,&quot;2&quot;))))"/>
    <hyperlink ref="CS31" r:id="rId512" display="=@if(I6&lt;50,&quot;0&quot;,if(I6&gt;49,&quot;1&quot;,if(I6&gt;54,&quot;1.5&quot;,if(I6&lt;59,&quot;2&quot;))))"/>
    <hyperlink ref="CS32" r:id="rId513" display="=@if(I6&lt;50,&quot;0&quot;,if(I6&gt;49,&quot;1&quot;,if(I6&gt;54,&quot;1.5&quot;,if(I6&lt;59,&quot;2&quot;))))"/>
    <hyperlink ref="CS33" r:id="rId514" display="=@if(I6&lt;50,&quot;0&quot;,if(I6&gt;49,&quot;1&quot;,if(I6&gt;54,&quot;1.5&quot;,if(I6&lt;59,&quot;2&quot;))))"/>
    <hyperlink ref="CS34" r:id="rId515" display="=@if(I6&lt;50,&quot;0&quot;,if(I6&gt;49,&quot;1&quot;,if(I6&gt;54,&quot;1.5&quot;,if(I6&lt;59,&quot;2&quot;))))"/>
    <hyperlink ref="CS35" r:id="rId516" display="=@if(I6&lt;50,&quot;0&quot;,if(I6&gt;49,&quot;1&quot;,if(I6&gt;54,&quot;1.5&quot;,if(I6&lt;59,&quot;2&quot;))))"/>
    <hyperlink ref="CS36" r:id="rId517" display="=@if(I6&lt;50,&quot;0&quot;,if(I6&gt;49,&quot;1&quot;,if(I6&gt;54,&quot;1.5&quot;,if(I6&lt;59,&quot;2&quot;))))"/>
    <hyperlink ref="CS37" r:id="rId518" display="=@if(I6&lt;50,&quot;0&quot;,if(I6&gt;49,&quot;1&quot;,if(I6&gt;54,&quot;1.5&quot;,if(I6&lt;59,&quot;2&quot;))))"/>
    <hyperlink ref="CS38" r:id="rId519" display="=@if(I6&lt;50,&quot;0&quot;,if(I6&gt;49,&quot;1&quot;,if(I6&gt;54,&quot;1.5&quot;,if(I6&lt;59,&quot;2&quot;))))"/>
    <hyperlink ref="CS39" r:id="rId520" display="=@if(I6&lt;50,&quot;0&quot;,if(I6&gt;49,&quot;1&quot;,if(I6&gt;54,&quot;1.5&quot;,if(I6&lt;59,&quot;2&quot;))))"/>
    <hyperlink ref="CS40" r:id="rId521" display="=@if(I6&lt;50,&quot;0&quot;,if(I6&gt;49,&quot;1&quot;,if(I6&gt;54,&quot;1.5&quot;,if(I6&lt;59,&quot;2&quot;))))"/>
    <hyperlink ref="CS41" r:id="rId522" display="=@if(I6&lt;50,&quot;0&quot;,if(I6&gt;49,&quot;1&quot;,if(I6&gt;54,&quot;1.5&quot;,if(I6&lt;59,&quot;2&quot;))))"/>
    <hyperlink ref="CS42" r:id="rId523" display="=@if(I6&lt;50,&quot;0&quot;,if(I6&gt;49,&quot;1&quot;,if(I6&gt;54,&quot;1.5&quot;,if(I6&lt;59,&quot;2&quot;))))"/>
    <hyperlink ref="CS43" r:id="rId524" display="=@if(I6&lt;50,&quot;0&quot;,if(I6&gt;49,&quot;1&quot;,if(I6&gt;54,&quot;1.5&quot;,if(I6&lt;59,&quot;2&quot;))))"/>
    <hyperlink ref="CS44" r:id="rId525" display="=@if(I6&lt;50,&quot;0&quot;,if(I6&gt;49,&quot;1&quot;,if(I6&gt;54,&quot;1.5&quot;,if(I6&lt;59,&quot;2&quot;))))"/>
    <hyperlink ref="CS45" r:id="rId526" display="=@if(I6&lt;50,&quot;0&quot;,if(I6&gt;49,&quot;1&quot;,if(I6&gt;54,&quot;1.5&quot;,if(I6&lt;59,&quot;2&quot;))))"/>
    <hyperlink ref="CS46" r:id="rId527" display="=@if(I6&lt;50,&quot;0&quot;,if(I6&gt;49,&quot;1&quot;,if(I6&gt;54,&quot;1.5&quot;,if(I6&lt;59,&quot;2&quot;))))"/>
    <hyperlink ref="CS79" r:id="rId528" display="=@if(I6&lt;50,&quot;0&quot;,if(I6&gt;49,&quot;1&quot;,if(I6&gt;54,&quot;1.5&quot;,if(I6&lt;59,&quot;2&quot;))))"/>
    <hyperlink ref="CS80" r:id="rId529" display="=@if(I6&lt;50,&quot;0&quot;,if(I6&gt;49,&quot;1&quot;,if(I6&gt;54,&quot;1.5&quot;,if(I6&lt;59,&quot;2&quot;))))"/>
    <hyperlink ref="CS81" r:id="rId530" display="=@if(I6&lt;50,&quot;0&quot;,if(I6&gt;49,&quot;1&quot;,if(I6&gt;54,&quot;1.5&quot;,if(I6&lt;59,&quot;2&quot;))))"/>
    <hyperlink ref="CS82" r:id="rId531" display="=@if(I6&lt;50,&quot;0&quot;,if(I6&gt;49,&quot;1&quot;,if(I6&gt;54,&quot;1.5&quot;,if(I6&lt;59,&quot;2&quot;))))"/>
    <hyperlink ref="CS83" r:id="rId532" display="=@if(I6&lt;50,&quot;0&quot;,if(I6&gt;49,&quot;1&quot;,if(I6&gt;54,&quot;1.5&quot;,if(I6&lt;59,&quot;2&quot;))))"/>
    <hyperlink ref="CS84" r:id="rId533" display="=@if(I6&lt;50,&quot;0&quot;,if(I6&gt;49,&quot;1&quot;,if(I6&gt;54,&quot;1.5&quot;,if(I6&lt;59,&quot;2&quot;))))"/>
    <hyperlink ref="CS85" r:id="rId534" display="=@if(I6&lt;50,&quot;0&quot;,if(I6&gt;49,&quot;1&quot;,if(I6&gt;54,&quot;1.5&quot;,if(I6&lt;59,&quot;2&quot;))))"/>
    <hyperlink ref="CS86" r:id="rId535" display="=@if(I6&lt;50,&quot;0&quot;,if(I6&gt;49,&quot;1&quot;,if(I6&gt;54,&quot;1.5&quot;,if(I6&lt;59,&quot;2&quot;))))"/>
    <hyperlink ref="CS87" r:id="rId536" display="=@if(I6&lt;50,&quot;0&quot;,if(I6&gt;49,&quot;1&quot;,if(I6&gt;54,&quot;1.5&quot;,if(I6&lt;59,&quot;2&quot;))))"/>
    <hyperlink ref="CS88" r:id="rId537" display="=@if(I6&lt;50,&quot;0&quot;,if(I6&gt;49,&quot;1&quot;,if(I6&gt;54,&quot;1.5&quot;,if(I6&lt;59,&quot;2&quot;))))"/>
    <hyperlink ref="CS89" r:id="rId538" display="=@if(I6&lt;50,&quot;0&quot;,if(I6&gt;49,&quot;1&quot;,if(I6&gt;54,&quot;1.5&quot;,if(I6&lt;59,&quot;2&quot;))))"/>
    <hyperlink ref="CS90" r:id="rId539" display="=@if(I6&lt;50,&quot;0&quot;,if(I6&gt;49,&quot;1&quot;,if(I6&gt;54,&quot;1.5&quot;,if(I6&lt;59,&quot;2&quot;))))"/>
    <hyperlink ref="CS91" r:id="rId540" display="=@if(I6&lt;50,&quot;0&quot;,if(I6&gt;49,&quot;1&quot;,if(I6&gt;54,&quot;1.5&quot;,if(I6&lt;59,&quot;2&quot;))))"/>
    <hyperlink ref="CS92" r:id="rId541" display="=@if(I6&lt;50,&quot;0&quot;,if(I6&gt;49,&quot;1&quot;,if(I6&gt;54,&quot;1.5&quot;,if(I6&lt;59,&quot;2&quot;))))"/>
    <hyperlink ref="CS93" r:id="rId542" display="=@if(I6&lt;50,&quot;0&quot;,if(I6&gt;49,&quot;1&quot;,if(I6&gt;54,&quot;1.5&quot;,if(I6&lt;59,&quot;2&quot;))))"/>
    <hyperlink ref="CS94" r:id="rId543" display="=@if(I6&lt;50,&quot;0&quot;,if(I6&gt;49,&quot;1&quot;,if(I6&gt;54,&quot;1.5&quot;,if(I6&lt;59,&quot;2&quot;))))"/>
    <hyperlink ref="CS95" r:id="rId544" display="=@if(I6&lt;50,&quot;0&quot;,if(I6&gt;49,&quot;1&quot;,if(I6&gt;54,&quot;1.5&quot;,if(I6&lt;59,&quot;2&quot;))))"/>
    <hyperlink ref="CS96" r:id="rId545" display="=@if(I6&lt;50,&quot;0&quot;,if(I6&gt;49,&quot;1&quot;,if(I6&gt;54,&quot;1.5&quot;,if(I6&lt;59,&quot;2&quot;))))"/>
    <hyperlink ref="CS97" r:id="rId546" display="=@if(I6&lt;50,&quot;0&quot;,if(I6&gt;49,&quot;1&quot;,if(I6&gt;54,&quot;1.5&quot;,if(I6&lt;59,&quot;2&quot;))))"/>
    <hyperlink ref="CS98" r:id="rId547" display="=@if(I6&lt;50,&quot;0&quot;,if(I6&gt;49,&quot;1&quot;,if(I6&gt;54,&quot;1.5&quot;,if(I6&lt;59,&quot;2&quot;))))"/>
    <hyperlink ref="CS99" r:id="rId548" display="=@if(I6&lt;50,&quot;0&quot;,if(I6&gt;49,&quot;1&quot;,if(I6&gt;54,&quot;1.5&quot;,if(I6&lt;59,&quot;2&quot;))))"/>
    <hyperlink ref="CS100" r:id="rId549" display="=@if(I6&lt;50,&quot;0&quot;,if(I6&gt;49,&quot;1&quot;,if(I6&gt;54,&quot;1.5&quot;,if(I6&lt;59,&quot;2&quot;))))"/>
    <hyperlink ref="CS101" r:id="rId550" display="=@if(I6&lt;50,&quot;0&quot;,if(I6&gt;49,&quot;1&quot;,if(I6&gt;54,&quot;1.5&quot;,if(I6&lt;59,&quot;2&quot;))))"/>
    <hyperlink ref="CS102" r:id="rId551" display="=@if(I6&lt;50,&quot;0&quot;,if(I6&gt;49,&quot;1&quot;,if(I6&gt;54,&quot;1.5&quot;,if(I6&lt;59,&quot;2&quot;))))"/>
    <hyperlink ref="CS103" r:id="rId552" display="=@if(I6&lt;50,&quot;0&quot;,if(I6&gt;49,&quot;1&quot;,if(I6&gt;54,&quot;1.5&quot;,if(I6&lt;59,&quot;2&quot;))))"/>
    <hyperlink ref="CS104" r:id="rId553" display="=@if(I6&lt;50,&quot;0&quot;,if(I6&gt;49,&quot;1&quot;,if(I6&gt;54,&quot;1.5&quot;,if(I6&lt;59,&quot;2&quot;))))"/>
    <hyperlink ref="CS105" r:id="rId554" display="=@if(I6&lt;50,&quot;0&quot;,if(I6&gt;49,&quot;1&quot;,if(I6&gt;54,&quot;1.5&quot;,if(I6&lt;59,&quot;2&quot;))))"/>
    <hyperlink ref="CS106" r:id="rId555" display="=@if(I6&lt;50,&quot;0&quot;,if(I6&gt;49,&quot;1&quot;,if(I6&gt;54,&quot;1.5&quot;,if(I6&lt;59,&quot;2&quot;))))"/>
    <hyperlink ref="CS107" r:id="rId556" display="=@if(I6&lt;50,&quot;0&quot;,if(I6&gt;49,&quot;1&quot;,if(I6&gt;54,&quot;1.5&quot;,if(I6&lt;59,&quot;2&quot;))))"/>
    <hyperlink ref="CS108" r:id="rId557" display="=@if(I6&lt;50,&quot;0&quot;,if(I6&gt;49,&quot;1&quot;,if(I6&gt;54,&quot;1.5&quot;,if(I6&lt;59,&quot;2&quot;))))"/>
    <hyperlink ref="CS109" r:id="rId558" display="=@if(I6&lt;50,&quot;0&quot;,if(I6&gt;49,&quot;1&quot;,if(I6&gt;54,&quot;1.5&quot;,if(I6&lt;59,&quot;2&quot;))))"/>
    <hyperlink ref="CS110" r:id="rId559" display="=@if(I6&lt;50,&quot;0&quot;,if(I6&gt;49,&quot;1&quot;,if(I6&gt;54,&quot;1.5&quot;,if(I6&lt;59,&quot;2&quot;))))"/>
    <hyperlink ref="CS111" r:id="rId560" display="=@if(I6&lt;50,&quot;0&quot;,if(I6&gt;49,&quot;1&quot;,if(I6&gt;54,&quot;1.5&quot;,if(I6&lt;59,&quot;2&quot;))))"/>
    <hyperlink ref="CS112" r:id="rId561" display="=@if(I6&lt;50,&quot;0&quot;,if(I6&gt;49,&quot;1&quot;,if(I6&gt;54,&quot;1.5&quot;,if(I6&lt;59,&quot;2&quot;))))"/>
    <hyperlink ref="CS113" r:id="rId562" display="=@if(I6&lt;50,&quot;0&quot;,if(I6&gt;49,&quot;1&quot;,if(I6&gt;54,&quot;1.5&quot;,if(I6&lt;59,&quot;2&quot;))))"/>
    <hyperlink ref="CS114" r:id="rId563" display="=@if(I6&lt;50,&quot;0&quot;,if(I6&gt;49,&quot;1&quot;,if(I6&gt;54,&quot;1.5&quot;,if(I6&lt;59,&quot;2&quot;))))"/>
    <hyperlink ref="CS115" r:id="rId564" display="=@if(I6&lt;50,&quot;0&quot;,if(I6&gt;49,&quot;1&quot;,if(I6&gt;54,&quot;1.5&quot;,if(I6&lt;59,&quot;2&quot;))))"/>
    <hyperlink ref="CS116" r:id="rId565" display="=@if(I6&lt;50,&quot;0&quot;,if(I6&gt;49,&quot;1&quot;,if(I6&gt;54,&quot;1.5&quot;,if(I6&lt;59,&quot;2&quot;))))"/>
    <hyperlink ref="CS117" r:id="rId566" display="=@if(I6&lt;50,&quot;0&quot;,if(I6&gt;49,&quot;1&quot;,if(I6&gt;54,&quot;1.5&quot;,if(I6&lt;59,&quot;2&quot;))))"/>
    <hyperlink ref="CS118" r:id="rId567" display="=@if(I6&lt;50,&quot;0&quot;,if(I6&gt;49,&quot;1&quot;,if(I6&gt;54,&quot;1.5&quot;,if(I6&lt;59,&quot;2&quot;))))"/>
    <hyperlink ref="CS119" r:id="rId568" display="=@if(I6&lt;50,&quot;0&quot;,if(I6&gt;49,&quot;1&quot;,if(I6&gt;54,&quot;1.5&quot;,if(I6&lt;59,&quot;2&quot;))))"/>
    <hyperlink ref="CS120" r:id="rId569" display="=@if(I6&lt;50,&quot;0&quot;,if(I6&gt;49,&quot;1&quot;,if(I6&gt;54,&quot;1.5&quot;,if(I6&lt;59,&quot;2&quot;))))"/>
    <hyperlink ref="CS121" r:id="rId570" display="=@if(I6&lt;50,&quot;0&quot;,if(I6&gt;49,&quot;1&quot;,if(I6&gt;54,&quot;1.5&quot;,if(I6&lt;59,&quot;2&quot;))))"/>
    <hyperlink ref="CS122" r:id="rId571" display="=@if(I6&lt;50,&quot;0&quot;,if(I6&gt;49,&quot;1&quot;,if(I6&gt;54,&quot;1.5&quot;,if(I6&lt;59,&quot;2&quot;))))"/>
    <hyperlink ref="CS123" r:id="rId572" display="=@if(I6&lt;50,&quot;0&quot;,if(I6&gt;49,&quot;1&quot;,if(I6&gt;54,&quot;1.5&quot;,if(I6&lt;59,&quot;2&quot;))))"/>
    <hyperlink ref="CS124" r:id="rId573" display="=@if(I6&lt;50,&quot;0&quot;,if(I6&gt;49,&quot;1&quot;,if(I6&gt;54,&quot;1.5&quot;,if(I6&lt;59,&quot;2&quot;))))"/>
    <hyperlink ref="CS125" r:id="rId574" display="=@if(I6&lt;50,&quot;0&quot;,if(I6&gt;49,&quot;1&quot;,if(I6&gt;54,&quot;1.5&quot;,if(I6&lt;59,&quot;2&quot;))))"/>
    <hyperlink ref="CS126" r:id="rId575" display="=@if(I6&lt;50,&quot;0&quot;,if(I6&gt;49,&quot;1&quot;,if(I6&gt;54,&quot;1.5&quot;,if(I6&lt;59,&quot;2&quot;))))"/>
    <hyperlink ref="CS127" r:id="rId576" display="=@if(I6&lt;50,&quot;0&quot;,if(I6&gt;49,&quot;1&quot;,if(I6&gt;54,&quot;1.5&quot;,if(I6&lt;59,&quot;2&quot;))))"/>
    <hyperlink ref="CS128" r:id="rId577" display="=@if(I6&lt;50,&quot;0&quot;,if(I6&gt;49,&quot;1&quot;,if(I6&gt;54,&quot;1.5&quot;,if(I6&lt;59,&quot;2&quot;))))"/>
    <hyperlink ref="CS129" r:id="rId578" display="=@if(I6&lt;50,&quot;0&quot;,if(I6&gt;49,&quot;1&quot;,if(I6&gt;54,&quot;1.5&quot;,if(I6&lt;59,&quot;2&quot;))))"/>
    <hyperlink ref="CS130" r:id="rId579" display="=@if(I6&lt;50,&quot;0&quot;,if(I6&gt;49,&quot;1&quot;,if(I6&gt;54,&quot;1.5&quot;,if(I6&lt;59,&quot;2&quot;))))"/>
    <hyperlink ref="CS131" r:id="rId580" display="=@if(I6&lt;50,&quot;0&quot;,if(I6&gt;49,&quot;1&quot;,if(I6&gt;54,&quot;1.5&quot;,if(I6&lt;59,&quot;2&quot;))))"/>
    <hyperlink ref="CS132" r:id="rId581" display="=@if(I6&lt;50,&quot;0&quot;,if(I6&gt;49,&quot;1&quot;,if(I6&gt;54,&quot;1.5&quot;,if(I6&lt;59,&quot;2&quot;))))"/>
    <hyperlink ref="CS133" r:id="rId582" display="=@if(I6&lt;50,&quot;0&quot;,if(I6&gt;49,&quot;1&quot;,if(I6&gt;54,&quot;1.5&quot;,if(I6&lt;59,&quot;2&quot;))))"/>
    <hyperlink ref="CS134" r:id="rId583" display="=@if(I6&lt;50,&quot;0&quot;,if(I6&gt;49,&quot;1&quot;,if(I6&gt;54,&quot;1.5&quot;,if(I6&lt;59,&quot;2&quot;))))"/>
    <hyperlink ref="CS135" r:id="rId584" display="=@if(I6&lt;50,&quot;0&quot;,if(I6&gt;49,&quot;1&quot;,if(I6&gt;54,&quot;1.5&quot;,if(I6&lt;59,&quot;2&quot;))))"/>
    <hyperlink ref="CS136" r:id="rId585" display="=@if(I6&lt;50,&quot;0&quot;,if(I6&gt;49,&quot;1&quot;,if(I6&gt;54,&quot;1.5&quot;,if(I6&lt;59,&quot;2&quot;))))"/>
    <hyperlink ref="CS137" r:id="rId586" display="=@if(I6&lt;50,&quot;0&quot;,if(I6&gt;49,&quot;1&quot;,if(I6&gt;54,&quot;1.5&quot;,if(I6&lt;59,&quot;2&quot;))))"/>
    <hyperlink ref="CS138" r:id="rId587" display="=@if(I6&lt;50,&quot;0&quot;,if(I6&gt;49,&quot;1&quot;,if(I6&gt;54,&quot;1.5&quot;,if(I6&lt;59,&quot;2&quot;))))"/>
    <hyperlink ref="CS139" r:id="rId588" display="=@if(I6&lt;50,&quot;0&quot;,if(I6&gt;49,&quot;1&quot;,if(I6&gt;54,&quot;1.5&quot;,if(I6&lt;59,&quot;2&quot;))))"/>
    <hyperlink ref="CS140" r:id="rId589" display="=@if(I6&lt;50,&quot;0&quot;,if(I6&gt;49,&quot;1&quot;,if(I6&gt;54,&quot;1.5&quot;,if(I6&lt;59,&quot;2&quot;))))"/>
    <hyperlink ref="CS141" r:id="rId590" display="=@if(I6&lt;50,&quot;0&quot;,if(I6&gt;49,&quot;1&quot;,if(I6&gt;54,&quot;1.5&quot;,if(I6&lt;59,&quot;2&quot;))))"/>
    <hyperlink ref="CS142" r:id="rId591" display="=@if(I6&lt;50,&quot;0&quot;,if(I6&gt;49,&quot;1&quot;,if(I6&gt;54,&quot;1.5&quot;,if(I6&lt;59,&quot;2&quot;))))"/>
    <hyperlink ref="CS143" r:id="rId592" display="=@if(I6&lt;50,&quot;0&quot;,if(I6&gt;49,&quot;1&quot;,if(I6&gt;54,&quot;1.5&quot;,if(I6&lt;59,&quot;2&quot;))))"/>
    <hyperlink ref="CS144" r:id="rId593" display="=@if(I6&lt;50,&quot;0&quot;,if(I6&gt;49,&quot;1&quot;,if(I6&gt;54,&quot;1.5&quot;,if(I6&lt;59,&quot;2&quot;))))"/>
    <hyperlink ref="CS145" r:id="rId594" display="=@if(I6&lt;50,&quot;0&quot;,if(I6&gt;49,&quot;1&quot;,if(I6&gt;54,&quot;1.5&quot;,if(I6&lt;59,&quot;2&quot;))))"/>
    <hyperlink ref="CS146" r:id="rId595" display="=@if(I6&lt;50,&quot;0&quot;,if(I6&gt;49,&quot;1&quot;,if(I6&gt;54,&quot;1.5&quot;,if(I6&lt;59,&quot;2&quot;))))"/>
    <hyperlink ref="CS147" r:id="rId596" display="=@if(I6&lt;50,&quot;0&quot;,if(I6&gt;49,&quot;1&quot;,if(I6&gt;54,&quot;1.5&quot;,if(I6&lt;59,&quot;2&quot;))))"/>
    <hyperlink ref="CS148" r:id="rId597" display="=@if(I6&lt;50,&quot;0&quot;,if(I6&gt;49,&quot;1&quot;,if(I6&gt;54,&quot;1.5&quot;,if(I6&lt;59,&quot;2&quot;))))"/>
    <hyperlink ref="CS149" r:id="rId598" display="=@if(I6&lt;50,&quot;0&quot;,if(I6&gt;49,&quot;1&quot;,if(I6&gt;54,&quot;1.5&quot;,if(I6&lt;59,&quot;2&quot;))))"/>
    <hyperlink ref="CS150" r:id="rId599" display="=@if(I6&lt;50,&quot;0&quot;,if(I6&gt;49,&quot;1&quot;,if(I6&gt;54,&quot;1.5&quot;,if(I6&lt;59,&quot;2&quot;))))"/>
    <hyperlink ref="CS151" r:id="rId600" display="=@if(I6&lt;50,&quot;0&quot;,if(I6&gt;49,&quot;1&quot;,if(I6&gt;54,&quot;1.5&quot;,if(I6&lt;59,&quot;2&quot;))))"/>
    <hyperlink ref="CS152" r:id="rId601" display="=@if(I6&lt;50,&quot;0&quot;,if(I6&gt;49,&quot;1&quot;,if(I6&gt;54,&quot;1.5&quot;,if(I6&lt;59,&quot;2&quot;))))"/>
    <hyperlink ref="CS153" r:id="rId602" display="=@if(I6&lt;50,&quot;0&quot;,if(I6&gt;49,&quot;1&quot;,if(I6&gt;54,&quot;1.5&quot;,if(I6&lt;59,&quot;2&quot;))))"/>
    <hyperlink ref="CS154" r:id="rId603" display="=@if(I6&lt;50,&quot;0&quot;,if(I6&gt;49,&quot;1&quot;,if(I6&gt;54,&quot;1.5&quot;,if(I6&lt;59,&quot;2&quot;))))"/>
    <hyperlink ref="CS155" r:id="rId604" display="=@if(I6&lt;50,&quot;0&quot;,if(I6&gt;49,&quot;1&quot;,if(I6&gt;54,&quot;1.5&quot;,if(I6&lt;59,&quot;2&quot;))))"/>
    <hyperlink ref="CS156" r:id="rId605" display="=@if(I6&lt;50,&quot;0&quot;,if(I6&gt;49,&quot;1&quot;,if(I6&gt;54,&quot;1.5&quot;,if(I6&lt;59,&quot;2&quot;))))"/>
    <hyperlink ref="CS157" r:id="rId606" display="=@if(I6&lt;50,&quot;0&quot;,if(I6&gt;49,&quot;1&quot;,if(I6&gt;54,&quot;1.5&quot;,if(I6&lt;59,&quot;2&quot;))))"/>
    <hyperlink ref="CS158" r:id="rId607" display="=@if(I6&lt;50,&quot;0&quot;,if(I6&gt;49,&quot;1&quot;,if(I6&gt;54,&quot;1.5&quot;,if(I6&lt;59,&quot;2&quot;))))"/>
    <hyperlink ref="CS159" r:id="rId608" display="=@if(I6&lt;50,&quot;0&quot;,if(I6&gt;49,&quot;1&quot;,if(I6&gt;54,&quot;1.5&quot;,if(I6&lt;59,&quot;2&quot;))))"/>
    <hyperlink ref="CS160" r:id="rId609" display="=@if(I6&lt;50,&quot;0&quot;,if(I6&gt;49,&quot;1&quot;,if(I6&gt;54,&quot;1.5&quot;,if(I6&lt;59,&quot;2&quot;))))"/>
    <hyperlink ref="CS161" r:id="rId610" display="=@if(I6&lt;50,&quot;0&quot;,if(I6&gt;49,&quot;1&quot;,if(I6&gt;54,&quot;1.5&quot;,if(I6&lt;59,&quot;2&quot;))))"/>
    <hyperlink ref="CS162" r:id="rId611" display="=@if(I6&lt;50,&quot;0&quot;,if(I6&gt;49,&quot;1&quot;,if(I6&gt;54,&quot;1.5&quot;,if(I6&lt;59,&quot;2&quot;))))"/>
    <hyperlink ref="CS163" r:id="rId612" display="=@if(I6&lt;50,&quot;0&quot;,if(I6&gt;49,&quot;1&quot;,if(I6&gt;54,&quot;1.5&quot;,if(I6&lt;59,&quot;2&quot;))))"/>
    <hyperlink ref="CS164" r:id="rId613" display="=@if(I6&lt;50,&quot;0&quot;,if(I6&gt;49,&quot;1&quot;,if(I6&gt;54,&quot;1.5&quot;,if(I6&lt;59,&quot;2&quot;))))"/>
    <hyperlink ref="CS165" r:id="rId614" display="=@if(I6&lt;50,&quot;0&quot;,if(I6&gt;49,&quot;1&quot;,if(I6&gt;54,&quot;1.5&quot;,if(I6&lt;59,&quot;2&quot;))))"/>
    <hyperlink ref="CS166" r:id="rId615" display="=@if(I6&lt;50,&quot;0&quot;,if(I6&gt;49,&quot;1&quot;,if(I6&gt;54,&quot;1.5&quot;,if(I6&lt;59,&quot;2&quot;))))"/>
    <hyperlink ref="CS167" r:id="rId616" display="=@if(I6&lt;50,&quot;0&quot;,if(I6&gt;49,&quot;1&quot;,if(I6&gt;54,&quot;1.5&quot;,if(I6&lt;59,&quot;2&quot;))))"/>
    <hyperlink ref="CS168" r:id="rId617" display="=@if(I6&lt;50,&quot;0&quot;,if(I6&gt;49,&quot;1&quot;,if(I6&gt;54,&quot;1.5&quot;,if(I6&lt;59,&quot;2&quot;))))"/>
    <hyperlink ref="CS169" r:id="rId618" display="=@if(I6&lt;50,&quot;0&quot;,if(I6&gt;49,&quot;1&quot;,if(I6&gt;54,&quot;1.5&quot;,if(I6&lt;59,&quot;2&quot;))))"/>
    <hyperlink ref="CS170" r:id="rId619" display="=@if(I6&lt;50,&quot;0&quot;,if(I6&gt;49,&quot;1&quot;,if(I6&gt;54,&quot;1.5&quot;,if(I6&lt;59,&quot;2&quot;))))"/>
    <hyperlink ref="CS171" r:id="rId620" display="=@if(I6&lt;50,&quot;0&quot;,if(I6&gt;49,&quot;1&quot;,if(I6&gt;54,&quot;1.5&quot;,if(I6&lt;59,&quot;2&quot;))))"/>
    <hyperlink ref="CS172" r:id="rId621" display="=@if(I6&lt;50,&quot;0&quot;,if(I6&gt;49,&quot;1&quot;,if(I6&gt;54,&quot;1.5&quot;,if(I6&lt;59,&quot;2&quot;))))"/>
    <hyperlink ref="CS173" r:id="rId622" display="=@if(I6&lt;50,&quot;0&quot;,if(I6&gt;49,&quot;1&quot;,if(I6&gt;54,&quot;1.5&quot;,if(I6&lt;59,&quot;2&quot;))))"/>
    <hyperlink ref="CS174" r:id="rId623" display="=@if(I6&lt;50,&quot;0&quot;,if(I6&gt;49,&quot;1&quot;,if(I6&gt;54,&quot;1.5&quot;,if(I6&lt;59,&quot;2&quot;))))"/>
    <hyperlink ref="CS175" r:id="rId624" display="=@if(I6&lt;50,&quot;0&quot;,if(I6&gt;49,&quot;1&quot;,if(I6&gt;54,&quot;1.5&quot;,if(I6&lt;59,&quot;2&quot;))))"/>
    <hyperlink ref="CS176" r:id="rId625" display="=@if(I6&lt;50,&quot;0&quot;,if(I6&gt;49,&quot;1&quot;,if(I6&gt;54,&quot;1.5&quot;,if(I6&lt;59,&quot;2&quot;))))"/>
    <hyperlink ref="CS177" r:id="rId626" display="=@if(I6&lt;50,&quot;0&quot;,if(I6&gt;49,&quot;1&quot;,if(I6&gt;54,&quot;1.5&quot;,if(I6&lt;59,&quot;2&quot;))))"/>
    <hyperlink ref="CS178" r:id="rId627" display="=@if(I6&lt;50,&quot;0&quot;,if(I6&gt;49,&quot;1&quot;,if(I6&gt;54,&quot;1.5&quot;,if(I6&lt;59,&quot;2&quot;))))"/>
    <hyperlink ref="CS179" r:id="rId628" display="=@if(I6&lt;50,&quot;0&quot;,if(I6&gt;49,&quot;1&quot;,if(I6&gt;54,&quot;1.5&quot;,if(I6&lt;59,&quot;2&quot;))))"/>
    <hyperlink ref="CS180" r:id="rId629" display="=@if(I6&lt;50,&quot;0&quot;,if(I6&gt;49,&quot;1&quot;,if(I6&gt;54,&quot;1.5&quot;,if(I6&lt;59,&quot;2&quot;))))"/>
    <hyperlink ref="CS181" r:id="rId630" display="=@if(I6&lt;50,&quot;0&quot;,if(I6&gt;49,&quot;1&quot;,if(I6&gt;54,&quot;1.5&quot;,if(I6&lt;59,&quot;2&quot;))))"/>
    <hyperlink ref="CS182" r:id="rId631" display="=@if(I6&lt;50,&quot;0&quot;,if(I6&gt;49,&quot;1&quot;,if(I6&gt;54,&quot;1.5&quot;,if(I6&lt;59,&quot;2&quot;))))"/>
    <hyperlink ref="CS183" r:id="rId632" display="=@if(I6&lt;50,&quot;0&quot;,if(I6&gt;49,&quot;1&quot;,if(I6&gt;54,&quot;1.5&quot;,if(I6&lt;59,&quot;2&quot;))))"/>
    <hyperlink ref="CS184" r:id="rId633" display="=@if(I6&lt;50,&quot;0&quot;,if(I6&gt;49,&quot;1&quot;,if(I6&gt;54,&quot;1.5&quot;,if(I6&lt;59,&quot;2&quot;))))"/>
    <hyperlink ref="CS185" r:id="rId634" display="=@if(I6&lt;50,&quot;0&quot;,if(I6&gt;49,&quot;1&quot;,if(I6&gt;54,&quot;1.5&quot;,if(I6&lt;59,&quot;2&quot;))))"/>
    <hyperlink ref="CS186" r:id="rId635" display="=@if(I6&lt;50,&quot;0&quot;,if(I6&gt;49,&quot;1&quot;,if(I6&gt;54,&quot;1.5&quot;,if(I6&lt;59,&quot;2&quot;))))"/>
    <hyperlink ref="CS187" r:id="rId636" display="=@if(I6&lt;50,&quot;0&quot;,if(I6&gt;49,&quot;1&quot;,if(I6&gt;54,&quot;1.5&quot;,if(I6&lt;59,&quot;2&quot;))))"/>
    <hyperlink ref="CS188" r:id="rId637" display="=@if(I6&lt;50,&quot;0&quot;,if(I6&gt;49,&quot;1&quot;,if(I6&gt;54,&quot;1.5&quot;,if(I6&lt;59,&quot;2&quot;))))"/>
    <hyperlink ref="CS189" r:id="rId638" display="=@if(I6&lt;50,&quot;0&quot;,if(I6&gt;49,&quot;1&quot;,if(I6&gt;54,&quot;1.5&quot;,if(I6&lt;59,&quot;2&quot;))))"/>
    <hyperlink ref="CS190" r:id="rId639" display="=@if(I6&lt;50,&quot;0&quot;,if(I6&gt;49,&quot;1&quot;,if(I6&gt;54,&quot;1.5&quot;,if(I6&lt;59,&quot;2&quot;))))"/>
    <hyperlink ref="CS191" r:id="rId640" display="=@if(I6&lt;50,&quot;0&quot;,if(I6&gt;49,&quot;1&quot;,if(I6&gt;54,&quot;1.5&quot;,if(I6&lt;59,&quot;2&quot;))))"/>
    <hyperlink ref="CS192" r:id="rId641" display="=@if(I6&lt;50,&quot;0&quot;,if(I6&gt;49,&quot;1&quot;,if(I6&gt;54,&quot;1.5&quot;,if(I6&lt;59,&quot;2&quot;))))"/>
    <hyperlink ref="CS193" r:id="rId642" display="=@if(I6&lt;50,&quot;0&quot;,if(I6&gt;49,&quot;1&quot;,if(I6&gt;54,&quot;1.5&quot;,if(I6&lt;59,&quot;2&quot;))))"/>
    <hyperlink ref="CS194" r:id="rId643" display="=@if(I6&lt;50,&quot;0&quot;,if(I6&gt;49,&quot;1&quot;,if(I6&gt;54,&quot;1.5&quot;,if(I6&lt;59,&quot;2&quot;))))"/>
    <hyperlink ref="CS195" r:id="rId644" display="=@if(I6&lt;50,&quot;0&quot;,if(I6&gt;49,&quot;1&quot;,if(I6&gt;54,&quot;1.5&quot;,if(I6&lt;59,&quot;2&quot;))))"/>
    <hyperlink ref="CS196" r:id="rId645" display="=@if(I6&lt;50,&quot;0&quot;,if(I6&gt;49,&quot;1&quot;,if(I6&gt;54,&quot;1.5&quot;,if(I6&lt;59,&quot;2&quot;))))"/>
    <hyperlink ref="CS197" r:id="rId646" display="=@if(I6&lt;50,&quot;0&quot;,if(I6&gt;49,&quot;1&quot;,if(I6&gt;54,&quot;1.5&quot;,if(I6&lt;59,&quot;2&quot;))))"/>
    <hyperlink ref="CS198" r:id="rId647" display="=@if(I6&lt;50,&quot;0&quot;,if(I6&gt;49,&quot;1&quot;,if(I6&gt;54,&quot;1.5&quot;,if(I6&lt;59,&quot;2&quot;))))"/>
    <hyperlink ref="CS199" r:id="rId648" display="=@if(I6&lt;50,&quot;0&quot;,if(I6&gt;49,&quot;1&quot;,if(I6&gt;54,&quot;1.5&quot;,if(I6&lt;59,&quot;2&quot;))))"/>
    <hyperlink ref="CS200" r:id="rId649" display="=@if(I6&lt;50,&quot;0&quot;,if(I6&gt;49,&quot;1&quot;,if(I6&gt;54,&quot;1.5&quot;,if(I6&lt;59,&quot;2&quot;))))"/>
    <hyperlink ref="CS201" r:id="rId650" display="=@if(I6&lt;50,&quot;0&quot;,if(I6&gt;49,&quot;1&quot;,if(I6&gt;54,&quot;1.5&quot;,if(I6&lt;59,&quot;2&quot;))))"/>
    <hyperlink ref="CS202" r:id="rId651" display="=@if(I6&lt;50,&quot;0&quot;,if(I6&gt;49,&quot;1&quot;,if(I6&gt;54,&quot;1.5&quot;,if(I6&lt;59,&quot;2&quot;))))"/>
    <hyperlink ref="CS203" r:id="rId652" display="=@if(I6&lt;50,&quot;0&quot;,if(I6&gt;49,&quot;1&quot;,if(I6&gt;54,&quot;1.5&quot;,if(I6&lt;59,&quot;2&quot;))))"/>
    <hyperlink ref="CS204" r:id="rId653" display="=@if(I6&lt;50,&quot;0&quot;,if(I6&gt;49,&quot;1&quot;,if(I6&gt;54,&quot;1.5&quot;,if(I6&lt;59,&quot;2&quot;))))"/>
    <hyperlink ref="CS205" r:id="rId654" display="=@if(I6&lt;50,&quot;0&quot;,if(I6&gt;49,&quot;1&quot;,if(I6&gt;54,&quot;1.5&quot;,if(I6&lt;59,&quot;2&quot;))))"/>
    <hyperlink ref="CS206" r:id="rId655" display="=@if(I6&lt;50,&quot;0&quot;,if(I6&gt;49,&quot;1&quot;,if(I6&gt;54,&quot;1.5&quot;,if(I6&lt;59,&quot;2&quot;))))"/>
    <hyperlink ref="CS207" r:id="rId656" display="=@if(I6&lt;50,&quot;0&quot;,if(I6&gt;49,&quot;1&quot;,if(I6&gt;54,&quot;1.5&quot;,if(I6&lt;59,&quot;2&quot;))))"/>
    <hyperlink ref="CS208" r:id="rId657" display="=@if(I6&lt;50,&quot;0&quot;,if(I6&gt;49,&quot;1&quot;,if(I6&gt;54,&quot;1.5&quot;,if(I6&lt;59,&quot;2&quot;))))"/>
    <hyperlink ref="CS209" r:id="rId658" display="=@if(I6&lt;50,&quot;0&quot;,if(I6&gt;49,&quot;1&quot;,if(I6&gt;54,&quot;1.5&quot;,if(I6&lt;59,&quot;2&quot;))))"/>
    <hyperlink ref="CS210" r:id="rId659" display="=@if(I6&lt;50,&quot;0&quot;,if(I6&gt;49,&quot;1&quot;,if(I6&gt;54,&quot;1.5&quot;,if(I6&lt;59,&quot;2&quot;))))"/>
    <hyperlink ref="CS211" r:id="rId660" display="=@if(I6&lt;50,&quot;0&quot;,if(I6&gt;49,&quot;1&quot;,if(I6&gt;54,&quot;1.5&quot;,if(I6&lt;59,&quot;2&quot;))))"/>
    <hyperlink ref="CS212" r:id="rId661" display="=@if(I6&lt;50,&quot;0&quot;,if(I6&gt;49,&quot;1&quot;,if(I6&gt;54,&quot;1.5&quot;,if(I6&lt;59,&quot;2&quot;))))"/>
    <hyperlink ref="CS213" r:id="rId662" display="=@if(I6&lt;50,&quot;0&quot;,if(I6&gt;49,&quot;1&quot;,if(I6&gt;54,&quot;1.5&quot;,if(I6&lt;59,&quot;2&quot;))))"/>
    <hyperlink ref="CS214" r:id="rId663" display="=@if(I6&lt;50,&quot;0&quot;,if(I6&gt;49,&quot;1&quot;,if(I6&gt;54,&quot;1.5&quot;,if(I6&lt;59,&quot;2&quot;))))"/>
    <hyperlink ref="CS215" r:id="rId664" display="=@if(I6&lt;50,&quot;0&quot;,if(I6&gt;49,&quot;1&quot;,if(I6&gt;54,&quot;1.5&quot;,if(I6&lt;59,&quot;2&quot;))))"/>
    <hyperlink ref="CU18" r:id="rId665" display="=@if(I6&lt;50,&quot;0&quot;,if(I6&gt;49,&quot;1&quot;,if(I6&gt;54,&quot;1.5&quot;,if(I6&lt;59,&quot;2&quot;))))"/>
    <hyperlink ref="CU19" r:id="rId666" display="=@if(I6&lt;50,&quot;0&quot;,if(I6&gt;49,&quot;1&quot;,if(I6&gt;54,&quot;1.5&quot;,if(I6&lt;59,&quot;2&quot;))))"/>
    <hyperlink ref="CU20" r:id="rId667" display="=@if(I6&lt;50,&quot;0&quot;,if(I6&gt;49,&quot;1&quot;,if(I6&gt;54,&quot;1.5&quot;,if(I6&lt;59,&quot;2&quot;))))"/>
    <hyperlink ref="CU21" r:id="rId668" display="=@if(I6&lt;50,&quot;0&quot;,if(I6&gt;49,&quot;1&quot;,if(I6&gt;54,&quot;1.5&quot;,if(I6&lt;59,&quot;2&quot;))))"/>
    <hyperlink ref="CU22" r:id="rId669" display="=@if(I6&lt;50,&quot;0&quot;,if(I6&gt;49,&quot;1&quot;,if(I6&gt;54,&quot;1.5&quot;,if(I6&lt;59,&quot;2&quot;))))"/>
    <hyperlink ref="CU23" r:id="rId670" display="=@if(I6&lt;50,&quot;0&quot;,if(I6&gt;49,&quot;1&quot;,if(I6&gt;54,&quot;1.5&quot;,if(I6&lt;59,&quot;2&quot;))))"/>
    <hyperlink ref="CU24" r:id="rId671" display="=@if(I6&lt;50,&quot;0&quot;,if(I6&gt;49,&quot;1&quot;,if(I6&gt;54,&quot;1.5&quot;,if(I6&lt;59,&quot;2&quot;))))"/>
    <hyperlink ref="CU25" r:id="rId672" display="=@if(I6&lt;50,&quot;0&quot;,if(I6&gt;49,&quot;1&quot;,if(I6&gt;54,&quot;1.5&quot;,if(I6&lt;59,&quot;2&quot;))))"/>
    <hyperlink ref="CU26" r:id="rId673" display="=@if(I6&lt;50,&quot;0&quot;,if(I6&gt;49,&quot;1&quot;,if(I6&gt;54,&quot;1.5&quot;,if(I6&lt;59,&quot;2&quot;))))"/>
    <hyperlink ref="CU27" r:id="rId674" display="=@if(I6&lt;50,&quot;0&quot;,if(I6&gt;49,&quot;1&quot;,if(I6&gt;54,&quot;1.5&quot;,if(I6&lt;59,&quot;2&quot;))))"/>
    <hyperlink ref="CU28" r:id="rId675" display="=@if(I6&lt;50,&quot;0&quot;,if(I6&gt;49,&quot;1&quot;,if(I6&gt;54,&quot;1.5&quot;,if(I6&lt;59,&quot;2&quot;))))"/>
    <hyperlink ref="CU29" r:id="rId676" display="=@if(I6&lt;50,&quot;0&quot;,if(I6&gt;49,&quot;1&quot;,if(I6&gt;54,&quot;1.5&quot;,if(I6&lt;59,&quot;2&quot;))))"/>
    <hyperlink ref="CU30" r:id="rId677" display="=@if(I6&lt;50,&quot;0&quot;,if(I6&gt;49,&quot;1&quot;,if(I6&gt;54,&quot;1.5&quot;,if(I6&lt;59,&quot;2&quot;))))"/>
    <hyperlink ref="CU31" r:id="rId678" display="=@if(I6&lt;50,&quot;0&quot;,if(I6&gt;49,&quot;1&quot;,if(I6&gt;54,&quot;1.5&quot;,if(I6&lt;59,&quot;2&quot;))))"/>
    <hyperlink ref="CU32" r:id="rId679" display="=@if(I6&lt;50,&quot;0&quot;,if(I6&gt;49,&quot;1&quot;,if(I6&gt;54,&quot;1.5&quot;,if(I6&lt;59,&quot;2&quot;))))"/>
    <hyperlink ref="CU33" r:id="rId680" display="=@if(I6&lt;50,&quot;0&quot;,if(I6&gt;49,&quot;1&quot;,if(I6&gt;54,&quot;1.5&quot;,if(I6&lt;59,&quot;2&quot;))))"/>
    <hyperlink ref="CU34" r:id="rId681" display="=@if(I6&lt;50,&quot;0&quot;,if(I6&gt;49,&quot;1&quot;,if(I6&gt;54,&quot;1.5&quot;,if(I6&lt;59,&quot;2&quot;))))"/>
    <hyperlink ref="CU35" r:id="rId682" display="=@if(I6&lt;50,&quot;0&quot;,if(I6&gt;49,&quot;1&quot;,if(I6&gt;54,&quot;1.5&quot;,if(I6&lt;59,&quot;2&quot;))))"/>
    <hyperlink ref="CU36" r:id="rId683" display="=@if(I6&lt;50,&quot;0&quot;,if(I6&gt;49,&quot;1&quot;,if(I6&gt;54,&quot;1.5&quot;,if(I6&lt;59,&quot;2&quot;))))"/>
    <hyperlink ref="CU37" r:id="rId684" display="=@if(I6&lt;50,&quot;0&quot;,if(I6&gt;49,&quot;1&quot;,if(I6&gt;54,&quot;1.5&quot;,if(I6&lt;59,&quot;2&quot;))))"/>
    <hyperlink ref="CU38" r:id="rId685" display="=@if(I6&lt;50,&quot;0&quot;,if(I6&gt;49,&quot;1&quot;,if(I6&gt;54,&quot;1.5&quot;,if(I6&lt;59,&quot;2&quot;))))"/>
    <hyperlink ref="CU39" r:id="rId686" display="=@if(I6&lt;50,&quot;0&quot;,if(I6&gt;49,&quot;1&quot;,if(I6&gt;54,&quot;1.5&quot;,if(I6&lt;59,&quot;2&quot;))))"/>
    <hyperlink ref="CU40" r:id="rId687" display="=@if(I6&lt;50,&quot;0&quot;,if(I6&gt;49,&quot;1&quot;,if(I6&gt;54,&quot;1.5&quot;,if(I6&lt;59,&quot;2&quot;))))"/>
    <hyperlink ref="CU41" r:id="rId688" display="=@if(I6&lt;50,&quot;0&quot;,if(I6&gt;49,&quot;1&quot;,if(I6&gt;54,&quot;1.5&quot;,if(I6&lt;59,&quot;2&quot;))))"/>
    <hyperlink ref="CU42" r:id="rId689" display="=@if(I6&lt;50,&quot;0&quot;,if(I6&gt;49,&quot;1&quot;,if(I6&gt;54,&quot;1.5&quot;,if(I6&lt;59,&quot;2&quot;))))"/>
    <hyperlink ref="CU43" r:id="rId690" display="=@if(I6&lt;50,&quot;0&quot;,if(I6&gt;49,&quot;1&quot;,if(I6&gt;54,&quot;1.5&quot;,if(I6&lt;59,&quot;2&quot;))))"/>
    <hyperlink ref="CU44" r:id="rId691" display="=@if(I6&lt;50,&quot;0&quot;,if(I6&gt;49,&quot;1&quot;,if(I6&gt;54,&quot;1.5&quot;,if(I6&lt;59,&quot;2&quot;))))"/>
    <hyperlink ref="CU45" r:id="rId692" display="=@if(I6&lt;50,&quot;0&quot;,if(I6&gt;49,&quot;1&quot;,if(I6&gt;54,&quot;1.5&quot;,if(I6&lt;59,&quot;2&quot;))))"/>
    <hyperlink ref="CU46" r:id="rId693" display="=@if(I6&lt;50,&quot;0&quot;,if(I6&gt;49,&quot;1&quot;,if(I6&gt;54,&quot;1.5&quot;,if(I6&lt;59,&quot;2&quot;))))"/>
    <hyperlink ref="CU79" r:id="rId694" display="=@if(I6&lt;50,&quot;0&quot;,if(I6&gt;49,&quot;1&quot;,if(I6&gt;54,&quot;1.5&quot;,if(I6&lt;59,&quot;2&quot;))))"/>
    <hyperlink ref="CU80" r:id="rId695" display="=@if(I6&lt;50,&quot;0&quot;,if(I6&gt;49,&quot;1&quot;,if(I6&gt;54,&quot;1.5&quot;,if(I6&lt;59,&quot;2&quot;))))"/>
    <hyperlink ref="CU81" r:id="rId696" display="=@if(I6&lt;50,&quot;0&quot;,if(I6&gt;49,&quot;1&quot;,if(I6&gt;54,&quot;1.5&quot;,if(I6&lt;59,&quot;2&quot;))))"/>
    <hyperlink ref="CU82" r:id="rId697" display="=@if(I6&lt;50,&quot;0&quot;,if(I6&gt;49,&quot;1&quot;,if(I6&gt;54,&quot;1.5&quot;,if(I6&lt;59,&quot;2&quot;))))"/>
    <hyperlink ref="CU83" r:id="rId698" display="=@if(I6&lt;50,&quot;0&quot;,if(I6&gt;49,&quot;1&quot;,if(I6&gt;54,&quot;1.5&quot;,if(I6&lt;59,&quot;2&quot;))))"/>
    <hyperlink ref="CU84" r:id="rId699" display="=@if(I6&lt;50,&quot;0&quot;,if(I6&gt;49,&quot;1&quot;,if(I6&gt;54,&quot;1.5&quot;,if(I6&lt;59,&quot;2&quot;))))"/>
    <hyperlink ref="CU85" r:id="rId700" display="=@if(I6&lt;50,&quot;0&quot;,if(I6&gt;49,&quot;1&quot;,if(I6&gt;54,&quot;1.5&quot;,if(I6&lt;59,&quot;2&quot;))))"/>
    <hyperlink ref="CU86" r:id="rId701" display="=@if(I6&lt;50,&quot;0&quot;,if(I6&gt;49,&quot;1&quot;,if(I6&gt;54,&quot;1.5&quot;,if(I6&lt;59,&quot;2&quot;))))"/>
    <hyperlink ref="CU87" r:id="rId702" display="=@if(I6&lt;50,&quot;0&quot;,if(I6&gt;49,&quot;1&quot;,if(I6&gt;54,&quot;1.5&quot;,if(I6&lt;59,&quot;2&quot;))))"/>
    <hyperlink ref="CU88" r:id="rId703" display="=@if(I6&lt;50,&quot;0&quot;,if(I6&gt;49,&quot;1&quot;,if(I6&gt;54,&quot;1.5&quot;,if(I6&lt;59,&quot;2&quot;))))"/>
    <hyperlink ref="CU89" r:id="rId704" display="=@if(I6&lt;50,&quot;0&quot;,if(I6&gt;49,&quot;1&quot;,if(I6&gt;54,&quot;1.5&quot;,if(I6&lt;59,&quot;2&quot;))))"/>
    <hyperlink ref="CU90" r:id="rId705" display="=@if(I6&lt;50,&quot;0&quot;,if(I6&gt;49,&quot;1&quot;,if(I6&gt;54,&quot;1.5&quot;,if(I6&lt;59,&quot;2&quot;))))"/>
    <hyperlink ref="CU91" r:id="rId706" display="=@if(I6&lt;50,&quot;0&quot;,if(I6&gt;49,&quot;1&quot;,if(I6&gt;54,&quot;1.5&quot;,if(I6&lt;59,&quot;2&quot;))))"/>
    <hyperlink ref="CU92" r:id="rId707" display="=@if(I6&lt;50,&quot;0&quot;,if(I6&gt;49,&quot;1&quot;,if(I6&gt;54,&quot;1.5&quot;,if(I6&lt;59,&quot;2&quot;))))"/>
    <hyperlink ref="CU93" r:id="rId708" display="=@if(I6&lt;50,&quot;0&quot;,if(I6&gt;49,&quot;1&quot;,if(I6&gt;54,&quot;1.5&quot;,if(I6&lt;59,&quot;2&quot;))))"/>
    <hyperlink ref="CU94" r:id="rId709" display="=@if(I6&lt;50,&quot;0&quot;,if(I6&gt;49,&quot;1&quot;,if(I6&gt;54,&quot;1.5&quot;,if(I6&lt;59,&quot;2&quot;))))"/>
    <hyperlink ref="CU95" r:id="rId710" display="=@if(I6&lt;50,&quot;0&quot;,if(I6&gt;49,&quot;1&quot;,if(I6&gt;54,&quot;1.5&quot;,if(I6&lt;59,&quot;2&quot;))))"/>
    <hyperlink ref="CU96" r:id="rId711" display="=@if(I6&lt;50,&quot;0&quot;,if(I6&gt;49,&quot;1&quot;,if(I6&gt;54,&quot;1.5&quot;,if(I6&lt;59,&quot;2&quot;))))"/>
    <hyperlink ref="CU97" r:id="rId712" display="=@if(I6&lt;50,&quot;0&quot;,if(I6&gt;49,&quot;1&quot;,if(I6&gt;54,&quot;1.5&quot;,if(I6&lt;59,&quot;2&quot;))))"/>
    <hyperlink ref="CU98" r:id="rId713" display="=@if(I6&lt;50,&quot;0&quot;,if(I6&gt;49,&quot;1&quot;,if(I6&gt;54,&quot;1.5&quot;,if(I6&lt;59,&quot;2&quot;))))"/>
    <hyperlink ref="CU99" r:id="rId714" display="=@if(I6&lt;50,&quot;0&quot;,if(I6&gt;49,&quot;1&quot;,if(I6&gt;54,&quot;1.5&quot;,if(I6&lt;59,&quot;2&quot;))))"/>
    <hyperlink ref="CU100" r:id="rId715" display="=@if(I6&lt;50,&quot;0&quot;,if(I6&gt;49,&quot;1&quot;,if(I6&gt;54,&quot;1.5&quot;,if(I6&lt;59,&quot;2&quot;))))"/>
    <hyperlink ref="CU101" r:id="rId716" display="=@if(I6&lt;50,&quot;0&quot;,if(I6&gt;49,&quot;1&quot;,if(I6&gt;54,&quot;1.5&quot;,if(I6&lt;59,&quot;2&quot;))))"/>
    <hyperlink ref="CU102" r:id="rId717" display="=@if(I6&lt;50,&quot;0&quot;,if(I6&gt;49,&quot;1&quot;,if(I6&gt;54,&quot;1.5&quot;,if(I6&lt;59,&quot;2&quot;))))"/>
    <hyperlink ref="CU103" r:id="rId718" display="=@if(I6&lt;50,&quot;0&quot;,if(I6&gt;49,&quot;1&quot;,if(I6&gt;54,&quot;1.5&quot;,if(I6&lt;59,&quot;2&quot;))))"/>
    <hyperlink ref="CU104" r:id="rId719" display="=@if(I6&lt;50,&quot;0&quot;,if(I6&gt;49,&quot;1&quot;,if(I6&gt;54,&quot;1.5&quot;,if(I6&lt;59,&quot;2&quot;))))"/>
    <hyperlink ref="CU105" r:id="rId720" display="=@if(I6&lt;50,&quot;0&quot;,if(I6&gt;49,&quot;1&quot;,if(I6&gt;54,&quot;1.5&quot;,if(I6&lt;59,&quot;2&quot;))))"/>
    <hyperlink ref="CU106" r:id="rId721" display="=@if(I6&lt;50,&quot;0&quot;,if(I6&gt;49,&quot;1&quot;,if(I6&gt;54,&quot;1.5&quot;,if(I6&lt;59,&quot;2&quot;))))"/>
    <hyperlink ref="CU107" r:id="rId722" display="=@if(I6&lt;50,&quot;0&quot;,if(I6&gt;49,&quot;1&quot;,if(I6&gt;54,&quot;1.5&quot;,if(I6&lt;59,&quot;2&quot;))))"/>
    <hyperlink ref="CU108" r:id="rId723" display="=@if(I6&lt;50,&quot;0&quot;,if(I6&gt;49,&quot;1&quot;,if(I6&gt;54,&quot;1.5&quot;,if(I6&lt;59,&quot;2&quot;))))"/>
    <hyperlink ref="CU109" r:id="rId724" display="=@if(I6&lt;50,&quot;0&quot;,if(I6&gt;49,&quot;1&quot;,if(I6&gt;54,&quot;1.5&quot;,if(I6&lt;59,&quot;2&quot;))))"/>
    <hyperlink ref="CU110" r:id="rId725" display="=@if(I6&lt;50,&quot;0&quot;,if(I6&gt;49,&quot;1&quot;,if(I6&gt;54,&quot;1.5&quot;,if(I6&lt;59,&quot;2&quot;))))"/>
    <hyperlink ref="CU111" r:id="rId726" display="=@if(I6&lt;50,&quot;0&quot;,if(I6&gt;49,&quot;1&quot;,if(I6&gt;54,&quot;1.5&quot;,if(I6&lt;59,&quot;2&quot;))))"/>
    <hyperlink ref="CU112" r:id="rId727" display="=@if(I6&lt;50,&quot;0&quot;,if(I6&gt;49,&quot;1&quot;,if(I6&gt;54,&quot;1.5&quot;,if(I6&lt;59,&quot;2&quot;))))"/>
    <hyperlink ref="CU113" r:id="rId728" display="=@if(I6&lt;50,&quot;0&quot;,if(I6&gt;49,&quot;1&quot;,if(I6&gt;54,&quot;1.5&quot;,if(I6&lt;59,&quot;2&quot;))))"/>
    <hyperlink ref="CU114" r:id="rId729" display="=@if(I6&lt;50,&quot;0&quot;,if(I6&gt;49,&quot;1&quot;,if(I6&gt;54,&quot;1.5&quot;,if(I6&lt;59,&quot;2&quot;))))"/>
    <hyperlink ref="CU115" r:id="rId730" display="=@if(I6&lt;50,&quot;0&quot;,if(I6&gt;49,&quot;1&quot;,if(I6&gt;54,&quot;1.5&quot;,if(I6&lt;59,&quot;2&quot;))))"/>
    <hyperlink ref="CU116" r:id="rId731" display="=@if(I6&lt;50,&quot;0&quot;,if(I6&gt;49,&quot;1&quot;,if(I6&gt;54,&quot;1.5&quot;,if(I6&lt;59,&quot;2&quot;))))"/>
    <hyperlink ref="CU117" r:id="rId732" display="=@if(I6&lt;50,&quot;0&quot;,if(I6&gt;49,&quot;1&quot;,if(I6&gt;54,&quot;1.5&quot;,if(I6&lt;59,&quot;2&quot;))))"/>
    <hyperlink ref="CU118" r:id="rId733" display="=@if(I6&lt;50,&quot;0&quot;,if(I6&gt;49,&quot;1&quot;,if(I6&gt;54,&quot;1.5&quot;,if(I6&lt;59,&quot;2&quot;))))"/>
    <hyperlink ref="CU119" r:id="rId734" display="=@if(I6&lt;50,&quot;0&quot;,if(I6&gt;49,&quot;1&quot;,if(I6&gt;54,&quot;1.5&quot;,if(I6&lt;59,&quot;2&quot;))))"/>
    <hyperlink ref="CU120" r:id="rId735" display="=@if(I6&lt;50,&quot;0&quot;,if(I6&gt;49,&quot;1&quot;,if(I6&gt;54,&quot;1.5&quot;,if(I6&lt;59,&quot;2&quot;))))"/>
    <hyperlink ref="CU121" r:id="rId736" display="=@if(I6&lt;50,&quot;0&quot;,if(I6&gt;49,&quot;1&quot;,if(I6&gt;54,&quot;1.5&quot;,if(I6&lt;59,&quot;2&quot;))))"/>
    <hyperlink ref="CU122" r:id="rId737" display="=@if(I6&lt;50,&quot;0&quot;,if(I6&gt;49,&quot;1&quot;,if(I6&gt;54,&quot;1.5&quot;,if(I6&lt;59,&quot;2&quot;))))"/>
    <hyperlink ref="CU123" r:id="rId738" display="=@if(I6&lt;50,&quot;0&quot;,if(I6&gt;49,&quot;1&quot;,if(I6&gt;54,&quot;1.5&quot;,if(I6&lt;59,&quot;2&quot;))))"/>
    <hyperlink ref="CU124" r:id="rId739" display="=@if(I6&lt;50,&quot;0&quot;,if(I6&gt;49,&quot;1&quot;,if(I6&gt;54,&quot;1.5&quot;,if(I6&lt;59,&quot;2&quot;))))"/>
    <hyperlink ref="CU125" r:id="rId740" display="=@if(I6&lt;50,&quot;0&quot;,if(I6&gt;49,&quot;1&quot;,if(I6&gt;54,&quot;1.5&quot;,if(I6&lt;59,&quot;2&quot;))))"/>
    <hyperlink ref="CU126" r:id="rId741" display="=@if(I6&lt;50,&quot;0&quot;,if(I6&gt;49,&quot;1&quot;,if(I6&gt;54,&quot;1.5&quot;,if(I6&lt;59,&quot;2&quot;))))"/>
    <hyperlink ref="CU127" r:id="rId742" display="=@if(I6&lt;50,&quot;0&quot;,if(I6&gt;49,&quot;1&quot;,if(I6&gt;54,&quot;1.5&quot;,if(I6&lt;59,&quot;2&quot;))))"/>
    <hyperlink ref="CU128" r:id="rId743" display="=@if(I6&lt;50,&quot;0&quot;,if(I6&gt;49,&quot;1&quot;,if(I6&gt;54,&quot;1.5&quot;,if(I6&lt;59,&quot;2&quot;))))"/>
    <hyperlink ref="CU129" r:id="rId744" display="=@if(I6&lt;50,&quot;0&quot;,if(I6&gt;49,&quot;1&quot;,if(I6&gt;54,&quot;1.5&quot;,if(I6&lt;59,&quot;2&quot;))))"/>
    <hyperlink ref="CU130" r:id="rId745" display="=@if(I6&lt;50,&quot;0&quot;,if(I6&gt;49,&quot;1&quot;,if(I6&gt;54,&quot;1.5&quot;,if(I6&lt;59,&quot;2&quot;))))"/>
    <hyperlink ref="CU131" r:id="rId746" display="=@if(I6&lt;50,&quot;0&quot;,if(I6&gt;49,&quot;1&quot;,if(I6&gt;54,&quot;1.5&quot;,if(I6&lt;59,&quot;2&quot;))))"/>
    <hyperlink ref="CU132" r:id="rId747" display="=@if(I6&lt;50,&quot;0&quot;,if(I6&gt;49,&quot;1&quot;,if(I6&gt;54,&quot;1.5&quot;,if(I6&lt;59,&quot;2&quot;))))"/>
    <hyperlink ref="CU133" r:id="rId748" display="=@if(I6&lt;50,&quot;0&quot;,if(I6&gt;49,&quot;1&quot;,if(I6&gt;54,&quot;1.5&quot;,if(I6&lt;59,&quot;2&quot;))))"/>
    <hyperlink ref="CU134" r:id="rId749" display="=@if(I6&lt;50,&quot;0&quot;,if(I6&gt;49,&quot;1&quot;,if(I6&gt;54,&quot;1.5&quot;,if(I6&lt;59,&quot;2&quot;))))"/>
    <hyperlink ref="CU135" r:id="rId750" display="=@if(I6&lt;50,&quot;0&quot;,if(I6&gt;49,&quot;1&quot;,if(I6&gt;54,&quot;1.5&quot;,if(I6&lt;59,&quot;2&quot;))))"/>
    <hyperlink ref="CU136" r:id="rId751" display="=@if(I6&lt;50,&quot;0&quot;,if(I6&gt;49,&quot;1&quot;,if(I6&gt;54,&quot;1.5&quot;,if(I6&lt;59,&quot;2&quot;))))"/>
    <hyperlink ref="CU137" r:id="rId752" display="=@if(I6&lt;50,&quot;0&quot;,if(I6&gt;49,&quot;1&quot;,if(I6&gt;54,&quot;1.5&quot;,if(I6&lt;59,&quot;2&quot;))))"/>
    <hyperlink ref="CU138" r:id="rId753" display="=@if(I6&lt;50,&quot;0&quot;,if(I6&gt;49,&quot;1&quot;,if(I6&gt;54,&quot;1.5&quot;,if(I6&lt;59,&quot;2&quot;))))"/>
    <hyperlink ref="CU139" r:id="rId754" display="=@if(I6&lt;50,&quot;0&quot;,if(I6&gt;49,&quot;1&quot;,if(I6&gt;54,&quot;1.5&quot;,if(I6&lt;59,&quot;2&quot;))))"/>
    <hyperlink ref="CU140" r:id="rId755" display="=@if(I6&lt;50,&quot;0&quot;,if(I6&gt;49,&quot;1&quot;,if(I6&gt;54,&quot;1.5&quot;,if(I6&lt;59,&quot;2&quot;))))"/>
    <hyperlink ref="CU141" r:id="rId756" display="=@if(I6&lt;50,&quot;0&quot;,if(I6&gt;49,&quot;1&quot;,if(I6&gt;54,&quot;1.5&quot;,if(I6&lt;59,&quot;2&quot;))))"/>
    <hyperlink ref="CU142" r:id="rId757" display="=@if(I6&lt;50,&quot;0&quot;,if(I6&gt;49,&quot;1&quot;,if(I6&gt;54,&quot;1.5&quot;,if(I6&lt;59,&quot;2&quot;))))"/>
    <hyperlink ref="CU143" r:id="rId758" display="=@if(I6&lt;50,&quot;0&quot;,if(I6&gt;49,&quot;1&quot;,if(I6&gt;54,&quot;1.5&quot;,if(I6&lt;59,&quot;2&quot;))))"/>
    <hyperlink ref="CU144" r:id="rId759" display="=@if(I6&lt;50,&quot;0&quot;,if(I6&gt;49,&quot;1&quot;,if(I6&gt;54,&quot;1.5&quot;,if(I6&lt;59,&quot;2&quot;))))"/>
    <hyperlink ref="CU145" r:id="rId760" display="=@if(I6&lt;50,&quot;0&quot;,if(I6&gt;49,&quot;1&quot;,if(I6&gt;54,&quot;1.5&quot;,if(I6&lt;59,&quot;2&quot;))))"/>
    <hyperlink ref="CU146" r:id="rId761" display="=@if(I6&lt;50,&quot;0&quot;,if(I6&gt;49,&quot;1&quot;,if(I6&gt;54,&quot;1.5&quot;,if(I6&lt;59,&quot;2&quot;))))"/>
    <hyperlink ref="CU147" r:id="rId762" display="=@if(I6&lt;50,&quot;0&quot;,if(I6&gt;49,&quot;1&quot;,if(I6&gt;54,&quot;1.5&quot;,if(I6&lt;59,&quot;2&quot;))))"/>
    <hyperlink ref="CU148" r:id="rId763" display="=@if(I6&lt;50,&quot;0&quot;,if(I6&gt;49,&quot;1&quot;,if(I6&gt;54,&quot;1.5&quot;,if(I6&lt;59,&quot;2&quot;))))"/>
    <hyperlink ref="CU149" r:id="rId764" display="=@if(I6&lt;50,&quot;0&quot;,if(I6&gt;49,&quot;1&quot;,if(I6&gt;54,&quot;1.5&quot;,if(I6&lt;59,&quot;2&quot;))))"/>
    <hyperlink ref="CU150" r:id="rId765" display="=@if(I6&lt;50,&quot;0&quot;,if(I6&gt;49,&quot;1&quot;,if(I6&gt;54,&quot;1.5&quot;,if(I6&lt;59,&quot;2&quot;))))"/>
    <hyperlink ref="CU151" r:id="rId766" display="=@if(I6&lt;50,&quot;0&quot;,if(I6&gt;49,&quot;1&quot;,if(I6&gt;54,&quot;1.5&quot;,if(I6&lt;59,&quot;2&quot;))))"/>
    <hyperlink ref="CU152" r:id="rId767" display="=@if(I6&lt;50,&quot;0&quot;,if(I6&gt;49,&quot;1&quot;,if(I6&gt;54,&quot;1.5&quot;,if(I6&lt;59,&quot;2&quot;))))"/>
    <hyperlink ref="CU153" r:id="rId768" display="=@if(I6&lt;50,&quot;0&quot;,if(I6&gt;49,&quot;1&quot;,if(I6&gt;54,&quot;1.5&quot;,if(I6&lt;59,&quot;2&quot;))))"/>
    <hyperlink ref="CU154" r:id="rId769" display="=@if(I6&lt;50,&quot;0&quot;,if(I6&gt;49,&quot;1&quot;,if(I6&gt;54,&quot;1.5&quot;,if(I6&lt;59,&quot;2&quot;))))"/>
    <hyperlink ref="CU155" r:id="rId770" display="=@if(I6&lt;50,&quot;0&quot;,if(I6&gt;49,&quot;1&quot;,if(I6&gt;54,&quot;1.5&quot;,if(I6&lt;59,&quot;2&quot;))))"/>
    <hyperlink ref="CU156" r:id="rId771" display="=@if(I6&lt;50,&quot;0&quot;,if(I6&gt;49,&quot;1&quot;,if(I6&gt;54,&quot;1.5&quot;,if(I6&lt;59,&quot;2&quot;))))"/>
    <hyperlink ref="CU157" r:id="rId772" display="=@if(I6&lt;50,&quot;0&quot;,if(I6&gt;49,&quot;1&quot;,if(I6&gt;54,&quot;1.5&quot;,if(I6&lt;59,&quot;2&quot;))))"/>
    <hyperlink ref="CU158" r:id="rId773" display="=@if(I6&lt;50,&quot;0&quot;,if(I6&gt;49,&quot;1&quot;,if(I6&gt;54,&quot;1.5&quot;,if(I6&lt;59,&quot;2&quot;))))"/>
    <hyperlink ref="CU159" r:id="rId774" display="=@if(I6&lt;50,&quot;0&quot;,if(I6&gt;49,&quot;1&quot;,if(I6&gt;54,&quot;1.5&quot;,if(I6&lt;59,&quot;2&quot;))))"/>
    <hyperlink ref="CU160" r:id="rId775" display="=@if(I6&lt;50,&quot;0&quot;,if(I6&gt;49,&quot;1&quot;,if(I6&gt;54,&quot;1.5&quot;,if(I6&lt;59,&quot;2&quot;))))"/>
    <hyperlink ref="CU161" r:id="rId776" display="=@if(I6&lt;50,&quot;0&quot;,if(I6&gt;49,&quot;1&quot;,if(I6&gt;54,&quot;1.5&quot;,if(I6&lt;59,&quot;2&quot;))))"/>
    <hyperlink ref="CU162" r:id="rId777" display="=@if(I6&lt;50,&quot;0&quot;,if(I6&gt;49,&quot;1&quot;,if(I6&gt;54,&quot;1.5&quot;,if(I6&lt;59,&quot;2&quot;))))"/>
    <hyperlink ref="CU163" r:id="rId778" display="=@if(I6&lt;50,&quot;0&quot;,if(I6&gt;49,&quot;1&quot;,if(I6&gt;54,&quot;1.5&quot;,if(I6&lt;59,&quot;2&quot;))))"/>
    <hyperlink ref="CU164" r:id="rId779" display="=@if(I6&lt;50,&quot;0&quot;,if(I6&gt;49,&quot;1&quot;,if(I6&gt;54,&quot;1.5&quot;,if(I6&lt;59,&quot;2&quot;))))"/>
    <hyperlink ref="CU165" r:id="rId780" display="=@if(I6&lt;50,&quot;0&quot;,if(I6&gt;49,&quot;1&quot;,if(I6&gt;54,&quot;1.5&quot;,if(I6&lt;59,&quot;2&quot;))))"/>
    <hyperlink ref="CU166" r:id="rId781" display="=@if(I6&lt;50,&quot;0&quot;,if(I6&gt;49,&quot;1&quot;,if(I6&gt;54,&quot;1.5&quot;,if(I6&lt;59,&quot;2&quot;))))"/>
    <hyperlink ref="CU167" r:id="rId782" display="=@if(I6&lt;50,&quot;0&quot;,if(I6&gt;49,&quot;1&quot;,if(I6&gt;54,&quot;1.5&quot;,if(I6&lt;59,&quot;2&quot;))))"/>
    <hyperlink ref="CU168" r:id="rId783" display="=@if(I6&lt;50,&quot;0&quot;,if(I6&gt;49,&quot;1&quot;,if(I6&gt;54,&quot;1.5&quot;,if(I6&lt;59,&quot;2&quot;))))"/>
    <hyperlink ref="CU169" r:id="rId784" display="=@if(I6&lt;50,&quot;0&quot;,if(I6&gt;49,&quot;1&quot;,if(I6&gt;54,&quot;1.5&quot;,if(I6&lt;59,&quot;2&quot;))))"/>
    <hyperlink ref="CU170" r:id="rId785" display="=@if(I6&lt;50,&quot;0&quot;,if(I6&gt;49,&quot;1&quot;,if(I6&gt;54,&quot;1.5&quot;,if(I6&lt;59,&quot;2&quot;))))"/>
    <hyperlink ref="CU171" r:id="rId786" display="=@if(I6&lt;50,&quot;0&quot;,if(I6&gt;49,&quot;1&quot;,if(I6&gt;54,&quot;1.5&quot;,if(I6&lt;59,&quot;2&quot;))))"/>
    <hyperlink ref="CU172" r:id="rId787" display="=@if(I6&lt;50,&quot;0&quot;,if(I6&gt;49,&quot;1&quot;,if(I6&gt;54,&quot;1.5&quot;,if(I6&lt;59,&quot;2&quot;))))"/>
    <hyperlink ref="CU173" r:id="rId788" display="=@if(I6&lt;50,&quot;0&quot;,if(I6&gt;49,&quot;1&quot;,if(I6&gt;54,&quot;1.5&quot;,if(I6&lt;59,&quot;2&quot;))))"/>
    <hyperlink ref="CU174" r:id="rId789" display="=@if(I6&lt;50,&quot;0&quot;,if(I6&gt;49,&quot;1&quot;,if(I6&gt;54,&quot;1.5&quot;,if(I6&lt;59,&quot;2&quot;))))"/>
    <hyperlink ref="CU175" r:id="rId790" display="=@if(I6&lt;50,&quot;0&quot;,if(I6&gt;49,&quot;1&quot;,if(I6&gt;54,&quot;1.5&quot;,if(I6&lt;59,&quot;2&quot;))))"/>
    <hyperlink ref="CU176" r:id="rId791" display="=@if(I6&lt;50,&quot;0&quot;,if(I6&gt;49,&quot;1&quot;,if(I6&gt;54,&quot;1.5&quot;,if(I6&lt;59,&quot;2&quot;))))"/>
    <hyperlink ref="CU177" r:id="rId792" display="=@if(I6&lt;50,&quot;0&quot;,if(I6&gt;49,&quot;1&quot;,if(I6&gt;54,&quot;1.5&quot;,if(I6&lt;59,&quot;2&quot;))))"/>
    <hyperlink ref="CU178" r:id="rId793" display="=@if(I6&lt;50,&quot;0&quot;,if(I6&gt;49,&quot;1&quot;,if(I6&gt;54,&quot;1.5&quot;,if(I6&lt;59,&quot;2&quot;))))"/>
    <hyperlink ref="CU179" r:id="rId794" display="=@if(I6&lt;50,&quot;0&quot;,if(I6&gt;49,&quot;1&quot;,if(I6&gt;54,&quot;1.5&quot;,if(I6&lt;59,&quot;2&quot;))))"/>
    <hyperlink ref="CU180" r:id="rId795" display="=@if(I6&lt;50,&quot;0&quot;,if(I6&gt;49,&quot;1&quot;,if(I6&gt;54,&quot;1.5&quot;,if(I6&lt;59,&quot;2&quot;))))"/>
    <hyperlink ref="CU181" r:id="rId796" display="=@if(I6&lt;50,&quot;0&quot;,if(I6&gt;49,&quot;1&quot;,if(I6&gt;54,&quot;1.5&quot;,if(I6&lt;59,&quot;2&quot;))))"/>
    <hyperlink ref="CU182" r:id="rId797" display="=@if(I6&lt;50,&quot;0&quot;,if(I6&gt;49,&quot;1&quot;,if(I6&gt;54,&quot;1.5&quot;,if(I6&lt;59,&quot;2&quot;))))"/>
    <hyperlink ref="CU183" r:id="rId798" display="=@if(I6&lt;50,&quot;0&quot;,if(I6&gt;49,&quot;1&quot;,if(I6&gt;54,&quot;1.5&quot;,if(I6&lt;59,&quot;2&quot;))))"/>
    <hyperlink ref="CU184" r:id="rId799" display="=@if(I6&lt;50,&quot;0&quot;,if(I6&gt;49,&quot;1&quot;,if(I6&gt;54,&quot;1.5&quot;,if(I6&lt;59,&quot;2&quot;))))"/>
    <hyperlink ref="CU185" r:id="rId800" display="=@if(I6&lt;50,&quot;0&quot;,if(I6&gt;49,&quot;1&quot;,if(I6&gt;54,&quot;1.5&quot;,if(I6&lt;59,&quot;2&quot;))))"/>
    <hyperlink ref="CU186" r:id="rId801" display="=@if(I6&lt;50,&quot;0&quot;,if(I6&gt;49,&quot;1&quot;,if(I6&gt;54,&quot;1.5&quot;,if(I6&lt;59,&quot;2&quot;))))"/>
    <hyperlink ref="CU187" r:id="rId802" display="=@if(I6&lt;50,&quot;0&quot;,if(I6&gt;49,&quot;1&quot;,if(I6&gt;54,&quot;1.5&quot;,if(I6&lt;59,&quot;2&quot;))))"/>
    <hyperlink ref="CU188" r:id="rId803" display="=@if(I6&lt;50,&quot;0&quot;,if(I6&gt;49,&quot;1&quot;,if(I6&gt;54,&quot;1.5&quot;,if(I6&lt;59,&quot;2&quot;))))"/>
    <hyperlink ref="CU189" r:id="rId804" display="=@if(I6&lt;50,&quot;0&quot;,if(I6&gt;49,&quot;1&quot;,if(I6&gt;54,&quot;1.5&quot;,if(I6&lt;59,&quot;2&quot;))))"/>
    <hyperlink ref="CU190" r:id="rId805" display="=@if(I6&lt;50,&quot;0&quot;,if(I6&gt;49,&quot;1&quot;,if(I6&gt;54,&quot;1.5&quot;,if(I6&lt;59,&quot;2&quot;))))"/>
    <hyperlink ref="CU191" r:id="rId806" display="=@if(I6&lt;50,&quot;0&quot;,if(I6&gt;49,&quot;1&quot;,if(I6&gt;54,&quot;1.5&quot;,if(I6&lt;59,&quot;2&quot;))))"/>
    <hyperlink ref="CU192" r:id="rId807" display="=@if(I6&lt;50,&quot;0&quot;,if(I6&gt;49,&quot;1&quot;,if(I6&gt;54,&quot;1.5&quot;,if(I6&lt;59,&quot;2&quot;))))"/>
    <hyperlink ref="CU193" r:id="rId808" display="=@if(I6&lt;50,&quot;0&quot;,if(I6&gt;49,&quot;1&quot;,if(I6&gt;54,&quot;1.5&quot;,if(I6&lt;59,&quot;2&quot;))))"/>
    <hyperlink ref="CU194" r:id="rId809" display="=@if(I6&lt;50,&quot;0&quot;,if(I6&gt;49,&quot;1&quot;,if(I6&gt;54,&quot;1.5&quot;,if(I6&lt;59,&quot;2&quot;))))"/>
    <hyperlink ref="CU195" r:id="rId810" display="=@if(I6&lt;50,&quot;0&quot;,if(I6&gt;49,&quot;1&quot;,if(I6&gt;54,&quot;1.5&quot;,if(I6&lt;59,&quot;2&quot;))))"/>
    <hyperlink ref="CU196" r:id="rId811" display="=@if(I6&lt;50,&quot;0&quot;,if(I6&gt;49,&quot;1&quot;,if(I6&gt;54,&quot;1.5&quot;,if(I6&lt;59,&quot;2&quot;))))"/>
    <hyperlink ref="CU197" r:id="rId812" display="=@if(I6&lt;50,&quot;0&quot;,if(I6&gt;49,&quot;1&quot;,if(I6&gt;54,&quot;1.5&quot;,if(I6&lt;59,&quot;2&quot;))))"/>
    <hyperlink ref="CU198" r:id="rId813" display="=@if(I6&lt;50,&quot;0&quot;,if(I6&gt;49,&quot;1&quot;,if(I6&gt;54,&quot;1.5&quot;,if(I6&lt;59,&quot;2&quot;))))"/>
    <hyperlink ref="CU199" r:id="rId814" display="=@if(I6&lt;50,&quot;0&quot;,if(I6&gt;49,&quot;1&quot;,if(I6&gt;54,&quot;1.5&quot;,if(I6&lt;59,&quot;2&quot;))))"/>
    <hyperlink ref="CU200" r:id="rId815" display="=@if(I6&lt;50,&quot;0&quot;,if(I6&gt;49,&quot;1&quot;,if(I6&gt;54,&quot;1.5&quot;,if(I6&lt;59,&quot;2&quot;))))"/>
    <hyperlink ref="CU201" r:id="rId816" display="=@if(I6&lt;50,&quot;0&quot;,if(I6&gt;49,&quot;1&quot;,if(I6&gt;54,&quot;1.5&quot;,if(I6&lt;59,&quot;2&quot;))))"/>
    <hyperlink ref="CU202" r:id="rId817" display="=@if(I6&lt;50,&quot;0&quot;,if(I6&gt;49,&quot;1&quot;,if(I6&gt;54,&quot;1.5&quot;,if(I6&lt;59,&quot;2&quot;))))"/>
    <hyperlink ref="CU203" r:id="rId818" display="=@if(I6&lt;50,&quot;0&quot;,if(I6&gt;49,&quot;1&quot;,if(I6&gt;54,&quot;1.5&quot;,if(I6&lt;59,&quot;2&quot;))))"/>
    <hyperlink ref="CU204" r:id="rId819" display="=@if(I6&lt;50,&quot;0&quot;,if(I6&gt;49,&quot;1&quot;,if(I6&gt;54,&quot;1.5&quot;,if(I6&lt;59,&quot;2&quot;))))"/>
    <hyperlink ref="CU205" r:id="rId820" display="=@if(I6&lt;50,&quot;0&quot;,if(I6&gt;49,&quot;1&quot;,if(I6&gt;54,&quot;1.5&quot;,if(I6&lt;59,&quot;2&quot;))))"/>
    <hyperlink ref="CU206" r:id="rId821" display="=@if(I6&lt;50,&quot;0&quot;,if(I6&gt;49,&quot;1&quot;,if(I6&gt;54,&quot;1.5&quot;,if(I6&lt;59,&quot;2&quot;))))"/>
    <hyperlink ref="CU207" r:id="rId822" display="=@if(I6&lt;50,&quot;0&quot;,if(I6&gt;49,&quot;1&quot;,if(I6&gt;54,&quot;1.5&quot;,if(I6&lt;59,&quot;2&quot;))))"/>
    <hyperlink ref="CU208" r:id="rId823" display="=@if(I6&lt;50,&quot;0&quot;,if(I6&gt;49,&quot;1&quot;,if(I6&gt;54,&quot;1.5&quot;,if(I6&lt;59,&quot;2&quot;))))"/>
    <hyperlink ref="CU209" r:id="rId824" display="=@if(I6&lt;50,&quot;0&quot;,if(I6&gt;49,&quot;1&quot;,if(I6&gt;54,&quot;1.5&quot;,if(I6&lt;59,&quot;2&quot;))))"/>
    <hyperlink ref="CU210" r:id="rId825" display="=@if(I6&lt;50,&quot;0&quot;,if(I6&gt;49,&quot;1&quot;,if(I6&gt;54,&quot;1.5&quot;,if(I6&lt;59,&quot;2&quot;))))"/>
    <hyperlink ref="CU211" r:id="rId826" display="=@if(I6&lt;50,&quot;0&quot;,if(I6&gt;49,&quot;1&quot;,if(I6&gt;54,&quot;1.5&quot;,if(I6&lt;59,&quot;2&quot;))))"/>
    <hyperlink ref="CU212" r:id="rId827" display="=@if(I6&lt;50,&quot;0&quot;,if(I6&gt;49,&quot;1&quot;,if(I6&gt;54,&quot;1.5&quot;,if(I6&lt;59,&quot;2&quot;))))"/>
    <hyperlink ref="CU213" r:id="rId828" display="=@if(I6&lt;50,&quot;0&quot;,if(I6&gt;49,&quot;1&quot;,if(I6&gt;54,&quot;1.5&quot;,if(I6&lt;59,&quot;2&quot;))))"/>
    <hyperlink ref="CU214" r:id="rId829" display="=@if(I6&lt;50,&quot;0&quot;,if(I6&gt;49,&quot;1&quot;,if(I6&gt;54,&quot;1.5&quot;,if(I6&lt;59,&quot;2&quot;))))"/>
    <hyperlink ref="CU215" r:id="rId830" display="=@if(I6&lt;50,&quot;0&quot;,if(I6&gt;49,&quot;1&quot;,if(I6&gt;54,&quot;1.5&quot;,if(I6&lt;59,&quot;2&quot;))))"/>
    <hyperlink ref="CR18" r:id="rId831" display="=@if(I6&lt;50,&quot;0&quot;,if(I6&gt;49,&quot;1&quot;,if(I6&gt;54,&quot;1.5&quot;,if(I6&lt;59,&quot;2&quot;))))"/>
    <hyperlink ref="CR19" r:id="rId832" display="=@if(I6&lt;50,&quot;0&quot;,if(I6&gt;49,&quot;1&quot;,if(I6&gt;54,&quot;1.5&quot;,if(I6&lt;59,&quot;2&quot;))))"/>
    <hyperlink ref="CR20" r:id="rId833" display="=@if(I6&lt;50,&quot;0&quot;,if(I6&gt;49,&quot;1&quot;,if(I6&gt;54,&quot;1.5&quot;,if(I6&lt;59,&quot;2&quot;))))"/>
    <hyperlink ref="CR21" r:id="rId834" display="=@if(I6&lt;50,&quot;0&quot;,if(I6&gt;49,&quot;1&quot;,if(I6&gt;54,&quot;1.5&quot;,if(I6&lt;59,&quot;2&quot;))))"/>
    <hyperlink ref="CR22" r:id="rId835" display="=@if(I6&lt;50,&quot;0&quot;,if(I6&gt;49,&quot;1&quot;,if(I6&gt;54,&quot;1.5&quot;,if(I6&lt;59,&quot;2&quot;))))"/>
    <hyperlink ref="CR23" r:id="rId836" display="=@if(I6&lt;50,&quot;0&quot;,if(I6&gt;49,&quot;1&quot;,if(I6&gt;54,&quot;1.5&quot;,if(I6&lt;59,&quot;2&quot;))))"/>
    <hyperlink ref="CR24" r:id="rId837" display="=@if(I6&lt;50,&quot;0&quot;,if(I6&gt;49,&quot;1&quot;,if(I6&gt;54,&quot;1.5&quot;,if(I6&lt;59,&quot;2&quot;))))"/>
    <hyperlink ref="CR25" r:id="rId838" display="=@if(I6&lt;50,&quot;0&quot;,if(I6&gt;49,&quot;1&quot;,if(I6&gt;54,&quot;1.5&quot;,if(I6&lt;59,&quot;2&quot;))))"/>
    <hyperlink ref="CR26" r:id="rId839" display="=@if(I6&lt;50,&quot;0&quot;,if(I6&gt;49,&quot;1&quot;,if(I6&gt;54,&quot;1.5&quot;,if(I6&lt;59,&quot;2&quot;))))"/>
    <hyperlink ref="CR27" r:id="rId840" display="=@if(I6&lt;50,&quot;0&quot;,if(I6&gt;49,&quot;1&quot;,if(I6&gt;54,&quot;1.5&quot;,if(I6&lt;59,&quot;2&quot;))))"/>
    <hyperlink ref="CR28" r:id="rId841" display="=@if(I6&lt;50,&quot;0&quot;,if(I6&gt;49,&quot;1&quot;,if(I6&gt;54,&quot;1.5&quot;,if(I6&lt;59,&quot;2&quot;))))"/>
    <hyperlink ref="CR29" r:id="rId842" display="=@if(I6&lt;50,&quot;0&quot;,if(I6&gt;49,&quot;1&quot;,if(I6&gt;54,&quot;1.5&quot;,if(I6&lt;59,&quot;2&quot;))))"/>
    <hyperlink ref="CR30" r:id="rId843" display="=@if(I6&lt;50,&quot;0&quot;,if(I6&gt;49,&quot;1&quot;,if(I6&gt;54,&quot;1.5&quot;,if(I6&lt;59,&quot;2&quot;))))"/>
    <hyperlink ref="CR31" r:id="rId844" display="=@if(I6&lt;50,&quot;0&quot;,if(I6&gt;49,&quot;1&quot;,if(I6&gt;54,&quot;1.5&quot;,if(I6&lt;59,&quot;2&quot;))))"/>
    <hyperlink ref="CR32" r:id="rId845" display="=@if(I6&lt;50,&quot;0&quot;,if(I6&gt;49,&quot;1&quot;,if(I6&gt;54,&quot;1.5&quot;,if(I6&lt;59,&quot;2&quot;))))"/>
    <hyperlink ref="CR33" r:id="rId846" display="=@if(I6&lt;50,&quot;0&quot;,if(I6&gt;49,&quot;1&quot;,if(I6&gt;54,&quot;1.5&quot;,if(I6&lt;59,&quot;2&quot;))))"/>
    <hyperlink ref="CR34" r:id="rId847" display="=@if(I6&lt;50,&quot;0&quot;,if(I6&gt;49,&quot;1&quot;,if(I6&gt;54,&quot;1.5&quot;,if(I6&lt;59,&quot;2&quot;))))"/>
    <hyperlink ref="CR35" r:id="rId848" display="=@if(I6&lt;50,&quot;0&quot;,if(I6&gt;49,&quot;1&quot;,if(I6&gt;54,&quot;1.5&quot;,if(I6&lt;59,&quot;2&quot;))))"/>
    <hyperlink ref="CR36" r:id="rId849" display="=@if(I6&lt;50,&quot;0&quot;,if(I6&gt;49,&quot;1&quot;,if(I6&gt;54,&quot;1.5&quot;,if(I6&lt;59,&quot;2&quot;))))"/>
    <hyperlink ref="CR37" r:id="rId850" display="=@if(I6&lt;50,&quot;0&quot;,if(I6&gt;49,&quot;1&quot;,if(I6&gt;54,&quot;1.5&quot;,if(I6&lt;59,&quot;2&quot;))))"/>
    <hyperlink ref="CR38" r:id="rId851" display="=@if(I6&lt;50,&quot;0&quot;,if(I6&gt;49,&quot;1&quot;,if(I6&gt;54,&quot;1.5&quot;,if(I6&lt;59,&quot;2&quot;))))"/>
    <hyperlink ref="CR39" r:id="rId852" display="=@if(I6&lt;50,&quot;0&quot;,if(I6&gt;49,&quot;1&quot;,if(I6&gt;54,&quot;1.5&quot;,if(I6&lt;59,&quot;2&quot;))))"/>
    <hyperlink ref="CR40" r:id="rId853" display="=@if(I6&lt;50,&quot;0&quot;,if(I6&gt;49,&quot;1&quot;,if(I6&gt;54,&quot;1.5&quot;,if(I6&lt;59,&quot;2&quot;))))"/>
    <hyperlink ref="CR41" r:id="rId854" display="=@if(I6&lt;50,&quot;0&quot;,if(I6&gt;49,&quot;1&quot;,if(I6&gt;54,&quot;1.5&quot;,if(I6&lt;59,&quot;2&quot;))))"/>
    <hyperlink ref="CR42" r:id="rId855" display="=@if(I6&lt;50,&quot;0&quot;,if(I6&gt;49,&quot;1&quot;,if(I6&gt;54,&quot;1.5&quot;,if(I6&lt;59,&quot;2&quot;))))"/>
    <hyperlink ref="CR43" r:id="rId856" display="=@if(I6&lt;50,&quot;0&quot;,if(I6&gt;49,&quot;1&quot;,if(I6&gt;54,&quot;1.5&quot;,if(I6&lt;59,&quot;2&quot;))))"/>
    <hyperlink ref="CR44" r:id="rId857" display="=@if(I6&lt;50,&quot;0&quot;,if(I6&gt;49,&quot;1&quot;,if(I6&gt;54,&quot;1.5&quot;,if(I6&lt;59,&quot;2&quot;))))"/>
    <hyperlink ref="CR45" r:id="rId858" display="=@if(I6&lt;50,&quot;0&quot;,if(I6&gt;49,&quot;1&quot;,if(I6&gt;54,&quot;1.5&quot;,if(I6&lt;59,&quot;2&quot;))))"/>
    <hyperlink ref="CR46" r:id="rId859" display="=@if(I6&lt;50,&quot;0&quot;,if(I6&gt;49,&quot;1&quot;,if(I6&gt;54,&quot;1.5&quot;,if(I6&lt;59,&quot;2&quot;))))"/>
    <hyperlink ref="CR79" r:id="rId860" display="=@if(I6&lt;50,&quot;0&quot;,if(I6&gt;49,&quot;1&quot;,if(I6&gt;54,&quot;1.5&quot;,if(I6&lt;59,&quot;2&quot;))))"/>
    <hyperlink ref="CR80" r:id="rId861" display="=@if(I6&lt;50,&quot;0&quot;,if(I6&gt;49,&quot;1&quot;,if(I6&gt;54,&quot;1.5&quot;,if(I6&lt;59,&quot;2&quot;))))"/>
    <hyperlink ref="CR81" r:id="rId862" display="=@if(I6&lt;50,&quot;0&quot;,if(I6&gt;49,&quot;1&quot;,if(I6&gt;54,&quot;1.5&quot;,if(I6&lt;59,&quot;2&quot;))))"/>
    <hyperlink ref="CR82" r:id="rId863" display="=@if(I6&lt;50,&quot;0&quot;,if(I6&gt;49,&quot;1&quot;,if(I6&gt;54,&quot;1.5&quot;,if(I6&lt;59,&quot;2&quot;))))"/>
    <hyperlink ref="CR83" r:id="rId864" display="=@if(I6&lt;50,&quot;0&quot;,if(I6&gt;49,&quot;1&quot;,if(I6&gt;54,&quot;1.5&quot;,if(I6&lt;59,&quot;2&quot;))))"/>
    <hyperlink ref="CR84" r:id="rId865" display="=@if(I6&lt;50,&quot;0&quot;,if(I6&gt;49,&quot;1&quot;,if(I6&gt;54,&quot;1.5&quot;,if(I6&lt;59,&quot;2&quot;))))"/>
    <hyperlink ref="CR85" r:id="rId866" display="=@if(I6&lt;50,&quot;0&quot;,if(I6&gt;49,&quot;1&quot;,if(I6&gt;54,&quot;1.5&quot;,if(I6&lt;59,&quot;2&quot;))))"/>
    <hyperlink ref="CR86" r:id="rId867" display="=@if(I6&lt;50,&quot;0&quot;,if(I6&gt;49,&quot;1&quot;,if(I6&gt;54,&quot;1.5&quot;,if(I6&lt;59,&quot;2&quot;))))"/>
    <hyperlink ref="CR87" r:id="rId868" display="=@if(I6&lt;50,&quot;0&quot;,if(I6&gt;49,&quot;1&quot;,if(I6&gt;54,&quot;1.5&quot;,if(I6&lt;59,&quot;2&quot;))))"/>
    <hyperlink ref="CR88" r:id="rId869" display="=@if(I6&lt;50,&quot;0&quot;,if(I6&gt;49,&quot;1&quot;,if(I6&gt;54,&quot;1.5&quot;,if(I6&lt;59,&quot;2&quot;))))"/>
    <hyperlink ref="CR89" r:id="rId870" display="=@if(I6&lt;50,&quot;0&quot;,if(I6&gt;49,&quot;1&quot;,if(I6&gt;54,&quot;1.5&quot;,if(I6&lt;59,&quot;2&quot;))))"/>
    <hyperlink ref="CR90" r:id="rId871" display="=@if(I6&lt;50,&quot;0&quot;,if(I6&gt;49,&quot;1&quot;,if(I6&gt;54,&quot;1.5&quot;,if(I6&lt;59,&quot;2&quot;))))"/>
    <hyperlink ref="CR91" r:id="rId872" display="=@if(I6&lt;50,&quot;0&quot;,if(I6&gt;49,&quot;1&quot;,if(I6&gt;54,&quot;1.5&quot;,if(I6&lt;59,&quot;2&quot;))))"/>
    <hyperlink ref="CR92" r:id="rId873" display="=@if(I6&lt;50,&quot;0&quot;,if(I6&gt;49,&quot;1&quot;,if(I6&gt;54,&quot;1.5&quot;,if(I6&lt;59,&quot;2&quot;))))"/>
    <hyperlink ref="CR93" r:id="rId874" display="=@if(I6&lt;50,&quot;0&quot;,if(I6&gt;49,&quot;1&quot;,if(I6&gt;54,&quot;1.5&quot;,if(I6&lt;59,&quot;2&quot;))))"/>
    <hyperlink ref="CR94" r:id="rId875" display="=@if(I6&lt;50,&quot;0&quot;,if(I6&gt;49,&quot;1&quot;,if(I6&gt;54,&quot;1.5&quot;,if(I6&lt;59,&quot;2&quot;))))"/>
    <hyperlink ref="CR95" r:id="rId876" display="=@if(I6&lt;50,&quot;0&quot;,if(I6&gt;49,&quot;1&quot;,if(I6&gt;54,&quot;1.5&quot;,if(I6&lt;59,&quot;2&quot;))))"/>
    <hyperlink ref="CR96" r:id="rId877" display="=@if(I6&lt;50,&quot;0&quot;,if(I6&gt;49,&quot;1&quot;,if(I6&gt;54,&quot;1.5&quot;,if(I6&lt;59,&quot;2&quot;))))"/>
    <hyperlink ref="CR97" r:id="rId878" display="=@if(I6&lt;50,&quot;0&quot;,if(I6&gt;49,&quot;1&quot;,if(I6&gt;54,&quot;1.5&quot;,if(I6&lt;59,&quot;2&quot;))))"/>
    <hyperlink ref="CR98" r:id="rId879" display="=@if(I6&lt;50,&quot;0&quot;,if(I6&gt;49,&quot;1&quot;,if(I6&gt;54,&quot;1.5&quot;,if(I6&lt;59,&quot;2&quot;))))"/>
    <hyperlink ref="CR99" r:id="rId880" display="=@if(I6&lt;50,&quot;0&quot;,if(I6&gt;49,&quot;1&quot;,if(I6&gt;54,&quot;1.5&quot;,if(I6&lt;59,&quot;2&quot;))))"/>
    <hyperlink ref="CR100" r:id="rId881" display="=@if(I6&lt;50,&quot;0&quot;,if(I6&gt;49,&quot;1&quot;,if(I6&gt;54,&quot;1.5&quot;,if(I6&lt;59,&quot;2&quot;))))"/>
    <hyperlink ref="CR101" r:id="rId882" display="=@if(I6&lt;50,&quot;0&quot;,if(I6&gt;49,&quot;1&quot;,if(I6&gt;54,&quot;1.5&quot;,if(I6&lt;59,&quot;2&quot;))))"/>
    <hyperlink ref="CR102" r:id="rId883" display="=@if(I6&lt;50,&quot;0&quot;,if(I6&gt;49,&quot;1&quot;,if(I6&gt;54,&quot;1.5&quot;,if(I6&lt;59,&quot;2&quot;))))"/>
    <hyperlink ref="CR103" r:id="rId884" display="=@if(I6&lt;50,&quot;0&quot;,if(I6&gt;49,&quot;1&quot;,if(I6&gt;54,&quot;1.5&quot;,if(I6&lt;59,&quot;2&quot;))))"/>
    <hyperlink ref="CR104" r:id="rId885" display="=@if(I6&lt;50,&quot;0&quot;,if(I6&gt;49,&quot;1&quot;,if(I6&gt;54,&quot;1.5&quot;,if(I6&lt;59,&quot;2&quot;))))"/>
    <hyperlink ref="CR105" r:id="rId886" display="=@if(I6&lt;50,&quot;0&quot;,if(I6&gt;49,&quot;1&quot;,if(I6&gt;54,&quot;1.5&quot;,if(I6&lt;59,&quot;2&quot;))))"/>
    <hyperlink ref="CR106" r:id="rId887" display="=@if(I6&lt;50,&quot;0&quot;,if(I6&gt;49,&quot;1&quot;,if(I6&gt;54,&quot;1.5&quot;,if(I6&lt;59,&quot;2&quot;))))"/>
    <hyperlink ref="CR107" r:id="rId888" display="=@if(I6&lt;50,&quot;0&quot;,if(I6&gt;49,&quot;1&quot;,if(I6&gt;54,&quot;1.5&quot;,if(I6&lt;59,&quot;2&quot;))))"/>
    <hyperlink ref="CR108" r:id="rId889" display="=@if(I6&lt;50,&quot;0&quot;,if(I6&gt;49,&quot;1&quot;,if(I6&gt;54,&quot;1.5&quot;,if(I6&lt;59,&quot;2&quot;))))"/>
    <hyperlink ref="CR109" r:id="rId890" display="=@if(I6&lt;50,&quot;0&quot;,if(I6&gt;49,&quot;1&quot;,if(I6&gt;54,&quot;1.5&quot;,if(I6&lt;59,&quot;2&quot;))))"/>
    <hyperlink ref="CR110" r:id="rId891" display="=@if(I6&lt;50,&quot;0&quot;,if(I6&gt;49,&quot;1&quot;,if(I6&gt;54,&quot;1.5&quot;,if(I6&lt;59,&quot;2&quot;))))"/>
    <hyperlink ref="CR111" r:id="rId892" display="=@if(I6&lt;50,&quot;0&quot;,if(I6&gt;49,&quot;1&quot;,if(I6&gt;54,&quot;1.5&quot;,if(I6&lt;59,&quot;2&quot;))))"/>
    <hyperlink ref="CR112" r:id="rId893" display="=@if(I6&lt;50,&quot;0&quot;,if(I6&gt;49,&quot;1&quot;,if(I6&gt;54,&quot;1.5&quot;,if(I6&lt;59,&quot;2&quot;))))"/>
    <hyperlink ref="CR113" r:id="rId894" display="=@if(I6&lt;50,&quot;0&quot;,if(I6&gt;49,&quot;1&quot;,if(I6&gt;54,&quot;1.5&quot;,if(I6&lt;59,&quot;2&quot;))))"/>
    <hyperlink ref="CR114" r:id="rId895" display="=@if(I6&lt;50,&quot;0&quot;,if(I6&gt;49,&quot;1&quot;,if(I6&gt;54,&quot;1.5&quot;,if(I6&lt;59,&quot;2&quot;))))"/>
    <hyperlink ref="CR115" r:id="rId896" display="=@if(I6&lt;50,&quot;0&quot;,if(I6&gt;49,&quot;1&quot;,if(I6&gt;54,&quot;1.5&quot;,if(I6&lt;59,&quot;2&quot;))))"/>
    <hyperlink ref="CR116" r:id="rId897" display="=@if(I6&lt;50,&quot;0&quot;,if(I6&gt;49,&quot;1&quot;,if(I6&gt;54,&quot;1.5&quot;,if(I6&lt;59,&quot;2&quot;))))"/>
    <hyperlink ref="CR117" r:id="rId898" display="=@if(I6&lt;50,&quot;0&quot;,if(I6&gt;49,&quot;1&quot;,if(I6&gt;54,&quot;1.5&quot;,if(I6&lt;59,&quot;2&quot;))))"/>
    <hyperlink ref="CR118" r:id="rId899" display="=@if(I6&lt;50,&quot;0&quot;,if(I6&gt;49,&quot;1&quot;,if(I6&gt;54,&quot;1.5&quot;,if(I6&lt;59,&quot;2&quot;))))"/>
    <hyperlink ref="CR119" r:id="rId900" display="=@if(I6&lt;50,&quot;0&quot;,if(I6&gt;49,&quot;1&quot;,if(I6&gt;54,&quot;1.5&quot;,if(I6&lt;59,&quot;2&quot;))))"/>
    <hyperlink ref="CR120" r:id="rId901" display="=@if(I6&lt;50,&quot;0&quot;,if(I6&gt;49,&quot;1&quot;,if(I6&gt;54,&quot;1.5&quot;,if(I6&lt;59,&quot;2&quot;))))"/>
    <hyperlink ref="CR121" r:id="rId902" display="=@if(I6&lt;50,&quot;0&quot;,if(I6&gt;49,&quot;1&quot;,if(I6&gt;54,&quot;1.5&quot;,if(I6&lt;59,&quot;2&quot;))))"/>
    <hyperlink ref="CR122" r:id="rId903" display="=@if(I6&lt;50,&quot;0&quot;,if(I6&gt;49,&quot;1&quot;,if(I6&gt;54,&quot;1.5&quot;,if(I6&lt;59,&quot;2&quot;))))"/>
    <hyperlink ref="CR123" r:id="rId904" display="=@if(I6&lt;50,&quot;0&quot;,if(I6&gt;49,&quot;1&quot;,if(I6&gt;54,&quot;1.5&quot;,if(I6&lt;59,&quot;2&quot;))))"/>
    <hyperlink ref="CR124" r:id="rId905" display="=@if(I6&lt;50,&quot;0&quot;,if(I6&gt;49,&quot;1&quot;,if(I6&gt;54,&quot;1.5&quot;,if(I6&lt;59,&quot;2&quot;))))"/>
    <hyperlink ref="CR125" r:id="rId906" display="=@if(I6&lt;50,&quot;0&quot;,if(I6&gt;49,&quot;1&quot;,if(I6&gt;54,&quot;1.5&quot;,if(I6&lt;59,&quot;2&quot;))))"/>
    <hyperlink ref="CR126" r:id="rId907" display="=@if(I6&lt;50,&quot;0&quot;,if(I6&gt;49,&quot;1&quot;,if(I6&gt;54,&quot;1.5&quot;,if(I6&lt;59,&quot;2&quot;))))"/>
    <hyperlink ref="CR127" r:id="rId908" display="=@if(I6&lt;50,&quot;0&quot;,if(I6&gt;49,&quot;1&quot;,if(I6&gt;54,&quot;1.5&quot;,if(I6&lt;59,&quot;2&quot;))))"/>
    <hyperlink ref="CR128" r:id="rId909" display="=@if(I6&lt;50,&quot;0&quot;,if(I6&gt;49,&quot;1&quot;,if(I6&gt;54,&quot;1.5&quot;,if(I6&lt;59,&quot;2&quot;))))"/>
    <hyperlink ref="CR129" r:id="rId910" display="=@if(I6&lt;50,&quot;0&quot;,if(I6&gt;49,&quot;1&quot;,if(I6&gt;54,&quot;1.5&quot;,if(I6&lt;59,&quot;2&quot;))))"/>
    <hyperlink ref="CR130" r:id="rId911" display="=@if(I6&lt;50,&quot;0&quot;,if(I6&gt;49,&quot;1&quot;,if(I6&gt;54,&quot;1.5&quot;,if(I6&lt;59,&quot;2&quot;))))"/>
    <hyperlink ref="CR131" r:id="rId912" display="=@if(I6&lt;50,&quot;0&quot;,if(I6&gt;49,&quot;1&quot;,if(I6&gt;54,&quot;1.5&quot;,if(I6&lt;59,&quot;2&quot;))))"/>
    <hyperlink ref="CR132" r:id="rId913" display="=@if(I6&lt;50,&quot;0&quot;,if(I6&gt;49,&quot;1&quot;,if(I6&gt;54,&quot;1.5&quot;,if(I6&lt;59,&quot;2&quot;))))"/>
    <hyperlink ref="CR133" r:id="rId914" display="=@if(I6&lt;50,&quot;0&quot;,if(I6&gt;49,&quot;1&quot;,if(I6&gt;54,&quot;1.5&quot;,if(I6&lt;59,&quot;2&quot;))))"/>
    <hyperlink ref="CR134" r:id="rId915" display="=@if(I6&lt;50,&quot;0&quot;,if(I6&gt;49,&quot;1&quot;,if(I6&gt;54,&quot;1.5&quot;,if(I6&lt;59,&quot;2&quot;))))"/>
    <hyperlink ref="CR135" r:id="rId916" display="=@if(I6&lt;50,&quot;0&quot;,if(I6&gt;49,&quot;1&quot;,if(I6&gt;54,&quot;1.5&quot;,if(I6&lt;59,&quot;2&quot;))))"/>
    <hyperlink ref="CR136" r:id="rId917" display="=@if(I6&lt;50,&quot;0&quot;,if(I6&gt;49,&quot;1&quot;,if(I6&gt;54,&quot;1.5&quot;,if(I6&lt;59,&quot;2&quot;))))"/>
    <hyperlink ref="CR137" r:id="rId918" display="=@if(I6&lt;50,&quot;0&quot;,if(I6&gt;49,&quot;1&quot;,if(I6&gt;54,&quot;1.5&quot;,if(I6&lt;59,&quot;2&quot;))))"/>
    <hyperlink ref="CR138" r:id="rId919" display="=@if(I6&lt;50,&quot;0&quot;,if(I6&gt;49,&quot;1&quot;,if(I6&gt;54,&quot;1.5&quot;,if(I6&lt;59,&quot;2&quot;))))"/>
    <hyperlink ref="CR139" r:id="rId920" display="=@if(I6&lt;50,&quot;0&quot;,if(I6&gt;49,&quot;1&quot;,if(I6&gt;54,&quot;1.5&quot;,if(I6&lt;59,&quot;2&quot;))))"/>
    <hyperlink ref="CR140" r:id="rId921" display="=@if(I6&lt;50,&quot;0&quot;,if(I6&gt;49,&quot;1&quot;,if(I6&gt;54,&quot;1.5&quot;,if(I6&lt;59,&quot;2&quot;))))"/>
    <hyperlink ref="CR141" r:id="rId922" display="=@if(I6&lt;50,&quot;0&quot;,if(I6&gt;49,&quot;1&quot;,if(I6&gt;54,&quot;1.5&quot;,if(I6&lt;59,&quot;2&quot;))))"/>
    <hyperlink ref="CR142" r:id="rId923" display="=@if(I6&lt;50,&quot;0&quot;,if(I6&gt;49,&quot;1&quot;,if(I6&gt;54,&quot;1.5&quot;,if(I6&lt;59,&quot;2&quot;))))"/>
    <hyperlink ref="CR143" r:id="rId924" display="=@if(I6&lt;50,&quot;0&quot;,if(I6&gt;49,&quot;1&quot;,if(I6&gt;54,&quot;1.5&quot;,if(I6&lt;59,&quot;2&quot;))))"/>
    <hyperlink ref="CR144" r:id="rId925" display="=@if(I6&lt;50,&quot;0&quot;,if(I6&gt;49,&quot;1&quot;,if(I6&gt;54,&quot;1.5&quot;,if(I6&lt;59,&quot;2&quot;))))"/>
    <hyperlink ref="CR145" r:id="rId926" display="=@if(I6&lt;50,&quot;0&quot;,if(I6&gt;49,&quot;1&quot;,if(I6&gt;54,&quot;1.5&quot;,if(I6&lt;59,&quot;2&quot;))))"/>
    <hyperlink ref="CR146" r:id="rId927" display="=@if(I6&lt;50,&quot;0&quot;,if(I6&gt;49,&quot;1&quot;,if(I6&gt;54,&quot;1.5&quot;,if(I6&lt;59,&quot;2&quot;))))"/>
    <hyperlink ref="CR147" r:id="rId928" display="=@if(I6&lt;50,&quot;0&quot;,if(I6&gt;49,&quot;1&quot;,if(I6&gt;54,&quot;1.5&quot;,if(I6&lt;59,&quot;2&quot;))))"/>
    <hyperlink ref="CR148" r:id="rId929" display="=@if(I6&lt;50,&quot;0&quot;,if(I6&gt;49,&quot;1&quot;,if(I6&gt;54,&quot;1.5&quot;,if(I6&lt;59,&quot;2&quot;))))"/>
    <hyperlink ref="CR149" r:id="rId930" display="=@if(I6&lt;50,&quot;0&quot;,if(I6&gt;49,&quot;1&quot;,if(I6&gt;54,&quot;1.5&quot;,if(I6&lt;59,&quot;2&quot;))))"/>
    <hyperlink ref="CR150" r:id="rId931" display="=@if(I6&lt;50,&quot;0&quot;,if(I6&gt;49,&quot;1&quot;,if(I6&gt;54,&quot;1.5&quot;,if(I6&lt;59,&quot;2&quot;))))"/>
    <hyperlink ref="CR151" r:id="rId932" display="=@if(I6&lt;50,&quot;0&quot;,if(I6&gt;49,&quot;1&quot;,if(I6&gt;54,&quot;1.5&quot;,if(I6&lt;59,&quot;2&quot;))))"/>
    <hyperlink ref="CR152" r:id="rId933" display="=@if(I6&lt;50,&quot;0&quot;,if(I6&gt;49,&quot;1&quot;,if(I6&gt;54,&quot;1.5&quot;,if(I6&lt;59,&quot;2&quot;))))"/>
    <hyperlink ref="CR153" r:id="rId934" display="=@if(I6&lt;50,&quot;0&quot;,if(I6&gt;49,&quot;1&quot;,if(I6&gt;54,&quot;1.5&quot;,if(I6&lt;59,&quot;2&quot;))))"/>
    <hyperlink ref="CR154" r:id="rId935" display="=@if(I6&lt;50,&quot;0&quot;,if(I6&gt;49,&quot;1&quot;,if(I6&gt;54,&quot;1.5&quot;,if(I6&lt;59,&quot;2&quot;))))"/>
    <hyperlink ref="CR155" r:id="rId936" display="=@if(I6&lt;50,&quot;0&quot;,if(I6&gt;49,&quot;1&quot;,if(I6&gt;54,&quot;1.5&quot;,if(I6&lt;59,&quot;2&quot;))))"/>
    <hyperlink ref="CR156" r:id="rId937" display="=@if(I6&lt;50,&quot;0&quot;,if(I6&gt;49,&quot;1&quot;,if(I6&gt;54,&quot;1.5&quot;,if(I6&lt;59,&quot;2&quot;))))"/>
    <hyperlink ref="CR157" r:id="rId938" display="=@if(I6&lt;50,&quot;0&quot;,if(I6&gt;49,&quot;1&quot;,if(I6&gt;54,&quot;1.5&quot;,if(I6&lt;59,&quot;2&quot;))))"/>
    <hyperlink ref="CR158" r:id="rId939" display="=@if(I6&lt;50,&quot;0&quot;,if(I6&gt;49,&quot;1&quot;,if(I6&gt;54,&quot;1.5&quot;,if(I6&lt;59,&quot;2&quot;))))"/>
    <hyperlink ref="CR159" r:id="rId940" display="=@if(I6&lt;50,&quot;0&quot;,if(I6&gt;49,&quot;1&quot;,if(I6&gt;54,&quot;1.5&quot;,if(I6&lt;59,&quot;2&quot;))))"/>
    <hyperlink ref="CR160" r:id="rId941" display="=@if(I6&lt;50,&quot;0&quot;,if(I6&gt;49,&quot;1&quot;,if(I6&gt;54,&quot;1.5&quot;,if(I6&lt;59,&quot;2&quot;))))"/>
    <hyperlink ref="CR161" r:id="rId942" display="=@if(I6&lt;50,&quot;0&quot;,if(I6&gt;49,&quot;1&quot;,if(I6&gt;54,&quot;1.5&quot;,if(I6&lt;59,&quot;2&quot;))))"/>
    <hyperlink ref="CR162" r:id="rId943" display="=@if(I6&lt;50,&quot;0&quot;,if(I6&gt;49,&quot;1&quot;,if(I6&gt;54,&quot;1.5&quot;,if(I6&lt;59,&quot;2&quot;))))"/>
    <hyperlink ref="CR163" r:id="rId944" display="=@if(I6&lt;50,&quot;0&quot;,if(I6&gt;49,&quot;1&quot;,if(I6&gt;54,&quot;1.5&quot;,if(I6&lt;59,&quot;2&quot;))))"/>
    <hyperlink ref="CR164" r:id="rId945" display="=@if(I6&lt;50,&quot;0&quot;,if(I6&gt;49,&quot;1&quot;,if(I6&gt;54,&quot;1.5&quot;,if(I6&lt;59,&quot;2&quot;))))"/>
    <hyperlink ref="CR165" r:id="rId946" display="=@if(I6&lt;50,&quot;0&quot;,if(I6&gt;49,&quot;1&quot;,if(I6&gt;54,&quot;1.5&quot;,if(I6&lt;59,&quot;2&quot;))))"/>
    <hyperlink ref="CR166" r:id="rId947" display="=@if(I6&lt;50,&quot;0&quot;,if(I6&gt;49,&quot;1&quot;,if(I6&gt;54,&quot;1.5&quot;,if(I6&lt;59,&quot;2&quot;))))"/>
    <hyperlink ref="CR167" r:id="rId948" display="=@if(I6&lt;50,&quot;0&quot;,if(I6&gt;49,&quot;1&quot;,if(I6&gt;54,&quot;1.5&quot;,if(I6&lt;59,&quot;2&quot;))))"/>
    <hyperlink ref="CR168" r:id="rId949" display="=@if(I6&lt;50,&quot;0&quot;,if(I6&gt;49,&quot;1&quot;,if(I6&gt;54,&quot;1.5&quot;,if(I6&lt;59,&quot;2&quot;))))"/>
    <hyperlink ref="CR169" r:id="rId950" display="=@if(I6&lt;50,&quot;0&quot;,if(I6&gt;49,&quot;1&quot;,if(I6&gt;54,&quot;1.5&quot;,if(I6&lt;59,&quot;2&quot;))))"/>
    <hyperlink ref="CR170" r:id="rId951" display="=@if(I6&lt;50,&quot;0&quot;,if(I6&gt;49,&quot;1&quot;,if(I6&gt;54,&quot;1.5&quot;,if(I6&lt;59,&quot;2&quot;))))"/>
    <hyperlink ref="CR171" r:id="rId952" display="=@if(I6&lt;50,&quot;0&quot;,if(I6&gt;49,&quot;1&quot;,if(I6&gt;54,&quot;1.5&quot;,if(I6&lt;59,&quot;2&quot;))))"/>
    <hyperlink ref="CR172" r:id="rId953" display="=@if(I6&lt;50,&quot;0&quot;,if(I6&gt;49,&quot;1&quot;,if(I6&gt;54,&quot;1.5&quot;,if(I6&lt;59,&quot;2&quot;))))"/>
    <hyperlink ref="CR173" r:id="rId954" display="=@if(I6&lt;50,&quot;0&quot;,if(I6&gt;49,&quot;1&quot;,if(I6&gt;54,&quot;1.5&quot;,if(I6&lt;59,&quot;2&quot;))))"/>
    <hyperlink ref="CR174" r:id="rId955" display="=@if(I6&lt;50,&quot;0&quot;,if(I6&gt;49,&quot;1&quot;,if(I6&gt;54,&quot;1.5&quot;,if(I6&lt;59,&quot;2&quot;))))"/>
    <hyperlink ref="CR175" r:id="rId956" display="=@if(I6&lt;50,&quot;0&quot;,if(I6&gt;49,&quot;1&quot;,if(I6&gt;54,&quot;1.5&quot;,if(I6&lt;59,&quot;2&quot;))))"/>
    <hyperlink ref="CR176" r:id="rId957" display="=@if(I6&lt;50,&quot;0&quot;,if(I6&gt;49,&quot;1&quot;,if(I6&gt;54,&quot;1.5&quot;,if(I6&lt;59,&quot;2&quot;))))"/>
    <hyperlink ref="CR177" r:id="rId958" display="=@if(I6&lt;50,&quot;0&quot;,if(I6&gt;49,&quot;1&quot;,if(I6&gt;54,&quot;1.5&quot;,if(I6&lt;59,&quot;2&quot;))))"/>
    <hyperlink ref="CR178" r:id="rId959" display="=@if(I6&lt;50,&quot;0&quot;,if(I6&gt;49,&quot;1&quot;,if(I6&gt;54,&quot;1.5&quot;,if(I6&lt;59,&quot;2&quot;))))"/>
    <hyperlink ref="CR179" r:id="rId960" display="=@if(I6&lt;50,&quot;0&quot;,if(I6&gt;49,&quot;1&quot;,if(I6&gt;54,&quot;1.5&quot;,if(I6&lt;59,&quot;2&quot;))))"/>
    <hyperlink ref="CR180" r:id="rId961" display="=@if(I6&lt;50,&quot;0&quot;,if(I6&gt;49,&quot;1&quot;,if(I6&gt;54,&quot;1.5&quot;,if(I6&lt;59,&quot;2&quot;))))"/>
    <hyperlink ref="CR181" r:id="rId962" display="=@if(I6&lt;50,&quot;0&quot;,if(I6&gt;49,&quot;1&quot;,if(I6&gt;54,&quot;1.5&quot;,if(I6&lt;59,&quot;2&quot;))))"/>
    <hyperlink ref="CR182" r:id="rId963" display="=@if(I6&lt;50,&quot;0&quot;,if(I6&gt;49,&quot;1&quot;,if(I6&gt;54,&quot;1.5&quot;,if(I6&lt;59,&quot;2&quot;))))"/>
    <hyperlink ref="CR183" r:id="rId964" display="=@if(I6&lt;50,&quot;0&quot;,if(I6&gt;49,&quot;1&quot;,if(I6&gt;54,&quot;1.5&quot;,if(I6&lt;59,&quot;2&quot;))))"/>
    <hyperlink ref="CR184" r:id="rId965" display="=@if(I6&lt;50,&quot;0&quot;,if(I6&gt;49,&quot;1&quot;,if(I6&gt;54,&quot;1.5&quot;,if(I6&lt;59,&quot;2&quot;))))"/>
    <hyperlink ref="CR185" r:id="rId966" display="=@if(I6&lt;50,&quot;0&quot;,if(I6&gt;49,&quot;1&quot;,if(I6&gt;54,&quot;1.5&quot;,if(I6&lt;59,&quot;2&quot;))))"/>
    <hyperlink ref="CR186" r:id="rId967" display="=@if(I6&lt;50,&quot;0&quot;,if(I6&gt;49,&quot;1&quot;,if(I6&gt;54,&quot;1.5&quot;,if(I6&lt;59,&quot;2&quot;))))"/>
    <hyperlink ref="CR187" r:id="rId968" display="=@if(I6&lt;50,&quot;0&quot;,if(I6&gt;49,&quot;1&quot;,if(I6&gt;54,&quot;1.5&quot;,if(I6&lt;59,&quot;2&quot;))))"/>
    <hyperlink ref="CR188" r:id="rId969" display="=@if(I6&lt;50,&quot;0&quot;,if(I6&gt;49,&quot;1&quot;,if(I6&gt;54,&quot;1.5&quot;,if(I6&lt;59,&quot;2&quot;))))"/>
    <hyperlink ref="CR189" r:id="rId970" display="=@if(I6&lt;50,&quot;0&quot;,if(I6&gt;49,&quot;1&quot;,if(I6&gt;54,&quot;1.5&quot;,if(I6&lt;59,&quot;2&quot;))))"/>
    <hyperlink ref="CR190" r:id="rId971" display="=@if(I6&lt;50,&quot;0&quot;,if(I6&gt;49,&quot;1&quot;,if(I6&gt;54,&quot;1.5&quot;,if(I6&lt;59,&quot;2&quot;))))"/>
    <hyperlink ref="CR191" r:id="rId972" display="=@if(I6&lt;50,&quot;0&quot;,if(I6&gt;49,&quot;1&quot;,if(I6&gt;54,&quot;1.5&quot;,if(I6&lt;59,&quot;2&quot;))))"/>
    <hyperlink ref="CR192" r:id="rId973" display="=@if(I6&lt;50,&quot;0&quot;,if(I6&gt;49,&quot;1&quot;,if(I6&gt;54,&quot;1.5&quot;,if(I6&lt;59,&quot;2&quot;))))"/>
    <hyperlink ref="CR193" r:id="rId974" display="=@if(I6&lt;50,&quot;0&quot;,if(I6&gt;49,&quot;1&quot;,if(I6&gt;54,&quot;1.5&quot;,if(I6&lt;59,&quot;2&quot;))))"/>
    <hyperlink ref="CR194" r:id="rId975" display="=@if(I6&lt;50,&quot;0&quot;,if(I6&gt;49,&quot;1&quot;,if(I6&gt;54,&quot;1.5&quot;,if(I6&lt;59,&quot;2&quot;))))"/>
    <hyperlink ref="CR195" r:id="rId976" display="=@if(I6&lt;50,&quot;0&quot;,if(I6&gt;49,&quot;1&quot;,if(I6&gt;54,&quot;1.5&quot;,if(I6&lt;59,&quot;2&quot;))))"/>
    <hyperlink ref="CR196" r:id="rId977" display="=@if(I6&lt;50,&quot;0&quot;,if(I6&gt;49,&quot;1&quot;,if(I6&gt;54,&quot;1.5&quot;,if(I6&lt;59,&quot;2&quot;))))"/>
    <hyperlink ref="CR197" r:id="rId978" display="=@if(I6&lt;50,&quot;0&quot;,if(I6&gt;49,&quot;1&quot;,if(I6&gt;54,&quot;1.5&quot;,if(I6&lt;59,&quot;2&quot;))))"/>
    <hyperlink ref="CR198" r:id="rId979" display="=@if(I6&lt;50,&quot;0&quot;,if(I6&gt;49,&quot;1&quot;,if(I6&gt;54,&quot;1.5&quot;,if(I6&lt;59,&quot;2&quot;))))"/>
    <hyperlink ref="CR199" r:id="rId980" display="=@if(I6&lt;50,&quot;0&quot;,if(I6&gt;49,&quot;1&quot;,if(I6&gt;54,&quot;1.5&quot;,if(I6&lt;59,&quot;2&quot;))))"/>
    <hyperlink ref="CR200" r:id="rId981" display="=@if(I6&lt;50,&quot;0&quot;,if(I6&gt;49,&quot;1&quot;,if(I6&gt;54,&quot;1.5&quot;,if(I6&lt;59,&quot;2&quot;))))"/>
    <hyperlink ref="CR201" r:id="rId982" display="=@if(I6&lt;50,&quot;0&quot;,if(I6&gt;49,&quot;1&quot;,if(I6&gt;54,&quot;1.5&quot;,if(I6&lt;59,&quot;2&quot;))))"/>
    <hyperlink ref="CR202" r:id="rId983" display="=@if(I6&lt;50,&quot;0&quot;,if(I6&gt;49,&quot;1&quot;,if(I6&gt;54,&quot;1.5&quot;,if(I6&lt;59,&quot;2&quot;))))"/>
    <hyperlink ref="CR203" r:id="rId984" display="=@if(I6&lt;50,&quot;0&quot;,if(I6&gt;49,&quot;1&quot;,if(I6&gt;54,&quot;1.5&quot;,if(I6&lt;59,&quot;2&quot;))))"/>
    <hyperlink ref="CR204" r:id="rId985" display="=@if(I6&lt;50,&quot;0&quot;,if(I6&gt;49,&quot;1&quot;,if(I6&gt;54,&quot;1.5&quot;,if(I6&lt;59,&quot;2&quot;))))"/>
    <hyperlink ref="CR205" r:id="rId986" display="=@if(I6&lt;50,&quot;0&quot;,if(I6&gt;49,&quot;1&quot;,if(I6&gt;54,&quot;1.5&quot;,if(I6&lt;59,&quot;2&quot;))))"/>
    <hyperlink ref="CR206" r:id="rId987" display="=@if(I6&lt;50,&quot;0&quot;,if(I6&gt;49,&quot;1&quot;,if(I6&gt;54,&quot;1.5&quot;,if(I6&lt;59,&quot;2&quot;))))"/>
    <hyperlink ref="CR207" r:id="rId988" display="=@if(I6&lt;50,&quot;0&quot;,if(I6&gt;49,&quot;1&quot;,if(I6&gt;54,&quot;1.5&quot;,if(I6&lt;59,&quot;2&quot;))))"/>
    <hyperlink ref="CR208" r:id="rId989" display="=@if(I6&lt;50,&quot;0&quot;,if(I6&gt;49,&quot;1&quot;,if(I6&gt;54,&quot;1.5&quot;,if(I6&lt;59,&quot;2&quot;))))"/>
    <hyperlink ref="CR209" r:id="rId990" display="=@if(I6&lt;50,&quot;0&quot;,if(I6&gt;49,&quot;1&quot;,if(I6&gt;54,&quot;1.5&quot;,if(I6&lt;59,&quot;2&quot;))))"/>
    <hyperlink ref="CR210" r:id="rId991" display="=@if(I6&lt;50,&quot;0&quot;,if(I6&gt;49,&quot;1&quot;,if(I6&gt;54,&quot;1.5&quot;,if(I6&lt;59,&quot;2&quot;))))"/>
    <hyperlink ref="CR211" r:id="rId992" display="=@if(I6&lt;50,&quot;0&quot;,if(I6&gt;49,&quot;1&quot;,if(I6&gt;54,&quot;1.5&quot;,if(I6&lt;59,&quot;2&quot;))))"/>
    <hyperlink ref="CR212" r:id="rId993" display="=@if(I6&lt;50,&quot;0&quot;,if(I6&gt;49,&quot;1&quot;,if(I6&gt;54,&quot;1.5&quot;,if(I6&lt;59,&quot;2&quot;))))"/>
    <hyperlink ref="CR213" r:id="rId994" display="=@if(I6&lt;50,&quot;0&quot;,if(I6&gt;49,&quot;1&quot;,if(I6&gt;54,&quot;1.5&quot;,if(I6&lt;59,&quot;2&quot;))))"/>
    <hyperlink ref="CR214" r:id="rId995" display="=@if(I6&lt;50,&quot;0&quot;,if(I6&gt;49,&quot;1&quot;,if(I6&gt;54,&quot;1.5&quot;,if(I6&lt;59,&quot;2&quot;))))"/>
    <hyperlink ref="CR215" r:id="rId996" display="=@if(I6&lt;50,&quot;0&quot;,if(I6&gt;49,&quot;1&quot;,if(I6&gt;54,&quot;1.5&quot;,if(I6&lt;59,&quot;2&quot;))))"/>
    <hyperlink ref="CT18" r:id="rId997" display="=@if(I6&lt;50,&quot;0&quot;,if(I6&gt;49,&quot;1&quot;,if(I6&gt;54,&quot;1.5&quot;,if(I6&lt;59,&quot;2&quot;))))"/>
    <hyperlink ref="CT19" r:id="rId998" display="=@if(I6&lt;50,&quot;0&quot;,if(I6&gt;49,&quot;1&quot;,if(I6&gt;54,&quot;1.5&quot;,if(I6&lt;59,&quot;2&quot;))))"/>
    <hyperlink ref="CT20" r:id="rId999" display="=@if(I6&lt;50,&quot;0&quot;,if(I6&gt;49,&quot;1&quot;,if(I6&gt;54,&quot;1.5&quot;,if(I6&lt;59,&quot;2&quot;))))"/>
    <hyperlink ref="CT21" r:id="rId1000" display="=@if(I6&lt;50,&quot;0&quot;,if(I6&gt;49,&quot;1&quot;,if(I6&gt;54,&quot;1.5&quot;,if(I6&lt;59,&quot;2&quot;))))"/>
    <hyperlink ref="CT22" r:id="rId1001" display="=@if(I6&lt;50,&quot;0&quot;,if(I6&gt;49,&quot;1&quot;,if(I6&gt;54,&quot;1.5&quot;,if(I6&lt;59,&quot;2&quot;))))"/>
    <hyperlink ref="CT23" r:id="rId1002" display="=@if(I6&lt;50,&quot;0&quot;,if(I6&gt;49,&quot;1&quot;,if(I6&gt;54,&quot;1.5&quot;,if(I6&lt;59,&quot;2&quot;))))"/>
    <hyperlink ref="CT24" r:id="rId1003" display="=@if(I6&lt;50,&quot;0&quot;,if(I6&gt;49,&quot;1&quot;,if(I6&gt;54,&quot;1.5&quot;,if(I6&lt;59,&quot;2&quot;))))"/>
    <hyperlink ref="CT25" r:id="rId1004" display="=@if(I6&lt;50,&quot;0&quot;,if(I6&gt;49,&quot;1&quot;,if(I6&gt;54,&quot;1.5&quot;,if(I6&lt;59,&quot;2&quot;))))"/>
    <hyperlink ref="CT26" r:id="rId1005" display="=@if(I6&lt;50,&quot;0&quot;,if(I6&gt;49,&quot;1&quot;,if(I6&gt;54,&quot;1.5&quot;,if(I6&lt;59,&quot;2&quot;))))"/>
    <hyperlink ref="CT27" r:id="rId1006" display="=@if(I6&lt;50,&quot;0&quot;,if(I6&gt;49,&quot;1&quot;,if(I6&gt;54,&quot;1.5&quot;,if(I6&lt;59,&quot;2&quot;))))"/>
    <hyperlink ref="CT28" r:id="rId1007" display="=@if(I6&lt;50,&quot;0&quot;,if(I6&gt;49,&quot;1&quot;,if(I6&gt;54,&quot;1.5&quot;,if(I6&lt;59,&quot;2&quot;))))"/>
    <hyperlink ref="CT29" r:id="rId1008" display="=@if(I6&lt;50,&quot;0&quot;,if(I6&gt;49,&quot;1&quot;,if(I6&gt;54,&quot;1.5&quot;,if(I6&lt;59,&quot;2&quot;))))"/>
    <hyperlink ref="CT30" r:id="rId1009" display="=@if(I6&lt;50,&quot;0&quot;,if(I6&gt;49,&quot;1&quot;,if(I6&gt;54,&quot;1.5&quot;,if(I6&lt;59,&quot;2&quot;))))"/>
    <hyperlink ref="CT31" r:id="rId1010" display="=@if(I6&lt;50,&quot;0&quot;,if(I6&gt;49,&quot;1&quot;,if(I6&gt;54,&quot;1.5&quot;,if(I6&lt;59,&quot;2&quot;))))"/>
    <hyperlink ref="CT32" r:id="rId1011" display="=@if(I6&lt;50,&quot;0&quot;,if(I6&gt;49,&quot;1&quot;,if(I6&gt;54,&quot;1.5&quot;,if(I6&lt;59,&quot;2&quot;))))"/>
    <hyperlink ref="CT33" r:id="rId1012" display="=@if(I6&lt;50,&quot;0&quot;,if(I6&gt;49,&quot;1&quot;,if(I6&gt;54,&quot;1.5&quot;,if(I6&lt;59,&quot;2&quot;))))"/>
    <hyperlink ref="CT34" r:id="rId1013" display="=@if(I6&lt;50,&quot;0&quot;,if(I6&gt;49,&quot;1&quot;,if(I6&gt;54,&quot;1.5&quot;,if(I6&lt;59,&quot;2&quot;))))"/>
    <hyperlink ref="CT35" r:id="rId1014" display="=@if(I6&lt;50,&quot;0&quot;,if(I6&gt;49,&quot;1&quot;,if(I6&gt;54,&quot;1.5&quot;,if(I6&lt;59,&quot;2&quot;))))"/>
    <hyperlink ref="CT36" r:id="rId1015" display="=@if(I6&lt;50,&quot;0&quot;,if(I6&gt;49,&quot;1&quot;,if(I6&gt;54,&quot;1.5&quot;,if(I6&lt;59,&quot;2&quot;))))"/>
    <hyperlink ref="CT37" r:id="rId1016" display="=@if(I6&lt;50,&quot;0&quot;,if(I6&gt;49,&quot;1&quot;,if(I6&gt;54,&quot;1.5&quot;,if(I6&lt;59,&quot;2&quot;))))"/>
    <hyperlink ref="CT38" r:id="rId1017" display="=@if(I6&lt;50,&quot;0&quot;,if(I6&gt;49,&quot;1&quot;,if(I6&gt;54,&quot;1.5&quot;,if(I6&lt;59,&quot;2&quot;))))"/>
    <hyperlink ref="CT39" r:id="rId1018" display="=@if(I6&lt;50,&quot;0&quot;,if(I6&gt;49,&quot;1&quot;,if(I6&gt;54,&quot;1.5&quot;,if(I6&lt;59,&quot;2&quot;))))"/>
    <hyperlink ref="CT40" r:id="rId1019" display="=@if(I6&lt;50,&quot;0&quot;,if(I6&gt;49,&quot;1&quot;,if(I6&gt;54,&quot;1.5&quot;,if(I6&lt;59,&quot;2&quot;))))"/>
    <hyperlink ref="CT41" r:id="rId1020" display="=@if(I6&lt;50,&quot;0&quot;,if(I6&gt;49,&quot;1&quot;,if(I6&gt;54,&quot;1.5&quot;,if(I6&lt;59,&quot;2&quot;))))"/>
    <hyperlink ref="CT42" r:id="rId1021" display="=@if(I6&lt;50,&quot;0&quot;,if(I6&gt;49,&quot;1&quot;,if(I6&gt;54,&quot;1.5&quot;,if(I6&lt;59,&quot;2&quot;))))"/>
    <hyperlink ref="CT43" r:id="rId1022" display="=@if(I6&lt;50,&quot;0&quot;,if(I6&gt;49,&quot;1&quot;,if(I6&gt;54,&quot;1.5&quot;,if(I6&lt;59,&quot;2&quot;))))"/>
    <hyperlink ref="CT44" r:id="rId1023" display="=@if(I6&lt;50,&quot;0&quot;,if(I6&gt;49,&quot;1&quot;,if(I6&gt;54,&quot;1.5&quot;,if(I6&lt;59,&quot;2&quot;))))"/>
    <hyperlink ref="CT45" r:id="rId1024" display="=@if(I6&lt;50,&quot;0&quot;,if(I6&gt;49,&quot;1&quot;,if(I6&gt;54,&quot;1.5&quot;,if(I6&lt;59,&quot;2&quot;))))"/>
    <hyperlink ref="CT46" r:id="rId1025" display="=@if(I6&lt;50,&quot;0&quot;,if(I6&gt;49,&quot;1&quot;,if(I6&gt;54,&quot;1.5&quot;,if(I6&lt;59,&quot;2&quot;))))"/>
    <hyperlink ref="CT79" r:id="rId1026" display="=@if(I6&lt;50,&quot;0&quot;,if(I6&gt;49,&quot;1&quot;,if(I6&gt;54,&quot;1.5&quot;,if(I6&lt;59,&quot;2&quot;))))"/>
    <hyperlink ref="CT80" r:id="rId1027" display="=@if(I6&lt;50,&quot;0&quot;,if(I6&gt;49,&quot;1&quot;,if(I6&gt;54,&quot;1.5&quot;,if(I6&lt;59,&quot;2&quot;))))"/>
    <hyperlink ref="CT81" r:id="rId1028" display="=@if(I6&lt;50,&quot;0&quot;,if(I6&gt;49,&quot;1&quot;,if(I6&gt;54,&quot;1.5&quot;,if(I6&lt;59,&quot;2&quot;))))"/>
    <hyperlink ref="CT82" r:id="rId1029" display="=@if(I6&lt;50,&quot;0&quot;,if(I6&gt;49,&quot;1&quot;,if(I6&gt;54,&quot;1.5&quot;,if(I6&lt;59,&quot;2&quot;))))"/>
    <hyperlink ref="CT83" r:id="rId1030" display="=@if(I6&lt;50,&quot;0&quot;,if(I6&gt;49,&quot;1&quot;,if(I6&gt;54,&quot;1.5&quot;,if(I6&lt;59,&quot;2&quot;))))"/>
    <hyperlink ref="CT84" r:id="rId1031" display="=@if(I6&lt;50,&quot;0&quot;,if(I6&gt;49,&quot;1&quot;,if(I6&gt;54,&quot;1.5&quot;,if(I6&lt;59,&quot;2&quot;))))"/>
    <hyperlink ref="CT85" r:id="rId1032" display="=@if(I6&lt;50,&quot;0&quot;,if(I6&gt;49,&quot;1&quot;,if(I6&gt;54,&quot;1.5&quot;,if(I6&lt;59,&quot;2&quot;))))"/>
    <hyperlink ref="CT86" r:id="rId1033" display="=@if(I6&lt;50,&quot;0&quot;,if(I6&gt;49,&quot;1&quot;,if(I6&gt;54,&quot;1.5&quot;,if(I6&lt;59,&quot;2&quot;))))"/>
    <hyperlink ref="CT87" r:id="rId1034" display="=@if(I6&lt;50,&quot;0&quot;,if(I6&gt;49,&quot;1&quot;,if(I6&gt;54,&quot;1.5&quot;,if(I6&lt;59,&quot;2&quot;))))"/>
    <hyperlink ref="CT88" r:id="rId1035" display="=@if(I6&lt;50,&quot;0&quot;,if(I6&gt;49,&quot;1&quot;,if(I6&gt;54,&quot;1.5&quot;,if(I6&lt;59,&quot;2&quot;))))"/>
    <hyperlink ref="CT89" r:id="rId1036" display="=@if(I6&lt;50,&quot;0&quot;,if(I6&gt;49,&quot;1&quot;,if(I6&gt;54,&quot;1.5&quot;,if(I6&lt;59,&quot;2&quot;))))"/>
    <hyperlink ref="CT90" r:id="rId1037" display="=@if(I6&lt;50,&quot;0&quot;,if(I6&gt;49,&quot;1&quot;,if(I6&gt;54,&quot;1.5&quot;,if(I6&lt;59,&quot;2&quot;))))"/>
    <hyperlink ref="CT91" r:id="rId1038" display="=@if(I6&lt;50,&quot;0&quot;,if(I6&gt;49,&quot;1&quot;,if(I6&gt;54,&quot;1.5&quot;,if(I6&lt;59,&quot;2&quot;))))"/>
    <hyperlink ref="CT92" r:id="rId1039" display="=@if(I6&lt;50,&quot;0&quot;,if(I6&gt;49,&quot;1&quot;,if(I6&gt;54,&quot;1.5&quot;,if(I6&lt;59,&quot;2&quot;))))"/>
    <hyperlink ref="CT93" r:id="rId1040" display="=@if(I6&lt;50,&quot;0&quot;,if(I6&gt;49,&quot;1&quot;,if(I6&gt;54,&quot;1.5&quot;,if(I6&lt;59,&quot;2&quot;))))"/>
    <hyperlink ref="CT94" r:id="rId1041" display="=@if(I6&lt;50,&quot;0&quot;,if(I6&gt;49,&quot;1&quot;,if(I6&gt;54,&quot;1.5&quot;,if(I6&lt;59,&quot;2&quot;))))"/>
    <hyperlink ref="CT95" r:id="rId1042" display="=@if(I6&lt;50,&quot;0&quot;,if(I6&gt;49,&quot;1&quot;,if(I6&gt;54,&quot;1.5&quot;,if(I6&lt;59,&quot;2&quot;))))"/>
    <hyperlink ref="CT96" r:id="rId1043" display="=@if(I6&lt;50,&quot;0&quot;,if(I6&gt;49,&quot;1&quot;,if(I6&gt;54,&quot;1.5&quot;,if(I6&lt;59,&quot;2&quot;))))"/>
    <hyperlink ref="CT97" r:id="rId1044" display="=@if(I6&lt;50,&quot;0&quot;,if(I6&gt;49,&quot;1&quot;,if(I6&gt;54,&quot;1.5&quot;,if(I6&lt;59,&quot;2&quot;))))"/>
    <hyperlink ref="CT98" r:id="rId1045" display="=@if(I6&lt;50,&quot;0&quot;,if(I6&gt;49,&quot;1&quot;,if(I6&gt;54,&quot;1.5&quot;,if(I6&lt;59,&quot;2&quot;))))"/>
    <hyperlink ref="CT99" r:id="rId1046" display="=@if(I6&lt;50,&quot;0&quot;,if(I6&gt;49,&quot;1&quot;,if(I6&gt;54,&quot;1.5&quot;,if(I6&lt;59,&quot;2&quot;))))"/>
    <hyperlink ref="CT100" r:id="rId1047" display="=@if(I6&lt;50,&quot;0&quot;,if(I6&gt;49,&quot;1&quot;,if(I6&gt;54,&quot;1.5&quot;,if(I6&lt;59,&quot;2&quot;))))"/>
    <hyperlink ref="CT101" r:id="rId1048" display="=@if(I6&lt;50,&quot;0&quot;,if(I6&gt;49,&quot;1&quot;,if(I6&gt;54,&quot;1.5&quot;,if(I6&lt;59,&quot;2&quot;))))"/>
    <hyperlink ref="CT102" r:id="rId1049" display="=@if(I6&lt;50,&quot;0&quot;,if(I6&gt;49,&quot;1&quot;,if(I6&gt;54,&quot;1.5&quot;,if(I6&lt;59,&quot;2&quot;))))"/>
    <hyperlink ref="CT103" r:id="rId1050" display="=@if(I6&lt;50,&quot;0&quot;,if(I6&gt;49,&quot;1&quot;,if(I6&gt;54,&quot;1.5&quot;,if(I6&lt;59,&quot;2&quot;))))"/>
    <hyperlink ref="CT104" r:id="rId1051" display="=@if(I6&lt;50,&quot;0&quot;,if(I6&gt;49,&quot;1&quot;,if(I6&gt;54,&quot;1.5&quot;,if(I6&lt;59,&quot;2&quot;))))"/>
    <hyperlink ref="CT105" r:id="rId1052" display="=@if(I6&lt;50,&quot;0&quot;,if(I6&gt;49,&quot;1&quot;,if(I6&gt;54,&quot;1.5&quot;,if(I6&lt;59,&quot;2&quot;))))"/>
    <hyperlink ref="CT106" r:id="rId1053" display="=@if(I6&lt;50,&quot;0&quot;,if(I6&gt;49,&quot;1&quot;,if(I6&gt;54,&quot;1.5&quot;,if(I6&lt;59,&quot;2&quot;))))"/>
    <hyperlink ref="CT107" r:id="rId1054" display="=@if(I6&lt;50,&quot;0&quot;,if(I6&gt;49,&quot;1&quot;,if(I6&gt;54,&quot;1.5&quot;,if(I6&lt;59,&quot;2&quot;))))"/>
    <hyperlink ref="CT108" r:id="rId1055" display="=@if(I6&lt;50,&quot;0&quot;,if(I6&gt;49,&quot;1&quot;,if(I6&gt;54,&quot;1.5&quot;,if(I6&lt;59,&quot;2&quot;))))"/>
    <hyperlink ref="CT109" r:id="rId1056" display="=@if(I6&lt;50,&quot;0&quot;,if(I6&gt;49,&quot;1&quot;,if(I6&gt;54,&quot;1.5&quot;,if(I6&lt;59,&quot;2&quot;))))"/>
    <hyperlink ref="CT110" r:id="rId1057" display="=@if(I6&lt;50,&quot;0&quot;,if(I6&gt;49,&quot;1&quot;,if(I6&gt;54,&quot;1.5&quot;,if(I6&lt;59,&quot;2&quot;))))"/>
    <hyperlink ref="CT111" r:id="rId1058" display="=@if(I6&lt;50,&quot;0&quot;,if(I6&gt;49,&quot;1&quot;,if(I6&gt;54,&quot;1.5&quot;,if(I6&lt;59,&quot;2&quot;))))"/>
    <hyperlink ref="CT112" r:id="rId1059" display="=@if(I6&lt;50,&quot;0&quot;,if(I6&gt;49,&quot;1&quot;,if(I6&gt;54,&quot;1.5&quot;,if(I6&lt;59,&quot;2&quot;))))"/>
    <hyperlink ref="CT113" r:id="rId1060" display="=@if(I6&lt;50,&quot;0&quot;,if(I6&gt;49,&quot;1&quot;,if(I6&gt;54,&quot;1.5&quot;,if(I6&lt;59,&quot;2&quot;))))"/>
    <hyperlink ref="CT114" r:id="rId1061" display="=@if(I6&lt;50,&quot;0&quot;,if(I6&gt;49,&quot;1&quot;,if(I6&gt;54,&quot;1.5&quot;,if(I6&lt;59,&quot;2&quot;))))"/>
    <hyperlink ref="CT115" r:id="rId1062" display="=@if(I6&lt;50,&quot;0&quot;,if(I6&gt;49,&quot;1&quot;,if(I6&gt;54,&quot;1.5&quot;,if(I6&lt;59,&quot;2&quot;))))"/>
    <hyperlink ref="CT116" r:id="rId1063" display="=@if(I6&lt;50,&quot;0&quot;,if(I6&gt;49,&quot;1&quot;,if(I6&gt;54,&quot;1.5&quot;,if(I6&lt;59,&quot;2&quot;))))"/>
    <hyperlink ref="CT117" r:id="rId1064" display="=@if(I6&lt;50,&quot;0&quot;,if(I6&gt;49,&quot;1&quot;,if(I6&gt;54,&quot;1.5&quot;,if(I6&lt;59,&quot;2&quot;))))"/>
    <hyperlink ref="CT118" r:id="rId1065" display="=@if(I6&lt;50,&quot;0&quot;,if(I6&gt;49,&quot;1&quot;,if(I6&gt;54,&quot;1.5&quot;,if(I6&lt;59,&quot;2&quot;))))"/>
    <hyperlink ref="CT119" r:id="rId1066" display="=@if(I6&lt;50,&quot;0&quot;,if(I6&gt;49,&quot;1&quot;,if(I6&gt;54,&quot;1.5&quot;,if(I6&lt;59,&quot;2&quot;))))"/>
    <hyperlink ref="CT120" r:id="rId1067" display="=@if(I6&lt;50,&quot;0&quot;,if(I6&gt;49,&quot;1&quot;,if(I6&gt;54,&quot;1.5&quot;,if(I6&lt;59,&quot;2&quot;))))"/>
    <hyperlink ref="CT121" r:id="rId1068" display="=@if(I6&lt;50,&quot;0&quot;,if(I6&gt;49,&quot;1&quot;,if(I6&gt;54,&quot;1.5&quot;,if(I6&lt;59,&quot;2&quot;))))"/>
    <hyperlink ref="CT122" r:id="rId1069" display="=@if(I6&lt;50,&quot;0&quot;,if(I6&gt;49,&quot;1&quot;,if(I6&gt;54,&quot;1.5&quot;,if(I6&lt;59,&quot;2&quot;))))"/>
    <hyperlink ref="CT123" r:id="rId1070" display="=@if(I6&lt;50,&quot;0&quot;,if(I6&gt;49,&quot;1&quot;,if(I6&gt;54,&quot;1.5&quot;,if(I6&lt;59,&quot;2&quot;))))"/>
    <hyperlink ref="CT124" r:id="rId1071" display="=@if(I6&lt;50,&quot;0&quot;,if(I6&gt;49,&quot;1&quot;,if(I6&gt;54,&quot;1.5&quot;,if(I6&lt;59,&quot;2&quot;))))"/>
    <hyperlink ref="CT125" r:id="rId1072" display="=@if(I6&lt;50,&quot;0&quot;,if(I6&gt;49,&quot;1&quot;,if(I6&gt;54,&quot;1.5&quot;,if(I6&lt;59,&quot;2&quot;))))"/>
    <hyperlink ref="CT126" r:id="rId1073" display="=@if(I6&lt;50,&quot;0&quot;,if(I6&gt;49,&quot;1&quot;,if(I6&gt;54,&quot;1.5&quot;,if(I6&lt;59,&quot;2&quot;))))"/>
    <hyperlink ref="CT127" r:id="rId1074" display="=@if(I6&lt;50,&quot;0&quot;,if(I6&gt;49,&quot;1&quot;,if(I6&gt;54,&quot;1.5&quot;,if(I6&lt;59,&quot;2&quot;))))"/>
    <hyperlink ref="CT128" r:id="rId1075" display="=@if(I6&lt;50,&quot;0&quot;,if(I6&gt;49,&quot;1&quot;,if(I6&gt;54,&quot;1.5&quot;,if(I6&lt;59,&quot;2&quot;))))"/>
    <hyperlink ref="CT129" r:id="rId1076" display="=@if(I6&lt;50,&quot;0&quot;,if(I6&gt;49,&quot;1&quot;,if(I6&gt;54,&quot;1.5&quot;,if(I6&lt;59,&quot;2&quot;))))"/>
    <hyperlink ref="CT130" r:id="rId1077" display="=@if(I6&lt;50,&quot;0&quot;,if(I6&gt;49,&quot;1&quot;,if(I6&gt;54,&quot;1.5&quot;,if(I6&lt;59,&quot;2&quot;))))"/>
    <hyperlink ref="CT131" r:id="rId1078" display="=@if(I6&lt;50,&quot;0&quot;,if(I6&gt;49,&quot;1&quot;,if(I6&gt;54,&quot;1.5&quot;,if(I6&lt;59,&quot;2&quot;))))"/>
    <hyperlink ref="CT132" r:id="rId1079" display="=@if(I6&lt;50,&quot;0&quot;,if(I6&gt;49,&quot;1&quot;,if(I6&gt;54,&quot;1.5&quot;,if(I6&lt;59,&quot;2&quot;))))"/>
    <hyperlink ref="CT133" r:id="rId1080" display="=@if(I6&lt;50,&quot;0&quot;,if(I6&gt;49,&quot;1&quot;,if(I6&gt;54,&quot;1.5&quot;,if(I6&lt;59,&quot;2&quot;))))"/>
    <hyperlink ref="CT134" r:id="rId1081" display="=@if(I6&lt;50,&quot;0&quot;,if(I6&gt;49,&quot;1&quot;,if(I6&gt;54,&quot;1.5&quot;,if(I6&lt;59,&quot;2&quot;))))"/>
    <hyperlink ref="CT135" r:id="rId1082" display="=@if(I6&lt;50,&quot;0&quot;,if(I6&gt;49,&quot;1&quot;,if(I6&gt;54,&quot;1.5&quot;,if(I6&lt;59,&quot;2&quot;))))"/>
    <hyperlink ref="CT136" r:id="rId1083" display="=@if(I6&lt;50,&quot;0&quot;,if(I6&gt;49,&quot;1&quot;,if(I6&gt;54,&quot;1.5&quot;,if(I6&lt;59,&quot;2&quot;))))"/>
    <hyperlink ref="CT137" r:id="rId1084" display="=@if(I6&lt;50,&quot;0&quot;,if(I6&gt;49,&quot;1&quot;,if(I6&gt;54,&quot;1.5&quot;,if(I6&lt;59,&quot;2&quot;))))"/>
    <hyperlink ref="CT138" r:id="rId1085" display="=@if(I6&lt;50,&quot;0&quot;,if(I6&gt;49,&quot;1&quot;,if(I6&gt;54,&quot;1.5&quot;,if(I6&lt;59,&quot;2&quot;))))"/>
    <hyperlink ref="CT139" r:id="rId1086" display="=@if(I6&lt;50,&quot;0&quot;,if(I6&gt;49,&quot;1&quot;,if(I6&gt;54,&quot;1.5&quot;,if(I6&lt;59,&quot;2&quot;))))"/>
    <hyperlink ref="CT140" r:id="rId1087" display="=@if(I6&lt;50,&quot;0&quot;,if(I6&gt;49,&quot;1&quot;,if(I6&gt;54,&quot;1.5&quot;,if(I6&lt;59,&quot;2&quot;))))"/>
    <hyperlink ref="CT141" r:id="rId1088" display="=@if(I6&lt;50,&quot;0&quot;,if(I6&gt;49,&quot;1&quot;,if(I6&gt;54,&quot;1.5&quot;,if(I6&lt;59,&quot;2&quot;))))"/>
    <hyperlink ref="CT142" r:id="rId1089" display="=@if(I6&lt;50,&quot;0&quot;,if(I6&gt;49,&quot;1&quot;,if(I6&gt;54,&quot;1.5&quot;,if(I6&lt;59,&quot;2&quot;))))"/>
    <hyperlink ref="CT143" r:id="rId1090" display="=@if(I6&lt;50,&quot;0&quot;,if(I6&gt;49,&quot;1&quot;,if(I6&gt;54,&quot;1.5&quot;,if(I6&lt;59,&quot;2&quot;))))"/>
    <hyperlink ref="CT144" r:id="rId1091" display="=@if(I6&lt;50,&quot;0&quot;,if(I6&gt;49,&quot;1&quot;,if(I6&gt;54,&quot;1.5&quot;,if(I6&lt;59,&quot;2&quot;))))"/>
    <hyperlink ref="CT145" r:id="rId1092" display="=@if(I6&lt;50,&quot;0&quot;,if(I6&gt;49,&quot;1&quot;,if(I6&gt;54,&quot;1.5&quot;,if(I6&lt;59,&quot;2&quot;))))"/>
    <hyperlink ref="CT146" r:id="rId1093" display="=@if(I6&lt;50,&quot;0&quot;,if(I6&gt;49,&quot;1&quot;,if(I6&gt;54,&quot;1.5&quot;,if(I6&lt;59,&quot;2&quot;))))"/>
    <hyperlink ref="CT147" r:id="rId1094" display="=@if(I6&lt;50,&quot;0&quot;,if(I6&gt;49,&quot;1&quot;,if(I6&gt;54,&quot;1.5&quot;,if(I6&lt;59,&quot;2&quot;))))"/>
    <hyperlink ref="CT148" r:id="rId1095" display="=@if(I6&lt;50,&quot;0&quot;,if(I6&gt;49,&quot;1&quot;,if(I6&gt;54,&quot;1.5&quot;,if(I6&lt;59,&quot;2&quot;))))"/>
    <hyperlink ref="CT149" r:id="rId1096" display="=@if(I6&lt;50,&quot;0&quot;,if(I6&gt;49,&quot;1&quot;,if(I6&gt;54,&quot;1.5&quot;,if(I6&lt;59,&quot;2&quot;))))"/>
    <hyperlink ref="CT150" r:id="rId1097" display="=@if(I6&lt;50,&quot;0&quot;,if(I6&gt;49,&quot;1&quot;,if(I6&gt;54,&quot;1.5&quot;,if(I6&lt;59,&quot;2&quot;))))"/>
    <hyperlink ref="CT151" r:id="rId1098" display="=@if(I6&lt;50,&quot;0&quot;,if(I6&gt;49,&quot;1&quot;,if(I6&gt;54,&quot;1.5&quot;,if(I6&lt;59,&quot;2&quot;))))"/>
    <hyperlink ref="CT152" r:id="rId1099" display="=@if(I6&lt;50,&quot;0&quot;,if(I6&gt;49,&quot;1&quot;,if(I6&gt;54,&quot;1.5&quot;,if(I6&lt;59,&quot;2&quot;))))"/>
    <hyperlink ref="CT153" r:id="rId1100" display="=@if(I6&lt;50,&quot;0&quot;,if(I6&gt;49,&quot;1&quot;,if(I6&gt;54,&quot;1.5&quot;,if(I6&lt;59,&quot;2&quot;))))"/>
    <hyperlink ref="CT154" r:id="rId1101" display="=@if(I6&lt;50,&quot;0&quot;,if(I6&gt;49,&quot;1&quot;,if(I6&gt;54,&quot;1.5&quot;,if(I6&lt;59,&quot;2&quot;))))"/>
    <hyperlink ref="CT155" r:id="rId1102" display="=@if(I6&lt;50,&quot;0&quot;,if(I6&gt;49,&quot;1&quot;,if(I6&gt;54,&quot;1.5&quot;,if(I6&lt;59,&quot;2&quot;))))"/>
    <hyperlink ref="CT156" r:id="rId1103" display="=@if(I6&lt;50,&quot;0&quot;,if(I6&gt;49,&quot;1&quot;,if(I6&gt;54,&quot;1.5&quot;,if(I6&lt;59,&quot;2&quot;))))"/>
    <hyperlink ref="CT157" r:id="rId1104" display="=@if(I6&lt;50,&quot;0&quot;,if(I6&gt;49,&quot;1&quot;,if(I6&gt;54,&quot;1.5&quot;,if(I6&lt;59,&quot;2&quot;))))"/>
    <hyperlink ref="CT158" r:id="rId1105" display="=@if(I6&lt;50,&quot;0&quot;,if(I6&gt;49,&quot;1&quot;,if(I6&gt;54,&quot;1.5&quot;,if(I6&lt;59,&quot;2&quot;))))"/>
    <hyperlink ref="CT159" r:id="rId1106" display="=@if(I6&lt;50,&quot;0&quot;,if(I6&gt;49,&quot;1&quot;,if(I6&gt;54,&quot;1.5&quot;,if(I6&lt;59,&quot;2&quot;))))"/>
    <hyperlink ref="CT160" r:id="rId1107" display="=@if(I6&lt;50,&quot;0&quot;,if(I6&gt;49,&quot;1&quot;,if(I6&gt;54,&quot;1.5&quot;,if(I6&lt;59,&quot;2&quot;))))"/>
    <hyperlink ref="CT161" r:id="rId1108" display="=@if(I6&lt;50,&quot;0&quot;,if(I6&gt;49,&quot;1&quot;,if(I6&gt;54,&quot;1.5&quot;,if(I6&lt;59,&quot;2&quot;))))"/>
    <hyperlink ref="CT162" r:id="rId1109" display="=@if(I6&lt;50,&quot;0&quot;,if(I6&gt;49,&quot;1&quot;,if(I6&gt;54,&quot;1.5&quot;,if(I6&lt;59,&quot;2&quot;))))"/>
    <hyperlink ref="CT163" r:id="rId1110" display="=@if(I6&lt;50,&quot;0&quot;,if(I6&gt;49,&quot;1&quot;,if(I6&gt;54,&quot;1.5&quot;,if(I6&lt;59,&quot;2&quot;))))"/>
    <hyperlink ref="CT164" r:id="rId1111" display="=@if(I6&lt;50,&quot;0&quot;,if(I6&gt;49,&quot;1&quot;,if(I6&gt;54,&quot;1.5&quot;,if(I6&lt;59,&quot;2&quot;))))"/>
    <hyperlink ref="CT165" r:id="rId1112" display="=@if(I6&lt;50,&quot;0&quot;,if(I6&gt;49,&quot;1&quot;,if(I6&gt;54,&quot;1.5&quot;,if(I6&lt;59,&quot;2&quot;))))"/>
    <hyperlink ref="CT166" r:id="rId1113" display="=@if(I6&lt;50,&quot;0&quot;,if(I6&gt;49,&quot;1&quot;,if(I6&gt;54,&quot;1.5&quot;,if(I6&lt;59,&quot;2&quot;))))"/>
    <hyperlink ref="CT167" r:id="rId1114" display="=@if(I6&lt;50,&quot;0&quot;,if(I6&gt;49,&quot;1&quot;,if(I6&gt;54,&quot;1.5&quot;,if(I6&lt;59,&quot;2&quot;))))"/>
    <hyperlink ref="CT168" r:id="rId1115" display="=@if(I6&lt;50,&quot;0&quot;,if(I6&gt;49,&quot;1&quot;,if(I6&gt;54,&quot;1.5&quot;,if(I6&lt;59,&quot;2&quot;))))"/>
    <hyperlink ref="CT169" r:id="rId1116" display="=@if(I6&lt;50,&quot;0&quot;,if(I6&gt;49,&quot;1&quot;,if(I6&gt;54,&quot;1.5&quot;,if(I6&lt;59,&quot;2&quot;))))"/>
    <hyperlink ref="CT170" r:id="rId1117" display="=@if(I6&lt;50,&quot;0&quot;,if(I6&gt;49,&quot;1&quot;,if(I6&gt;54,&quot;1.5&quot;,if(I6&lt;59,&quot;2&quot;))))"/>
    <hyperlink ref="CT171" r:id="rId1118" display="=@if(I6&lt;50,&quot;0&quot;,if(I6&gt;49,&quot;1&quot;,if(I6&gt;54,&quot;1.5&quot;,if(I6&lt;59,&quot;2&quot;))))"/>
    <hyperlink ref="CT172" r:id="rId1119" display="=@if(I6&lt;50,&quot;0&quot;,if(I6&gt;49,&quot;1&quot;,if(I6&gt;54,&quot;1.5&quot;,if(I6&lt;59,&quot;2&quot;))))"/>
    <hyperlink ref="CT173" r:id="rId1120" display="=@if(I6&lt;50,&quot;0&quot;,if(I6&gt;49,&quot;1&quot;,if(I6&gt;54,&quot;1.5&quot;,if(I6&lt;59,&quot;2&quot;))))"/>
    <hyperlink ref="CT174" r:id="rId1121" display="=@if(I6&lt;50,&quot;0&quot;,if(I6&gt;49,&quot;1&quot;,if(I6&gt;54,&quot;1.5&quot;,if(I6&lt;59,&quot;2&quot;))))"/>
    <hyperlink ref="CT175" r:id="rId1122" display="=@if(I6&lt;50,&quot;0&quot;,if(I6&gt;49,&quot;1&quot;,if(I6&gt;54,&quot;1.5&quot;,if(I6&lt;59,&quot;2&quot;))))"/>
    <hyperlink ref="CT176" r:id="rId1123" display="=@if(I6&lt;50,&quot;0&quot;,if(I6&gt;49,&quot;1&quot;,if(I6&gt;54,&quot;1.5&quot;,if(I6&lt;59,&quot;2&quot;))))"/>
    <hyperlink ref="CT177" r:id="rId1124" display="=@if(I6&lt;50,&quot;0&quot;,if(I6&gt;49,&quot;1&quot;,if(I6&gt;54,&quot;1.5&quot;,if(I6&lt;59,&quot;2&quot;))))"/>
    <hyperlink ref="CT178" r:id="rId1125" display="=@if(I6&lt;50,&quot;0&quot;,if(I6&gt;49,&quot;1&quot;,if(I6&gt;54,&quot;1.5&quot;,if(I6&lt;59,&quot;2&quot;))))"/>
    <hyperlink ref="CT179" r:id="rId1126" display="=@if(I6&lt;50,&quot;0&quot;,if(I6&gt;49,&quot;1&quot;,if(I6&gt;54,&quot;1.5&quot;,if(I6&lt;59,&quot;2&quot;))))"/>
    <hyperlink ref="CT180" r:id="rId1127" display="=@if(I6&lt;50,&quot;0&quot;,if(I6&gt;49,&quot;1&quot;,if(I6&gt;54,&quot;1.5&quot;,if(I6&lt;59,&quot;2&quot;))))"/>
    <hyperlink ref="CT181" r:id="rId1128" display="=@if(I6&lt;50,&quot;0&quot;,if(I6&gt;49,&quot;1&quot;,if(I6&gt;54,&quot;1.5&quot;,if(I6&lt;59,&quot;2&quot;))))"/>
    <hyperlink ref="CT182" r:id="rId1129" display="=@if(I6&lt;50,&quot;0&quot;,if(I6&gt;49,&quot;1&quot;,if(I6&gt;54,&quot;1.5&quot;,if(I6&lt;59,&quot;2&quot;))))"/>
    <hyperlink ref="CT183" r:id="rId1130" display="=@if(I6&lt;50,&quot;0&quot;,if(I6&gt;49,&quot;1&quot;,if(I6&gt;54,&quot;1.5&quot;,if(I6&lt;59,&quot;2&quot;))))"/>
    <hyperlink ref="CT184" r:id="rId1131" display="=@if(I6&lt;50,&quot;0&quot;,if(I6&gt;49,&quot;1&quot;,if(I6&gt;54,&quot;1.5&quot;,if(I6&lt;59,&quot;2&quot;))))"/>
    <hyperlink ref="CT185" r:id="rId1132" display="=@if(I6&lt;50,&quot;0&quot;,if(I6&gt;49,&quot;1&quot;,if(I6&gt;54,&quot;1.5&quot;,if(I6&lt;59,&quot;2&quot;))))"/>
    <hyperlink ref="CT186" r:id="rId1133" display="=@if(I6&lt;50,&quot;0&quot;,if(I6&gt;49,&quot;1&quot;,if(I6&gt;54,&quot;1.5&quot;,if(I6&lt;59,&quot;2&quot;))))"/>
    <hyperlink ref="CT187" r:id="rId1134" display="=@if(I6&lt;50,&quot;0&quot;,if(I6&gt;49,&quot;1&quot;,if(I6&gt;54,&quot;1.5&quot;,if(I6&lt;59,&quot;2&quot;))))"/>
    <hyperlink ref="CT188" r:id="rId1135" display="=@if(I6&lt;50,&quot;0&quot;,if(I6&gt;49,&quot;1&quot;,if(I6&gt;54,&quot;1.5&quot;,if(I6&lt;59,&quot;2&quot;))))"/>
    <hyperlink ref="CT189" r:id="rId1136" display="=@if(I6&lt;50,&quot;0&quot;,if(I6&gt;49,&quot;1&quot;,if(I6&gt;54,&quot;1.5&quot;,if(I6&lt;59,&quot;2&quot;))))"/>
    <hyperlink ref="CT190" r:id="rId1137" display="=@if(I6&lt;50,&quot;0&quot;,if(I6&gt;49,&quot;1&quot;,if(I6&gt;54,&quot;1.5&quot;,if(I6&lt;59,&quot;2&quot;))))"/>
    <hyperlink ref="CT191" r:id="rId1138" display="=@if(I6&lt;50,&quot;0&quot;,if(I6&gt;49,&quot;1&quot;,if(I6&gt;54,&quot;1.5&quot;,if(I6&lt;59,&quot;2&quot;))))"/>
    <hyperlink ref="CT192" r:id="rId1139" display="=@if(I6&lt;50,&quot;0&quot;,if(I6&gt;49,&quot;1&quot;,if(I6&gt;54,&quot;1.5&quot;,if(I6&lt;59,&quot;2&quot;))))"/>
    <hyperlink ref="CT193" r:id="rId1140" display="=@if(I6&lt;50,&quot;0&quot;,if(I6&gt;49,&quot;1&quot;,if(I6&gt;54,&quot;1.5&quot;,if(I6&lt;59,&quot;2&quot;))))"/>
    <hyperlink ref="CT194" r:id="rId1141" display="=@if(I6&lt;50,&quot;0&quot;,if(I6&gt;49,&quot;1&quot;,if(I6&gt;54,&quot;1.5&quot;,if(I6&lt;59,&quot;2&quot;))))"/>
    <hyperlink ref="CT195" r:id="rId1142" display="=@if(I6&lt;50,&quot;0&quot;,if(I6&gt;49,&quot;1&quot;,if(I6&gt;54,&quot;1.5&quot;,if(I6&lt;59,&quot;2&quot;))))"/>
    <hyperlink ref="CT196" r:id="rId1143" display="=@if(I6&lt;50,&quot;0&quot;,if(I6&gt;49,&quot;1&quot;,if(I6&gt;54,&quot;1.5&quot;,if(I6&lt;59,&quot;2&quot;))))"/>
    <hyperlink ref="CT197" r:id="rId1144" display="=@if(I6&lt;50,&quot;0&quot;,if(I6&gt;49,&quot;1&quot;,if(I6&gt;54,&quot;1.5&quot;,if(I6&lt;59,&quot;2&quot;))))"/>
    <hyperlink ref="CT198" r:id="rId1145" display="=@if(I6&lt;50,&quot;0&quot;,if(I6&gt;49,&quot;1&quot;,if(I6&gt;54,&quot;1.5&quot;,if(I6&lt;59,&quot;2&quot;))))"/>
    <hyperlink ref="CT199" r:id="rId1146" display="=@if(I6&lt;50,&quot;0&quot;,if(I6&gt;49,&quot;1&quot;,if(I6&gt;54,&quot;1.5&quot;,if(I6&lt;59,&quot;2&quot;))))"/>
    <hyperlink ref="CT200" r:id="rId1147" display="=@if(I6&lt;50,&quot;0&quot;,if(I6&gt;49,&quot;1&quot;,if(I6&gt;54,&quot;1.5&quot;,if(I6&lt;59,&quot;2&quot;))))"/>
    <hyperlink ref="CT201" r:id="rId1148" display="=@if(I6&lt;50,&quot;0&quot;,if(I6&gt;49,&quot;1&quot;,if(I6&gt;54,&quot;1.5&quot;,if(I6&lt;59,&quot;2&quot;))))"/>
    <hyperlink ref="CT202" r:id="rId1149" display="=@if(I6&lt;50,&quot;0&quot;,if(I6&gt;49,&quot;1&quot;,if(I6&gt;54,&quot;1.5&quot;,if(I6&lt;59,&quot;2&quot;))))"/>
    <hyperlink ref="CT203" r:id="rId1150" display="=@if(I6&lt;50,&quot;0&quot;,if(I6&gt;49,&quot;1&quot;,if(I6&gt;54,&quot;1.5&quot;,if(I6&lt;59,&quot;2&quot;))))"/>
    <hyperlink ref="CT204" r:id="rId1151" display="=@if(I6&lt;50,&quot;0&quot;,if(I6&gt;49,&quot;1&quot;,if(I6&gt;54,&quot;1.5&quot;,if(I6&lt;59,&quot;2&quot;))))"/>
    <hyperlink ref="CT205" r:id="rId1152" display="=@if(I6&lt;50,&quot;0&quot;,if(I6&gt;49,&quot;1&quot;,if(I6&gt;54,&quot;1.5&quot;,if(I6&lt;59,&quot;2&quot;))))"/>
    <hyperlink ref="CT206" r:id="rId1153" display="=@if(I6&lt;50,&quot;0&quot;,if(I6&gt;49,&quot;1&quot;,if(I6&gt;54,&quot;1.5&quot;,if(I6&lt;59,&quot;2&quot;))))"/>
    <hyperlink ref="CT207" r:id="rId1154" display="=@if(I6&lt;50,&quot;0&quot;,if(I6&gt;49,&quot;1&quot;,if(I6&gt;54,&quot;1.5&quot;,if(I6&lt;59,&quot;2&quot;))))"/>
    <hyperlink ref="CT208" r:id="rId1155" display="=@if(I6&lt;50,&quot;0&quot;,if(I6&gt;49,&quot;1&quot;,if(I6&gt;54,&quot;1.5&quot;,if(I6&lt;59,&quot;2&quot;))))"/>
    <hyperlink ref="CT209" r:id="rId1156" display="=@if(I6&lt;50,&quot;0&quot;,if(I6&gt;49,&quot;1&quot;,if(I6&gt;54,&quot;1.5&quot;,if(I6&lt;59,&quot;2&quot;))))"/>
    <hyperlink ref="CT210" r:id="rId1157" display="=@if(I6&lt;50,&quot;0&quot;,if(I6&gt;49,&quot;1&quot;,if(I6&gt;54,&quot;1.5&quot;,if(I6&lt;59,&quot;2&quot;))))"/>
    <hyperlink ref="CT211" r:id="rId1158" display="=@if(I6&lt;50,&quot;0&quot;,if(I6&gt;49,&quot;1&quot;,if(I6&gt;54,&quot;1.5&quot;,if(I6&lt;59,&quot;2&quot;))))"/>
    <hyperlink ref="CT212" r:id="rId1159" display="=@if(I6&lt;50,&quot;0&quot;,if(I6&gt;49,&quot;1&quot;,if(I6&gt;54,&quot;1.5&quot;,if(I6&lt;59,&quot;2&quot;))))"/>
    <hyperlink ref="CT213" r:id="rId1160" display="=@if(I6&lt;50,&quot;0&quot;,if(I6&gt;49,&quot;1&quot;,if(I6&gt;54,&quot;1.5&quot;,if(I6&lt;59,&quot;2&quot;))))"/>
    <hyperlink ref="CT214" r:id="rId1161" display="=@if(I6&lt;50,&quot;0&quot;,if(I6&gt;49,&quot;1&quot;,if(I6&gt;54,&quot;1.5&quot;,if(I6&lt;59,&quot;2&quot;))))"/>
    <hyperlink ref="CT215" r:id="rId1162" display="=@if(I6&lt;50,&quot;0&quot;,if(I6&gt;49,&quot;1&quot;,if(I6&gt;54,&quot;1.5&quot;,if(I6&lt;59,&quot;2&quot;))))"/>
    <hyperlink ref="CV18:CX18" r:id="rId1163" display="=@if(I6&lt;50,&quot;0&quot;,if(I6&gt;49,&quot;1&quot;,if(I6&gt;54,&quot;1.5&quot;,if(I6&lt;59,&quot;2&quot;))))"/>
    <hyperlink ref="CV19:CX19" r:id="rId1164" display="=@if(I6&lt;50,&quot;0&quot;,if(I6&gt;49,&quot;1&quot;,if(I6&gt;54,&quot;1.5&quot;,if(I6&lt;59,&quot;2&quot;))))"/>
    <hyperlink ref="CV20:CX20" r:id="rId1165" display="=@if(I6&lt;50,&quot;0&quot;,if(I6&gt;49,&quot;1&quot;,if(I6&gt;54,&quot;1.5&quot;,if(I6&lt;59,&quot;2&quot;))))"/>
    <hyperlink ref="CV21:CX21" r:id="rId1166" display="=@if(I6&lt;50,&quot;0&quot;,if(I6&gt;49,&quot;1&quot;,if(I6&gt;54,&quot;1.5&quot;,if(I6&lt;59,&quot;2&quot;))))"/>
    <hyperlink ref="CV22:CX22" r:id="rId1167" display="=@if(I6&lt;50,&quot;0&quot;,if(I6&gt;49,&quot;1&quot;,if(I6&gt;54,&quot;1.5&quot;,if(I6&lt;59,&quot;2&quot;))))"/>
    <hyperlink ref="CV23:CX23" r:id="rId1168" display="=@if(I6&lt;50,&quot;0&quot;,if(I6&gt;49,&quot;1&quot;,if(I6&gt;54,&quot;1.5&quot;,if(I6&lt;59,&quot;2&quot;))))"/>
    <hyperlink ref="CV24:CX24" r:id="rId1169" display="=@if(I6&lt;50,&quot;0&quot;,if(I6&gt;49,&quot;1&quot;,if(I6&gt;54,&quot;1.5&quot;,if(I6&lt;59,&quot;2&quot;))))"/>
    <hyperlink ref="CV25:CX25" r:id="rId1170" display="=@if(I6&lt;50,&quot;0&quot;,if(I6&gt;49,&quot;1&quot;,if(I6&gt;54,&quot;1.5&quot;,if(I6&lt;59,&quot;2&quot;))))"/>
    <hyperlink ref="CV26:CX26" r:id="rId1171" display="=@if(I6&lt;50,&quot;0&quot;,if(I6&gt;49,&quot;1&quot;,if(I6&gt;54,&quot;1.5&quot;,if(I6&lt;59,&quot;2&quot;))))"/>
    <hyperlink ref="CV27:CX27" r:id="rId1172" display="=@if(I6&lt;50,&quot;0&quot;,if(I6&gt;49,&quot;1&quot;,if(I6&gt;54,&quot;1.5&quot;,if(I6&lt;59,&quot;2&quot;))))"/>
    <hyperlink ref="CV28:CX28" r:id="rId1173" display="=@if(I6&lt;50,&quot;0&quot;,if(I6&gt;49,&quot;1&quot;,if(I6&gt;54,&quot;1.5&quot;,if(I6&lt;59,&quot;2&quot;))))"/>
    <hyperlink ref="CV29:CX29" r:id="rId1174" display="=@if(I6&lt;50,&quot;0&quot;,if(I6&gt;49,&quot;1&quot;,if(I6&gt;54,&quot;1.5&quot;,if(I6&lt;59,&quot;2&quot;))))"/>
    <hyperlink ref="CV30:CX30" r:id="rId1175" display="=@if(I6&lt;50,&quot;0&quot;,if(I6&gt;49,&quot;1&quot;,if(I6&gt;54,&quot;1.5&quot;,if(I6&lt;59,&quot;2&quot;))))"/>
    <hyperlink ref="CV31:CX31" r:id="rId1176" display="=@if(I6&lt;50,&quot;0&quot;,if(I6&gt;49,&quot;1&quot;,if(I6&gt;54,&quot;1.5&quot;,if(I6&lt;59,&quot;2&quot;))))"/>
    <hyperlink ref="CV32:CX32" r:id="rId1177" display="=@if(I6&lt;50,&quot;0&quot;,if(I6&gt;49,&quot;1&quot;,if(I6&gt;54,&quot;1.5&quot;,if(I6&lt;59,&quot;2&quot;))))"/>
    <hyperlink ref="CV33:CX33" r:id="rId1178" display="=@if(I6&lt;50,&quot;0&quot;,if(I6&gt;49,&quot;1&quot;,if(I6&gt;54,&quot;1.5&quot;,if(I6&lt;59,&quot;2&quot;))))"/>
    <hyperlink ref="CV34:CX34" r:id="rId1179" display="=@if(I6&lt;50,&quot;0&quot;,if(I6&gt;49,&quot;1&quot;,if(I6&gt;54,&quot;1.5&quot;,if(I6&lt;59,&quot;2&quot;))))"/>
    <hyperlink ref="CV35:CX35" r:id="rId1180" display="=@if(I6&lt;50,&quot;0&quot;,if(I6&gt;49,&quot;1&quot;,if(I6&gt;54,&quot;1.5&quot;,if(I6&lt;59,&quot;2&quot;))))"/>
    <hyperlink ref="CV36:CX36" r:id="rId1181" display="=@if(I6&lt;50,&quot;0&quot;,if(I6&gt;49,&quot;1&quot;,if(I6&gt;54,&quot;1.5&quot;,if(I6&lt;59,&quot;2&quot;))))"/>
    <hyperlink ref="CV37:CX37" r:id="rId1182" display="=@if(I6&lt;50,&quot;0&quot;,if(I6&gt;49,&quot;1&quot;,if(I6&gt;54,&quot;1.5&quot;,if(I6&lt;59,&quot;2&quot;))))"/>
    <hyperlink ref="CV38:CX38" r:id="rId1183" display="=@if(I6&lt;50,&quot;0&quot;,if(I6&gt;49,&quot;1&quot;,if(I6&gt;54,&quot;1.5&quot;,if(I6&lt;59,&quot;2&quot;))))"/>
    <hyperlink ref="CV39:CX39" r:id="rId1184" display="=@if(I6&lt;50,&quot;0&quot;,if(I6&gt;49,&quot;1&quot;,if(I6&gt;54,&quot;1.5&quot;,if(I6&lt;59,&quot;2&quot;))))"/>
    <hyperlink ref="CV40:CX40" r:id="rId1185" display="=@if(I6&lt;50,&quot;0&quot;,if(I6&gt;49,&quot;1&quot;,if(I6&gt;54,&quot;1.5&quot;,if(I6&lt;59,&quot;2&quot;))))"/>
    <hyperlink ref="CV41:CX41" r:id="rId1186" display="=@if(I6&lt;50,&quot;0&quot;,if(I6&gt;49,&quot;1&quot;,if(I6&gt;54,&quot;1.5&quot;,if(I6&lt;59,&quot;2&quot;))))"/>
    <hyperlink ref="CV42:CX42" r:id="rId1187" display="=@if(I6&lt;50,&quot;0&quot;,if(I6&gt;49,&quot;1&quot;,if(I6&gt;54,&quot;1.5&quot;,if(I6&lt;59,&quot;2&quot;))))"/>
    <hyperlink ref="CV43:CX43" r:id="rId1188" display="=@if(I6&lt;50,&quot;0&quot;,if(I6&gt;49,&quot;1&quot;,if(I6&gt;54,&quot;1.5&quot;,if(I6&lt;59,&quot;2&quot;))))"/>
    <hyperlink ref="CV44:CX44" r:id="rId1189" display="=@if(I6&lt;50,&quot;0&quot;,if(I6&gt;49,&quot;1&quot;,if(I6&gt;54,&quot;1.5&quot;,if(I6&lt;59,&quot;2&quot;))))"/>
    <hyperlink ref="CV45:CX45" r:id="rId1190" display="=@if(I6&lt;50,&quot;0&quot;,if(I6&gt;49,&quot;1&quot;,if(I6&gt;54,&quot;1.5&quot;,if(I6&lt;59,&quot;2&quot;))))"/>
    <hyperlink ref="CV46:CX46" r:id="rId1191" display="=@if(I6&lt;50,&quot;0&quot;,if(I6&gt;49,&quot;1&quot;,if(I6&gt;54,&quot;1.5&quot;,if(I6&lt;59,&quot;2&quot;))))"/>
    <hyperlink ref="CV79:CX79" r:id="rId1192" display="=@if(I6&lt;50,&quot;0&quot;,if(I6&gt;49,&quot;1&quot;,if(I6&gt;54,&quot;1.5&quot;,if(I6&lt;59,&quot;2&quot;))))"/>
    <hyperlink ref="CV80:CX80" r:id="rId1193" display="=@if(I6&lt;50,&quot;0&quot;,if(I6&gt;49,&quot;1&quot;,if(I6&gt;54,&quot;1.5&quot;,if(I6&lt;59,&quot;2&quot;))))"/>
    <hyperlink ref="CV81:CX81" r:id="rId1194" display="=@if(I6&lt;50,&quot;0&quot;,if(I6&gt;49,&quot;1&quot;,if(I6&gt;54,&quot;1.5&quot;,if(I6&lt;59,&quot;2&quot;))))"/>
    <hyperlink ref="CV82:CX82" r:id="rId1195" display="=@if(I6&lt;50,&quot;0&quot;,if(I6&gt;49,&quot;1&quot;,if(I6&gt;54,&quot;1.5&quot;,if(I6&lt;59,&quot;2&quot;))))"/>
    <hyperlink ref="CV83:CX83" r:id="rId1196" display="=@if(I6&lt;50,&quot;0&quot;,if(I6&gt;49,&quot;1&quot;,if(I6&gt;54,&quot;1.5&quot;,if(I6&lt;59,&quot;2&quot;))))"/>
    <hyperlink ref="CV84:CX84" r:id="rId1197" display="=@if(I6&lt;50,&quot;0&quot;,if(I6&gt;49,&quot;1&quot;,if(I6&gt;54,&quot;1.5&quot;,if(I6&lt;59,&quot;2&quot;))))"/>
    <hyperlink ref="CV85:CX85" r:id="rId1198" display="=@if(I6&lt;50,&quot;0&quot;,if(I6&gt;49,&quot;1&quot;,if(I6&gt;54,&quot;1.5&quot;,if(I6&lt;59,&quot;2&quot;))))"/>
    <hyperlink ref="CV86:CX86" r:id="rId1199" display="=@if(I6&lt;50,&quot;0&quot;,if(I6&gt;49,&quot;1&quot;,if(I6&gt;54,&quot;1.5&quot;,if(I6&lt;59,&quot;2&quot;))))"/>
    <hyperlink ref="CV87:CX87" r:id="rId1200" display="=@if(I6&lt;50,&quot;0&quot;,if(I6&gt;49,&quot;1&quot;,if(I6&gt;54,&quot;1.5&quot;,if(I6&lt;59,&quot;2&quot;))))"/>
    <hyperlink ref="CV88:CX88" r:id="rId1201" display="=@if(I6&lt;50,&quot;0&quot;,if(I6&gt;49,&quot;1&quot;,if(I6&gt;54,&quot;1.5&quot;,if(I6&lt;59,&quot;2&quot;))))"/>
    <hyperlink ref="CV89:CX89" r:id="rId1202" display="=@if(I6&lt;50,&quot;0&quot;,if(I6&gt;49,&quot;1&quot;,if(I6&gt;54,&quot;1.5&quot;,if(I6&lt;59,&quot;2&quot;))))"/>
    <hyperlink ref="CV90:CX90" r:id="rId1203" display="=@if(I6&lt;50,&quot;0&quot;,if(I6&gt;49,&quot;1&quot;,if(I6&gt;54,&quot;1.5&quot;,if(I6&lt;59,&quot;2&quot;))))"/>
    <hyperlink ref="CV91:CX91" r:id="rId1204" display="=@if(I6&lt;50,&quot;0&quot;,if(I6&gt;49,&quot;1&quot;,if(I6&gt;54,&quot;1.5&quot;,if(I6&lt;59,&quot;2&quot;))))"/>
    <hyperlink ref="CV92:CX92" r:id="rId1205" display="=@if(I6&lt;50,&quot;0&quot;,if(I6&gt;49,&quot;1&quot;,if(I6&gt;54,&quot;1.5&quot;,if(I6&lt;59,&quot;2&quot;))))"/>
    <hyperlink ref="CV93:CX93" r:id="rId1206" display="=@if(I6&lt;50,&quot;0&quot;,if(I6&gt;49,&quot;1&quot;,if(I6&gt;54,&quot;1.5&quot;,if(I6&lt;59,&quot;2&quot;))))"/>
    <hyperlink ref="CV94:CX94" r:id="rId1207" display="=@if(I6&lt;50,&quot;0&quot;,if(I6&gt;49,&quot;1&quot;,if(I6&gt;54,&quot;1.5&quot;,if(I6&lt;59,&quot;2&quot;))))"/>
    <hyperlink ref="CV95:CX95" r:id="rId1208" display="=@if(I6&lt;50,&quot;0&quot;,if(I6&gt;49,&quot;1&quot;,if(I6&gt;54,&quot;1.5&quot;,if(I6&lt;59,&quot;2&quot;))))"/>
    <hyperlink ref="CV96:CX96" r:id="rId1209" display="=@if(I6&lt;50,&quot;0&quot;,if(I6&gt;49,&quot;1&quot;,if(I6&gt;54,&quot;1.5&quot;,if(I6&lt;59,&quot;2&quot;))))"/>
    <hyperlink ref="CV97:CX97" r:id="rId1210" display="=@if(I6&lt;50,&quot;0&quot;,if(I6&gt;49,&quot;1&quot;,if(I6&gt;54,&quot;1.5&quot;,if(I6&lt;59,&quot;2&quot;))))"/>
    <hyperlink ref="CV98:CX98" r:id="rId1211" display="=@if(I6&lt;50,&quot;0&quot;,if(I6&gt;49,&quot;1&quot;,if(I6&gt;54,&quot;1.5&quot;,if(I6&lt;59,&quot;2&quot;))))"/>
    <hyperlink ref="CV99:CX99" r:id="rId1212" display="=@if(I6&lt;50,&quot;0&quot;,if(I6&gt;49,&quot;1&quot;,if(I6&gt;54,&quot;1.5&quot;,if(I6&lt;59,&quot;2&quot;))))"/>
    <hyperlink ref="CV100:CX100" r:id="rId1213" display="=@if(I6&lt;50,&quot;0&quot;,if(I6&gt;49,&quot;1&quot;,if(I6&gt;54,&quot;1.5&quot;,if(I6&lt;59,&quot;2&quot;))))"/>
    <hyperlink ref="CV101:CX101" r:id="rId1214" display="=@if(I6&lt;50,&quot;0&quot;,if(I6&gt;49,&quot;1&quot;,if(I6&gt;54,&quot;1.5&quot;,if(I6&lt;59,&quot;2&quot;))))"/>
    <hyperlink ref="CV102:CX102" r:id="rId1215" display="=@if(I6&lt;50,&quot;0&quot;,if(I6&gt;49,&quot;1&quot;,if(I6&gt;54,&quot;1.5&quot;,if(I6&lt;59,&quot;2&quot;))))"/>
    <hyperlink ref="CV103:CX103" r:id="rId1216" display="=@if(I6&lt;50,&quot;0&quot;,if(I6&gt;49,&quot;1&quot;,if(I6&gt;54,&quot;1.5&quot;,if(I6&lt;59,&quot;2&quot;))))"/>
    <hyperlink ref="CV104:CX104" r:id="rId1217" display="=@if(I6&lt;50,&quot;0&quot;,if(I6&gt;49,&quot;1&quot;,if(I6&gt;54,&quot;1.5&quot;,if(I6&lt;59,&quot;2&quot;))))"/>
    <hyperlink ref="CV105:CX105" r:id="rId1218" display="=@if(I6&lt;50,&quot;0&quot;,if(I6&gt;49,&quot;1&quot;,if(I6&gt;54,&quot;1.5&quot;,if(I6&lt;59,&quot;2&quot;))))"/>
    <hyperlink ref="CV106:CX106" r:id="rId1219" display="=@if(I6&lt;50,&quot;0&quot;,if(I6&gt;49,&quot;1&quot;,if(I6&gt;54,&quot;1.5&quot;,if(I6&lt;59,&quot;2&quot;))))"/>
    <hyperlink ref="CV107:CX107" r:id="rId1220" display="=@if(I6&lt;50,&quot;0&quot;,if(I6&gt;49,&quot;1&quot;,if(I6&gt;54,&quot;1.5&quot;,if(I6&lt;59,&quot;2&quot;))))"/>
    <hyperlink ref="CV108:CX108" r:id="rId1221" display="=@if(I6&lt;50,&quot;0&quot;,if(I6&gt;49,&quot;1&quot;,if(I6&gt;54,&quot;1.5&quot;,if(I6&lt;59,&quot;2&quot;))))"/>
    <hyperlink ref="CV109:CX109" r:id="rId1222" display="=@if(I6&lt;50,&quot;0&quot;,if(I6&gt;49,&quot;1&quot;,if(I6&gt;54,&quot;1.5&quot;,if(I6&lt;59,&quot;2&quot;))))"/>
    <hyperlink ref="CV110:CX110" r:id="rId1223" display="=@if(I6&lt;50,&quot;0&quot;,if(I6&gt;49,&quot;1&quot;,if(I6&gt;54,&quot;1.5&quot;,if(I6&lt;59,&quot;2&quot;))))"/>
    <hyperlink ref="CV111:CX111" r:id="rId1224" display="=@if(I6&lt;50,&quot;0&quot;,if(I6&gt;49,&quot;1&quot;,if(I6&gt;54,&quot;1.5&quot;,if(I6&lt;59,&quot;2&quot;))))"/>
    <hyperlink ref="CV112:CX112" r:id="rId1225" display="=@if(I6&lt;50,&quot;0&quot;,if(I6&gt;49,&quot;1&quot;,if(I6&gt;54,&quot;1.5&quot;,if(I6&lt;59,&quot;2&quot;))))"/>
    <hyperlink ref="CV113:CX113" r:id="rId1226" display="=@if(I6&lt;50,&quot;0&quot;,if(I6&gt;49,&quot;1&quot;,if(I6&gt;54,&quot;1.5&quot;,if(I6&lt;59,&quot;2&quot;))))"/>
    <hyperlink ref="CV114:CX114" r:id="rId1227" display="=@if(I6&lt;50,&quot;0&quot;,if(I6&gt;49,&quot;1&quot;,if(I6&gt;54,&quot;1.5&quot;,if(I6&lt;59,&quot;2&quot;))))"/>
    <hyperlink ref="CV115:CX115" r:id="rId1228" display="=@if(I6&lt;50,&quot;0&quot;,if(I6&gt;49,&quot;1&quot;,if(I6&gt;54,&quot;1.5&quot;,if(I6&lt;59,&quot;2&quot;))))"/>
    <hyperlink ref="CV116:CX116" r:id="rId1229" display="=@if(I6&lt;50,&quot;0&quot;,if(I6&gt;49,&quot;1&quot;,if(I6&gt;54,&quot;1.5&quot;,if(I6&lt;59,&quot;2&quot;))))"/>
    <hyperlink ref="CV117:CX117" r:id="rId1230" display="=@if(I6&lt;50,&quot;0&quot;,if(I6&gt;49,&quot;1&quot;,if(I6&gt;54,&quot;1.5&quot;,if(I6&lt;59,&quot;2&quot;))))"/>
    <hyperlink ref="CV118:CX118" r:id="rId1231" display="=@if(I6&lt;50,&quot;0&quot;,if(I6&gt;49,&quot;1&quot;,if(I6&gt;54,&quot;1.5&quot;,if(I6&lt;59,&quot;2&quot;))))"/>
    <hyperlink ref="CV119:CX119" r:id="rId1232" display="=@if(I6&lt;50,&quot;0&quot;,if(I6&gt;49,&quot;1&quot;,if(I6&gt;54,&quot;1.5&quot;,if(I6&lt;59,&quot;2&quot;))))"/>
    <hyperlink ref="CV120:CX120" r:id="rId1233" display="=@if(I6&lt;50,&quot;0&quot;,if(I6&gt;49,&quot;1&quot;,if(I6&gt;54,&quot;1.5&quot;,if(I6&lt;59,&quot;2&quot;))))"/>
    <hyperlink ref="CV121:CX121" r:id="rId1234" display="=@if(I6&lt;50,&quot;0&quot;,if(I6&gt;49,&quot;1&quot;,if(I6&gt;54,&quot;1.5&quot;,if(I6&lt;59,&quot;2&quot;))))"/>
    <hyperlink ref="CV122:CX122" r:id="rId1235" display="=@if(I6&lt;50,&quot;0&quot;,if(I6&gt;49,&quot;1&quot;,if(I6&gt;54,&quot;1.5&quot;,if(I6&lt;59,&quot;2&quot;))))"/>
    <hyperlink ref="CV123:CX123" r:id="rId1236" display="=@if(I6&lt;50,&quot;0&quot;,if(I6&gt;49,&quot;1&quot;,if(I6&gt;54,&quot;1.5&quot;,if(I6&lt;59,&quot;2&quot;))))"/>
    <hyperlink ref="CV124:CX124" r:id="rId1237" display="=@if(I6&lt;50,&quot;0&quot;,if(I6&gt;49,&quot;1&quot;,if(I6&gt;54,&quot;1.5&quot;,if(I6&lt;59,&quot;2&quot;))))"/>
    <hyperlink ref="CV125:CX125" r:id="rId1238" display="=@if(I6&lt;50,&quot;0&quot;,if(I6&gt;49,&quot;1&quot;,if(I6&gt;54,&quot;1.5&quot;,if(I6&lt;59,&quot;2&quot;))))"/>
    <hyperlink ref="CV126:CX126" r:id="rId1239" display="=@if(I6&lt;50,&quot;0&quot;,if(I6&gt;49,&quot;1&quot;,if(I6&gt;54,&quot;1.5&quot;,if(I6&lt;59,&quot;2&quot;))))"/>
    <hyperlink ref="CV127:CX127" r:id="rId1240" display="=@if(I6&lt;50,&quot;0&quot;,if(I6&gt;49,&quot;1&quot;,if(I6&gt;54,&quot;1.5&quot;,if(I6&lt;59,&quot;2&quot;))))"/>
    <hyperlink ref="CV128:CX128" r:id="rId1241" display="=@if(I6&lt;50,&quot;0&quot;,if(I6&gt;49,&quot;1&quot;,if(I6&gt;54,&quot;1.5&quot;,if(I6&lt;59,&quot;2&quot;))))"/>
    <hyperlink ref="CV129:CX129" r:id="rId1242" display="=@if(I6&lt;50,&quot;0&quot;,if(I6&gt;49,&quot;1&quot;,if(I6&gt;54,&quot;1.5&quot;,if(I6&lt;59,&quot;2&quot;))))"/>
    <hyperlink ref="CV130:CX130" r:id="rId1243" display="=@if(I6&lt;50,&quot;0&quot;,if(I6&gt;49,&quot;1&quot;,if(I6&gt;54,&quot;1.5&quot;,if(I6&lt;59,&quot;2&quot;))))"/>
    <hyperlink ref="CV131:CX131" r:id="rId1244" display="=@if(I6&lt;50,&quot;0&quot;,if(I6&gt;49,&quot;1&quot;,if(I6&gt;54,&quot;1.5&quot;,if(I6&lt;59,&quot;2&quot;))))"/>
    <hyperlink ref="CV132:CX132" r:id="rId1245" display="=@if(I6&lt;50,&quot;0&quot;,if(I6&gt;49,&quot;1&quot;,if(I6&gt;54,&quot;1.5&quot;,if(I6&lt;59,&quot;2&quot;))))"/>
    <hyperlink ref="CV133:CX133" r:id="rId1246" display="=@if(I6&lt;50,&quot;0&quot;,if(I6&gt;49,&quot;1&quot;,if(I6&gt;54,&quot;1.5&quot;,if(I6&lt;59,&quot;2&quot;))))"/>
    <hyperlink ref="CV134:CX134" r:id="rId1247" display="=@if(I6&lt;50,&quot;0&quot;,if(I6&gt;49,&quot;1&quot;,if(I6&gt;54,&quot;1.5&quot;,if(I6&lt;59,&quot;2&quot;))))"/>
    <hyperlink ref="CV135:CX135" r:id="rId1248" display="=@if(I6&lt;50,&quot;0&quot;,if(I6&gt;49,&quot;1&quot;,if(I6&gt;54,&quot;1.5&quot;,if(I6&lt;59,&quot;2&quot;))))"/>
    <hyperlink ref="CV136:CX136" r:id="rId1249" display="=@if(I6&lt;50,&quot;0&quot;,if(I6&gt;49,&quot;1&quot;,if(I6&gt;54,&quot;1.5&quot;,if(I6&lt;59,&quot;2&quot;))))"/>
    <hyperlink ref="CV137:CX137" r:id="rId1250" display="=@if(I6&lt;50,&quot;0&quot;,if(I6&gt;49,&quot;1&quot;,if(I6&gt;54,&quot;1.5&quot;,if(I6&lt;59,&quot;2&quot;))))"/>
    <hyperlink ref="CV138:CX138" r:id="rId1251" display="=@if(I6&lt;50,&quot;0&quot;,if(I6&gt;49,&quot;1&quot;,if(I6&gt;54,&quot;1.5&quot;,if(I6&lt;59,&quot;2&quot;))))"/>
    <hyperlink ref="CV139:CX139" r:id="rId1252" display="=@if(I6&lt;50,&quot;0&quot;,if(I6&gt;49,&quot;1&quot;,if(I6&gt;54,&quot;1.5&quot;,if(I6&lt;59,&quot;2&quot;))))"/>
    <hyperlink ref="CV140:CX140" r:id="rId1253" display="=@if(I6&lt;50,&quot;0&quot;,if(I6&gt;49,&quot;1&quot;,if(I6&gt;54,&quot;1.5&quot;,if(I6&lt;59,&quot;2&quot;))))"/>
    <hyperlink ref="CV141:CX141" r:id="rId1254" display="=@if(I6&lt;50,&quot;0&quot;,if(I6&gt;49,&quot;1&quot;,if(I6&gt;54,&quot;1.5&quot;,if(I6&lt;59,&quot;2&quot;))))"/>
    <hyperlink ref="CV142:CX142" r:id="rId1255" display="=@if(I6&lt;50,&quot;0&quot;,if(I6&gt;49,&quot;1&quot;,if(I6&gt;54,&quot;1.5&quot;,if(I6&lt;59,&quot;2&quot;))))"/>
    <hyperlink ref="CV143:CX143" r:id="rId1256" display="=@if(I6&lt;50,&quot;0&quot;,if(I6&gt;49,&quot;1&quot;,if(I6&gt;54,&quot;1.5&quot;,if(I6&lt;59,&quot;2&quot;))))"/>
    <hyperlink ref="CV144:CX144" r:id="rId1257" display="=@if(I6&lt;50,&quot;0&quot;,if(I6&gt;49,&quot;1&quot;,if(I6&gt;54,&quot;1.5&quot;,if(I6&lt;59,&quot;2&quot;))))"/>
    <hyperlink ref="CV145:CX145" r:id="rId1258" display="=@if(I6&lt;50,&quot;0&quot;,if(I6&gt;49,&quot;1&quot;,if(I6&gt;54,&quot;1.5&quot;,if(I6&lt;59,&quot;2&quot;))))"/>
    <hyperlink ref="CV146:CX146" r:id="rId1259" display="=@if(I6&lt;50,&quot;0&quot;,if(I6&gt;49,&quot;1&quot;,if(I6&gt;54,&quot;1.5&quot;,if(I6&lt;59,&quot;2&quot;))))"/>
    <hyperlink ref="CV147:CX147" r:id="rId1260" display="=@if(I6&lt;50,&quot;0&quot;,if(I6&gt;49,&quot;1&quot;,if(I6&gt;54,&quot;1.5&quot;,if(I6&lt;59,&quot;2&quot;))))"/>
    <hyperlink ref="CV148:CX148" r:id="rId1261" display="=@if(I6&lt;50,&quot;0&quot;,if(I6&gt;49,&quot;1&quot;,if(I6&gt;54,&quot;1.5&quot;,if(I6&lt;59,&quot;2&quot;))))"/>
    <hyperlink ref="CV149:CX149" r:id="rId1262" display="=@if(I6&lt;50,&quot;0&quot;,if(I6&gt;49,&quot;1&quot;,if(I6&gt;54,&quot;1.5&quot;,if(I6&lt;59,&quot;2&quot;))))"/>
    <hyperlink ref="CV150:CX150" r:id="rId1263" display="=@if(I6&lt;50,&quot;0&quot;,if(I6&gt;49,&quot;1&quot;,if(I6&gt;54,&quot;1.5&quot;,if(I6&lt;59,&quot;2&quot;))))"/>
    <hyperlink ref="CV151:CX151" r:id="rId1264" display="=@if(I6&lt;50,&quot;0&quot;,if(I6&gt;49,&quot;1&quot;,if(I6&gt;54,&quot;1.5&quot;,if(I6&lt;59,&quot;2&quot;))))"/>
    <hyperlink ref="CV152:CX152" r:id="rId1265" display="=@if(I6&lt;50,&quot;0&quot;,if(I6&gt;49,&quot;1&quot;,if(I6&gt;54,&quot;1.5&quot;,if(I6&lt;59,&quot;2&quot;))))"/>
    <hyperlink ref="CV153:CX153" r:id="rId1266" display="=@if(I6&lt;50,&quot;0&quot;,if(I6&gt;49,&quot;1&quot;,if(I6&gt;54,&quot;1.5&quot;,if(I6&lt;59,&quot;2&quot;))))"/>
    <hyperlink ref="CV154:CX154" r:id="rId1267" display="=@if(I6&lt;50,&quot;0&quot;,if(I6&gt;49,&quot;1&quot;,if(I6&gt;54,&quot;1.5&quot;,if(I6&lt;59,&quot;2&quot;))))"/>
    <hyperlink ref="CV155:CX155" r:id="rId1268" display="=@if(I6&lt;50,&quot;0&quot;,if(I6&gt;49,&quot;1&quot;,if(I6&gt;54,&quot;1.5&quot;,if(I6&lt;59,&quot;2&quot;))))"/>
    <hyperlink ref="CV156:CX156" r:id="rId1269" display="=@if(I6&lt;50,&quot;0&quot;,if(I6&gt;49,&quot;1&quot;,if(I6&gt;54,&quot;1.5&quot;,if(I6&lt;59,&quot;2&quot;))))"/>
    <hyperlink ref="CV157:CX157" r:id="rId1270" display="=@if(I6&lt;50,&quot;0&quot;,if(I6&gt;49,&quot;1&quot;,if(I6&gt;54,&quot;1.5&quot;,if(I6&lt;59,&quot;2&quot;))))"/>
    <hyperlink ref="CV158:CX158" r:id="rId1271" display="=@if(I6&lt;50,&quot;0&quot;,if(I6&gt;49,&quot;1&quot;,if(I6&gt;54,&quot;1.5&quot;,if(I6&lt;59,&quot;2&quot;))))"/>
    <hyperlink ref="CV159:CX159" r:id="rId1272" display="=@if(I6&lt;50,&quot;0&quot;,if(I6&gt;49,&quot;1&quot;,if(I6&gt;54,&quot;1.5&quot;,if(I6&lt;59,&quot;2&quot;))))"/>
    <hyperlink ref="CV160:CX160" r:id="rId1273" display="=@if(I6&lt;50,&quot;0&quot;,if(I6&gt;49,&quot;1&quot;,if(I6&gt;54,&quot;1.5&quot;,if(I6&lt;59,&quot;2&quot;))))"/>
    <hyperlink ref="CV161:CX161" r:id="rId1274" display="=@if(I6&lt;50,&quot;0&quot;,if(I6&gt;49,&quot;1&quot;,if(I6&gt;54,&quot;1.5&quot;,if(I6&lt;59,&quot;2&quot;))))"/>
    <hyperlink ref="CV162:CX162" r:id="rId1275" display="=@if(I6&lt;50,&quot;0&quot;,if(I6&gt;49,&quot;1&quot;,if(I6&gt;54,&quot;1.5&quot;,if(I6&lt;59,&quot;2&quot;))))"/>
    <hyperlink ref="CV163:CX163" r:id="rId1276" display="=@if(I6&lt;50,&quot;0&quot;,if(I6&gt;49,&quot;1&quot;,if(I6&gt;54,&quot;1.5&quot;,if(I6&lt;59,&quot;2&quot;))))"/>
    <hyperlink ref="CV164:CX164" r:id="rId1277" display="=@if(I6&lt;50,&quot;0&quot;,if(I6&gt;49,&quot;1&quot;,if(I6&gt;54,&quot;1.5&quot;,if(I6&lt;59,&quot;2&quot;))))"/>
    <hyperlink ref="CV165:CX165" r:id="rId1278" display="=@if(I6&lt;50,&quot;0&quot;,if(I6&gt;49,&quot;1&quot;,if(I6&gt;54,&quot;1.5&quot;,if(I6&lt;59,&quot;2&quot;))))"/>
    <hyperlink ref="CV166:CX166" r:id="rId1279" display="=@if(I6&lt;50,&quot;0&quot;,if(I6&gt;49,&quot;1&quot;,if(I6&gt;54,&quot;1.5&quot;,if(I6&lt;59,&quot;2&quot;))))"/>
    <hyperlink ref="CV167:CX167" r:id="rId1280" display="=@if(I6&lt;50,&quot;0&quot;,if(I6&gt;49,&quot;1&quot;,if(I6&gt;54,&quot;1.5&quot;,if(I6&lt;59,&quot;2&quot;))))"/>
    <hyperlink ref="CV168:CX168" r:id="rId1281" display="=@if(I6&lt;50,&quot;0&quot;,if(I6&gt;49,&quot;1&quot;,if(I6&gt;54,&quot;1.5&quot;,if(I6&lt;59,&quot;2&quot;))))"/>
    <hyperlink ref="CV169:CX169" r:id="rId1282" display="=@if(I6&lt;50,&quot;0&quot;,if(I6&gt;49,&quot;1&quot;,if(I6&gt;54,&quot;1.5&quot;,if(I6&lt;59,&quot;2&quot;))))"/>
    <hyperlink ref="CV170:CX170" r:id="rId1283" display="=@if(I6&lt;50,&quot;0&quot;,if(I6&gt;49,&quot;1&quot;,if(I6&gt;54,&quot;1.5&quot;,if(I6&lt;59,&quot;2&quot;))))"/>
    <hyperlink ref="CV171:CX171" r:id="rId1284" display="=@if(I6&lt;50,&quot;0&quot;,if(I6&gt;49,&quot;1&quot;,if(I6&gt;54,&quot;1.5&quot;,if(I6&lt;59,&quot;2&quot;))))"/>
    <hyperlink ref="CV172:CX172" r:id="rId1285" display="=@if(I6&lt;50,&quot;0&quot;,if(I6&gt;49,&quot;1&quot;,if(I6&gt;54,&quot;1.5&quot;,if(I6&lt;59,&quot;2&quot;))))"/>
    <hyperlink ref="CV173:CX173" r:id="rId1286" display="=@if(I6&lt;50,&quot;0&quot;,if(I6&gt;49,&quot;1&quot;,if(I6&gt;54,&quot;1.5&quot;,if(I6&lt;59,&quot;2&quot;))))"/>
    <hyperlink ref="CV174:CX174" r:id="rId1287" display="=@if(I6&lt;50,&quot;0&quot;,if(I6&gt;49,&quot;1&quot;,if(I6&gt;54,&quot;1.5&quot;,if(I6&lt;59,&quot;2&quot;))))"/>
    <hyperlink ref="CV175:CX175" r:id="rId1288" display="=@if(I6&lt;50,&quot;0&quot;,if(I6&gt;49,&quot;1&quot;,if(I6&gt;54,&quot;1.5&quot;,if(I6&lt;59,&quot;2&quot;))))"/>
    <hyperlink ref="CV176:CX176" r:id="rId1289" display="=@if(I6&lt;50,&quot;0&quot;,if(I6&gt;49,&quot;1&quot;,if(I6&gt;54,&quot;1.5&quot;,if(I6&lt;59,&quot;2&quot;))))"/>
    <hyperlink ref="CV177:CX177" r:id="rId1290" display="=@if(I6&lt;50,&quot;0&quot;,if(I6&gt;49,&quot;1&quot;,if(I6&gt;54,&quot;1.5&quot;,if(I6&lt;59,&quot;2&quot;))))"/>
    <hyperlink ref="CV178:CX178" r:id="rId1291" display="=@if(I6&lt;50,&quot;0&quot;,if(I6&gt;49,&quot;1&quot;,if(I6&gt;54,&quot;1.5&quot;,if(I6&lt;59,&quot;2&quot;))))"/>
    <hyperlink ref="CV179:CX179" r:id="rId1292" display="=@if(I6&lt;50,&quot;0&quot;,if(I6&gt;49,&quot;1&quot;,if(I6&gt;54,&quot;1.5&quot;,if(I6&lt;59,&quot;2&quot;))))"/>
    <hyperlink ref="CV180:CX180" r:id="rId1293" display="=@if(I6&lt;50,&quot;0&quot;,if(I6&gt;49,&quot;1&quot;,if(I6&gt;54,&quot;1.5&quot;,if(I6&lt;59,&quot;2&quot;))))"/>
    <hyperlink ref="CV181:CX181" r:id="rId1294" display="=@if(I6&lt;50,&quot;0&quot;,if(I6&gt;49,&quot;1&quot;,if(I6&gt;54,&quot;1.5&quot;,if(I6&lt;59,&quot;2&quot;))))"/>
    <hyperlink ref="CV182:CX182" r:id="rId1295" display="=@if(I6&lt;50,&quot;0&quot;,if(I6&gt;49,&quot;1&quot;,if(I6&gt;54,&quot;1.5&quot;,if(I6&lt;59,&quot;2&quot;))))"/>
    <hyperlink ref="CV183:CX183" r:id="rId1296" display="=@if(I6&lt;50,&quot;0&quot;,if(I6&gt;49,&quot;1&quot;,if(I6&gt;54,&quot;1.5&quot;,if(I6&lt;59,&quot;2&quot;))))"/>
    <hyperlink ref="CV184:CX184" r:id="rId1297" display="=@if(I6&lt;50,&quot;0&quot;,if(I6&gt;49,&quot;1&quot;,if(I6&gt;54,&quot;1.5&quot;,if(I6&lt;59,&quot;2&quot;))))"/>
    <hyperlink ref="CV185:CX185" r:id="rId1298" display="=@if(I6&lt;50,&quot;0&quot;,if(I6&gt;49,&quot;1&quot;,if(I6&gt;54,&quot;1.5&quot;,if(I6&lt;59,&quot;2&quot;))))"/>
    <hyperlink ref="CV186:CX186" r:id="rId1299" display="=@if(I6&lt;50,&quot;0&quot;,if(I6&gt;49,&quot;1&quot;,if(I6&gt;54,&quot;1.5&quot;,if(I6&lt;59,&quot;2&quot;))))"/>
    <hyperlink ref="CV187:CX187" r:id="rId1300" display="=@if(I6&lt;50,&quot;0&quot;,if(I6&gt;49,&quot;1&quot;,if(I6&gt;54,&quot;1.5&quot;,if(I6&lt;59,&quot;2&quot;))))"/>
    <hyperlink ref="CV188:CX188" r:id="rId1301" display="=@if(I6&lt;50,&quot;0&quot;,if(I6&gt;49,&quot;1&quot;,if(I6&gt;54,&quot;1.5&quot;,if(I6&lt;59,&quot;2&quot;))))"/>
    <hyperlink ref="CV189:CX189" r:id="rId1302" display="=@if(I6&lt;50,&quot;0&quot;,if(I6&gt;49,&quot;1&quot;,if(I6&gt;54,&quot;1.5&quot;,if(I6&lt;59,&quot;2&quot;))))"/>
    <hyperlink ref="CV190:CX190" r:id="rId1303" display="=@if(I6&lt;50,&quot;0&quot;,if(I6&gt;49,&quot;1&quot;,if(I6&gt;54,&quot;1.5&quot;,if(I6&lt;59,&quot;2&quot;))))"/>
    <hyperlink ref="CV191:CX191" r:id="rId1304" display="=@if(I6&lt;50,&quot;0&quot;,if(I6&gt;49,&quot;1&quot;,if(I6&gt;54,&quot;1.5&quot;,if(I6&lt;59,&quot;2&quot;))))"/>
    <hyperlink ref="CV192:CX192" r:id="rId1305" display="=@if(I6&lt;50,&quot;0&quot;,if(I6&gt;49,&quot;1&quot;,if(I6&gt;54,&quot;1.5&quot;,if(I6&lt;59,&quot;2&quot;))))"/>
    <hyperlink ref="CV193:CX193" r:id="rId1306" display="=@if(I6&lt;50,&quot;0&quot;,if(I6&gt;49,&quot;1&quot;,if(I6&gt;54,&quot;1.5&quot;,if(I6&lt;59,&quot;2&quot;))))"/>
    <hyperlink ref="CV194:CX194" r:id="rId1307" display="=@if(I6&lt;50,&quot;0&quot;,if(I6&gt;49,&quot;1&quot;,if(I6&gt;54,&quot;1.5&quot;,if(I6&lt;59,&quot;2&quot;))))"/>
    <hyperlink ref="CV195:CX195" r:id="rId1308" display="=@if(I6&lt;50,&quot;0&quot;,if(I6&gt;49,&quot;1&quot;,if(I6&gt;54,&quot;1.5&quot;,if(I6&lt;59,&quot;2&quot;))))"/>
    <hyperlink ref="CV196:CX196" r:id="rId1309" display="=@if(I6&lt;50,&quot;0&quot;,if(I6&gt;49,&quot;1&quot;,if(I6&gt;54,&quot;1.5&quot;,if(I6&lt;59,&quot;2&quot;))))"/>
    <hyperlink ref="CV197:CX197" r:id="rId1310" display="=@if(I6&lt;50,&quot;0&quot;,if(I6&gt;49,&quot;1&quot;,if(I6&gt;54,&quot;1.5&quot;,if(I6&lt;59,&quot;2&quot;))))"/>
    <hyperlink ref="CV198:CX198" r:id="rId1311" display="=@if(I6&lt;50,&quot;0&quot;,if(I6&gt;49,&quot;1&quot;,if(I6&gt;54,&quot;1.5&quot;,if(I6&lt;59,&quot;2&quot;))))"/>
    <hyperlink ref="CV199:CX199" r:id="rId1312" display="=@if(I6&lt;50,&quot;0&quot;,if(I6&gt;49,&quot;1&quot;,if(I6&gt;54,&quot;1.5&quot;,if(I6&lt;59,&quot;2&quot;))))"/>
    <hyperlink ref="CV200:CX200" r:id="rId1313" display="=@if(I6&lt;50,&quot;0&quot;,if(I6&gt;49,&quot;1&quot;,if(I6&gt;54,&quot;1.5&quot;,if(I6&lt;59,&quot;2&quot;))))"/>
    <hyperlink ref="CV201:CX201" r:id="rId1314" display="=@if(I6&lt;50,&quot;0&quot;,if(I6&gt;49,&quot;1&quot;,if(I6&gt;54,&quot;1.5&quot;,if(I6&lt;59,&quot;2&quot;))))"/>
    <hyperlink ref="CV202:CX202" r:id="rId1315" display="=@if(I6&lt;50,&quot;0&quot;,if(I6&gt;49,&quot;1&quot;,if(I6&gt;54,&quot;1.5&quot;,if(I6&lt;59,&quot;2&quot;))))"/>
    <hyperlink ref="CV203:CX203" r:id="rId1316" display="=@if(I6&lt;50,&quot;0&quot;,if(I6&gt;49,&quot;1&quot;,if(I6&gt;54,&quot;1.5&quot;,if(I6&lt;59,&quot;2&quot;))))"/>
    <hyperlink ref="CV204:CX204" r:id="rId1317" display="=@if(I6&lt;50,&quot;0&quot;,if(I6&gt;49,&quot;1&quot;,if(I6&gt;54,&quot;1.5&quot;,if(I6&lt;59,&quot;2&quot;))))"/>
    <hyperlink ref="CV205:CX205" r:id="rId1318" display="=@if(I6&lt;50,&quot;0&quot;,if(I6&gt;49,&quot;1&quot;,if(I6&gt;54,&quot;1.5&quot;,if(I6&lt;59,&quot;2&quot;))))"/>
    <hyperlink ref="CV206:CX206" r:id="rId1319" display="=@if(I6&lt;50,&quot;0&quot;,if(I6&gt;49,&quot;1&quot;,if(I6&gt;54,&quot;1.5&quot;,if(I6&lt;59,&quot;2&quot;))))"/>
    <hyperlink ref="CV207:CX207" r:id="rId1320" display="=@if(I6&lt;50,&quot;0&quot;,if(I6&gt;49,&quot;1&quot;,if(I6&gt;54,&quot;1.5&quot;,if(I6&lt;59,&quot;2&quot;))))"/>
    <hyperlink ref="CV208:CX208" r:id="rId1321" display="=@if(I6&lt;50,&quot;0&quot;,if(I6&gt;49,&quot;1&quot;,if(I6&gt;54,&quot;1.5&quot;,if(I6&lt;59,&quot;2&quot;))))"/>
    <hyperlink ref="CV209:CX209" r:id="rId1322" display="=@if(I6&lt;50,&quot;0&quot;,if(I6&gt;49,&quot;1&quot;,if(I6&gt;54,&quot;1.5&quot;,if(I6&lt;59,&quot;2&quot;))))"/>
    <hyperlink ref="CV210:CX210" r:id="rId1323" display="=@if(I6&lt;50,&quot;0&quot;,if(I6&gt;49,&quot;1&quot;,if(I6&gt;54,&quot;1.5&quot;,if(I6&lt;59,&quot;2&quot;))))"/>
    <hyperlink ref="CV211:CX211" r:id="rId1324" display="=@if(I6&lt;50,&quot;0&quot;,if(I6&gt;49,&quot;1&quot;,if(I6&gt;54,&quot;1.5&quot;,if(I6&lt;59,&quot;2&quot;))))"/>
    <hyperlink ref="CV212:CX212" r:id="rId1325" display="=@if(I6&lt;50,&quot;0&quot;,if(I6&gt;49,&quot;1&quot;,if(I6&gt;54,&quot;1.5&quot;,if(I6&lt;59,&quot;2&quot;))))"/>
    <hyperlink ref="CV213:CX213" r:id="rId1326" display="=@if(I6&lt;50,&quot;0&quot;,if(I6&gt;49,&quot;1&quot;,if(I6&gt;54,&quot;1.5&quot;,if(I6&lt;59,&quot;2&quot;))))"/>
    <hyperlink ref="CV214:CX214" r:id="rId1327" display="=@if(I6&lt;50,&quot;0&quot;,if(I6&gt;49,&quot;1&quot;,if(I6&gt;54,&quot;1.5&quot;,if(I6&lt;59,&quot;2&quot;))))"/>
    <hyperlink ref="CV215:CX215" r:id="rId1328" display="=@if(I6&lt;50,&quot;0&quot;,if(I6&gt;49,&quot;1&quot;,if(I6&gt;54,&quot;1.5&quot;,if(I6&lt;59,&quot;2&quot;))))"/>
    <hyperlink ref="CY18" r:id="rId1329" display="=@if(I6&lt;50,&quot;0&quot;,if(I6&gt;49,&quot;1&quot;,if(I6&gt;54,&quot;1.5&quot;,if(I6&lt;59,&quot;2&quot;))))"/>
    <hyperlink ref="CY19" r:id="rId1330" display="=@if(I6&lt;50,&quot;0&quot;,if(I6&gt;49,&quot;1&quot;,if(I6&gt;54,&quot;1.5&quot;,if(I6&lt;59,&quot;2&quot;))))"/>
    <hyperlink ref="CY20" r:id="rId1331" display="=@if(I6&lt;50,&quot;0&quot;,if(I6&gt;49,&quot;1&quot;,if(I6&gt;54,&quot;1.5&quot;,if(I6&lt;59,&quot;2&quot;))))"/>
    <hyperlink ref="CY21" r:id="rId1332" display="=@if(I6&lt;50,&quot;0&quot;,if(I6&gt;49,&quot;1&quot;,if(I6&gt;54,&quot;1.5&quot;,if(I6&lt;59,&quot;2&quot;))))"/>
    <hyperlink ref="CY22" r:id="rId1333" display="=@if(I6&lt;50,&quot;0&quot;,if(I6&gt;49,&quot;1&quot;,if(I6&gt;54,&quot;1.5&quot;,if(I6&lt;59,&quot;2&quot;))))"/>
    <hyperlink ref="CY23" r:id="rId1334" display="=@if(I6&lt;50,&quot;0&quot;,if(I6&gt;49,&quot;1&quot;,if(I6&gt;54,&quot;1.5&quot;,if(I6&lt;59,&quot;2&quot;))))"/>
    <hyperlink ref="CY24" r:id="rId1335" display="=@if(I6&lt;50,&quot;0&quot;,if(I6&gt;49,&quot;1&quot;,if(I6&gt;54,&quot;1.5&quot;,if(I6&lt;59,&quot;2&quot;))))"/>
    <hyperlink ref="CY25" r:id="rId1336" display="=@if(I6&lt;50,&quot;0&quot;,if(I6&gt;49,&quot;1&quot;,if(I6&gt;54,&quot;1.5&quot;,if(I6&lt;59,&quot;2&quot;))))"/>
    <hyperlink ref="CY26" r:id="rId1337" display="=@if(I6&lt;50,&quot;0&quot;,if(I6&gt;49,&quot;1&quot;,if(I6&gt;54,&quot;1.5&quot;,if(I6&lt;59,&quot;2&quot;))))"/>
    <hyperlink ref="CY27" r:id="rId1338" display="=@if(I6&lt;50,&quot;0&quot;,if(I6&gt;49,&quot;1&quot;,if(I6&gt;54,&quot;1.5&quot;,if(I6&lt;59,&quot;2&quot;))))"/>
    <hyperlink ref="CY28" r:id="rId1339" display="=@if(I6&lt;50,&quot;0&quot;,if(I6&gt;49,&quot;1&quot;,if(I6&gt;54,&quot;1.5&quot;,if(I6&lt;59,&quot;2&quot;))))"/>
    <hyperlink ref="CY29" r:id="rId1340" display="=@if(I6&lt;50,&quot;0&quot;,if(I6&gt;49,&quot;1&quot;,if(I6&gt;54,&quot;1.5&quot;,if(I6&lt;59,&quot;2&quot;))))"/>
    <hyperlink ref="CY30" r:id="rId1341" display="=@if(I6&lt;50,&quot;0&quot;,if(I6&gt;49,&quot;1&quot;,if(I6&gt;54,&quot;1.5&quot;,if(I6&lt;59,&quot;2&quot;))))"/>
    <hyperlink ref="CY31" r:id="rId1342" display="=@if(I6&lt;50,&quot;0&quot;,if(I6&gt;49,&quot;1&quot;,if(I6&gt;54,&quot;1.5&quot;,if(I6&lt;59,&quot;2&quot;))))"/>
    <hyperlink ref="CY32" r:id="rId1343" display="=@if(I6&lt;50,&quot;0&quot;,if(I6&gt;49,&quot;1&quot;,if(I6&gt;54,&quot;1.5&quot;,if(I6&lt;59,&quot;2&quot;))))"/>
    <hyperlink ref="CY33" r:id="rId1344" display="=@if(I6&lt;50,&quot;0&quot;,if(I6&gt;49,&quot;1&quot;,if(I6&gt;54,&quot;1.5&quot;,if(I6&lt;59,&quot;2&quot;))))"/>
    <hyperlink ref="CY34" r:id="rId1345" display="=@if(I6&lt;50,&quot;0&quot;,if(I6&gt;49,&quot;1&quot;,if(I6&gt;54,&quot;1.5&quot;,if(I6&lt;59,&quot;2&quot;))))"/>
    <hyperlink ref="CY35" r:id="rId1346" display="=@if(I6&lt;50,&quot;0&quot;,if(I6&gt;49,&quot;1&quot;,if(I6&gt;54,&quot;1.5&quot;,if(I6&lt;59,&quot;2&quot;))))"/>
    <hyperlink ref="CY36" r:id="rId1347" display="=@if(I6&lt;50,&quot;0&quot;,if(I6&gt;49,&quot;1&quot;,if(I6&gt;54,&quot;1.5&quot;,if(I6&lt;59,&quot;2&quot;))))"/>
    <hyperlink ref="CY37" r:id="rId1348" display="=@if(I6&lt;50,&quot;0&quot;,if(I6&gt;49,&quot;1&quot;,if(I6&gt;54,&quot;1.5&quot;,if(I6&lt;59,&quot;2&quot;))))"/>
    <hyperlink ref="CY38" r:id="rId1349" display="=@if(I6&lt;50,&quot;0&quot;,if(I6&gt;49,&quot;1&quot;,if(I6&gt;54,&quot;1.5&quot;,if(I6&lt;59,&quot;2&quot;))))"/>
    <hyperlink ref="CY39" r:id="rId1350" display="=@if(I6&lt;50,&quot;0&quot;,if(I6&gt;49,&quot;1&quot;,if(I6&gt;54,&quot;1.5&quot;,if(I6&lt;59,&quot;2&quot;))))"/>
    <hyperlink ref="CY40" r:id="rId1351" display="=@if(I6&lt;50,&quot;0&quot;,if(I6&gt;49,&quot;1&quot;,if(I6&gt;54,&quot;1.5&quot;,if(I6&lt;59,&quot;2&quot;))))"/>
    <hyperlink ref="CY41" r:id="rId1352" display="=@if(I6&lt;50,&quot;0&quot;,if(I6&gt;49,&quot;1&quot;,if(I6&gt;54,&quot;1.5&quot;,if(I6&lt;59,&quot;2&quot;))))"/>
    <hyperlink ref="CY42" r:id="rId1353" display="=@if(I6&lt;50,&quot;0&quot;,if(I6&gt;49,&quot;1&quot;,if(I6&gt;54,&quot;1.5&quot;,if(I6&lt;59,&quot;2&quot;))))"/>
    <hyperlink ref="CY43" r:id="rId1354" display="=@if(I6&lt;50,&quot;0&quot;,if(I6&gt;49,&quot;1&quot;,if(I6&gt;54,&quot;1.5&quot;,if(I6&lt;59,&quot;2&quot;))))"/>
    <hyperlink ref="CY44" r:id="rId1355" display="=@if(I6&lt;50,&quot;0&quot;,if(I6&gt;49,&quot;1&quot;,if(I6&gt;54,&quot;1.5&quot;,if(I6&lt;59,&quot;2&quot;))))"/>
    <hyperlink ref="CY45" r:id="rId1356" display="=@if(I6&lt;50,&quot;0&quot;,if(I6&gt;49,&quot;1&quot;,if(I6&gt;54,&quot;1.5&quot;,if(I6&lt;59,&quot;2&quot;))))"/>
    <hyperlink ref="CY46" r:id="rId1357" display="=@if(I6&lt;50,&quot;0&quot;,if(I6&gt;49,&quot;1&quot;,if(I6&gt;54,&quot;1.5&quot;,if(I6&lt;59,&quot;2&quot;))))"/>
    <hyperlink ref="CY79" r:id="rId1358" display="=@if(I6&lt;50,&quot;0&quot;,if(I6&gt;49,&quot;1&quot;,if(I6&gt;54,&quot;1.5&quot;,if(I6&lt;59,&quot;2&quot;))))"/>
    <hyperlink ref="CY80" r:id="rId1359" display="=@if(I6&lt;50,&quot;0&quot;,if(I6&gt;49,&quot;1&quot;,if(I6&gt;54,&quot;1.5&quot;,if(I6&lt;59,&quot;2&quot;))))"/>
    <hyperlink ref="CY81" r:id="rId1360" display="=@if(I6&lt;50,&quot;0&quot;,if(I6&gt;49,&quot;1&quot;,if(I6&gt;54,&quot;1.5&quot;,if(I6&lt;59,&quot;2&quot;))))"/>
    <hyperlink ref="CY82" r:id="rId1361" display="=@if(I6&lt;50,&quot;0&quot;,if(I6&gt;49,&quot;1&quot;,if(I6&gt;54,&quot;1.5&quot;,if(I6&lt;59,&quot;2&quot;))))"/>
    <hyperlink ref="CY83" r:id="rId1362" display="=@if(I6&lt;50,&quot;0&quot;,if(I6&gt;49,&quot;1&quot;,if(I6&gt;54,&quot;1.5&quot;,if(I6&lt;59,&quot;2&quot;))))"/>
    <hyperlink ref="CY84" r:id="rId1363" display="=@if(I6&lt;50,&quot;0&quot;,if(I6&gt;49,&quot;1&quot;,if(I6&gt;54,&quot;1.5&quot;,if(I6&lt;59,&quot;2&quot;))))"/>
    <hyperlink ref="CY85" r:id="rId1364" display="=@if(I6&lt;50,&quot;0&quot;,if(I6&gt;49,&quot;1&quot;,if(I6&gt;54,&quot;1.5&quot;,if(I6&lt;59,&quot;2&quot;))))"/>
    <hyperlink ref="CY86" r:id="rId1365" display="=@if(I6&lt;50,&quot;0&quot;,if(I6&gt;49,&quot;1&quot;,if(I6&gt;54,&quot;1.5&quot;,if(I6&lt;59,&quot;2&quot;))))"/>
    <hyperlink ref="CY87" r:id="rId1366" display="=@if(I6&lt;50,&quot;0&quot;,if(I6&gt;49,&quot;1&quot;,if(I6&gt;54,&quot;1.5&quot;,if(I6&lt;59,&quot;2&quot;))))"/>
    <hyperlink ref="CY88" r:id="rId1367" display="=@if(I6&lt;50,&quot;0&quot;,if(I6&gt;49,&quot;1&quot;,if(I6&gt;54,&quot;1.5&quot;,if(I6&lt;59,&quot;2&quot;))))"/>
    <hyperlink ref="CY89" r:id="rId1368" display="=@if(I6&lt;50,&quot;0&quot;,if(I6&gt;49,&quot;1&quot;,if(I6&gt;54,&quot;1.5&quot;,if(I6&lt;59,&quot;2&quot;))))"/>
    <hyperlink ref="CY90" r:id="rId1369" display="=@if(I6&lt;50,&quot;0&quot;,if(I6&gt;49,&quot;1&quot;,if(I6&gt;54,&quot;1.5&quot;,if(I6&lt;59,&quot;2&quot;))))"/>
    <hyperlink ref="CY91" r:id="rId1370" display="=@if(I6&lt;50,&quot;0&quot;,if(I6&gt;49,&quot;1&quot;,if(I6&gt;54,&quot;1.5&quot;,if(I6&lt;59,&quot;2&quot;))))"/>
    <hyperlink ref="CY92" r:id="rId1371" display="=@if(I6&lt;50,&quot;0&quot;,if(I6&gt;49,&quot;1&quot;,if(I6&gt;54,&quot;1.5&quot;,if(I6&lt;59,&quot;2&quot;))))"/>
    <hyperlink ref="CY93" r:id="rId1372" display="=@if(I6&lt;50,&quot;0&quot;,if(I6&gt;49,&quot;1&quot;,if(I6&gt;54,&quot;1.5&quot;,if(I6&lt;59,&quot;2&quot;))))"/>
    <hyperlink ref="CY94" r:id="rId1373" display="=@if(I6&lt;50,&quot;0&quot;,if(I6&gt;49,&quot;1&quot;,if(I6&gt;54,&quot;1.5&quot;,if(I6&lt;59,&quot;2&quot;))))"/>
    <hyperlink ref="CY95" r:id="rId1374" display="=@if(I6&lt;50,&quot;0&quot;,if(I6&gt;49,&quot;1&quot;,if(I6&gt;54,&quot;1.5&quot;,if(I6&lt;59,&quot;2&quot;))))"/>
    <hyperlink ref="CY96" r:id="rId1375" display="=@if(I6&lt;50,&quot;0&quot;,if(I6&gt;49,&quot;1&quot;,if(I6&gt;54,&quot;1.5&quot;,if(I6&lt;59,&quot;2&quot;))))"/>
    <hyperlink ref="CY97" r:id="rId1376" display="=@if(I6&lt;50,&quot;0&quot;,if(I6&gt;49,&quot;1&quot;,if(I6&gt;54,&quot;1.5&quot;,if(I6&lt;59,&quot;2&quot;))))"/>
    <hyperlink ref="CY98" r:id="rId1377" display="=@if(I6&lt;50,&quot;0&quot;,if(I6&gt;49,&quot;1&quot;,if(I6&gt;54,&quot;1.5&quot;,if(I6&lt;59,&quot;2&quot;))))"/>
    <hyperlink ref="CY99" r:id="rId1378" display="=@if(I6&lt;50,&quot;0&quot;,if(I6&gt;49,&quot;1&quot;,if(I6&gt;54,&quot;1.5&quot;,if(I6&lt;59,&quot;2&quot;))))"/>
    <hyperlink ref="CY100" r:id="rId1379" display="=@if(I6&lt;50,&quot;0&quot;,if(I6&gt;49,&quot;1&quot;,if(I6&gt;54,&quot;1.5&quot;,if(I6&lt;59,&quot;2&quot;))))"/>
    <hyperlink ref="CY101" r:id="rId1380" display="=@if(I6&lt;50,&quot;0&quot;,if(I6&gt;49,&quot;1&quot;,if(I6&gt;54,&quot;1.5&quot;,if(I6&lt;59,&quot;2&quot;))))"/>
    <hyperlink ref="CY102" r:id="rId1381" display="=@if(I6&lt;50,&quot;0&quot;,if(I6&gt;49,&quot;1&quot;,if(I6&gt;54,&quot;1.5&quot;,if(I6&lt;59,&quot;2&quot;))))"/>
    <hyperlink ref="CY103" r:id="rId1382" display="=@if(I6&lt;50,&quot;0&quot;,if(I6&gt;49,&quot;1&quot;,if(I6&gt;54,&quot;1.5&quot;,if(I6&lt;59,&quot;2&quot;))))"/>
    <hyperlink ref="CY104" r:id="rId1383" display="=@if(I6&lt;50,&quot;0&quot;,if(I6&gt;49,&quot;1&quot;,if(I6&gt;54,&quot;1.5&quot;,if(I6&lt;59,&quot;2&quot;))))"/>
    <hyperlink ref="CY105" r:id="rId1384" display="=@if(I6&lt;50,&quot;0&quot;,if(I6&gt;49,&quot;1&quot;,if(I6&gt;54,&quot;1.5&quot;,if(I6&lt;59,&quot;2&quot;))))"/>
    <hyperlink ref="CY106" r:id="rId1385" display="=@if(I6&lt;50,&quot;0&quot;,if(I6&gt;49,&quot;1&quot;,if(I6&gt;54,&quot;1.5&quot;,if(I6&lt;59,&quot;2&quot;))))"/>
    <hyperlink ref="CY107" r:id="rId1386" display="=@if(I6&lt;50,&quot;0&quot;,if(I6&gt;49,&quot;1&quot;,if(I6&gt;54,&quot;1.5&quot;,if(I6&lt;59,&quot;2&quot;))))"/>
    <hyperlink ref="CY108" r:id="rId1387" display="=@if(I6&lt;50,&quot;0&quot;,if(I6&gt;49,&quot;1&quot;,if(I6&gt;54,&quot;1.5&quot;,if(I6&lt;59,&quot;2&quot;))))"/>
    <hyperlink ref="CY109" r:id="rId1388" display="=@if(I6&lt;50,&quot;0&quot;,if(I6&gt;49,&quot;1&quot;,if(I6&gt;54,&quot;1.5&quot;,if(I6&lt;59,&quot;2&quot;))))"/>
    <hyperlink ref="CY110" r:id="rId1389" display="=@if(I6&lt;50,&quot;0&quot;,if(I6&gt;49,&quot;1&quot;,if(I6&gt;54,&quot;1.5&quot;,if(I6&lt;59,&quot;2&quot;))))"/>
    <hyperlink ref="CY111" r:id="rId1390" display="=@if(I6&lt;50,&quot;0&quot;,if(I6&gt;49,&quot;1&quot;,if(I6&gt;54,&quot;1.5&quot;,if(I6&lt;59,&quot;2&quot;))))"/>
    <hyperlink ref="CY112" r:id="rId1391" display="=@if(I6&lt;50,&quot;0&quot;,if(I6&gt;49,&quot;1&quot;,if(I6&gt;54,&quot;1.5&quot;,if(I6&lt;59,&quot;2&quot;))))"/>
    <hyperlink ref="CY113" r:id="rId1392" display="=@if(I6&lt;50,&quot;0&quot;,if(I6&gt;49,&quot;1&quot;,if(I6&gt;54,&quot;1.5&quot;,if(I6&lt;59,&quot;2&quot;))))"/>
    <hyperlink ref="CY114" r:id="rId1393" display="=@if(I6&lt;50,&quot;0&quot;,if(I6&gt;49,&quot;1&quot;,if(I6&gt;54,&quot;1.5&quot;,if(I6&lt;59,&quot;2&quot;))))"/>
    <hyperlink ref="CY115" r:id="rId1394" display="=@if(I6&lt;50,&quot;0&quot;,if(I6&gt;49,&quot;1&quot;,if(I6&gt;54,&quot;1.5&quot;,if(I6&lt;59,&quot;2&quot;))))"/>
    <hyperlink ref="CY116" r:id="rId1395" display="=@if(I6&lt;50,&quot;0&quot;,if(I6&gt;49,&quot;1&quot;,if(I6&gt;54,&quot;1.5&quot;,if(I6&lt;59,&quot;2&quot;))))"/>
    <hyperlink ref="CY117" r:id="rId1396" display="=@if(I6&lt;50,&quot;0&quot;,if(I6&gt;49,&quot;1&quot;,if(I6&gt;54,&quot;1.5&quot;,if(I6&lt;59,&quot;2&quot;))))"/>
    <hyperlink ref="CY118" r:id="rId1397" display="=@if(I6&lt;50,&quot;0&quot;,if(I6&gt;49,&quot;1&quot;,if(I6&gt;54,&quot;1.5&quot;,if(I6&lt;59,&quot;2&quot;))))"/>
    <hyperlink ref="CY119" r:id="rId1398" display="=@if(I6&lt;50,&quot;0&quot;,if(I6&gt;49,&quot;1&quot;,if(I6&gt;54,&quot;1.5&quot;,if(I6&lt;59,&quot;2&quot;))))"/>
    <hyperlink ref="CY120" r:id="rId1399" display="=@if(I6&lt;50,&quot;0&quot;,if(I6&gt;49,&quot;1&quot;,if(I6&gt;54,&quot;1.5&quot;,if(I6&lt;59,&quot;2&quot;))))"/>
    <hyperlink ref="CY121" r:id="rId1400" display="=@if(I6&lt;50,&quot;0&quot;,if(I6&gt;49,&quot;1&quot;,if(I6&gt;54,&quot;1.5&quot;,if(I6&lt;59,&quot;2&quot;))))"/>
    <hyperlink ref="CY122" r:id="rId1401" display="=@if(I6&lt;50,&quot;0&quot;,if(I6&gt;49,&quot;1&quot;,if(I6&gt;54,&quot;1.5&quot;,if(I6&lt;59,&quot;2&quot;))))"/>
    <hyperlink ref="CY123" r:id="rId1402" display="=@if(I6&lt;50,&quot;0&quot;,if(I6&gt;49,&quot;1&quot;,if(I6&gt;54,&quot;1.5&quot;,if(I6&lt;59,&quot;2&quot;))))"/>
    <hyperlink ref="CY124" r:id="rId1403" display="=@if(I6&lt;50,&quot;0&quot;,if(I6&gt;49,&quot;1&quot;,if(I6&gt;54,&quot;1.5&quot;,if(I6&lt;59,&quot;2&quot;))))"/>
    <hyperlink ref="CY125" r:id="rId1404" display="=@if(I6&lt;50,&quot;0&quot;,if(I6&gt;49,&quot;1&quot;,if(I6&gt;54,&quot;1.5&quot;,if(I6&lt;59,&quot;2&quot;))))"/>
    <hyperlink ref="CY126" r:id="rId1405" display="=@if(I6&lt;50,&quot;0&quot;,if(I6&gt;49,&quot;1&quot;,if(I6&gt;54,&quot;1.5&quot;,if(I6&lt;59,&quot;2&quot;))))"/>
    <hyperlink ref="CY127" r:id="rId1406" display="=@if(I6&lt;50,&quot;0&quot;,if(I6&gt;49,&quot;1&quot;,if(I6&gt;54,&quot;1.5&quot;,if(I6&lt;59,&quot;2&quot;))))"/>
    <hyperlink ref="CY128" r:id="rId1407" display="=@if(I6&lt;50,&quot;0&quot;,if(I6&gt;49,&quot;1&quot;,if(I6&gt;54,&quot;1.5&quot;,if(I6&lt;59,&quot;2&quot;))))"/>
    <hyperlink ref="CY129" r:id="rId1408" display="=@if(I6&lt;50,&quot;0&quot;,if(I6&gt;49,&quot;1&quot;,if(I6&gt;54,&quot;1.5&quot;,if(I6&lt;59,&quot;2&quot;))))"/>
    <hyperlink ref="CY130" r:id="rId1409" display="=@if(I6&lt;50,&quot;0&quot;,if(I6&gt;49,&quot;1&quot;,if(I6&gt;54,&quot;1.5&quot;,if(I6&lt;59,&quot;2&quot;))))"/>
    <hyperlink ref="CY131" r:id="rId1410" display="=@if(I6&lt;50,&quot;0&quot;,if(I6&gt;49,&quot;1&quot;,if(I6&gt;54,&quot;1.5&quot;,if(I6&lt;59,&quot;2&quot;))))"/>
    <hyperlink ref="CY132" r:id="rId1411" display="=@if(I6&lt;50,&quot;0&quot;,if(I6&gt;49,&quot;1&quot;,if(I6&gt;54,&quot;1.5&quot;,if(I6&lt;59,&quot;2&quot;))))"/>
    <hyperlink ref="CY133" r:id="rId1412" display="=@if(I6&lt;50,&quot;0&quot;,if(I6&gt;49,&quot;1&quot;,if(I6&gt;54,&quot;1.5&quot;,if(I6&lt;59,&quot;2&quot;))))"/>
    <hyperlink ref="CY134" r:id="rId1413" display="=@if(I6&lt;50,&quot;0&quot;,if(I6&gt;49,&quot;1&quot;,if(I6&gt;54,&quot;1.5&quot;,if(I6&lt;59,&quot;2&quot;))))"/>
    <hyperlink ref="CY135" r:id="rId1414" display="=@if(I6&lt;50,&quot;0&quot;,if(I6&gt;49,&quot;1&quot;,if(I6&gt;54,&quot;1.5&quot;,if(I6&lt;59,&quot;2&quot;))))"/>
    <hyperlink ref="CY136" r:id="rId1415" display="=@if(I6&lt;50,&quot;0&quot;,if(I6&gt;49,&quot;1&quot;,if(I6&gt;54,&quot;1.5&quot;,if(I6&lt;59,&quot;2&quot;))))"/>
    <hyperlink ref="CY137" r:id="rId1416" display="=@if(I6&lt;50,&quot;0&quot;,if(I6&gt;49,&quot;1&quot;,if(I6&gt;54,&quot;1.5&quot;,if(I6&lt;59,&quot;2&quot;))))"/>
    <hyperlink ref="CY138" r:id="rId1417" display="=@if(I6&lt;50,&quot;0&quot;,if(I6&gt;49,&quot;1&quot;,if(I6&gt;54,&quot;1.5&quot;,if(I6&lt;59,&quot;2&quot;))))"/>
    <hyperlink ref="CY139" r:id="rId1418" display="=@if(I6&lt;50,&quot;0&quot;,if(I6&gt;49,&quot;1&quot;,if(I6&gt;54,&quot;1.5&quot;,if(I6&lt;59,&quot;2&quot;))))"/>
    <hyperlink ref="CY140" r:id="rId1419" display="=@if(I6&lt;50,&quot;0&quot;,if(I6&gt;49,&quot;1&quot;,if(I6&gt;54,&quot;1.5&quot;,if(I6&lt;59,&quot;2&quot;))))"/>
    <hyperlink ref="CY141" r:id="rId1420" display="=@if(I6&lt;50,&quot;0&quot;,if(I6&gt;49,&quot;1&quot;,if(I6&gt;54,&quot;1.5&quot;,if(I6&lt;59,&quot;2&quot;))))"/>
    <hyperlink ref="CY142" r:id="rId1421" display="=@if(I6&lt;50,&quot;0&quot;,if(I6&gt;49,&quot;1&quot;,if(I6&gt;54,&quot;1.5&quot;,if(I6&lt;59,&quot;2&quot;))))"/>
    <hyperlink ref="CY143" r:id="rId1422" display="=@if(I6&lt;50,&quot;0&quot;,if(I6&gt;49,&quot;1&quot;,if(I6&gt;54,&quot;1.5&quot;,if(I6&lt;59,&quot;2&quot;))))"/>
    <hyperlink ref="CY144" r:id="rId1423" display="=@if(I6&lt;50,&quot;0&quot;,if(I6&gt;49,&quot;1&quot;,if(I6&gt;54,&quot;1.5&quot;,if(I6&lt;59,&quot;2&quot;))))"/>
    <hyperlink ref="CY145" r:id="rId1424" display="=@if(I6&lt;50,&quot;0&quot;,if(I6&gt;49,&quot;1&quot;,if(I6&gt;54,&quot;1.5&quot;,if(I6&lt;59,&quot;2&quot;))))"/>
    <hyperlink ref="CY146" r:id="rId1425" display="=@if(I6&lt;50,&quot;0&quot;,if(I6&gt;49,&quot;1&quot;,if(I6&gt;54,&quot;1.5&quot;,if(I6&lt;59,&quot;2&quot;))))"/>
    <hyperlink ref="CY147" r:id="rId1426" display="=@if(I6&lt;50,&quot;0&quot;,if(I6&gt;49,&quot;1&quot;,if(I6&gt;54,&quot;1.5&quot;,if(I6&lt;59,&quot;2&quot;))))"/>
    <hyperlink ref="CY148" r:id="rId1427" display="=@if(I6&lt;50,&quot;0&quot;,if(I6&gt;49,&quot;1&quot;,if(I6&gt;54,&quot;1.5&quot;,if(I6&lt;59,&quot;2&quot;))))"/>
    <hyperlink ref="CY149" r:id="rId1428" display="=@if(I6&lt;50,&quot;0&quot;,if(I6&gt;49,&quot;1&quot;,if(I6&gt;54,&quot;1.5&quot;,if(I6&lt;59,&quot;2&quot;))))"/>
    <hyperlink ref="CY150" r:id="rId1429" display="=@if(I6&lt;50,&quot;0&quot;,if(I6&gt;49,&quot;1&quot;,if(I6&gt;54,&quot;1.5&quot;,if(I6&lt;59,&quot;2&quot;))))"/>
    <hyperlink ref="CY151" r:id="rId1430" display="=@if(I6&lt;50,&quot;0&quot;,if(I6&gt;49,&quot;1&quot;,if(I6&gt;54,&quot;1.5&quot;,if(I6&lt;59,&quot;2&quot;))))"/>
    <hyperlink ref="CY152" r:id="rId1431" display="=@if(I6&lt;50,&quot;0&quot;,if(I6&gt;49,&quot;1&quot;,if(I6&gt;54,&quot;1.5&quot;,if(I6&lt;59,&quot;2&quot;))))"/>
    <hyperlink ref="CY153" r:id="rId1432" display="=@if(I6&lt;50,&quot;0&quot;,if(I6&gt;49,&quot;1&quot;,if(I6&gt;54,&quot;1.5&quot;,if(I6&lt;59,&quot;2&quot;))))"/>
    <hyperlink ref="CY154" r:id="rId1433" display="=@if(I6&lt;50,&quot;0&quot;,if(I6&gt;49,&quot;1&quot;,if(I6&gt;54,&quot;1.5&quot;,if(I6&lt;59,&quot;2&quot;))))"/>
    <hyperlink ref="CY155" r:id="rId1434" display="=@if(I6&lt;50,&quot;0&quot;,if(I6&gt;49,&quot;1&quot;,if(I6&gt;54,&quot;1.5&quot;,if(I6&lt;59,&quot;2&quot;))))"/>
    <hyperlink ref="CY156" r:id="rId1435" display="=@if(I6&lt;50,&quot;0&quot;,if(I6&gt;49,&quot;1&quot;,if(I6&gt;54,&quot;1.5&quot;,if(I6&lt;59,&quot;2&quot;))))"/>
    <hyperlink ref="CY157" r:id="rId1436" display="=@if(I6&lt;50,&quot;0&quot;,if(I6&gt;49,&quot;1&quot;,if(I6&gt;54,&quot;1.5&quot;,if(I6&lt;59,&quot;2&quot;))))"/>
    <hyperlink ref="CY158" r:id="rId1437" display="=@if(I6&lt;50,&quot;0&quot;,if(I6&gt;49,&quot;1&quot;,if(I6&gt;54,&quot;1.5&quot;,if(I6&lt;59,&quot;2&quot;))))"/>
    <hyperlink ref="CY159" r:id="rId1438" display="=@if(I6&lt;50,&quot;0&quot;,if(I6&gt;49,&quot;1&quot;,if(I6&gt;54,&quot;1.5&quot;,if(I6&lt;59,&quot;2&quot;))))"/>
    <hyperlink ref="CY160" r:id="rId1439" display="=@if(I6&lt;50,&quot;0&quot;,if(I6&gt;49,&quot;1&quot;,if(I6&gt;54,&quot;1.5&quot;,if(I6&lt;59,&quot;2&quot;))))"/>
    <hyperlink ref="CY161" r:id="rId1440" display="=@if(I6&lt;50,&quot;0&quot;,if(I6&gt;49,&quot;1&quot;,if(I6&gt;54,&quot;1.5&quot;,if(I6&lt;59,&quot;2&quot;))))"/>
    <hyperlink ref="CY162" r:id="rId1441" display="=@if(I6&lt;50,&quot;0&quot;,if(I6&gt;49,&quot;1&quot;,if(I6&gt;54,&quot;1.5&quot;,if(I6&lt;59,&quot;2&quot;))))"/>
    <hyperlink ref="CY163" r:id="rId1442" display="=@if(I6&lt;50,&quot;0&quot;,if(I6&gt;49,&quot;1&quot;,if(I6&gt;54,&quot;1.5&quot;,if(I6&lt;59,&quot;2&quot;))))"/>
    <hyperlink ref="CY164" r:id="rId1443" display="=@if(I6&lt;50,&quot;0&quot;,if(I6&gt;49,&quot;1&quot;,if(I6&gt;54,&quot;1.5&quot;,if(I6&lt;59,&quot;2&quot;))))"/>
    <hyperlink ref="CY165" r:id="rId1444" display="=@if(I6&lt;50,&quot;0&quot;,if(I6&gt;49,&quot;1&quot;,if(I6&gt;54,&quot;1.5&quot;,if(I6&lt;59,&quot;2&quot;))))"/>
    <hyperlink ref="CY166" r:id="rId1445" display="=@if(I6&lt;50,&quot;0&quot;,if(I6&gt;49,&quot;1&quot;,if(I6&gt;54,&quot;1.5&quot;,if(I6&lt;59,&quot;2&quot;))))"/>
    <hyperlink ref="CY167" r:id="rId1446" display="=@if(I6&lt;50,&quot;0&quot;,if(I6&gt;49,&quot;1&quot;,if(I6&gt;54,&quot;1.5&quot;,if(I6&lt;59,&quot;2&quot;))))"/>
    <hyperlink ref="CY168" r:id="rId1447" display="=@if(I6&lt;50,&quot;0&quot;,if(I6&gt;49,&quot;1&quot;,if(I6&gt;54,&quot;1.5&quot;,if(I6&lt;59,&quot;2&quot;))))"/>
    <hyperlink ref="CY169" r:id="rId1448" display="=@if(I6&lt;50,&quot;0&quot;,if(I6&gt;49,&quot;1&quot;,if(I6&gt;54,&quot;1.5&quot;,if(I6&lt;59,&quot;2&quot;))))"/>
    <hyperlink ref="CY170" r:id="rId1449" display="=@if(I6&lt;50,&quot;0&quot;,if(I6&gt;49,&quot;1&quot;,if(I6&gt;54,&quot;1.5&quot;,if(I6&lt;59,&quot;2&quot;))))"/>
    <hyperlink ref="CY171" r:id="rId1450" display="=@if(I6&lt;50,&quot;0&quot;,if(I6&gt;49,&quot;1&quot;,if(I6&gt;54,&quot;1.5&quot;,if(I6&lt;59,&quot;2&quot;))))"/>
    <hyperlink ref="CY172" r:id="rId1451" display="=@if(I6&lt;50,&quot;0&quot;,if(I6&gt;49,&quot;1&quot;,if(I6&gt;54,&quot;1.5&quot;,if(I6&lt;59,&quot;2&quot;))))"/>
    <hyperlink ref="CY173" r:id="rId1452" display="=@if(I6&lt;50,&quot;0&quot;,if(I6&gt;49,&quot;1&quot;,if(I6&gt;54,&quot;1.5&quot;,if(I6&lt;59,&quot;2&quot;))))"/>
    <hyperlink ref="CY174" r:id="rId1453" display="=@if(I6&lt;50,&quot;0&quot;,if(I6&gt;49,&quot;1&quot;,if(I6&gt;54,&quot;1.5&quot;,if(I6&lt;59,&quot;2&quot;))))"/>
    <hyperlink ref="CY175" r:id="rId1454" display="=@if(I6&lt;50,&quot;0&quot;,if(I6&gt;49,&quot;1&quot;,if(I6&gt;54,&quot;1.5&quot;,if(I6&lt;59,&quot;2&quot;))))"/>
    <hyperlink ref="CY176" r:id="rId1455" display="=@if(I6&lt;50,&quot;0&quot;,if(I6&gt;49,&quot;1&quot;,if(I6&gt;54,&quot;1.5&quot;,if(I6&lt;59,&quot;2&quot;))))"/>
    <hyperlink ref="CY177" r:id="rId1456" display="=@if(I6&lt;50,&quot;0&quot;,if(I6&gt;49,&quot;1&quot;,if(I6&gt;54,&quot;1.5&quot;,if(I6&lt;59,&quot;2&quot;))))"/>
    <hyperlink ref="CY178" r:id="rId1457" display="=@if(I6&lt;50,&quot;0&quot;,if(I6&gt;49,&quot;1&quot;,if(I6&gt;54,&quot;1.5&quot;,if(I6&lt;59,&quot;2&quot;))))"/>
    <hyperlink ref="CY179" r:id="rId1458" display="=@if(I6&lt;50,&quot;0&quot;,if(I6&gt;49,&quot;1&quot;,if(I6&gt;54,&quot;1.5&quot;,if(I6&lt;59,&quot;2&quot;))))"/>
    <hyperlink ref="CY180" r:id="rId1459" display="=@if(I6&lt;50,&quot;0&quot;,if(I6&gt;49,&quot;1&quot;,if(I6&gt;54,&quot;1.5&quot;,if(I6&lt;59,&quot;2&quot;))))"/>
    <hyperlink ref="CY181" r:id="rId1460" display="=@if(I6&lt;50,&quot;0&quot;,if(I6&gt;49,&quot;1&quot;,if(I6&gt;54,&quot;1.5&quot;,if(I6&lt;59,&quot;2&quot;))))"/>
    <hyperlink ref="CY182" r:id="rId1461" display="=@if(I6&lt;50,&quot;0&quot;,if(I6&gt;49,&quot;1&quot;,if(I6&gt;54,&quot;1.5&quot;,if(I6&lt;59,&quot;2&quot;))))"/>
    <hyperlink ref="CY183" r:id="rId1462" display="=@if(I6&lt;50,&quot;0&quot;,if(I6&gt;49,&quot;1&quot;,if(I6&gt;54,&quot;1.5&quot;,if(I6&lt;59,&quot;2&quot;))))"/>
    <hyperlink ref="CY184" r:id="rId1463" display="=@if(I6&lt;50,&quot;0&quot;,if(I6&gt;49,&quot;1&quot;,if(I6&gt;54,&quot;1.5&quot;,if(I6&lt;59,&quot;2&quot;))))"/>
    <hyperlink ref="CY185" r:id="rId1464" display="=@if(I6&lt;50,&quot;0&quot;,if(I6&gt;49,&quot;1&quot;,if(I6&gt;54,&quot;1.5&quot;,if(I6&lt;59,&quot;2&quot;))))"/>
    <hyperlink ref="CY186" r:id="rId1465" display="=@if(I6&lt;50,&quot;0&quot;,if(I6&gt;49,&quot;1&quot;,if(I6&gt;54,&quot;1.5&quot;,if(I6&lt;59,&quot;2&quot;))))"/>
    <hyperlink ref="CY187" r:id="rId1466" display="=@if(I6&lt;50,&quot;0&quot;,if(I6&gt;49,&quot;1&quot;,if(I6&gt;54,&quot;1.5&quot;,if(I6&lt;59,&quot;2&quot;))))"/>
    <hyperlink ref="CY188" r:id="rId1467" display="=@if(I6&lt;50,&quot;0&quot;,if(I6&gt;49,&quot;1&quot;,if(I6&gt;54,&quot;1.5&quot;,if(I6&lt;59,&quot;2&quot;))))"/>
    <hyperlink ref="CY189" r:id="rId1468" display="=@if(I6&lt;50,&quot;0&quot;,if(I6&gt;49,&quot;1&quot;,if(I6&gt;54,&quot;1.5&quot;,if(I6&lt;59,&quot;2&quot;))))"/>
    <hyperlink ref="CY190" r:id="rId1469" display="=@if(I6&lt;50,&quot;0&quot;,if(I6&gt;49,&quot;1&quot;,if(I6&gt;54,&quot;1.5&quot;,if(I6&lt;59,&quot;2&quot;))))"/>
    <hyperlink ref="CY191" r:id="rId1470" display="=@if(I6&lt;50,&quot;0&quot;,if(I6&gt;49,&quot;1&quot;,if(I6&gt;54,&quot;1.5&quot;,if(I6&lt;59,&quot;2&quot;))))"/>
    <hyperlink ref="CY192" r:id="rId1471" display="=@if(I6&lt;50,&quot;0&quot;,if(I6&gt;49,&quot;1&quot;,if(I6&gt;54,&quot;1.5&quot;,if(I6&lt;59,&quot;2&quot;))))"/>
    <hyperlink ref="CY193" r:id="rId1472" display="=@if(I6&lt;50,&quot;0&quot;,if(I6&gt;49,&quot;1&quot;,if(I6&gt;54,&quot;1.5&quot;,if(I6&lt;59,&quot;2&quot;))))"/>
    <hyperlink ref="CY194" r:id="rId1473" display="=@if(I6&lt;50,&quot;0&quot;,if(I6&gt;49,&quot;1&quot;,if(I6&gt;54,&quot;1.5&quot;,if(I6&lt;59,&quot;2&quot;))))"/>
    <hyperlink ref="CY195" r:id="rId1474" display="=@if(I6&lt;50,&quot;0&quot;,if(I6&gt;49,&quot;1&quot;,if(I6&gt;54,&quot;1.5&quot;,if(I6&lt;59,&quot;2&quot;))))"/>
    <hyperlink ref="CY196" r:id="rId1475" display="=@if(I6&lt;50,&quot;0&quot;,if(I6&gt;49,&quot;1&quot;,if(I6&gt;54,&quot;1.5&quot;,if(I6&lt;59,&quot;2&quot;))))"/>
    <hyperlink ref="CY197" r:id="rId1476" display="=@if(I6&lt;50,&quot;0&quot;,if(I6&gt;49,&quot;1&quot;,if(I6&gt;54,&quot;1.5&quot;,if(I6&lt;59,&quot;2&quot;))))"/>
    <hyperlink ref="CY198" r:id="rId1477" display="=@if(I6&lt;50,&quot;0&quot;,if(I6&gt;49,&quot;1&quot;,if(I6&gt;54,&quot;1.5&quot;,if(I6&lt;59,&quot;2&quot;))))"/>
    <hyperlink ref="CY199" r:id="rId1478" display="=@if(I6&lt;50,&quot;0&quot;,if(I6&gt;49,&quot;1&quot;,if(I6&gt;54,&quot;1.5&quot;,if(I6&lt;59,&quot;2&quot;))))"/>
    <hyperlink ref="CY200" r:id="rId1479" display="=@if(I6&lt;50,&quot;0&quot;,if(I6&gt;49,&quot;1&quot;,if(I6&gt;54,&quot;1.5&quot;,if(I6&lt;59,&quot;2&quot;))))"/>
    <hyperlink ref="CY201" r:id="rId1480" display="=@if(I6&lt;50,&quot;0&quot;,if(I6&gt;49,&quot;1&quot;,if(I6&gt;54,&quot;1.5&quot;,if(I6&lt;59,&quot;2&quot;))))"/>
    <hyperlink ref="CY202" r:id="rId1481" display="=@if(I6&lt;50,&quot;0&quot;,if(I6&gt;49,&quot;1&quot;,if(I6&gt;54,&quot;1.5&quot;,if(I6&lt;59,&quot;2&quot;))))"/>
    <hyperlink ref="CY203" r:id="rId1482" display="=@if(I6&lt;50,&quot;0&quot;,if(I6&gt;49,&quot;1&quot;,if(I6&gt;54,&quot;1.5&quot;,if(I6&lt;59,&quot;2&quot;))))"/>
    <hyperlink ref="CY204" r:id="rId1483" display="=@if(I6&lt;50,&quot;0&quot;,if(I6&gt;49,&quot;1&quot;,if(I6&gt;54,&quot;1.5&quot;,if(I6&lt;59,&quot;2&quot;))))"/>
    <hyperlink ref="CY205" r:id="rId1484" display="=@if(I6&lt;50,&quot;0&quot;,if(I6&gt;49,&quot;1&quot;,if(I6&gt;54,&quot;1.5&quot;,if(I6&lt;59,&quot;2&quot;))))"/>
    <hyperlink ref="CY206" r:id="rId1485" display="=@if(I6&lt;50,&quot;0&quot;,if(I6&gt;49,&quot;1&quot;,if(I6&gt;54,&quot;1.5&quot;,if(I6&lt;59,&quot;2&quot;))))"/>
    <hyperlink ref="CY207" r:id="rId1486" display="=@if(I6&lt;50,&quot;0&quot;,if(I6&gt;49,&quot;1&quot;,if(I6&gt;54,&quot;1.5&quot;,if(I6&lt;59,&quot;2&quot;))))"/>
    <hyperlink ref="CY208" r:id="rId1487" display="=@if(I6&lt;50,&quot;0&quot;,if(I6&gt;49,&quot;1&quot;,if(I6&gt;54,&quot;1.5&quot;,if(I6&lt;59,&quot;2&quot;))))"/>
    <hyperlink ref="CY209" r:id="rId1488" display="=@if(I6&lt;50,&quot;0&quot;,if(I6&gt;49,&quot;1&quot;,if(I6&gt;54,&quot;1.5&quot;,if(I6&lt;59,&quot;2&quot;))))"/>
    <hyperlink ref="CY210" r:id="rId1489" display="=@if(I6&lt;50,&quot;0&quot;,if(I6&gt;49,&quot;1&quot;,if(I6&gt;54,&quot;1.5&quot;,if(I6&lt;59,&quot;2&quot;))))"/>
    <hyperlink ref="CY211" r:id="rId1490" display="=@if(I6&lt;50,&quot;0&quot;,if(I6&gt;49,&quot;1&quot;,if(I6&gt;54,&quot;1.5&quot;,if(I6&lt;59,&quot;2&quot;))))"/>
    <hyperlink ref="CY212" r:id="rId1491" display="=@if(I6&lt;50,&quot;0&quot;,if(I6&gt;49,&quot;1&quot;,if(I6&gt;54,&quot;1.5&quot;,if(I6&lt;59,&quot;2&quot;))))"/>
    <hyperlink ref="CY213" r:id="rId1492" display="=@if(I6&lt;50,&quot;0&quot;,if(I6&gt;49,&quot;1&quot;,if(I6&gt;54,&quot;1.5&quot;,if(I6&lt;59,&quot;2&quot;))))"/>
    <hyperlink ref="CY214" r:id="rId1493" display="=@if(I6&lt;50,&quot;0&quot;,if(I6&gt;49,&quot;1&quot;,if(I6&gt;54,&quot;1.5&quot;,if(I6&lt;59,&quot;2&quot;))))"/>
    <hyperlink ref="CY215" r:id="rId1494" display="=@if(I6&lt;50,&quot;0&quot;,if(I6&gt;49,&quot;1&quot;,if(I6&gt;54,&quot;1.5&quot;,if(I6&lt;59,&quot;2&quot;))))"/>
    <hyperlink ref="CZ18" r:id="rId1495" display="=@if(I6&lt;50,&quot;0&quot;,if(I6&gt;49,&quot;1&quot;,if(I6&gt;54,&quot;1.5&quot;,if(I6&lt;59,&quot;2&quot;))))"/>
    <hyperlink ref="CZ19" r:id="rId1496" display="=@if(I6&lt;50,&quot;0&quot;,if(I6&gt;49,&quot;1&quot;,if(I6&gt;54,&quot;1.5&quot;,if(I6&lt;59,&quot;2&quot;))))"/>
    <hyperlink ref="CZ20" r:id="rId1497" display="=@if(I6&lt;50,&quot;0&quot;,if(I6&gt;49,&quot;1&quot;,if(I6&gt;54,&quot;1.5&quot;,if(I6&lt;59,&quot;2&quot;))))"/>
    <hyperlink ref="CZ21" r:id="rId1498" display="=@if(I6&lt;50,&quot;0&quot;,if(I6&gt;49,&quot;1&quot;,if(I6&gt;54,&quot;1.5&quot;,if(I6&lt;59,&quot;2&quot;))))"/>
    <hyperlink ref="CZ22" r:id="rId1499" display="=@if(I6&lt;50,&quot;0&quot;,if(I6&gt;49,&quot;1&quot;,if(I6&gt;54,&quot;1.5&quot;,if(I6&lt;59,&quot;2&quot;))))"/>
    <hyperlink ref="CZ23" r:id="rId1500" display="=@if(I6&lt;50,&quot;0&quot;,if(I6&gt;49,&quot;1&quot;,if(I6&gt;54,&quot;1.5&quot;,if(I6&lt;59,&quot;2&quot;))))"/>
    <hyperlink ref="CZ24" r:id="rId1501" display="=@if(I6&lt;50,&quot;0&quot;,if(I6&gt;49,&quot;1&quot;,if(I6&gt;54,&quot;1.5&quot;,if(I6&lt;59,&quot;2&quot;))))"/>
    <hyperlink ref="CZ25" r:id="rId1502" display="=@if(I6&lt;50,&quot;0&quot;,if(I6&gt;49,&quot;1&quot;,if(I6&gt;54,&quot;1.5&quot;,if(I6&lt;59,&quot;2&quot;))))"/>
    <hyperlink ref="CZ26" r:id="rId1503" display="=@if(I6&lt;50,&quot;0&quot;,if(I6&gt;49,&quot;1&quot;,if(I6&gt;54,&quot;1.5&quot;,if(I6&lt;59,&quot;2&quot;))))"/>
    <hyperlink ref="CZ27" r:id="rId1504" display="=@if(I6&lt;50,&quot;0&quot;,if(I6&gt;49,&quot;1&quot;,if(I6&gt;54,&quot;1.5&quot;,if(I6&lt;59,&quot;2&quot;))))"/>
    <hyperlink ref="CZ28" r:id="rId1505" display="=@if(I6&lt;50,&quot;0&quot;,if(I6&gt;49,&quot;1&quot;,if(I6&gt;54,&quot;1.5&quot;,if(I6&lt;59,&quot;2&quot;))))"/>
    <hyperlink ref="CZ29" r:id="rId1506" display="=@if(I6&lt;50,&quot;0&quot;,if(I6&gt;49,&quot;1&quot;,if(I6&gt;54,&quot;1.5&quot;,if(I6&lt;59,&quot;2&quot;))))"/>
    <hyperlink ref="CZ30" r:id="rId1507" display="=@if(I6&lt;50,&quot;0&quot;,if(I6&gt;49,&quot;1&quot;,if(I6&gt;54,&quot;1.5&quot;,if(I6&lt;59,&quot;2&quot;))))"/>
    <hyperlink ref="CZ31" r:id="rId1508" display="=@if(I6&lt;50,&quot;0&quot;,if(I6&gt;49,&quot;1&quot;,if(I6&gt;54,&quot;1.5&quot;,if(I6&lt;59,&quot;2&quot;))))"/>
    <hyperlink ref="CZ32" r:id="rId1509" display="=@if(I6&lt;50,&quot;0&quot;,if(I6&gt;49,&quot;1&quot;,if(I6&gt;54,&quot;1.5&quot;,if(I6&lt;59,&quot;2&quot;))))"/>
    <hyperlink ref="CZ33" r:id="rId1510" display="=@if(I6&lt;50,&quot;0&quot;,if(I6&gt;49,&quot;1&quot;,if(I6&gt;54,&quot;1.5&quot;,if(I6&lt;59,&quot;2&quot;))))"/>
    <hyperlink ref="CZ34" r:id="rId1511" display="=@if(I6&lt;50,&quot;0&quot;,if(I6&gt;49,&quot;1&quot;,if(I6&gt;54,&quot;1.5&quot;,if(I6&lt;59,&quot;2&quot;))))"/>
    <hyperlink ref="CZ35" r:id="rId1512" display="=@if(I6&lt;50,&quot;0&quot;,if(I6&gt;49,&quot;1&quot;,if(I6&gt;54,&quot;1.5&quot;,if(I6&lt;59,&quot;2&quot;))))"/>
    <hyperlink ref="CZ36" r:id="rId1513" display="=@if(I6&lt;50,&quot;0&quot;,if(I6&gt;49,&quot;1&quot;,if(I6&gt;54,&quot;1.5&quot;,if(I6&lt;59,&quot;2&quot;))))"/>
    <hyperlink ref="CZ37" r:id="rId1514" display="=@if(I6&lt;50,&quot;0&quot;,if(I6&gt;49,&quot;1&quot;,if(I6&gt;54,&quot;1.5&quot;,if(I6&lt;59,&quot;2&quot;))))"/>
    <hyperlink ref="CZ38" r:id="rId1515" display="=@if(I6&lt;50,&quot;0&quot;,if(I6&gt;49,&quot;1&quot;,if(I6&gt;54,&quot;1.5&quot;,if(I6&lt;59,&quot;2&quot;))))"/>
    <hyperlink ref="CZ39" r:id="rId1516" display="=@if(I6&lt;50,&quot;0&quot;,if(I6&gt;49,&quot;1&quot;,if(I6&gt;54,&quot;1.5&quot;,if(I6&lt;59,&quot;2&quot;))))"/>
    <hyperlink ref="CZ40" r:id="rId1517" display="=@if(I6&lt;50,&quot;0&quot;,if(I6&gt;49,&quot;1&quot;,if(I6&gt;54,&quot;1.5&quot;,if(I6&lt;59,&quot;2&quot;))))"/>
    <hyperlink ref="CZ41" r:id="rId1518" display="=@if(I6&lt;50,&quot;0&quot;,if(I6&gt;49,&quot;1&quot;,if(I6&gt;54,&quot;1.5&quot;,if(I6&lt;59,&quot;2&quot;))))"/>
    <hyperlink ref="CZ42" r:id="rId1519" display="=@if(I6&lt;50,&quot;0&quot;,if(I6&gt;49,&quot;1&quot;,if(I6&gt;54,&quot;1.5&quot;,if(I6&lt;59,&quot;2&quot;))))"/>
    <hyperlink ref="CZ43" r:id="rId1520" display="=@if(I6&lt;50,&quot;0&quot;,if(I6&gt;49,&quot;1&quot;,if(I6&gt;54,&quot;1.5&quot;,if(I6&lt;59,&quot;2&quot;))))"/>
    <hyperlink ref="CZ44" r:id="rId1521" display="=@if(I6&lt;50,&quot;0&quot;,if(I6&gt;49,&quot;1&quot;,if(I6&gt;54,&quot;1.5&quot;,if(I6&lt;59,&quot;2&quot;))))"/>
    <hyperlink ref="CZ45" r:id="rId1522" display="=@if(I6&lt;50,&quot;0&quot;,if(I6&gt;49,&quot;1&quot;,if(I6&gt;54,&quot;1.5&quot;,if(I6&lt;59,&quot;2&quot;))))"/>
    <hyperlink ref="CZ46" r:id="rId1523" display="=@if(I6&lt;50,&quot;0&quot;,if(I6&gt;49,&quot;1&quot;,if(I6&gt;54,&quot;1.5&quot;,if(I6&lt;59,&quot;2&quot;))))"/>
    <hyperlink ref="CZ79" r:id="rId1524" display="=@if(I6&lt;50,&quot;0&quot;,if(I6&gt;49,&quot;1&quot;,if(I6&gt;54,&quot;1.5&quot;,if(I6&lt;59,&quot;2&quot;))))"/>
    <hyperlink ref="CZ80" r:id="rId1525" display="=@if(I6&lt;50,&quot;0&quot;,if(I6&gt;49,&quot;1&quot;,if(I6&gt;54,&quot;1.5&quot;,if(I6&lt;59,&quot;2&quot;))))"/>
    <hyperlink ref="CZ81" r:id="rId1526" display="=@if(I6&lt;50,&quot;0&quot;,if(I6&gt;49,&quot;1&quot;,if(I6&gt;54,&quot;1.5&quot;,if(I6&lt;59,&quot;2&quot;))))"/>
    <hyperlink ref="CZ82" r:id="rId1527" display="=@if(I6&lt;50,&quot;0&quot;,if(I6&gt;49,&quot;1&quot;,if(I6&gt;54,&quot;1.5&quot;,if(I6&lt;59,&quot;2&quot;))))"/>
    <hyperlink ref="CZ83" r:id="rId1528" display="=@if(I6&lt;50,&quot;0&quot;,if(I6&gt;49,&quot;1&quot;,if(I6&gt;54,&quot;1.5&quot;,if(I6&lt;59,&quot;2&quot;))))"/>
    <hyperlink ref="CZ84" r:id="rId1529" display="=@if(I6&lt;50,&quot;0&quot;,if(I6&gt;49,&quot;1&quot;,if(I6&gt;54,&quot;1.5&quot;,if(I6&lt;59,&quot;2&quot;))))"/>
    <hyperlink ref="CZ85" r:id="rId1530" display="=@if(I6&lt;50,&quot;0&quot;,if(I6&gt;49,&quot;1&quot;,if(I6&gt;54,&quot;1.5&quot;,if(I6&lt;59,&quot;2&quot;))))"/>
    <hyperlink ref="CZ86" r:id="rId1531" display="=@if(I6&lt;50,&quot;0&quot;,if(I6&gt;49,&quot;1&quot;,if(I6&gt;54,&quot;1.5&quot;,if(I6&lt;59,&quot;2&quot;))))"/>
    <hyperlink ref="CZ87" r:id="rId1532" display="=@if(I6&lt;50,&quot;0&quot;,if(I6&gt;49,&quot;1&quot;,if(I6&gt;54,&quot;1.5&quot;,if(I6&lt;59,&quot;2&quot;))))"/>
    <hyperlink ref="CZ88" r:id="rId1533" display="=@if(I6&lt;50,&quot;0&quot;,if(I6&gt;49,&quot;1&quot;,if(I6&gt;54,&quot;1.5&quot;,if(I6&lt;59,&quot;2&quot;))))"/>
    <hyperlink ref="CZ89" r:id="rId1534" display="=@if(I6&lt;50,&quot;0&quot;,if(I6&gt;49,&quot;1&quot;,if(I6&gt;54,&quot;1.5&quot;,if(I6&lt;59,&quot;2&quot;))))"/>
    <hyperlink ref="CZ90" r:id="rId1535" display="=@if(I6&lt;50,&quot;0&quot;,if(I6&gt;49,&quot;1&quot;,if(I6&gt;54,&quot;1.5&quot;,if(I6&lt;59,&quot;2&quot;))))"/>
    <hyperlink ref="CZ91" r:id="rId1536" display="=@if(I6&lt;50,&quot;0&quot;,if(I6&gt;49,&quot;1&quot;,if(I6&gt;54,&quot;1.5&quot;,if(I6&lt;59,&quot;2&quot;))))"/>
    <hyperlink ref="CZ92" r:id="rId1537" display="=@if(I6&lt;50,&quot;0&quot;,if(I6&gt;49,&quot;1&quot;,if(I6&gt;54,&quot;1.5&quot;,if(I6&lt;59,&quot;2&quot;))))"/>
    <hyperlink ref="CZ93" r:id="rId1538" display="=@if(I6&lt;50,&quot;0&quot;,if(I6&gt;49,&quot;1&quot;,if(I6&gt;54,&quot;1.5&quot;,if(I6&lt;59,&quot;2&quot;))))"/>
    <hyperlink ref="CZ94" r:id="rId1539" display="=@if(I6&lt;50,&quot;0&quot;,if(I6&gt;49,&quot;1&quot;,if(I6&gt;54,&quot;1.5&quot;,if(I6&lt;59,&quot;2&quot;))))"/>
    <hyperlink ref="CZ95" r:id="rId1540" display="=@if(I6&lt;50,&quot;0&quot;,if(I6&gt;49,&quot;1&quot;,if(I6&gt;54,&quot;1.5&quot;,if(I6&lt;59,&quot;2&quot;))))"/>
    <hyperlink ref="CZ96" r:id="rId1541" display="=@if(I6&lt;50,&quot;0&quot;,if(I6&gt;49,&quot;1&quot;,if(I6&gt;54,&quot;1.5&quot;,if(I6&lt;59,&quot;2&quot;))))"/>
    <hyperlink ref="CZ97" r:id="rId1542" display="=@if(I6&lt;50,&quot;0&quot;,if(I6&gt;49,&quot;1&quot;,if(I6&gt;54,&quot;1.5&quot;,if(I6&lt;59,&quot;2&quot;))))"/>
    <hyperlink ref="CZ98" r:id="rId1543" display="=@if(I6&lt;50,&quot;0&quot;,if(I6&gt;49,&quot;1&quot;,if(I6&gt;54,&quot;1.5&quot;,if(I6&lt;59,&quot;2&quot;))))"/>
    <hyperlink ref="CZ99" r:id="rId1544" display="=@if(I6&lt;50,&quot;0&quot;,if(I6&gt;49,&quot;1&quot;,if(I6&gt;54,&quot;1.5&quot;,if(I6&lt;59,&quot;2&quot;))))"/>
    <hyperlink ref="CZ100" r:id="rId1545" display="=@if(I6&lt;50,&quot;0&quot;,if(I6&gt;49,&quot;1&quot;,if(I6&gt;54,&quot;1.5&quot;,if(I6&lt;59,&quot;2&quot;))))"/>
    <hyperlink ref="CZ101" r:id="rId1546" display="=@if(I6&lt;50,&quot;0&quot;,if(I6&gt;49,&quot;1&quot;,if(I6&gt;54,&quot;1.5&quot;,if(I6&lt;59,&quot;2&quot;))))"/>
    <hyperlink ref="CZ102" r:id="rId1547" display="=@if(I6&lt;50,&quot;0&quot;,if(I6&gt;49,&quot;1&quot;,if(I6&gt;54,&quot;1.5&quot;,if(I6&lt;59,&quot;2&quot;))))"/>
    <hyperlink ref="CZ103" r:id="rId1548" display="=@if(I6&lt;50,&quot;0&quot;,if(I6&gt;49,&quot;1&quot;,if(I6&gt;54,&quot;1.5&quot;,if(I6&lt;59,&quot;2&quot;))))"/>
    <hyperlink ref="CZ104" r:id="rId1549" display="=@if(I6&lt;50,&quot;0&quot;,if(I6&gt;49,&quot;1&quot;,if(I6&gt;54,&quot;1.5&quot;,if(I6&lt;59,&quot;2&quot;))))"/>
    <hyperlink ref="CZ105" r:id="rId1550" display="=@if(I6&lt;50,&quot;0&quot;,if(I6&gt;49,&quot;1&quot;,if(I6&gt;54,&quot;1.5&quot;,if(I6&lt;59,&quot;2&quot;))))"/>
    <hyperlink ref="CZ106" r:id="rId1551" display="=@if(I6&lt;50,&quot;0&quot;,if(I6&gt;49,&quot;1&quot;,if(I6&gt;54,&quot;1.5&quot;,if(I6&lt;59,&quot;2&quot;))))"/>
    <hyperlink ref="CZ107" r:id="rId1552" display="=@if(I6&lt;50,&quot;0&quot;,if(I6&gt;49,&quot;1&quot;,if(I6&gt;54,&quot;1.5&quot;,if(I6&lt;59,&quot;2&quot;))))"/>
    <hyperlink ref="CZ108" r:id="rId1553" display="=@if(I6&lt;50,&quot;0&quot;,if(I6&gt;49,&quot;1&quot;,if(I6&gt;54,&quot;1.5&quot;,if(I6&lt;59,&quot;2&quot;))))"/>
    <hyperlink ref="CZ109" r:id="rId1554" display="=@if(I6&lt;50,&quot;0&quot;,if(I6&gt;49,&quot;1&quot;,if(I6&gt;54,&quot;1.5&quot;,if(I6&lt;59,&quot;2&quot;))))"/>
    <hyperlink ref="CZ110" r:id="rId1555" display="=@if(I6&lt;50,&quot;0&quot;,if(I6&gt;49,&quot;1&quot;,if(I6&gt;54,&quot;1.5&quot;,if(I6&lt;59,&quot;2&quot;))))"/>
    <hyperlink ref="CZ111" r:id="rId1556" display="=@if(I6&lt;50,&quot;0&quot;,if(I6&gt;49,&quot;1&quot;,if(I6&gt;54,&quot;1.5&quot;,if(I6&lt;59,&quot;2&quot;))))"/>
    <hyperlink ref="CZ112" r:id="rId1557" display="=@if(I6&lt;50,&quot;0&quot;,if(I6&gt;49,&quot;1&quot;,if(I6&gt;54,&quot;1.5&quot;,if(I6&lt;59,&quot;2&quot;))))"/>
    <hyperlink ref="CZ113" r:id="rId1558" display="=@if(I6&lt;50,&quot;0&quot;,if(I6&gt;49,&quot;1&quot;,if(I6&gt;54,&quot;1.5&quot;,if(I6&lt;59,&quot;2&quot;))))"/>
    <hyperlink ref="CZ114" r:id="rId1559" display="=@if(I6&lt;50,&quot;0&quot;,if(I6&gt;49,&quot;1&quot;,if(I6&gt;54,&quot;1.5&quot;,if(I6&lt;59,&quot;2&quot;))))"/>
    <hyperlink ref="CZ115" r:id="rId1560" display="=@if(I6&lt;50,&quot;0&quot;,if(I6&gt;49,&quot;1&quot;,if(I6&gt;54,&quot;1.5&quot;,if(I6&lt;59,&quot;2&quot;))))"/>
    <hyperlink ref="CZ116" r:id="rId1561" display="=@if(I6&lt;50,&quot;0&quot;,if(I6&gt;49,&quot;1&quot;,if(I6&gt;54,&quot;1.5&quot;,if(I6&lt;59,&quot;2&quot;))))"/>
    <hyperlink ref="CZ117" r:id="rId1562" display="=@if(I6&lt;50,&quot;0&quot;,if(I6&gt;49,&quot;1&quot;,if(I6&gt;54,&quot;1.5&quot;,if(I6&lt;59,&quot;2&quot;))))"/>
    <hyperlink ref="CZ118" r:id="rId1563" display="=@if(I6&lt;50,&quot;0&quot;,if(I6&gt;49,&quot;1&quot;,if(I6&gt;54,&quot;1.5&quot;,if(I6&lt;59,&quot;2&quot;))))"/>
    <hyperlink ref="CZ119" r:id="rId1564" display="=@if(I6&lt;50,&quot;0&quot;,if(I6&gt;49,&quot;1&quot;,if(I6&gt;54,&quot;1.5&quot;,if(I6&lt;59,&quot;2&quot;))))"/>
    <hyperlink ref="CZ120" r:id="rId1565" display="=@if(I6&lt;50,&quot;0&quot;,if(I6&gt;49,&quot;1&quot;,if(I6&gt;54,&quot;1.5&quot;,if(I6&lt;59,&quot;2&quot;))))"/>
    <hyperlink ref="CZ121" r:id="rId1566" display="=@if(I6&lt;50,&quot;0&quot;,if(I6&gt;49,&quot;1&quot;,if(I6&gt;54,&quot;1.5&quot;,if(I6&lt;59,&quot;2&quot;))))"/>
    <hyperlink ref="CZ122" r:id="rId1567" display="=@if(I6&lt;50,&quot;0&quot;,if(I6&gt;49,&quot;1&quot;,if(I6&gt;54,&quot;1.5&quot;,if(I6&lt;59,&quot;2&quot;))))"/>
    <hyperlink ref="CZ123" r:id="rId1568" display="=@if(I6&lt;50,&quot;0&quot;,if(I6&gt;49,&quot;1&quot;,if(I6&gt;54,&quot;1.5&quot;,if(I6&lt;59,&quot;2&quot;))))"/>
    <hyperlink ref="CZ124" r:id="rId1569" display="=@if(I6&lt;50,&quot;0&quot;,if(I6&gt;49,&quot;1&quot;,if(I6&gt;54,&quot;1.5&quot;,if(I6&lt;59,&quot;2&quot;))))"/>
    <hyperlink ref="CZ125" r:id="rId1570" display="=@if(I6&lt;50,&quot;0&quot;,if(I6&gt;49,&quot;1&quot;,if(I6&gt;54,&quot;1.5&quot;,if(I6&lt;59,&quot;2&quot;))))"/>
    <hyperlink ref="CZ126" r:id="rId1571" display="=@if(I6&lt;50,&quot;0&quot;,if(I6&gt;49,&quot;1&quot;,if(I6&gt;54,&quot;1.5&quot;,if(I6&lt;59,&quot;2&quot;))))"/>
    <hyperlink ref="CZ127" r:id="rId1572" display="=@if(I6&lt;50,&quot;0&quot;,if(I6&gt;49,&quot;1&quot;,if(I6&gt;54,&quot;1.5&quot;,if(I6&lt;59,&quot;2&quot;))))"/>
    <hyperlink ref="CZ128" r:id="rId1573" display="=@if(I6&lt;50,&quot;0&quot;,if(I6&gt;49,&quot;1&quot;,if(I6&gt;54,&quot;1.5&quot;,if(I6&lt;59,&quot;2&quot;))))"/>
    <hyperlink ref="CZ129" r:id="rId1574" display="=@if(I6&lt;50,&quot;0&quot;,if(I6&gt;49,&quot;1&quot;,if(I6&gt;54,&quot;1.5&quot;,if(I6&lt;59,&quot;2&quot;))))"/>
    <hyperlink ref="CZ130" r:id="rId1575" display="=@if(I6&lt;50,&quot;0&quot;,if(I6&gt;49,&quot;1&quot;,if(I6&gt;54,&quot;1.5&quot;,if(I6&lt;59,&quot;2&quot;))))"/>
    <hyperlink ref="CZ131" r:id="rId1576" display="=@if(I6&lt;50,&quot;0&quot;,if(I6&gt;49,&quot;1&quot;,if(I6&gt;54,&quot;1.5&quot;,if(I6&lt;59,&quot;2&quot;))))"/>
    <hyperlink ref="CZ132" r:id="rId1577" display="=@if(I6&lt;50,&quot;0&quot;,if(I6&gt;49,&quot;1&quot;,if(I6&gt;54,&quot;1.5&quot;,if(I6&lt;59,&quot;2&quot;))))"/>
    <hyperlink ref="CZ133" r:id="rId1578" display="=@if(I6&lt;50,&quot;0&quot;,if(I6&gt;49,&quot;1&quot;,if(I6&gt;54,&quot;1.5&quot;,if(I6&lt;59,&quot;2&quot;))))"/>
    <hyperlink ref="CZ134" r:id="rId1579" display="=@if(I6&lt;50,&quot;0&quot;,if(I6&gt;49,&quot;1&quot;,if(I6&gt;54,&quot;1.5&quot;,if(I6&lt;59,&quot;2&quot;))))"/>
    <hyperlink ref="CZ135" r:id="rId1580" display="=@if(I6&lt;50,&quot;0&quot;,if(I6&gt;49,&quot;1&quot;,if(I6&gt;54,&quot;1.5&quot;,if(I6&lt;59,&quot;2&quot;))))"/>
    <hyperlink ref="CZ136" r:id="rId1581" display="=@if(I6&lt;50,&quot;0&quot;,if(I6&gt;49,&quot;1&quot;,if(I6&gt;54,&quot;1.5&quot;,if(I6&lt;59,&quot;2&quot;))))"/>
    <hyperlink ref="CZ137" r:id="rId1582" display="=@if(I6&lt;50,&quot;0&quot;,if(I6&gt;49,&quot;1&quot;,if(I6&gt;54,&quot;1.5&quot;,if(I6&lt;59,&quot;2&quot;))))"/>
    <hyperlink ref="CZ138" r:id="rId1583" display="=@if(I6&lt;50,&quot;0&quot;,if(I6&gt;49,&quot;1&quot;,if(I6&gt;54,&quot;1.5&quot;,if(I6&lt;59,&quot;2&quot;))))"/>
    <hyperlink ref="CZ139" r:id="rId1584" display="=@if(I6&lt;50,&quot;0&quot;,if(I6&gt;49,&quot;1&quot;,if(I6&gt;54,&quot;1.5&quot;,if(I6&lt;59,&quot;2&quot;))))"/>
    <hyperlink ref="CZ140" r:id="rId1585" display="=@if(I6&lt;50,&quot;0&quot;,if(I6&gt;49,&quot;1&quot;,if(I6&gt;54,&quot;1.5&quot;,if(I6&lt;59,&quot;2&quot;))))"/>
    <hyperlink ref="CZ141" r:id="rId1586" display="=@if(I6&lt;50,&quot;0&quot;,if(I6&gt;49,&quot;1&quot;,if(I6&gt;54,&quot;1.5&quot;,if(I6&lt;59,&quot;2&quot;))))"/>
    <hyperlink ref="CZ142" r:id="rId1587" display="=@if(I6&lt;50,&quot;0&quot;,if(I6&gt;49,&quot;1&quot;,if(I6&gt;54,&quot;1.5&quot;,if(I6&lt;59,&quot;2&quot;))))"/>
    <hyperlink ref="CZ143" r:id="rId1588" display="=@if(I6&lt;50,&quot;0&quot;,if(I6&gt;49,&quot;1&quot;,if(I6&gt;54,&quot;1.5&quot;,if(I6&lt;59,&quot;2&quot;))))"/>
    <hyperlink ref="CZ144" r:id="rId1589" display="=@if(I6&lt;50,&quot;0&quot;,if(I6&gt;49,&quot;1&quot;,if(I6&gt;54,&quot;1.5&quot;,if(I6&lt;59,&quot;2&quot;))))"/>
    <hyperlink ref="CZ145" r:id="rId1590" display="=@if(I6&lt;50,&quot;0&quot;,if(I6&gt;49,&quot;1&quot;,if(I6&gt;54,&quot;1.5&quot;,if(I6&lt;59,&quot;2&quot;))))"/>
    <hyperlink ref="CZ146" r:id="rId1591" display="=@if(I6&lt;50,&quot;0&quot;,if(I6&gt;49,&quot;1&quot;,if(I6&gt;54,&quot;1.5&quot;,if(I6&lt;59,&quot;2&quot;))))"/>
    <hyperlink ref="CZ147" r:id="rId1592" display="=@if(I6&lt;50,&quot;0&quot;,if(I6&gt;49,&quot;1&quot;,if(I6&gt;54,&quot;1.5&quot;,if(I6&lt;59,&quot;2&quot;))))"/>
    <hyperlink ref="CZ148" r:id="rId1593" display="=@if(I6&lt;50,&quot;0&quot;,if(I6&gt;49,&quot;1&quot;,if(I6&gt;54,&quot;1.5&quot;,if(I6&lt;59,&quot;2&quot;))))"/>
    <hyperlink ref="CZ149" r:id="rId1594" display="=@if(I6&lt;50,&quot;0&quot;,if(I6&gt;49,&quot;1&quot;,if(I6&gt;54,&quot;1.5&quot;,if(I6&lt;59,&quot;2&quot;))))"/>
    <hyperlink ref="CZ150" r:id="rId1595" display="=@if(I6&lt;50,&quot;0&quot;,if(I6&gt;49,&quot;1&quot;,if(I6&gt;54,&quot;1.5&quot;,if(I6&lt;59,&quot;2&quot;))))"/>
    <hyperlink ref="CZ151" r:id="rId1596" display="=@if(I6&lt;50,&quot;0&quot;,if(I6&gt;49,&quot;1&quot;,if(I6&gt;54,&quot;1.5&quot;,if(I6&lt;59,&quot;2&quot;))))"/>
    <hyperlink ref="CZ152" r:id="rId1597" display="=@if(I6&lt;50,&quot;0&quot;,if(I6&gt;49,&quot;1&quot;,if(I6&gt;54,&quot;1.5&quot;,if(I6&lt;59,&quot;2&quot;))))"/>
    <hyperlink ref="CZ153" r:id="rId1598" display="=@if(I6&lt;50,&quot;0&quot;,if(I6&gt;49,&quot;1&quot;,if(I6&gt;54,&quot;1.5&quot;,if(I6&lt;59,&quot;2&quot;))))"/>
    <hyperlink ref="CZ154" r:id="rId1599" display="=@if(I6&lt;50,&quot;0&quot;,if(I6&gt;49,&quot;1&quot;,if(I6&gt;54,&quot;1.5&quot;,if(I6&lt;59,&quot;2&quot;))))"/>
    <hyperlink ref="CZ155" r:id="rId1600" display="=@if(I6&lt;50,&quot;0&quot;,if(I6&gt;49,&quot;1&quot;,if(I6&gt;54,&quot;1.5&quot;,if(I6&lt;59,&quot;2&quot;))))"/>
    <hyperlink ref="CZ156" r:id="rId1601" display="=@if(I6&lt;50,&quot;0&quot;,if(I6&gt;49,&quot;1&quot;,if(I6&gt;54,&quot;1.5&quot;,if(I6&lt;59,&quot;2&quot;))))"/>
    <hyperlink ref="CZ157" r:id="rId1602" display="=@if(I6&lt;50,&quot;0&quot;,if(I6&gt;49,&quot;1&quot;,if(I6&gt;54,&quot;1.5&quot;,if(I6&lt;59,&quot;2&quot;))))"/>
    <hyperlink ref="CZ158" r:id="rId1603" display="=@if(I6&lt;50,&quot;0&quot;,if(I6&gt;49,&quot;1&quot;,if(I6&gt;54,&quot;1.5&quot;,if(I6&lt;59,&quot;2&quot;))))"/>
    <hyperlink ref="CZ159" r:id="rId1604" display="=@if(I6&lt;50,&quot;0&quot;,if(I6&gt;49,&quot;1&quot;,if(I6&gt;54,&quot;1.5&quot;,if(I6&lt;59,&quot;2&quot;))))"/>
    <hyperlink ref="CZ160" r:id="rId1605" display="=@if(I6&lt;50,&quot;0&quot;,if(I6&gt;49,&quot;1&quot;,if(I6&gt;54,&quot;1.5&quot;,if(I6&lt;59,&quot;2&quot;))))"/>
    <hyperlink ref="CZ161" r:id="rId1606" display="=@if(I6&lt;50,&quot;0&quot;,if(I6&gt;49,&quot;1&quot;,if(I6&gt;54,&quot;1.5&quot;,if(I6&lt;59,&quot;2&quot;))))"/>
    <hyperlink ref="CZ162" r:id="rId1607" display="=@if(I6&lt;50,&quot;0&quot;,if(I6&gt;49,&quot;1&quot;,if(I6&gt;54,&quot;1.5&quot;,if(I6&lt;59,&quot;2&quot;))))"/>
    <hyperlink ref="CZ163" r:id="rId1608" display="=@if(I6&lt;50,&quot;0&quot;,if(I6&gt;49,&quot;1&quot;,if(I6&gt;54,&quot;1.5&quot;,if(I6&lt;59,&quot;2&quot;))))"/>
    <hyperlink ref="CZ164" r:id="rId1609" display="=@if(I6&lt;50,&quot;0&quot;,if(I6&gt;49,&quot;1&quot;,if(I6&gt;54,&quot;1.5&quot;,if(I6&lt;59,&quot;2&quot;))))"/>
    <hyperlink ref="CZ165" r:id="rId1610" display="=@if(I6&lt;50,&quot;0&quot;,if(I6&gt;49,&quot;1&quot;,if(I6&gt;54,&quot;1.5&quot;,if(I6&lt;59,&quot;2&quot;))))"/>
    <hyperlink ref="CZ166" r:id="rId1611" display="=@if(I6&lt;50,&quot;0&quot;,if(I6&gt;49,&quot;1&quot;,if(I6&gt;54,&quot;1.5&quot;,if(I6&lt;59,&quot;2&quot;))))"/>
    <hyperlink ref="CZ167" r:id="rId1612" display="=@if(I6&lt;50,&quot;0&quot;,if(I6&gt;49,&quot;1&quot;,if(I6&gt;54,&quot;1.5&quot;,if(I6&lt;59,&quot;2&quot;))))"/>
    <hyperlink ref="CZ168" r:id="rId1613" display="=@if(I6&lt;50,&quot;0&quot;,if(I6&gt;49,&quot;1&quot;,if(I6&gt;54,&quot;1.5&quot;,if(I6&lt;59,&quot;2&quot;))))"/>
    <hyperlink ref="CZ169" r:id="rId1614" display="=@if(I6&lt;50,&quot;0&quot;,if(I6&gt;49,&quot;1&quot;,if(I6&gt;54,&quot;1.5&quot;,if(I6&lt;59,&quot;2&quot;))))"/>
    <hyperlink ref="CZ170" r:id="rId1615" display="=@if(I6&lt;50,&quot;0&quot;,if(I6&gt;49,&quot;1&quot;,if(I6&gt;54,&quot;1.5&quot;,if(I6&lt;59,&quot;2&quot;))))"/>
    <hyperlink ref="CZ171" r:id="rId1616" display="=@if(I6&lt;50,&quot;0&quot;,if(I6&gt;49,&quot;1&quot;,if(I6&gt;54,&quot;1.5&quot;,if(I6&lt;59,&quot;2&quot;))))"/>
    <hyperlink ref="CZ172" r:id="rId1617" display="=@if(I6&lt;50,&quot;0&quot;,if(I6&gt;49,&quot;1&quot;,if(I6&gt;54,&quot;1.5&quot;,if(I6&lt;59,&quot;2&quot;))))"/>
    <hyperlink ref="CZ173" r:id="rId1618" display="=@if(I6&lt;50,&quot;0&quot;,if(I6&gt;49,&quot;1&quot;,if(I6&gt;54,&quot;1.5&quot;,if(I6&lt;59,&quot;2&quot;))))"/>
    <hyperlink ref="CZ174" r:id="rId1619" display="=@if(I6&lt;50,&quot;0&quot;,if(I6&gt;49,&quot;1&quot;,if(I6&gt;54,&quot;1.5&quot;,if(I6&lt;59,&quot;2&quot;))))"/>
    <hyperlink ref="CZ175" r:id="rId1620" display="=@if(I6&lt;50,&quot;0&quot;,if(I6&gt;49,&quot;1&quot;,if(I6&gt;54,&quot;1.5&quot;,if(I6&lt;59,&quot;2&quot;))))"/>
    <hyperlink ref="CZ176" r:id="rId1621" display="=@if(I6&lt;50,&quot;0&quot;,if(I6&gt;49,&quot;1&quot;,if(I6&gt;54,&quot;1.5&quot;,if(I6&lt;59,&quot;2&quot;))))"/>
    <hyperlink ref="CZ177" r:id="rId1622" display="=@if(I6&lt;50,&quot;0&quot;,if(I6&gt;49,&quot;1&quot;,if(I6&gt;54,&quot;1.5&quot;,if(I6&lt;59,&quot;2&quot;))))"/>
    <hyperlink ref="CZ178" r:id="rId1623" display="=@if(I6&lt;50,&quot;0&quot;,if(I6&gt;49,&quot;1&quot;,if(I6&gt;54,&quot;1.5&quot;,if(I6&lt;59,&quot;2&quot;))))"/>
    <hyperlink ref="CZ179" r:id="rId1624" display="=@if(I6&lt;50,&quot;0&quot;,if(I6&gt;49,&quot;1&quot;,if(I6&gt;54,&quot;1.5&quot;,if(I6&lt;59,&quot;2&quot;))))"/>
    <hyperlink ref="CZ180" r:id="rId1625" display="=@if(I6&lt;50,&quot;0&quot;,if(I6&gt;49,&quot;1&quot;,if(I6&gt;54,&quot;1.5&quot;,if(I6&lt;59,&quot;2&quot;))))"/>
    <hyperlink ref="CZ181" r:id="rId1626" display="=@if(I6&lt;50,&quot;0&quot;,if(I6&gt;49,&quot;1&quot;,if(I6&gt;54,&quot;1.5&quot;,if(I6&lt;59,&quot;2&quot;))))"/>
    <hyperlink ref="CZ182" r:id="rId1627" display="=@if(I6&lt;50,&quot;0&quot;,if(I6&gt;49,&quot;1&quot;,if(I6&gt;54,&quot;1.5&quot;,if(I6&lt;59,&quot;2&quot;))))"/>
    <hyperlink ref="CZ183" r:id="rId1628" display="=@if(I6&lt;50,&quot;0&quot;,if(I6&gt;49,&quot;1&quot;,if(I6&gt;54,&quot;1.5&quot;,if(I6&lt;59,&quot;2&quot;))))"/>
    <hyperlink ref="CZ184" r:id="rId1629" display="=@if(I6&lt;50,&quot;0&quot;,if(I6&gt;49,&quot;1&quot;,if(I6&gt;54,&quot;1.5&quot;,if(I6&lt;59,&quot;2&quot;))))"/>
    <hyperlink ref="CZ185" r:id="rId1630" display="=@if(I6&lt;50,&quot;0&quot;,if(I6&gt;49,&quot;1&quot;,if(I6&gt;54,&quot;1.5&quot;,if(I6&lt;59,&quot;2&quot;))))"/>
    <hyperlink ref="CZ186" r:id="rId1631" display="=@if(I6&lt;50,&quot;0&quot;,if(I6&gt;49,&quot;1&quot;,if(I6&gt;54,&quot;1.5&quot;,if(I6&lt;59,&quot;2&quot;))))"/>
    <hyperlink ref="CZ187" r:id="rId1632" display="=@if(I6&lt;50,&quot;0&quot;,if(I6&gt;49,&quot;1&quot;,if(I6&gt;54,&quot;1.5&quot;,if(I6&lt;59,&quot;2&quot;))))"/>
    <hyperlink ref="CZ188" r:id="rId1633" display="=@if(I6&lt;50,&quot;0&quot;,if(I6&gt;49,&quot;1&quot;,if(I6&gt;54,&quot;1.5&quot;,if(I6&lt;59,&quot;2&quot;))))"/>
    <hyperlink ref="CZ189" r:id="rId1634" display="=@if(I6&lt;50,&quot;0&quot;,if(I6&gt;49,&quot;1&quot;,if(I6&gt;54,&quot;1.5&quot;,if(I6&lt;59,&quot;2&quot;))))"/>
    <hyperlink ref="CZ190" r:id="rId1635" display="=@if(I6&lt;50,&quot;0&quot;,if(I6&gt;49,&quot;1&quot;,if(I6&gt;54,&quot;1.5&quot;,if(I6&lt;59,&quot;2&quot;))))"/>
    <hyperlink ref="CZ191" r:id="rId1636" display="=@if(I6&lt;50,&quot;0&quot;,if(I6&gt;49,&quot;1&quot;,if(I6&gt;54,&quot;1.5&quot;,if(I6&lt;59,&quot;2&quot;))))"/>
    <hyperlink ref="CZ192" r:id="rId1637" display="=@if(I6&lt;50,&quot;0&quot;,if(I6&gt;49,&quot;1&quot;,if(I6&gt;54,&quot;1.5&quot;,if(I6&lt;59,&quot;2&quot;))))"/>
    <hyperlink ref="CZ193" r:id="rId1638" display="=@if(I6&lt;50,&quot;0&quot;,if(I6&gt;49,&quot;1&quot;,if(I6&gt;54,&quot;1.5&quot;,if(I6&lt;59,&quot;2&quot;))))"/>
    <hyperlink ref="CZ194" r:id="rId1639" display="=@if(I6&lt;50,&quot;0&quot;,if(I6&gt;49,&quot;1&quot;,if(I6&gt;54,&quot;1.5&quot;,if(I6&lt;59,&quot;2&quot;))))"/>
    <hyperlink ref="CZ195" r:id="rId1640" display="=@if(I6&lt;50,&quot;0&quot;,if(I6&gt;49,&quot;1&quot;,if(I6&gt;54,&quot;1.5&quot;,if(I6&lt;59,&quot;2&quot;))))"/>
    <hyperlink ref="CZ196" r:id="rId1641" display="=@if(I6&lt;50,&quot;0&quot;,if(I6&gt;49,&quot;1&quot;,if(I6&gt;54,&quot;1.5&quot;,if(I6&lt;59,&quot;2&quot;))))"/>
    <hyperlink ref="CZ197" r:id="rId1642" display="=@if(I6&lt;50,&quot;0&quot;,if(I6&gt;49,&quot;1&quot;,if(I6&gt;54,&quot;1.5&quot;,if(I6&lt;59,&quot;2&quot;))))"/>
    <hyperlink ref="CZ198" r:id="rId1643" display="=@if(I6&lt;50,&quot;0&quot;,if(I6&gt;49,&quot;1&quot;,if(I6&gt;54,&quot;1.5&quot;,if(I6&lt;59,&quot;2&quot;))))"/>
    <hyperlink ref="CZ199" r:id="rId1644" display="=@if(I6&lt;50,&quot;0&quot;,if(I6&gt;49,&quot;1&quot;,if(I6&gt;54,&quot;1.5&quot;,if(I6&lt;59,&quot;2&quot;))))"/>
    <hyperlink ref="CZ200" r:id="rId1645" display="=@if(I6&lt;50,&quot;0&quot;,if(I6&gt;49,&quot;1&quot;,if(I6&gt;54,&quot;1.5&quot;,if(I6&lt;59,&quot;2&quot;))))"/>
    <hyperlink ref="CZ201" r:id="rId1646" display="=@if(I6&lt;50,&quot;0&quot;,if(I6&gt;49,&quot;1&quot;,if(I6&gt;54,&quot;1.5&quot;,if(I6&lt;59,&quot;2&quot;))))"/>
    <hyperlink ref="CZ202" r:id="rId1647" display="=@if(I6&lt;50,&quot;0&quot;,if(I6&gt;49,&quot;1&quot;,if(I6&gt;54,&quot;1.5&quot;,if(I6&lt;59,&quot;2&quot;))))"/>
    <hyperlink ref="CZ203" r:id="rId1648" display="=@if(I6&lt;50,&quot;0&quot;,if(I6&gt;49,&quot;1&quot;,if(I6&gt;54,&quot;1.5&quot;,if(I6&lt;59,&quot;2&quot;))))"/>
    <hyperlink ref="CZ204" r:id="rId1649" display="=@if(I6&lt;50,&quot;0&quot;,if(I6&gt;49,&quot;1&quot;,if(I6&gt;54,&quot;1.5&quot;,if(I6&lt;59,&quot;2&quot;))))"/>
    <hyperlink ref="CZ205" r:id="rId1650" display="=@if(I6&lt;50,&quot;0&quot;,if(I6&gt;49,&quot;1&quot;,if(I6&gt;54,&quot;1.5&quot;,if(I6&lt;59,&quot;2&quot;))))"/>
    <hyperlink ref="CZ206" r:id="rId1651" display="=@if(I6&lt;50,&quot;0&quot;,if(I6&gt;49,&quot;1&quot;,if(I6&gt;54,&quot;1.5&quot;,if(I6&lt;59,&quot;2&quot;))))"/>
    <hyperlink ref="CZ207" r:id="rId1652" display="=@if(I6&lt;50,&quot;0&quot;,if(I6&gt;49,&quot;1&quot;,if(I6&gt;54,&quot;1.5&quot;,if(I6&lt;59,&quot;2&quot;))))"/>
    <hyperlink ref="CZ208" r:id="rId1653" display="=@if(I6&lt;50,&quot;0&quot;,if(I6&gt;49,&quot;1&quot;,if(I6&gt;54,&quot;1.5&quot;,if(I6&lt;59,&quot;2&quot;))))"/>
    <hyperlink ref="CZ209" r:id="rId1654" display="=@if(I6&lt;50,&quot;0&quot;,if(I6&gt;49,&quot;1&quot;,if(I6&gt;54,&quot;1.5&quot;,if(I6&lt;59,&quot;2&quot;))))"/>
    <hyperlink ref="CZ210" r:id="rId1655" display="=@if(I6&lt;50,&quot;0&quot;,if(I6&gt;49,&quot;1&quot;,if(I6&gt;54,&quot;1.5&quot;,if(I6&lt;59,&quot;2&quot;))))"/>
    <hyperlink ref="CZ211" r:id="rId1656" display="=@if(I6&lt;50,&quot;0&quot;,if(I6&gt;49,&quot;1&quot;,if(I6&gt;54,&quot;1.5&quot;,if(I6&lt;59,&quot;2&quot;))))"/>
    <hyperlink ref="CZ212" r:id="rId1657" display="=@if(I6&lt;50,&quot;0&quot;,if(I6&gt;49,&quot;1&quot;,if(I6&gt;54,&quot;1.5&quot;,if(I6&lt;59,&quot;2&quot;))))"/>
    <hyperlink ref="CZ213" r:id="rId1658" display="=@if(I6&lt;50,&quot;0&quot;,if(I6&gt;49,&quot;1&quot;,if(I6&gt;54,&quot;1.5&quot;,if(I6&lt;59,&quot;2&quot;))))"/>
    <hyperlink ref="CZ214" r:id="rId1659" display="=@if(I6&lt;50,&quot;0&quot;,if(I6&gt;49,&quot;1&quot;,if(I6&gt;54,&quot;1.5&quot;,if(I6&lt;59,&quot;2&quot;))))"/>
    <hyperlink ref="CZ215" r:id="rId1660" display="=@if(I6&lt;50,&quot;0&quot;,if(I6&gt;49,&quot;1&quot;,if(I6&gt;54,&quot;1.5&quot;,if(I6&lt;59,&quot;2&quot;))))"/>
    <hyperlink ref="BI18" r:id="rId1661" display="=@if(I6&lt;50,&quot;0&quot;,if(I6&gt;49,&quot;1&quot;,if(I6&gt;54,&quot;1.5&quot;,if(I6&lt;59,&quot;2&quot;))))"/>
    <hyperlink ref="BI19" r:id="rId1662" display="=@if(I6&lt;50,&quot;0&quot;,if(I6&gt;49,&quot;1&quot;,if(I6&gt;54,&quot;1.5&quot;,if(I6&lt;59,&quot;2&quot;))))"/>
    <hyperlink ref="BI20" r:id="rId1663" display="=@if(I6&lt;50,&quot;0&quot;,if(I6&gt;49,&quot;1&quot;,if(I6&gt;54,&quot;1.5&quot;,if(I6&lt;59,&quot;2&quot;))))"/>
    <hyperlink ref="BI21" r:id="rId1664" display="=@if(I6&lt;50,&quot;0&quot;,if(I6&gt;49,&quot;1&quot;,if(I6&gt;54,&quot;1.5&quot;,if(I6&lt;59,&quot;2&quot;))))"/>
    <hyperlink ref="BI22" r:id="rId1665" display="=@if(I6&lt;50,&quot;0&quot;,if(I6&gt;49,&quot;1&quot;,if(I6&gt;54,&quot;1.5&quot;,if(I6&lt;59,&quot;2&quot;))))"/>
    <hyperlink ref="BI23" r:id="rId1666" display="=@if(I6&lt;50,&quot;0&quot;,if(I6&gt;49,&quot;1&quot;,if(I6&gt;54,&quot;1.5&quot;,if(I6&lt;59,&quot;2&quot;))))"/>
    <hyperlink ref="BI24" r:id="rId1667" display="=@if(I6&lt;50,&quot;0&quot;,if(I6&gt;49,&quot;1&quot;,if(I6&gt;54,&quot;1.5&quot;,if(I6&lt;59,&quot;2&quot;))))"/>
    <hyperlink ref="BI25" r:id="rId1668" display="=@if(I6&lt;50,&quot;0&quot;,if(I6&gt;49,&quot;1&quot;,if(I6&gt;54,&quot;1.5&quot;,if(I6&lt;59,&quot;2&quot;))))"/>
    <hyperlink ref="BI26" r:id="rId1669" display="=@if(I6&lt;50,&quot;0&quot;,if(I6&gt;49,&quot;1&quot;,if(I6&gt;54,&quot;1.5&quot;,if(I6&lt;59,&quot;2&quot;))))"/>
    <hyperlink ref="BI27" r:id="rId1670" display="=@if(I6&lt;50,&quot;0&quot;,if(I6&gt;49,&quot;1&quot;,if(I6&gt;54,&quot;1.5&quot;,if(I6&lt;59,&quot;2&quot;))))"/>
    <hyperlink ref="BI28" r:id="rId1671" display="=@if(I6&lt;50,&quot;0&quot;,if(I6&gt;49,&quot;1&quot;,if(I6&gt;54,&quot;1.5&quot;,if(I6&lt;59,&quot;2&quot;))))"/>
    <hyperlink ref="BI29" r:id="rId1672" display="=@if(I6&lt;50,&quot;0&quot;,if(I6&gt;49,&quot;1&quot;,if(I6&gt;54,&quot;1.5&quot;,if(I6&lt;59,&quot;2&quot;))))"/>
    <hyperlink ref="BI30" r:id="rId1673" display="=@if(I6&lt;50,&quot;0&quot;,if(I6&gt;49,&quot;1&quot;,if(I6&gt;54,&quot;1.5&quot;,if(I6&lt;59,&quot;2&quot;))))"/>
    <hyperlink ref="BI31" r:id="rId1674" display="=@if(I6&lt;50,&quot;0&quot;,if(I6&gt;49,&quot;1&quot;,if(I6&gt;54,&quot;1.5&quot;,if(I6&lt;59,&quot;2&quot;))))"/>
    <hyperlink ref="BI32" r:id="rId1675" display="=@if(I6&lt;50,&quot;0&quot;,if(I6&gt;49,&quot;1&quot;,if(I6&gt;54,&quot;1.5&quot;,if(I6&lt;59,&quot;2&quot;))))"/>
    <hyperlink ref="BI33" r:id="rId1676" display="=@if(I6&lt;50,&quot;0&quot;,if(I6&gt;49,&quot;1&quot;,if(I6&gt;54,&quot;1.5&quot;,if(I6&lt;59,&quot;2&quot;))))"/>
    <hyperlink ref="BI34" r:id="rId1677" display="=@if(I6&lt;50,&quot;0&quot;,if(I6&gt;49,&quot;1&quot;,if(I6&gt;54,&quot;1.5&quot;,if(I6&lt;59,&quot;2&quot;))))"/>
    <hyperlink ref="BI35" r:id="rId1678" display="=@if(I6&lt;50,&quot;0&quot;,if(I6&gt;49,&quot;1&quot;,if(I6&gt;54,&quot;1.5&quot;,if(I6&lt;59,&quot;2&quot;))))"/>
    <hyperlink ref="BI36" r:id="rId1679" display="=@if(I6&lt;50,&quot;0&quot;,if(I6&gt;49,&quot;1&quot;,if(I6&gt;54,&quot;1.5&quot;,if(I6&lt;59,&quot;2&quot;))))"/>
    <hyperlink ref="BI37" r:id="rId1680" display="=@if(I6&lt;50,&quot;0&quot;,if(I6&gt;49,&quot;1&quot;,if(I6&gt;54,&quot;1.5&quot;,if(I6&lt;59,&quot;2&quot;))))"/>
    <hyperlink ref="BI38" r:id="rId1681" display="=@if(I6&lt;50,&quot;0&quot;,if(I6&gt;49,&quot;1&quot;,if(I6&gt;54,&quot;1.5&quot;,if(I6&lt;59,&quot;2&quot;))))"/>
    <hyperlink ref="BI39" r:id="rId1682" display="=@if(I6&lt;50,&quot;0&quot;,if(I6&gt;49,&quot;1&quot;,if(I6&gt;54,&quot;1.5&quot;,if(I6&lt;59,&quot;2&quot;))))"/>
    <hyperlink ref="BI40" r:id="rId1683" display="=@if(I6&lt;50,&quot;0&quot;,if(I6&gt;49,&quot;1&quot;,if(I6&gt;54,&quot;1.5&quot;,if(I6&lt;59,&quot;2&quot;))))"/>
    <hyperlink ref="BI41" r:id="rId1684" display="=@if(I6&lt;50,&quot;0&quot;,if(I6&gt;49,&quot;1&quot;,if(I6&gt;54,&quot;1.5&quot;,if(I6&lt;59,&quot;2&quot;))))"/>
    <hyperlink ref="BI42" r:id="rId1685" display="=@if(I6&lt;50,&quot;0&quot;,if(I6&gt;49,&quot;1&quot;,if(I6&gt;54,&quot;1.5&quot;,if(I6&lt;59,&quot;2&quot;))))"/>
    <hyperlink ref="BI43" r:id="rId1686" display="=@if(I6&lt;50,&quot;0&quot;,if(I6&gt;49,&quot;1&quot;,if(I6&gt;54,&quot;1.5&quot;,if(I6&lt;59,&quot;2&quot;))))"/>
    <hyperlink ref="BI44" r:id="rId1687" display="=@if(I6&lt;50,&quot;0&quot;,if(I6&gt;49,&quot;1&quot;,if(I6&gt;54,&quot;1.5&quot;,if(I6&lt;59,&quot;2&quot;))))"/>
    <hyperlink ref="BI45" r:id="rId1688" display="=@if(I6&lt;50,&quot;0&quot;,if(I6&gt;49,&quot;1&quot;,if(I6&gt;54,&quot;1.5&quot;,if(I6&lt;59,&quot;2&quot;))))"/>
    <hyperlink ref="BI46" r:id="rId1689" display="=@if(I6&lt;50,&quot;0&quot;,if(I6&gt;49,&quot;1&quot;,if(I6&gt;54,&quot;1.5&quot;,if(I6&lt;59,&quot;2&quot;))))"/>
    <hyperlink ref="BI79" r:id="rId1690" display="=@if(I6&lt;50,&quot;0&quot;,if(I6&gt;49,&quot;1&quot;,if(I6&gt;54,&quot;1.5&quot;,if(I6&lt;59,&quot;2&quot;))))"/>
    <hyperlink ref="BI80" r:id="rId1691" display="=@if(I6&lt;50,&quot;0&quot;,if(I6&gt;49,&quot;1&quot;,if(I6&gt;54,&quot;1.5&quot;,if(I6&lt;59,&quot;2&quot;))))"/>
    <hyperlink ref="BI81" r:id="rId1692" display="=@if(I6&lt;50,&quot;0&quot;,if(I6&gt;49,&quot;1&quot;,if(I6&gt;54,&quot;1.5&quot;,if(I6&lt;59,&quot;2&quot;))))"/>
    <hyperlink ref="BI82" r:id="rId1693" display="=@if(I6&lt;50,&quot;0&quot;,if(I6&gt;49,&quot;1&quot;,if(I6&gt;54,&quot;1.5&quot;,if(I6&lt;59,&quot;2&quot;))))"/>
    <hyperlink ref="BI83" r:id="rId1694" display="=@if(I6&lt;50,&quot;0&quot;,if(I6&gt;49,&quot;1&quot;,if(I6&gt;54,&quot;1.5&quot;,if(I6&lt;59,&quot;2&quot;))))"/>
    <hyperlink ref="BI84" r:id="rId1695" display="=@if(I6&lt;50,&quot;0&quot;,if(I6&gt;49,&quot;1&quot;,if(I6&gt;54,&quot;1.5&quot;,if(I6&lt;59,&quot;2&quot;))))"/>
    <hyperlink ref="BI85" r:id="rId1696" display="=@if(I6&lt;50,&quot;0&quot;,if(I6&gt;49,&quot;1&quot;,if(I6&gt;54,&quot;1.5&quot;,if(I6&lt;59,&quot;2&quot;))))"/>
    <hyperlink ref="BI86" r:id="rId1697" display="=@if(I6&lt;50,&quot;0&quot;,if(I6&gt;49,&quot;1&quot;,if(I6&gt;54,&quot;1.5&quot;,if(I6&lt;59,&quot;2&quot;))))"/>
    <hyperlink ref="BI87" r:id="rId1698" display="=@if(I6&lt;50,&quot;0&quot;,if(I6&gt;49,&quot;1&quot;,if(I6&gt;54,&quot;1.5&quot;,if(I6&lt;59,&quot;2&quot;))))"/>
    <hyperlink ref="BI88" r:id="rId1699" display="=@if(I6&lt;50,&quot;0&quot;,if(I6&gt;49,&quot;1&quot;,if(I6&gt;54,&quot;1.5&quot;,if(I6&lt;59,&quot;2&quot;))))"/>
    <hyperlink ref="BI89" r:id="rId1700" display="=@if(I6&lt;50,&quot;0&quot;,if(I6&gt;49,&quot;1&quot;,if(I6&gt;54,&quot;1.5&quot;,if(I6&lt;59,&quot;2&quot;))))"/>
    <hyperlink ref="BI90" r:id="rId1701" display="=@if(I6&lt;50,&quot;0&quot;,if(I6&gt;49,&quot;1&quot;,if(I6&gt;54,&quot;1.5&quot;,if(I6&lt;59,&quot;2&quot;))))"/>
    <hyperlink ref="BI91" r:id="rId1702" display="=@if(I6&lt;50,&quot;0&quot;,if(I6&gt;49,&quot;1&quot;,if(I6&gt;54,&quot;1.5&quot;,if(I6&lt;59,&quot;2&quot;))))"/>
    <hyperlink ref="BI92" r:id="rId1703" display="=@if(I6&lt;50,&quot;0&quot;,if(I6&gt;49,&quot;1&quot;,if(I6&gt;54,&quot;1.5&quot;,if(I6&lt;59,&quot;2&quot;))))"/>
    <hyperlink ref="BI93" r:id="rId1704" display="=@if(I6&lt;50,&quot;0&quot;,if(I6&gt;49,&quot;1&quot;,if(I6&gt;54,&quot;1.5&quot;,if(I6&lt;59,&quot;2&quot;))))"/>
    <hyperlink ref="BI94" r:id="rId1705" display="=@if(I6&lt;50,&quot;0&quot;,if(I6&gt;49,&quot;1&quot;,if(I6&gt;54,&quot;1.5&quot;,if(I6&lt;59,&quot;2&quot;))))"/>
    <hyperlink ref="BI95" r:id="rId1706" display="=@if(I6&lt;50,&quot;0&quot;,if(I6&gt;49,&quot;1&quot;,if(I6&gt;54,&quot;1.5&quot;,if(I6&lt;59,&quot;2&quot;))))"/>
    <hyperlink ref="BI96" r:id="rId1707" display="=@if(I6&lt;50,&quot;0&quot;,if(I6&gt;49,&quot;1&quot;,if(I6&gt;54,&quot;1.5&quot;,if(I6&lt;59,&quot;2&quot;))))"/>
    <hyperlink ref="BI97" r:id="rId1708" display="=@if(I6&lt;50,&quot;0&quot;,if(I6&gt;49,&quot;1&quot;,if(I6&gt;54,&quot;1.5&quot;,if(I6&lt;59,&quot;2&quot;))))"/>
    <hyperlink ref="BI98" r:id="rId1709" display="=@if(I6&lt;50,&quot;0&quot;,if(I6&gt;49,&quot;1&quot;,if(I6&gt;54,&quot;1.5&quot;,if(I6&lt;59,&quot;2&quot;))))"/>
    <hyperlink ref="BI99" r:id="rId1710" display="=@if(I6&lt;50,&quot;0&quot;,if(I6&gt;49,&quot;1&quot;,if(I6&gt;54,&quot;1.5&quot;,if(I6&lt;59,&quot;2&quot;))))"/>
    <hyperlink ref="BI100" r:id="rId1711" display="=@if(I6&lt;50,&quot;0&quot;,if(I6&gt;49,&quot;1&quot;,if(I6&gt;54,&quot;1.5&quot;,if(I6&lt;59,&quot;2&quot;))))"/>
    <hyperlink ref="BI101" r:id="rId1712" display="=@if(I6&lt;50,&quot;0&quot;,if(I6&gt;49,&quot;1&quot;,if(I6&gt;54,&quot;1.5&quot;,if(I6&lt;59,&quot;2&quot;))))"/>
    <hyperlink ref="BI102" r:id="rId1713" display="=@if(I6&lt;50,&quot;0&quot;,if(I6&gt;49,&quot;1&quot;,if(I6&gt;54,&quot;1.5&quot;,if(I6&lt;59,&quot;2&quot;))))"/>
    <hyperlink ref="BI103" r:id="rId1714" display="=@if(I6&lt;50,&quot;0&quot;,if(I6&gt;49,&quot;1&quot;,if(I6&gt;54,&quot;1.5&quot;,if(I6&lt;59,&quot;2&quot;))))"/>
    <hyperlink ref="BI104" r:id="rId1715" display="=@if(I6&lt;50,&quot;0&quot;,if(I6&gt;49,&quot;1&quot;,if(I6&gt;54,&quot;1.5&quot;,if(I6&lt;59,&quot;2&quot;))))"/>
    <hyperlink ref="BI105" r:id="rId1716" display="=@if(I6&lt;50,&quot;0&quot;,if(I6&gt;49,&quot;1&quot;,if(I6&gt;54,&quot;1.5&quot;,if(I6&lt;59,&quot;2&quot;))))"/>
    <hyperlink ref="BI106" r:id="rId1717" display="=@if(I6&lt;50,&quot;0&quot;,if(I6&gt;49,&quot;1&quot;,if(I6&gt;54,&quot;1.5&quot;,if(I6&lt;59,&quot;2&quot;))))"/>
    <hyperlink ref="BI107" r:id="rId1718" display="=@if(I6&lt;50,&quot;0&quot;,if(I6&gt;49,&quot;1&quot;,if(I6&gt;54,&quot;1.5&quot;,if(I6&lt;59,&quot;2&quot;))))"/>
    <hyperlink ref="BI108" r:id="rId1719" display="=@if(I6&lt;50,&quot;0&quot;,if(I6&gt;49,&quot;1&quot;,if(I6&gt;54,&quot;1.5&quot;,if(I6&lt;59,&quot;2&quot;))))"/>
    <hyperlink ref="BI109" r:id="rId1720" display="=@if(I6&lt;50,&quot;0&quot;,if(I6&gt;49,&quot;1&quot;,if(I6&gt;54,&quot;1.5&quot;,if(I6&lt;59,&quot;2&quot;))))"/>
    <hyperlink ref="BI110" r:id="rId1721" display="=@if(I6&lt;50,&quot;0&quot;,if(I6&gt;49,&quot;1&quot;,if(I6&gt;54,&quot;1.5&quot;,if(I6&lt;59,&quot;2&quot;))))"/>
    <hyperlink ref="BI111" r:id="rId1722" display="=@if(I6&lt;50,&quot;0&quot;,if(I6&gt;49,&quot;1&quot;,if(I6&gt;54,&quot;1.5&quot;,if(I6&lt;59,&quot;2&quot;))))"/>
    <hyperlink ref="BI112" r:id="rId1723" display="=@if(I6&lt;50,&quot;0&quot;,if(I6&gt;49,&quot;1&quot;,if(I6&gt;54,&quot;1.5&quot;,if(I6&lt;59,&quot;2&quot;))))"/>
    <hyperlink ref="BI113" r:id="rId1724" display="=@if(I6&lt;50,&quot;0&quot;,if(I6&gt;49,&quot;1&quot;,if(I6&gt;54,&quot;1.5&quot;,if(I6&lt;59,&quot;2&quot;))))"/>
    <hyperlink ref="BI114" r:id="rId1725" display="=@if(I6&lt;50,&quot;0&quot;,if(I6&gt;49,&quot;1&quot;,if(I6&gt;54,&quot;1.5&quot;,if(I6&lt;59,&quot;2&quot;))))"/>
    <hyperlink ref="BI115" r:id="rId1726" display="=@if(I6&lt;50,&quot;0&quot;,if(I6&gt;49,&quot;1&quot;,if(I6&gt;54,&quot;1.5&quot;,if(I6&lt;59,&quot;2&quot;))))"/>
    <hyperlink ref="BI116" r:id="rId1727" display="=@if(I6&lt;50,&quot;0&quot;,if(I6&gt;49,&quot;1&quot;,if(I6&gt;54,&quot;1.5&quot;,if(I6&lt;59,&quot;2&quot;))))"/>
    <hyperlink ref="BI117" r:id="rId1728" display="=@if(I6&lt;50,&quot;0&quot;,if(I6&gt;49,&quot;1&quot;,if(I6&gt;54,&quot;1.5&quot;,if(I6&lt;59,&quot;2&quot;))))"/>
    <hyperlink ref="BI118" r:id="rId1729" display="=@if(I6&lt;50,&quot;0&quot;,if(I6&gt;49,&quot;1&quot;,if(I6&gt;54,&quot;1.5&quot;,if(I6&lt;59,&quot;2&quot;))))"/>
    <hyperlink ref="BI119" r:id="rId1730" display="=@if(I6&lt;50,&quot;0&quot;,if(I6&gt;49,&quot;1&quot;,if(I6&gt;54,&quot;1.5&quot;,if(I6&lt;59,&quot;2&quot;))))"/>
    <hyperlink ref="BI120" r:id="rId1731" display="=@if(I6&lt;50,&quot;0&quot;,if(I6&gt;49,&quot;1&quot;,if(I6&gt;54,&quot;1.5&quot;,if(I6&lt;59,&quot;2&quot;))))"/>
    <hyperlink ref="BI121" r:id="rId1732" display="=@if(I6&lt;50,&quot;0&quot;,if(I6&gt;49,&quot;1&quot;,if(I6&gt;54,&quot;1.5&quot;,if(I6&lt;59,&quot;2&quot;))))"/>
    <hyperlink ref="BI122" r:id="rId1733" display="=@if(I6&lt;50,&quot;0&quot;,if(I6&gt;49,&quot;1&quot;,if(I6&gt;54,&quot;1.5&quot;,if(I6&lt;59,&quot;2&quot;))))"/>
    <hyperlink ref="BI123" r:id="rId1734" display="=@if(I6&lt;50,&quot;0&quot;,if(I6&gt;49,&quot;1&quot;,if(I6&gt;54,&quot;1.5&quot;,if(I6&lt;59,&quot;2&quot;))))"/>
    <hyperlink ref="BI124" r:id="rId1735" display="=@if(I6&lt;50,&quot;0&quot;,if(I6&gt;49,&quot;1&quot;,if(I6&gt;54,&quot;1.5&quot;,if(I6&lt;59,&quot;2&quot;))))"/>
    <hyperlink ref="BI125" r:id="rId1736" display="=@if(I6&lt;50,&quot;0&quot;,if(I6&gt;49,&quot;1&quot;,if(I6&gt;54,&quot;1.5&quot;,if(I6&lt;59,&quot;2&quot;))))"/>
    <hyperlink ref="BI126" r:id="rId1737" display="=@if(I6&lt;50,&quot;0&quot;,if(I6&gt;49,&quot;1&quot;,if(I6&gt;54,&quot;1.5&quot;,if(I6&lt;59,&quot;2&quot;))))"/>
    <hyperlink ref="BI127" r:id="rId1738" display="=@if(I6&lt;50,&quot;0&quot;,if(I6&gt;49,&quot;1&quot;,if(I6&gt;54,&quot;1.5&quot;,if(I6&lt;59,&quot;2&quot;))))"/>
    <hyperlink ref="BI128" r:id="rId1739" display="=@if(I6&lt;50,&quot;0&quot;,if(I6&gt;49,&quot;1&quot;,if(I6&gt;54,&quot;1.5&quot;,if(I6&lt;59,&quot;2&quot;))))"/>
    <hyperlink ref="BI129" r:id="rId1740" display="=@if(I6&lt;50,&quot;0&quot;,if(I6&gt;49,&quot;1&quot;,if(I6&gt;54,&quot;1.5&quot;,if(I6&lt;59,&quot;2&quot;))))"/>
    <hyperlink ref="BI130" r:id="rId1741" display="=@if(I6&lt;50,&quot;0&quot;,if(I6&gt;49,&quot;1&quot;,if(I6&gt;54,&quot;1.5&quot;,if(I6&lt;59,&quot;2&quot;))))"/>
    <hyperlink ref="BI131" r:id="rId1742" display="=@if(I6&lt;50,&quot;0&quot;,if(I6&gt;49,&quot;1&quot;,if(I6&gt;54,&quot;1.5&quot;,if(I6&lt;59,&quot;2&quot;))))"/>
    <hyperlink ref="BI132" r:id="rId1743" display="=@if(I6&lt;50,&quot;0&quot;,if(I6&gt;49,&quot;1&quot;,if(I6&gt;54,&quot;1.5&quot;,if(I6&lt;59,&quot;2&quot;))))"/>
    <hyperlink ref="BI133" r:id="rId1744" display="=@if(I6&lt;50,&quot;0&quot;,if(I6&gt;49,&quot;1&quot;,if(I6&gt;54,&quot;1.5&quot;,if(I6&lt;59,&quot;2&quot;))))"/>
    <hyperlink ref="BI134" r:id="rId1745" display="=@if(I6&lt;50,&quot;0&quot;,if(I6&gt;49,&quot;1&quot;,if(I6&gt;54,&quot;1.5&quot;,if(I6&lt;59,&quot;2&quot;))))"/>
    <hyperlink ref="BI135" r:id="rId1746" display="=@if(I6&lt;50,&quot;0&quot;,if(I6&gt;49,&quot;1&quot;,if(I6&gt;54,&quot;1.5&quot;,if(I6&lt;59,&quot;2&quot;))))"/>
    <hyperlink ref="BI136" r:id="rId1747" display="=@if(I6&lt;50,&quot;0&quot;,if(I6&gt;49,&quot;1&quot;,if(I6&gt;54,&quot;1.5&quot;,if(I6&lt;59,&quot;2&quot;))))"/>
    <hyperlink ref="BI137" r:id="rId1748" display="=@if(I6&lt;50,&quot;0&quot;,if(I6&gt;49,&quot;1&quot;,if(I6&gt;54,&quot;1.5&quot;,if(I6&lt;59,&quot;2&quot;))))"/>
    <hyperlink ref="BI138" r:id="rId1749" display="=@if(I6&lt;50,&quot;0&quot;,if(I6&gt;49,&quot;1&quot;,if(I6&gt;54,&quot;1.5&quot;,if(I6&lt;59,&quot;2&quot;))))"/>
    <hyperlink ref="BI139" r:id="rId1750" display="=@if(I6&lt;50,&quot;0&quot;,if(I6&gt;49,&quot;1&quot;,if(I6&gt;54,&quot;1.5&quot;,if(I6&lt;59,&quot;2&quot;))))"/>
    <hyperlink ref="BI140" r:id="rId1751" display="=@if(I6&lt;50,&quot;0&quot;,if(I6&gt;49,&quot;1&quot;,if(I6&gt;54,&quot;1.5&quot;,if(I6&lt;59,&quot;2&quot;))))"/>
    <hyperlink ref="BI141" r:id="rId1752" display="=@if(I6&lt;50,&quot;0&quot;,if(I6&gt;49,&quot;1&quot;,if(I6&gt;54,&quot;1.5&quot;,if(I6&lt;59,&quot;2&quot;))))"/>
    <hyperlink ref="BI142" r:id="rId1753" display="=@if(I6&lt;50,&quot;0&quot;,if(I6&gt;49,&quot;1&quot;,if(I6&gt;54,&quot;1.5&quot;,if(I6&lt;59,&quot;2&quot;))))"/>
    <hyperlink ref="BI143" r:id="rId1754" display="=@if(I6&lt;50,&quot;0&quot;,if(I6&gt;49,&quot;1&quot;,if(I6&gt;54,&quot;1.5&quot;,if(I6&lt;59,&quot;2&quot;))))"/>
    <hyperlink ref="BI144" r:id="rId1755" display="=@if(I6&lt;50,&quot;0&quot;,if(I6&gt;49,&quot;1&quot;,if(I6&gt;54,&quot;1.5&quot;,if(I6&lt;59,&quot;2&quot;))))"/>
    <hyperlink ref="BI145" r:id="rId1756" display="=@if(I6&lt;50,&quot;0&quot;,if(I6&gt;49,&quot;1&quot;,if(I6&gt;54,&quot;1.5&quot;,if(I6&lt;59,&quot;2&quot;))))"/>
    <hyperlink ref="BI146" r:id="rId1757" display="=@if(I6&lt;50,&quot;0&quot;,if(I6&gt;49,&quot;1&quot;,if(I6&gt;54,&quot;1.5&quot;,if(I6&lt;59,&quot;2&quot;))))"/>
    <hyperlink ref="BI147" r:id="rId1758" display="=@if(I6&lt;50,&quot;0&quot;,if(I6&gt;49,&quot;1&quot;,if(I6&gt;54,&quot;1.5&quot;,if(I6&lt;59,&quot;2&quot;))))"/>
    <hyperlink ref="BI148" r:id="rId1759" display="=@if(I6&lt;50,&quot;0&quot;,if(I6&gt;49,&quot;1&quot;,if(I6&gt;54,&quot;1.5&quot;,if(I6&lt;59,&quot;2&quot;))))"/>
    <hyperlink ref="BI149" r:id="rId1760" display="=@if(I6&lt;50,&quot;0&quot;,if(I6&gt;49,&quot;1&quot;,if(I6&gt;54,&quot;1.5&quot;,if(I6&lt;59,&quot;2&quot;))))"/>
    <hyperlink ref="BI150" r:id="rId1761" display="=@if(I6&lt;50,&quot;0&quot;,if(I6&gt;49,&quot;1&quot;,if(I6&gt;54,&quot;1.5&quot;,if(I6&lt;59,&quot;2&quot;))))"/>
    <hyperlink ref="BI151" r:id="rId1762" display="=@if(I6&lt;50,&quot;0&quot;,if(I6&gt;49,&quot;1&quot;,if(I6&gt;54,&quot;1.5&quot;,if(I6&lt;59,&quot;2&quot;))))"/>
    <hyperlink ref="BI152" r:id="rId1763" display="=@if(I6&lt;50,&quot;0&quot;,if(I6&gt;49,&quot;1&quot;,if(I6&gt;54,&quot;1.5&quot;,if(I6&lt;59,&quot;2&quot;))))"/>
    <hyperlink ref="BI153" r:id="rId1764" display="=@if(I6&lt;50,&quot;0&quot;,if(I6&gt;49,&quot;1&quot;,if(I6&gt;54,&quot;1.5&quot;,if(I6&lt;59,&quot;2&quot;))))"/>
    <hyperlink ref="BI154" r:id="rId1765" display="=@if(I6&lt;50,&quot;0&quot;,if(I6&gt;49,&quot;1&quot;,if(I6&gt;54,&quot;1.5&quot;,if(I6&lt;59,&quot;2&quot;))))"/>
    <hyperlink ref="BI155" r:id="rId1766" display="=@if(I6&lt;50,&quot;0&quot;,if(I6&gt;49,&quot;1&quot;,if(I6&gt;54,&quot;1.5&quot;,if(I6&lt;59,&quot;2&quot;))))"/>
    <hyperlink ref="BI156" r:id="rId1767" display="=@if(I6&lt;50,&quot;0&quot;,if(I6&gt;49,&quot;1&quot;,if(I6&gt;54,&quot;1.5&quot;,if(I6&lt;59,&quot;2&quot;))))"/>
    <hyperlink ref="BI157" r:id="rId1768" display="=@if(I6&lt;50,&quot;0&quot;,if(I6&gt;49,&quot;1&quot;,if(I6&gt;54,&quot;1.5&quot;,if(I6&lt;59,&quot;2&quot;))))"/>
    <hyperlink ref="BI158" r:id="rId1769" display="=@if(I6&lt;50,&quot;0&quot;,if(I6&gt;49,&quot;1&quot;,if(I6&gt;54,&quot;1.5&quot;,if(I6&lt;59,&quot;2&quot;))))"/>
    <hyperlink ref="BI159" r:id="rId1770" display="=@if(I6&lt;50,&quot;0&quot;,if(I6&gt;49,&quot;1&quot;,if(I6&gt;54,&quot;1.5&quot;,if(I6&lt;59,&quot;2&quot;))))"/>
    <hyperlink ref="BI160" r:id="rId1771" display="=@if(I6&lt;50,&quot;0&quot;,if(I6&gt;49,&quot;1&quot;,if(I6&gt;54,&quot;1.5&quot;,if(I6&lt;59,&quot;2&quot;))))"/>
    <hyperlink ref="BI161" r:id="rId1772" display="=@if(I6&lt;50,&quot;0&quot;,if(I6&gt;49,&quot;1&quot;,if(I6&gt;54,&quot;1.5&quot;,if(I6&lt;59,&quot;2&quot;))))"/>
    <hyperlink ref="BI162" r:id="rId1773" display="=@if(I6&lt;50,&quot;0&quot;,if(I6&gt;49,&quot;1&quot;,if(I6&gt;54,&quot;1.5&quot;,if(I6&lt;59,&quot;2&quot;))))"/>
    <hyperlink ref="BI163" r:id="rId1774" display="=@if(I6&lt;50,&quot;0&quot;,if(I6&gt;49,&quot;1&quot;,if(I6&gt;54,&quot;1.5&quot;,if(I6&lt;59,&quot;2&quot;))))"/>
    <hyperlink ref="BI164" r:id="rId1775" display="=@if(I6&lt;50,&quot;0&quot;,if(I6&gt;49,&quot;1&quot;,if(I6&gt;54,&quot;1.5&quot;,if(I6&lt;59,&quot;2&quot;))))"/>
    <hyperlink ref="BI165" r:id="rId1776" display="=@if(I6&lt;50,&quot;0&quot;,if(I6&gt;49,&quot;1&quot;,if(I6&gt;54,&quot;1.5&quot;,if(I6&lt;59,&quot;2&quot;))))"/>
    <hyperlink ref="BI166" r:id="rId1777" display="=@if(I6&lt;50,&quot;0&quot;,if(I6&gt;49,&quot;1&quot;,if(I6&gt;54,&quot;1.5&quot;,if(I6&lt;59,&quot;2&quot;))))"/>
    <hyperlink ref="BI167" r:id="rId1778" display="=@if(I6&lt;50,&quot;0&quot;,if(I6&gt;49,&quot;1&quot;,if(I6&gt;54,&quot;1.5&quot;,if(I6&lt;59,&quot;2&quot;))))"/>
    <hyperlink ref="BI168" r:id="rId1779" display="=@if(I6&lt;50,&quot;0&quot;,if(I6&gt;49,&quot;1&quot;,if(I6&gt;54,&quot;1.5&quot;,if(I6&lt;59,&quot;2&quot;))))"/>
    <hyperlink ref="BI169" r:id="rId1780" display="=@if(I6&lt;50,&quot;0&quot;,if(I6&gt;49,&quot;1&quot;,if(I6&gt;54,&quot;1.5&quot;,if(I6&lt;59,&quot;2&quot;))))"/>
    <hyperlink ref="BI170" r:id="rId1781" display="=@if(I6&lt;50,&quot;0&quot;,if(I6&gt;49,&quot;1&quot;,if(I6&gt;54,&quot;1.5&quot;,if(I6&lt;59,&quot;2&quot;))))"/>
    <hyperlink ref="BI171" r:id="rId1782" display="=@if(I6&lt;50,&quot;0&quot;,if(I6&gt;49,&quot;1&quot;,if(I6&gt;54,&quot;1.5&quot;,if(I6&lt;59,&quot;2&quot;))))"/>
    <hyperlink ref="BI172" r:id="rId1783" display="=@if(I6&lt;50,&quot;0&quot;,if(I6&gt;49,&quot;1&quot;,if(I6&gt;54,&quot;1.5&quot;,if(I6&lt;59,&quot;2&quot;))))"/>
    <hyperlink ref="BI173" r:id="rId1784" display="=@if(I6&lt;50,&quot;0&quot;,if(I6&gt;49,&quot;1&quot;,if(I6&gt;54,&quot;1.5&quot;,if(I6&lt;59,&quot;2&quot;))))"/>
    <hyperlink ref="BI174" r:id="rId1785" display="=@if(I6&lt;50,&quot;0&quot;,if(I6&gt;49,&quot;1&quot;,if(I6&gt;54,&quot;1.5&quot;,if(I6&lt;59,&quot;2&quot;))))"/>
    <hyperlink ref="BI175" r:id="rId1786" display="=@if(I6&lt;50,&quot;0&quot;,if(I6&gt;49,&quot;1&quot;,if(I6&gt;54,&quot;1.5&quot;,if(I6&lt;59,&quot;2&quot;))))"/>
    <hyperlink ref="BI176" r:id="rId1787" display="=@if(I6&lt;50,&quot;0&quot;,if(I6&gt;49,&quot;1&quot;,if(I6&gt;54,&quot;1.5&quot;,if(I6&lt;59,&quot;2&quot;))))"/>
    <hyperlink ref="BI177" r:id="rId1788" display="=@if(I6&lt;50,&quot;0&quot;,if(I6&gt;49,&quot;1&quot;,if(I6&gt;54,&quot;1.5&quot;,if(I6&lt;59,&quot;2&quot;))))"/>
    <hyperlink ref="BI178" r:id="rId1789" display="=@if(I6&lt;50,&quot;0&quot;,if(I6&gt;49,&quot;1&quot;,if(I6&gt;54,&quot;1.5&quot;,if(I6&lt;59,&quot;2&quot;))))"/>
    <hyperlink ref="BI179" r:id="rId1790" display="=@if(I6&lt;50,&quot;0&quot;,if(I6&gt;49,&quot;1&quot;,if(I6&gt;54,&quot;1.5&quot;,if(I6&lt;59,&quot;2&quot;))))"/>
    <hyperlink ref="BI180" r:id="rId1791" display="=@if(I6&lt;50,&quot;0&quot;,if(I6&gt;49,&quot;1&quot;,if(I6&gt;54,&quot;1.5&quot;,if(I6&lt;59,&quot;2&quot;))))"/>
    <hyperlink ref="BI181" r:id="rId1792" display="=@if(I6&lt;50,&quot;0&quot;,if(I6&gt;49,&quot;1&quot;,if(I6&gt;54,&quot;1.5&quot;,if(I6&lt;59,&quot;2&quot;))))"/>
    <hyperlink ref="BI182" r:id="rId1793" display="=@if(I6&lt;50,&quot;0&quot;,if(I6&gt;49,&quot;1&quot;,if(I6&gt;54,&quot;1.5&quot;,if(I6&lt;59,&quot;2&quot;))))"/>
    <hyperlink ref="BI183" r:id="rId1794" display="=@if(I6&lt;50,&quot;0&quot;,if(I6&gt;49,&quot;1&quot;,if(I6&gt;54,&quot;1.5&quot;,if(I6&lt;59,&quot;2&quot;))))"/>
    <hyperlink ref="BI184" r:id="rId1795" display="=@if(I6&lt;50,&quot;0&quot;,if(I6&gt;49,&quot;1&quot;,if(I6&gt;54,&quot;1.5&quot;,if(I6&lt;59,&quot;2&quot;))))"/>
    <hyperlink ref="BI185" r:id="rId1796" display="=@if(I6&lt;50,&quot;0&quot;,if(I6&gt;49,&quot;1&quot;,if(I6&gt;54,&quot;1.5&quot;,if(I6&lt;59,&quot;2&quot;))))"/>
    <hyperlink ref="BI186" r:id="rId1797" display="=@if(I6&lt;50,&quot;0&quot;,if(I6&gt;49,&quot;1&quot;,if(I6&gt;54,&quot;1.5&quot;,if(I6&lt;59,&quot;2&quot;))))"/>
    <hyperlink ref="BI187" r:id="rId1798" display="=@if(I6&lt;50,&quot;0&quot;,if(I6&gt;49,&quot;1&quot;,if(I6&gt;54,&quot;1.5&quot;,if(I6&lt;59,&quot;2&quot;))))"/>
    <hyperlink ref="BI188" r:id="rId1799" display="=@if(I6&lt;50,&quot;0&quot;,if(I6&gt;49,&quot;1&quot;,if(I6&gt;54,&quot;1.5&quot;,if(I6&lt;59,&quot;2&quot;))))"/>
    <hyperlink ref="BI189" r:id="rId1800" display="=@if(I6&lt;50,&quot;0&quot;,if(I6&gt;49,&quot;1&quot;,if(I6&gt;54,&quot;1.5&quot;,if(I6&lt;59,&quot;2&quot;))))"/>
    <hyperlink ref="BI190" r:id="rId1801" display="=@if(I6&lt;50,&quot;0&quot;,if(I6&gt;49,&quot;1&quot;,if(I6&gt;54,&quot;1.5&quot;,if(I6&lt;59,&quot;2&quot;))))"/>
    <hyperlink ref="BI191" r:id="rId1802" display="=@if(I6&lt;50,&quot;0&quot;,if(I6&gt;49,&quot;1&quot;,if(I6&gt;54,&quot;1.5&quot;,if(I6&lt;59,&quot;2&quot;))))"/>
    <hyperlink ref="BI192" r:id="rId1803" display="=@if(I6&lt;50,&quot;0&quot;,if(I6&gt;49,&quot;1&quot;,if(I6&gt;54,&quot;1.5&quot;,if(I6&lt;59,&quot;2&quot;))))"/>
    <hyperlink ref="BI193" r:id="rId1804" display="=@if(I6&lt;50,&quot;0&quot;,if(I6&gt;49,&quot;1&quot;,if(I6&gt;54,&quot;1.5&quot;,if(I6&lt;59,&quot;2&quot;))))"/>
    <hyperlink ref="BI194" r:id="rId1805" display="=@if(I6&lt;50,&quot;0&quot;,if(I6&gt;49,&quot;1&quot;,if(I6&gt;54,&quot;1.5&quot;,if(I6&lt;59,&quot;2&quot;))))"/>
    <hyperlink ref="BI195" r:id="rId1806" display="=@if(I6&lt;50,&quot;0&quot;,if(I6&gt;49,&quot;1&quot;,if(I6&gt;54,&quot;1.5&quot;,if(I6&lt;59,&quot;2&quot;))))"/>
    <hyperlink ref="BI196" r:id="rId1807" display="=@if(I6&lt;50,&quot;0&quot;,if(I6&gt;49,&quot;1&quot;,if(I6&gt;54,&quot;1.5&quot;,if(I6&lt;59,&quot;2&quot;))))"/>
    <hyperlink ref="BI197" r:id="rId1808" display="=@if(I6&lt;50,&quot;0&quot;,if(I6&gt;49,&quot;1&quot;,if(I6&gt;54,&quot;1.5&quot;,if(I6&lt;59,&quot;2&quot;))))"/>
    <hyperlink ref="BI198" r:id="rId1809" display="=@if(I6&lt;50,&quot;0&quot;,if(I6&gt;49,&quot;1&quot;,if(I6&gt;54,&quot;1.5&quot;,if(I6&lt;59,&quot;2&quot;))))"/>
    <hyperlink ref="BI199" r:id="rId1810" display="=@if(I6&lt;50,&quot;0&quot;,if(I6&gt;49,&quot;1&quot;,if(I6&gt;54,&quot;1.5&quot;,if(I6&lt;59,&quot;2&quot;))))"/>
    <hyperlink ref="BI200" r:id="rId1811" display="=@if(I6&lt;50,&quot;0&quot;,if(I6&gt;49,&quot;1&quot;,if(I6&gt;54,&quot;1.5&quot;,if(I6&lt;59,&quot;2&quot;))))"/>
    <hyperlink ref="BI201" r:id="rId1812" display="=@if(I6&lt;50,&quot;0&quot;,if(I6&gt;49,&quot;1&quot;,if(I6&gt;54,&quot;1.5&quot;,if(I6&lt;59,&quot;2&quot;))))"/>
    <hyperlink ref="BI202" r:id="rId1813" display="=@if(I6&lt;50,&quot;0&quot;,if(I6&gt;49,&quot;1&quot;,if(I6&gt;54,&quot;1.5&quot;,if(I6&lt;59,&quot;2&quot;))))"/>
    <hyperlink ref="BI203" r:id="rId1814" display="=@if(I6&lt;50,&quot;0&quot;,if(I6&gt;49,&quot;1&quot;,if(I6&gt;54,&quot;1.5&quot;,if(I6&lt;59,&quot;2&quot;))))"/>
    <hyperlink ref="BI204" r:id="rId1815" display="=@if(I6&lt;50,&quot;0&quot;,if(I6&gt;49,&quot;1&quot;,if(I6&gt;54,&quot;1.5&quot;,if(I6&lt;59,&quot;2&quot;))))"/>
    <hyperlink ref="BI205" r:id="rId1816" display="=@if(I6&lt;50,&quot;0&quot;,if(I6&gt;49,&quot;1&quot;,if(I6&gt;54,&quot;1.5&quot;,if(I6&lt;59,&quot;2&quot;))))"/>
    <hyperlink ref="BI206" r:id="rId1817" display="=@if(I6&lt;50,&quot;0&quot;,if(I6&gt;49,&quot;1&quot;,if(I6&gt;54,&quot;1.5&quot;,if(I6&lt;59,&quot;2&quot;))))"/>
    <hyperlink ref="BI207" r:id="rId1818" display="=@if(I6&lt;50,&quot;0&quot;,if(I6&gt;49,&quot;1&quot;,if(I6&gt;54,&quot;1.5&quot;,if(I6&lt;59,&quot;2&quot;))))"/>
    <hyperlink ref="BI208" r:id="rId1819" display="=@if(I6&lt;50,&quot;0&quot;,if(I6&gt;49,&quot;1&quot;,if(I6&gt;54,&quot;1.5&quot;,if(I6&lt;59,&quot;2&quot;))))"/>
    <hyperlink ref="BI209" r:id="rId1820" display="=@if(I6&lt;50,&quot;0&quot;,if(I6&gt;49,&quot;1&quot;,if(I6&gt;54,&quot;1.5&quot;,if(I6&lt;59,&quot;2&quot;))))"/>
    <hyperlink ref="BI210" r:id="rId1821" display="=@if(I6&lt;50,&quot;0&quot;,if(I6&gt;49,&quot;1&quot;,if(I6&gt;54,&quot;1.5&quot;,if(I6&lt;59,&quot;2&quot;))))"/>
    <hyperlink ref="BI211" r:id="rId1822" display="=@if(I6&lt;50,&quot;0&quot;,if(I6&gt;49,&quot;1&quot;,if(I6&gt;54,&quot;1.5&quot;,if(I6&lt;59,&quot;2&quot;))))"/>
    <hyperlink ref="BI212" r:id="rId1823" display="=@if(I6&lt;50,&quot;0&quot;,if(I6&gt;49,&quot;1&quot;,if(I6&gt;54,&quot;1.5&quot;,if(I6&lt;59,&quot;2&quot;))))"/>
    <hyperlink ref="BI213" r:id="rId1824" display="=@if(I6&lt;50,&quot;0&quot;,if(I6&gt;49,&quot;1&quot;,if(I6&gt;54,&quot;1.5&quot;,if(I6&lt;59,&quot;2&quot;))))"/>
    <hyperlink ref="BI214" r:id="rId1825" display="=@if(I6&lt;50,&quot;0&quot;,if(I6&gt;49,&quot;1&quot;,if(I6&gt;54,&quot;1.5&quot;,if(I6&lt;59,&quot;2&quot;))))"/>
    <hyperlink ref="BI215" r:id="rId1826" display="=@if(I6&lt;50,&quot;0&quot;,if(I6&gt;49,&quot;1&quot;,if(I6&gt;54,&quot;1.5&quot;,if(I6&lt;59,&quot;2&quot;))))"/>
    <hyperlink ref="BR18" r:id="rId1827" display="=@if(I6&lt;50,&quot;0&quot;,if(I6&gt;49,&quot;1&quot;,if(I6&gt;54,&quot;1.5&quot;,if(I6&lt;59,&quot;2&quot;))))"/>
    <hyperlink ref="BR19" r:id="rId1828" display="=@if(I6&lt;50,&quot;0&quot;,if(I6&gt;49,&quot;1&quot;,if(I6&gt;54,&quot;1.5&quot;,if(I6&lt;59,&quot;2&quot;))))"/>
    <hyperlink ref="BR20" r:id="rId1829" display="=@if(I6&lt;50,&quot;0&quot;,if(I6&gt;49,&quot;1&quot;,if(I6&gt;54,&quot;1.5&quot;,if(I6&lt;59,&quot;2&quot;))))"/>
    <hyperlink ref="BR21" r:id="rId1830" display="=@if(I6&lt;50,&quot;0&quot;,if(I6&gt;49,&quot;1&quot;,if(I6&gt;54,&quot;1.5&quot;,if(I6&lt;59,&quot;2&quot;))))"/>
    <hyperlink ref="BR22" r:id="rId1831" display="=@if(I6&lt;50,&quot;0&quot;,if(I6&gt;49,&quot;1&quot;,if(I6&gt;54,&quot;1.5&quot;,if(I6&lt;59,&quot;2&quot;))))"/>
    <hyperlink ref="BR23" r:id="rId1832" display="=@if(I6&lt;50,&quot;0&quot;,if(I6&gt;49,&quot;1&quot;,if(I6&gt;54,&quot;1.5&quot;,if(I6&lt;59,&quot;2&quot;))))"/>
    <hyperlink ref="BR24" r:id="rId1833" display="=@if(I6&lt;50,&quot;0&quot;,if(I6&gt;49,&quot;1&quot;,if(I6&gt;54,&quot;1.5&quot;,if(I6&lt;59,&quot;2&quot;))))"/>
    <hyperlink ref="BR25" r:id="rId1834" display="=@if(I6&lt;50,&quot;0&quot;,if(I6&gt;49,&quot;1&quot;,if(I6&gt;54,&quot;1.5&quot;,if(I6&lt;59,&quot;2&quot;))))"/>
    <hyperlink ref="BR26" r:id="rId1835" display="=@if(I6&lt;50,&quot;0&quot;,if(I6&gt;49,&quot;1&quot;,if(I6&gt;54,&quot;1.5&quot;,if(I6&lt;59,&quot;2&quot;))))"/>
    <hyperlink ref="BR27" r:id="rId1836" display="=@if(I6&lt;50,&quot;0&quot;,if(I6&gt;49,&quot;1&quot;,if(I6&gt;54,&quot;1.5&quot;,if(I6&lt;59,&quot;2&quot;))))"/>
    <hyperlink ref="BR28" r:id="rId1837" display="=@if(I6&lt;50,&quot;0&quot;,if(I6&gt;49,&quot;1&quot;,if(I6&gt;54,&quot;1.5&quot;,if(I6&lt;59,&quot;2&quot;))))"/>
    <hyperlink ref="BR29" r:id="rId1838" display="=@if(I6&lt;50,&quot;0&quot;,if(I6&gt;49,&quot;1&quot;,if(I6&gt;54,&quot;1.5&quot;,if(I6&lt;59,&quot;2&quot;))))"/>
    <hyperlink ref="BR30" r:id="rId1839" display="=@if(I6&lt;50,&quot;0&quot;,if(I6&gt;49,&quot;1&quot;,if(I6&gt;54,&quot;1.5&quot;,if(I6&lt;59,&quot;2&quot;))))"/>
    <hyperlink ref="BR31" r:id="rId1840" display="=@if(I6&lt;50,&quot;0&quot;,if(I6&gt;49,&quot;1&quot;,if(I6&gt;54,&quot;1.5&quot;,if(I6&lt;59,&quot;2&quot;))))"/>
    <hyperlink ref="BR32" r:id="rId1841" display="=@if(I6&lt;50,&quot;0&quot;,if(I6&gt;49,&quot;1&quot;,if(I6&gt;54,&quot;1.5&quot;,if(I6&lt;59,&quot;2&quot;))))"/>
    <hyperlink ref="BR33" r:id="rId1842" display="=@if(I6&lt;50,&quot;0&quot;,if(I6&gt;49,&quot;1&quot;,if(I6&gt;54,&quot;1.5&quot;,if(I6&lt;59,&quot;2&quot;))))"/>
    <hyperlink ref="BR34" r:id="rId1843" display="=@if(I6&lt;50,&quot;0&quot;,if(I6&gt;49,&quot;1&quot;,if(I6&gt;54,&quot;1.5&quot;,if(I6&lt;59,&quot;2&quot;))))"/>
    <hyperlink ref="BR35" r:id="rId1844" display="=@if(I6&lt;50,&quot;0&quot;,if(I6&gt;49,&quot;1&quot;,if(I6&gt;54,&quot;1.5&quot;,if(I6&lt;59,&quot;2&quot;))))"/>
    <hyperlink ref="BR36" r:id="rId1845" display="=@if(I6&lt;50,&quot;0&quot;,if(I6&gt;49,&quot;1&quot;,if(I6&gt;54,&quot;1.5&quot;,if(I6&lt;59,&quot;2&quot;))))"/>
    <hyperlink ref="BR37" r:id="rId1846" display="=@if(I6&lt;50,&quot;0&quot;,if(I6&gt;49,&quot;1&quot;,if(I6&gt;54,&quot;1.5&quot;,if(I6&lt;59,&quot;2&quot;))))"/>
    <hyperlink ref="BR38" r:id="rId1847" display="=@if(I6&lt;50,&quot;0&quot;,if(I6&gt;49,&quot;1&quot;,if(I6&gt;54,&quot;1.5&quot;,if(I6&lt;59,&quot;2&quot;))))"/>
    <hyperlink ref="BR39" r:id="rId1848" display="=@if(I6&lt;50,&quot;0&quot;,if(I6&gt;49,&quot;1&quot;,if(I6&gt;54,&quot;1.5&quot;,if(I6&lt;59,&quot;2&quot;))))"/>
    <hyperlink ref="BR40" r:id="rId1849" display="=@if(I6&lt;50,&quot;0&quot;,if(I6&gt;49,&quot;1&quot;,if(I6&gt;54,&quot;1.5&quot;,if(I6&lt;59,&quot;2&quot;))))"/>
    <hyperlink ref="BR41" r:id="rId1850" display="=@if(I6&lt;50,&quot;0&quot;,if(I6&gt;49,&quot;1&quot;,if(I6&gt;54,&quot;1.5&quot;,if(I6&lt;59,&quot;2&quot;))))"/>
    <hyperlink ref="BR42" r:id="rId1851" display="=@if(I6&lt;50,&quot;0&quot;,if(I6&gt;49,&quot;1&quot;,if(I6&gt;54,&quot;1.5&quot;,if(I6&lt;59,&quot;2&quot;))))"/>
    <hyperlink ref="BR43" r:id="rId1852" display="=@if(I6&lt;50,&quot;0&quot;,if(I6&gt;49,&quot;1&quot;,if(I6&gt;54,&quot;1.5&quot;,if(I6&lt;59,&quot;2&quot;))))"/>
    <hyperlink ref="BR44" r:id="rId1853" display="=@if(I6&lt;50,&quot;0&quot;,if(I6&gt;49,&quot;1&quot;,if(I6&gt;54,&quot;1.5&quot;,if(I6&lt;59,&quot;2&quot;))))"/>
    <hyperlink ref="BR45" r:id="rId1854" display="=@if(I6&lt;50,&quot;0&quot;,if(I6&gt;49,&quot;1&quot;,if(I6&gt;54,&quot;1.5&quot;,if(I6&lt;59,&quot;2&quot;))))"/>
    <hyperlink ref="BR46" r:id="rId1855" display="=@if(I6&lt;50,&quot;0&quot;,if(I6&gt;49,&quot;1&quot;,if(I6&gt;54,&quot;1.5&quot;,if(I6&lt;59,&quot;2&quot;))))"/>
    <hyperlink ref="BR79" r:id="rId1856" display="=@if(I6&lt;50,&quot;0&quot;,if(I6&gt;49,&quot;1&quot;,if(I6&gt;54,&quot;1.5&quot;,if(I6&lt;59,&quot;2&quot;))))"/>
    <hyperlink ref="BR80" r:id="rId1857" display="=@if(I6&lt;50,&quot;0&quot;,if(I6&gt;49,&quot;1&quot;,if(I6&gt;54,&quot;1.5&quot;,if(I6&lt;59,&quot;2&quot;))))"/>
    <hyperlink ref="BR81" r:id="rId1858" display="=@if(I6&lt;50,&quot;0&quot;,if(I6&gt;49,&quot;1&quot;,if(I6&gt;54,&quot;1.5&quot;,if(I6&lt;59,&quot;2&quot;))))"/>
    <hyperlink ref="BR82" r:id="rId1859" display="=@if(I6&lt;50,&quot;0&quot;,if(I6&gt;49,&quot;1&quot;,if(I6&gt;54,&quot;1.5&quot;,if(I6&lt;59,&quot;2&quot;))))"/>
    <hyperlink ref="BR83" r:id="rId1860" display="=@if(I6&lt;50,&quot;0&quot;,if(I6&gt;49,&quot;1&quot;,if(I6&gt;54,&quot;1.5&quot;,if(I6&lt;59,&quot;2&quot;))))"/>
    <hyperlink ref="BR84" r:id="rId1861" display="=@if(I6&lt;50,&quot;0&quot;,if(I6&gt;49,&quot;1&quot;,if(I6&gt;54,&quot;1.5&quot;,if(I6&lt;59,&quot;2&quot;))))"/>
    <hyperlink ref="BR85" r:id="rId1862" display="=@if(I6&lt;50,&quot;0&quot;,if(I6&gt;49,&quot;1&quot;,if(I6&gt;54,&quot;1.5&quot;,if(I6&lt;59,&quot;2&quot;))))"/>
    <hyperlink ref="BR86" r:id="rId1863" display="=@if(I6&lt;50,&quot;0&quot;,if(I6&gt;49,&quot;1&quot;,if(I6&gt;54,&quot;1.5&quot;,if(I6&lt;59,&quot;2&quot;))))"/>
    <hyperlink ref="BR87" r:id="rId1864" display="=@if(I6&lt;50,&quot;0&quot;,if(I6&gt;49,&quot;1&quot;,if(I6&gt;54,&quot;1.5&quot;,if(I6&lt;59,&quot;2&quot;))))"/>
    <hyperlink ref="BR88" r:id="rId1865" display="=@if(I6&lt;50,&quot;0&quot;,if(I6&gt;49,&quot;1&quot;,if(I6&gt;54,&quot;1.5&quot;,if(I6&lt;59,&quot;2&quot;))))"/>
    <hyperlink ref="BR89" r:id="rId1866" display="=@if(I6&lt;50,&quot;0&quot;,if(I6&gt;49,&quot;1&quot;,if(I6&gt;54,&quot;1.5&quot;,if(I6&lt;59,&quot;2&quot;))))"/>
    <hyperlink ref="BR90" r:id="rId1867" display="=@if(I6&lt;50,&quot;0&quot;,if(I6&gt;49,&quot;1&quot;,if(I6&gt;54,&quot;1.5&quot;,if(I6&lt;59,&quot;2&quot;))))"/>
    <hyperlink ref="BR91" r:id="rId1868" display="=@if(I6&lt;50,&quot;0&quot;,if(I6&gt;49,&quot;1&quot;,if(I6&gt;54,&quot;1.5&quot;,if(I6&lt;59,&quot;2&quot;))))"/>
    <hyperlink ref="BR92" r:id="rId1869" display="=@if(I6&lt;50,&quot;0&quot;,if(I6&gt;49,&quot;1&quot;,if(I6&gt;54,&quot;1.5&quot;,if(I6&lt;59,&quot;2&quot;))))"/>
    <hyperlink ref="BR93" r:id="rId1870" display="=@if(I6&lt;50,&quot;0&quot;,if(I6&gt;49,&quot;1&quot;,if(I6&gt;54,&quot;1.5&quot;,if(I6&lt;59,&quot;2&quot;))))"/>
    <hyperlink ref="BR94" r:id="rId1871" display="=@if(I6&lt;50,&quot;0&quot;,if(I6&gt;49,&quot;1&quot;,if(I6&gt;54,&quot;1.5&quot;,if(I6&lt;59,&quot;2&quot;))))"/>
    <hyperlink ref="BR95" r:id="rId1872" display="=@if(I6&lt;50,&quot;0&quot;,if(I6&gt;49,&quot;1&quot;,if(I6&gt;54,&quot;1.5&quot;,if(I6&lt;59,&quot;2&quot;))))"/>
    <hyperlink ref="BR96" r:id="rId1873" display="=@if(I6&lt;50,&quot;0&quot;,if(I6&gt;49,&quot;1&quot;,if(I6&gt;54,&quot;1.5&quot;,if(I6&lt;59,&quot;2&quot;))))"/>
    <hyperlink ref="BR97" r:id="rId1874" display="=@if(I6&lt;50,&quot;0&quot;,if(I6&gt;49,&quot;1&quot;,if(I6&gt;54,&quot;1.5&quot;,if(I6&lt;59,&quot;2&quot;))))"/>
    <hyperlink ref="BR98" r:id="rId1875" display="=@if(I6&lt;50,&quot;0&quot;,if(I6&gt;49,&quot;1&quot;,if(I6&gt;54,&quot;1.5&quot;,if(I6&lt;59,&quot;2&quot;))))"/>
    <hyperlink ref="BR99" r:id="rId1876" display="=@if(I6&lt;50,&quot;0&quot;,if(I6&gt;49,&quot;1&quot;,if(I6&gt;54,&quot;1.5&quot;,if(I6&lt;59,&quot;2&quot;))))"/>
    <hyperlink ref="BR100" r:id="rId1877" display="=@if(I6&lt;50,&quot;0&quot;,if(I6&gt;49,&quot;1&quot;,if(I6&gt;54,&quot;1.5&quot;,if(I6&lt;59,&quot;2&quot;))))"/>
    <hyperlink ref="BR101" r:id="rId1878" display="=@if(I6&lt;50,&quot;0&quot;,if(I6&gt;49,&quot;1&quot;,if(I6&gt;54,&quot;1.5&quot;,if(I6&lt;59,&quot;2&quot;))))"/>
    <hyperlink ref="BR102" r:id="rId1879" display="=@if(I6&lt;50,&quot;0&quot;,if(I6&gt;49,&quot;1&quot;,if(I6&gt;54,&quot;1.5&quot;,if(I6&lt;59,&quot;2&quot;))))"/>
    <hyperlink ref="BR103" r:id="rId1880" display="=@if(I6&lt;50,&quot;0&quot;,if(I6&gt;49,&quot;1&quot;,if(I6&gt;54,&quot;1.5&quot;,if(I6&lt;59,&quot;2&quot;))))"/>
    <hyperlink ref="BR104" r:id="rId1881" display="=@if(I6&lt;50,&quot;0&quot;,if(I6&gt;49,&quot;1&quot;,if(I6&gt;54,&quot;1.5&quot;,if(I6&lt;59,&quot;2&quot;))))"/>
    <hyperlink ref="BR105" r:id="rId1882" display="=@if(I6&lt;50,&quot;0&quot;,if(I6&gt;49,&quot;1&quot;,if(I6&gt;54,&quot;1.5&quot;,if(I6&lt;59,&quot;2&quot;))))"/>
    <hyperlink ref="BR106" r:id="rId1883" display="=@if(I6&lt;50,&quot;0&quot;,if(I6&gt;49,&quot;1&quot;,if(I6&gt;54,&quot;1.5&quot;,if(I6&lt;59,&quot;2&quot;))))"/>
    <hyperlink ref="BR107" r:id="rId1884" display="=@if(I6&lt;50,&quot;0&quot;,if(I6&gt;49,&quot;1&quot;,if(I6&gt;54,&quot;1.5&quot;,if(I6&lt;59,&quot;2&quot;))))"/>
    <hyperlink ref="BR108" r:id="rId1885" display="=@if(I6&lt;50,&quot;0&quot;,if(I6&gt;49,&quot;1&quot;,if(I6&gt;54,&quot;1.5&quot;,if(I6&lt;59,&quot;2&quot;))))"/>
    <hyperlink ref="BR109" r:id="rId1886" display="=@if(I6&lt;50,&quot;0&quot;,if(I6&gt;49,&quot;1&quot;,if(I6&gt;54,&quot;1.5&quot;,if(I6&lt;59,&quot;2&quot;))))"/>
    <hyperlink ref="BR110" r:id="rId1887" display="=@if(I6&lt;50,&quot;0&quot;,if(I6&gt;49,&quot;1&quot;,if(I6&gt;54,&quot;1.5&quot;,if(I6&lt;59,&quot;2&quot;))))"/>
    <hyperlink ref="BR111" r:id="rId1888" display="=@if(I6&lt;50,&quot;0&quot;,if(I6&gt;49,&quot;1&quot;,if(I6&gt;54,&quot;1.5&quot;,if(I6&lt;59,&quot;2&quot;))))"/>
    <hyperlink ref="BR112" r:id="rId1889" display="=@if(I6&lt;50,&quot;0&quot;,if(I6&gt;49,&quot;1&quot;,if(I6&gt;54,&quot;1.5&quot;,if(I6&lt;59,&quot;2&quot;))))"/>
    <hyperlink ref="BR113" r:id="rId1890" display="=@if(I6&lt;50,&quot;0&quot;,if(I6&gt;49,&quot;1&quot;,if(I6&gt;54,&quot;1.5&quot;,if(I6&lt;59,&quot;2&quot;))))"/>
    <hyperlink ref="BR114" r:id="rId1891" display="=@if(I6&lt;50,&quot;0&quot;,if(I6&gt;49,&quot;1&quot;,if(I6&gt;54,&quot;1.5&quot;,if(I6&lt;59,&quot;2&quot;))))"/>
    <hyperlink ref="BR115" r:id="rId1892" display="=@if(I6&lt;50,&quot;0&quot;,if(I6&gt;49,&quot;1&quot;,if(I6&gt;54,&quot;1.5&quot;,if(I6&lt;59,&quot;2&quot;))))"/>
    <hyperlink ref="BR116" r:id="rId1893" display="=@if(I6&lt;50,&quot;0&quot;,if(I6&gt;49,&quot;1&quot;,if(I6&gt;54,&quot;1.5&quot;,if(I6&lt;59,&quot;2&quot;))))"/>
    <hyperlink ref="BR117" r:id="rId1894" display="=@if(I6&lt;50,&quot;0&quot;,if(I6&gt;49,&quot;1&quot;,if(I6&gt;54,&quot;1.5&quot;,if(I6&lt;59,&quot;2&quot;))))"/>
    <hyperlink ref="BR118" r:id="rId1895" display="=@if(I6&lt;50,&quot;0&quot;,if(I6&gt;49,&quot;1&quot;,if(I6&gt;54,&quot;1.5&quot;,if(I6&lt;59,&quot;2&quot;))))"/>
    <hyperlink ref="BR119" r:id="rId1896" display="=@if(I6&lt;50,&quot;0&quot;,if(I6&gt;49,&quot;1&quot;,if(I6&gt;54,&quot;1.5&quot;,if(I6&lt;59,&quot;2&quot;))))"/>
    <hyperlink ref="BR120" r:id="rId1897" display="=@if(I6&lt;50,&quot;0&quot;,if(I6&gt;49,&quot;1&quot;,if(I6&gt;54,&quot;1.5&quot;,if(I6&lt;59,&quot;2&quot;))))"/>
    <hyperlink ref="BR121" r:id="rId1898" display="=@if(I6&lt;50,&quot;0&quot;,if(I6&gt;49,&quot;1&quot;,if(I6&gt;54,&quot;1.5&quot;,if(I6&lt;59,&quot;2&quot;))))"/>
    <hyperlink ref="BR122" r:id="rId1899" display="=@if(I6&lt;50,&quot;0&quot;,if(I6&gt;49,&quot;1&quot;,if(I6&gt;54,&quot;1.5&quot;,if(I6&lt;59,&quot;2&quot;))))"/>
    <hyperlink ref="BR123" r:id="rId1900" display="=@if(I6&lt;50,&quot;0&quot;,if(I6&gt;49,&quot;1&quot;,if(I6&gt;54,&quot;1.5&quot;,if(I6&lt;59,&quot;2&quot;))))"/>
    <hyperlink ref="BR124" r:id="rId1901" display="=@if(I6&lt;50,&quot;0&quot;,if(I6&gt;49,&quot;1&quot;,if(I6&gt;54,&quot;1.5&quot;,if(I6&lt;59,&quot;2&quot;))))"/>
    <hyperlink ref="BR125" r:id="rId1902" display="=@if(I6&lt;50,&quot;0&quot;,if(I6&gt;49,&quot;1&quot;,if(I6&gt;54,&quot;1.5&quot;,if(I6&lt;59,&quot;2&quot;))))"/>
    <hyperlink ref="BR126" r:id="rId1903" display="=@if(I6&lt;50,&quot;0&quot;,if(I6&gt;49,&quot;1&quot;,if(I6&gt;54,&quot;1.5&quot;,if(I6&lt;59,&quot;2&quot;))))"/>
    <hyperlink ref="BR127" r:id="rId1904" display="=@if(I6&lt;50,&quot;0&quot;,if(I6&gt;49,&quot;1&quot;,if(I6&gt;54,&quot;1.5&quot;,if(I6&lt;59,&quot;2&quot;))))"/>
    <hyperlink ref="BR128" r:id="rId1905" display="=@if(I6&lt;50,&quot;0&quot;,if(I6&gt;49,&quot;1&quot;,if(I6&gt;54,&quot;1.5&quot;,if(I6&lt;59,&quot;2&quot;))))"/>
    <hyperlink ref="BR129" r:id="rId1906" display="=@if(I6&lt;50,&quot;0&quot;,if(I6&gt;49,&quot;1&quot;,if(I6&gt;54,&quot;1.5&quot;,if(I6&lt;59,&quot;2&quot;))))"/>
    <hyperlink ref="BR130" r:id="rId1907" display="=@if(I6&lt;50,&quot;0&quot;,if(I6&gt;49,&quot;1&quot;,if(I6&gt;54,&quot;1.5&quot;,if(I6&lt;59,&quot;2&quot;))))"/>
    <hyperlink ref="BR131" r:id="rId1908" display="=@if(I6&lt;50,&quot;0&quot;,if(I6&gt;49,&quot;1&quot;,if(I6&gt;54,&quot;1.5&quot;,if(I6&lt;59,&quot;2&quot;))))"/>
    <hyperlink ref="BR132" r:id="rId1909" display="=@if(I6&lt;50,&quot;0&quot;,if(I6&gt;49,&quot;1&quot;,if(I6&gt;54,&quot;1.5&quot;,if(I6&lt;59,&quot;2&quot;))))"/>
    <hyperlink ref="BR133" r:id="rId1910" display="=@if(I6&lt;50,&quot;0&quot;,if(I6&gt;49,&quot;1&quot;,if(I6&gt;54,&quot;1.5&quot;,if(I6&lt;59,&quot;2&quot;))))"/>
    <hyperlink ref="BR134" r:id="rId1911" display="=@if(I6&lt;50,&quot;0&quot;,if(I6&gt;49,&quot;1&quot;,if(I6&gt;54,&quot;1.5&quot;,if(I6&lt;59,&quot;2&quot;))))"/>
    <hyperlink ref="BR135" r:id="rId1912" display="=@if(I6&lt;50,&quot;0&quot;,if(I6&gt;49,&quot;1&quot;,if(I6&gt;54,&quot;1.5&quot;,if(I6&lt;59,&quot;2&quot;))))"/>
    <hyperlink ref="BR136" r:id="rId1913" display="=@if(I6&lt;50,&quot;0&quot;,if(I6&gt;49,&quot;1&quot;,if(I6&gt;54,&quot;1.5&quot;,if(I6&lt;59,&quot;2&quot;))))"/>
    <hyperlink ref="BR137" r:id="rId1914" display="=@if(I6&lt;50,&quot;0&quot;,if(I6&gt;49,&quot;1&quot;,if(I6&gt;54,&quot;1.5&quot;,if(I6&lt;59,&quot;2&quot;))))"/>
    <hyperlink ref="BR138" r:id="rId1915" display="=@if(I6&lt;50,&quot;0&quot;,if(I6&gt;49,&quot;1&quot;,if(I6&gt;54,&quot;1.5&quot;,if(I6&lt;59,&quot;2&quot;))))"/>
    <hyperlink ref="BR139" r:id="rId1916" display="=@if(I6&lt;50,&quot;0&quot;,if(I6&gt;49,&quot;1&quot;,if(I6&gt;54,&quot;1.5&quot;,if(I6&lt;59,&quot;2&quot;))))"/>
    <hyperlink ref="BR140" r:id="rId1917" display="=@if(I6&lt;50,&quot;0&quot;,if(I6&gt;49,&quot;1&quot;,if(I6&gt;54,&quot;1.5&quot;,if(I6&lt;59,&quot;2&quot;))))"/>
    <hyperlink ref="BR141" r:id="rId1918" display="=@if(I6&lt;50,&quot;0&quot;,if(I6&gt;49,&quot;1&quot;,if(I6&gt;54,&quot;1.5&quot;,if(I6&lt;59,&quot;2&quot;))))"/>
    <hyperlink ref="BR142" r:id="rId1919" display="=@if(I6&lt;50,&quot;0&quot;,if(I6&gt;49,&quot;1&quot;,if(I6&gt;54,&quot;1.5&quot;,if(I6&lt;59,&quot;2&quot;))))"/>
    <hyperlink ref="BR143" r:id="rId1920" display="=@if(I6&lt;50,&quot;0&quot;,if(I6&gt;49,&quot;1&quot;,if(I6&gt;54,&quot;1.5&quot;,if(I6&lt;59,&quot;2&quot;))))"/>
    <hyperlink ref="BR144" r:id="rId1921" display="=@if(I6&lt;50,&quot;0&quot;,if(I6&gt;49,&quot;1&quot;,if(I6&gt;54,&quot;1.5&quot;,if(I6&lt;59,&quot;2&quot;))))"/>
    <hyperlink ref="BR145" r:id="rId1922" display="=@if(I6&lt;50,&quot;0&quot;,if(I6&gt;49,&quot;1&quot;,if(I6&gt;54,&quot;1.5&quot;,if(I6&lt;59,&quot;2&quot;))))"/>
    <hyperlink ref="BR146" r:id="rId1923" display="=@if(I6&lt;50,&quot;0&quot;,if(I6&gt;49,&quot;1&quot;,if(I6&gt;54,&quot;1.5&quot;,if(I6&lt;59,&quot;2&quot;))))"/>
    <hyperlink ref="BR147" r:id="rId1924" display="=@if(I6&lt;50,&quot;0&quot;,if(I6&gt;49,&quot;1&quot;,if(I6&gt;54,&quot;1.5&quot;,if(I6&lt;59,&quot;2&quot;))))"/>
    <hyperlink ref="BR148" r:id="rId1925" display="=@if(I6&lt;50,&quot;0&quot;,if(I6&gt;49,&quot;1&quot;,if(I6&gt;54,&quot;1.5&quot;,if(I6&lt;59,&quot;2&quot;))))"/>
    <hyperlink ref="BR149" r:id="rId1926" display="=@if(I6&lt;50,&quot;0&quot;,if(I6&gt;49,&quot;1&quot;,if(I6&gt;54,&quot;1.5&quot;,if(I6&lt;59,&quot;2&quot;))))"/>
    <hyperlink ref="BR150" r:id="rId1927" display="=@if(I6&lt;50,&quot;0&quot;,if(I6&gt;49,&quot;1&quot;,if(I6&gt;54,&quot;1.5&quot;,if(I6&lt;59,&quot;2&quot;))))"/>
    <hyperlink ref="BR151" r:id="rId1928" display="=@if(I6&lt;50,&quot;0&quot;,if(I6&gt;49,&quot;1&quot;,if(I6&gt;54,&quot;1.5&quot;,if(I6&lt;59,&quot;2&quot;))))"/>
    <hyperlink ref="BR152" r:id="rId1929" display="=@if(I6&lt;50,&quot;0&quot;,if(I6&gt;49,&quot;1&quot;,if(I6&gt;54,&quot;1.5&quot;,if(I6&lt;59,&quot;2&quot;))))"/>
    <hyperlink ref="BR153" r:id="rId1930" display="=@if(I6&lt;50,&quot;0&quot;,if(I6&gt;49,&quot;1&quot;,if(I6&gt;54,&quot;1.5&quot;,if(I6&lt;59,&quot;2&quot;))))"/>
    <hyperlink ref="BR154" r:id="rId1931" display="=@if(I6&lt;50,&quot;0&quot;,if(I6&gt;49,&quot;1&quot;,if(I6&gt;54,&quot;1.5&quot;,if(I6&lt;59,&quot;2&quot;))))"/>
    <hyperlink ref="BR155" r:id="rId1932" display="=@if(I6&lt;50,&quot;0&quot;,if(I6&gt;49,&quot;1&quot;,if(I6&gt;54,&quot;1.5&quot;,if(I6&lt;59,&quot;2&quot;))))"/>
    <hyperlink ref="BR156" r:id="rId1933" display="=@if(I6&lt;50,&quot;0&quot;,if(I6&gt;49,&quot;1&quot;,if(I6&gt;54,&quot;1.5&quot;,if(I6&lt;59,&quot;2&quot;))))"/>
    <hyperlink ref="BR157" r:id="rId1934" display="=@if(I6&lt;50,&quot;0&quot;,if(I6&gt;49,&quot;1&quot;,if(I6&gt;54,&quot;1.5&quot;,if(I6&lt;59,&quot;2&quot;))))"/>
    <hyperlink ref="BR158" r:id="rId1935" display="=@if(I6&lt;50,&quot;0&quot;,if(I6&gt;49,&quot;1&quot;,if(I6&gt;54,&quot;1.5&quot;,if(I6&lt;59,&quot;2&quot;))))"/>
    <hyperlink ref="BR159" r:id="rId1936" display="=@if(I6&lt;50,&quot;0&quot;,if(I6&gt;49,&quot;1&quot;,if(I6&gt;54,&quot;1.5&quot;,if(I6&lt;59,&quot;2&quot;))))"/>
    <hyperlink ref="BR160" r:id="rId1937" display="=@if(I6&lt;50,&quot;0&quot;,if(I6&gt;49,&quot;1&quot;,if(I6&gt;54,&quot;1.5&quot;,if(I6&lt;59,&quot;2&quot;))))"/>
    <hyperlink ref="BR161" r:id="rId1938" display="=@if(I6&lt;50,&quot;0&quot;,if(I6&gt;49,&quot;1&quot;,if(I6&gt;54,&quot;1.5&quot;,if(I6&lt;59,&quot;2&quot;))))"/>
    <hyperlink ref="BR162" r:id="rId1939" display="=@if(I6&lt;50,&quot;0&quot;,if(I6&gt;49,&quot;1&quot;,if(I6&gt;54,&quot;1.5&quot;,if(I6&lt;59,&quot;2&quot;))))"/>
    <hyperlink ref="BR163" r:id="rId1940" display="=@if(I6&lt;50,&quot;0&quot;,if(I6&gt;49,&quot;1&quot;,if(I6&gt;54,&quot;1.5&quot;,if(I6&lt;59,&quot;2&quot;))))"/>
    <hyperlink ref="BR164" r:id="rId1941" display="=@if(I6&lt;50,&quot;0&quot;,if(I6&gt;49,&quot;1&quot;,if(I6&gt;54,&quot;1.5&quot;,if(I6&lt;59,&quot;2&quot;))))"/>
    <hyperlink ref="BR165" r:id="rId1942" display="=@if(I6&lt;50,&quot;0&quot;,if(I6&gt;49,&quot;1&quot;,if(I6&gt;54,&quot;1.5&quot;,if(I6&lt;59,&quot;2&quot;))))"/>
    <hyperlink ref="BR166" r:id="rId1943" display="=@if(I6&lt;50,&quot;0&quot;,if(I6&gt;49,&quot;1&quot;,if(I6&gt;54,&quot;1.5&quot;,if(I6&lt;59,&quot;2&quot;))))"/>
    <hyperlink ref="BR167" r:id="rId1944" display="=@if(I6&lt;50,&quot;0&quot;,if(I6&gt;49,&quot;1&quot;,if(I6&gt;54,&quot;1.5&quot;,if(I6&lt;59,&quot;2&quot;))))"/>
    <hyperlink ref="BR168" r:id="rId1945" display="=@if(I6&lt;50,&quot;0&quot;,if(I6&gt;49,&quot;1&quot;,if(I6&gt;54,&quot;1.5&quot;,if(I6&lt;59,&quot;2&quot;))))"/>
    <hyperlink ref="BR169" r:id="rId1946" display="=@if(I6&lt;50,&quot;0&quot;,if(I6&gt;49,&quot;1&quot;,if(I6&gt;54,&quot;1.5&quot;,if(I6&lt;59,&quot;2&quot;))))"/>
    <hyperlink ref="BR170" r:id="rId1947" display="=@if(I6&lt;50,&quot;0&quot;,if(I6&gt;49,&quot;1&quot;,if(I6&gt;54,&quot;1.5&quot;,if(I6&lt;59,&quot;2&quot;))))"/>
    <hyperlink ref="BR171" r:id="rId1948" display="=@if(I6&lt;50,&quot;0&quot;,if(I6&gt;49,&quot;1&quot;,if(I6&gt;54,&quot;1.5&quot;,if(I6&lt;59,&quot;2&quot;))))"/>
    <hyperlink ref="BR172" r:id="rId1949" display="=@if(I6&lt;50,&quot;0&quot;,if(I6&gt;49,&quot;1&quot;,if(I6&gt;54,&quot;1.5&quot;,if(I6&lt;59,&quot;2&quot;))))"/>
    <hyperlink ref="BR173" r:id="rId1950" display="=@if(I6&lt;50,&quot;0&quot;,if(I6&gt;49,&quot;1&quot;,if(I6&gt;54,&quot;1.5&quot;,if(I6&lt;59,&quot;2&quot;))))"/>
    <hyperlink ref="BR174" r:id="rId1951" display="=@if(I6&lt;50,&quot;0&quot;,if(I6&gt;49,&quot;1&quot;,if(I6&gt;54,&quot;1.5&quot;,if(I6&lt;59,&quot;2&quot;))))"/>
    <hyperlink ref="BR175" r:id="rId1952" display="=@if(I6&lt;50,&quot;0&quot;,if(I6&gt;49,&quot;1&quot;,if(I6&gt;54,&quot;1.5&quot;,if(I6&lt;59,&quot;2&quot;))))"/>
    <hyperlink ref="BR176" r:id="rId1953" display="=@if(I6&lt;50,&quot;0&quot;,if(I6&gt;49,&quot;1&quot;,if(I6&gt;54,&quot;1.5&quot;,if(I6&lt;59,&quot;2&quot;))))"/>
    <hyperlink ref="BR177" r:id="rId1954" display="=@if(I6&lt;50,&quot;0&quot;,if(I6&gt;49,&quot;1&quot;,if(I6&gt;54,&quot;1.5&quot;,if(I6&lt;59,&quot;2&quot;))))"/>
    <hyperlink ref="BR178" r:id="rId1955" display="=@if(I6&lt;50,&quot;0&quot;,if(I6&gt;49,&quot;1&quot;,if(I6&gt;54,&quot;1.5&quot;,if(I6&lt;59,&quot;2&quot;))))"/>
    <hyperlink ref="BR179" r:id="rId1956" display="=@if(I6&lt;50,&quot;0&quot;,if(I6&gt;49,&quot;1&quot;,if(I6&gt;54,&quot;1.5&quot;,if(I6&lt;59,&quot;2&quot;))))"/>
    <hyperlink ref="BR180" r:id="rId1957" display="=@if(I6&lt;50,&quot;0&quot;,if(I6&gt;49,&quot;1&quot;,if(I6&gt;54,&quot;1.5&quot;,if(I6&lt;59,&quot;2&quot;))))"/>
    <hyperlink ref="BR181" r:id="rId1958" display="=@if(I6&lt;50,&quot;0&quot;,if(I6&gt;49,&quot;1&quot;,if(I6&gt;54,&quot;1.5&quot;,if(I6&lt;59,&quot;2&quot;))))"/>
    <hyperlink ref="BR182" r:id="rId1959" display="=@if(I6&lt;50,&quot;0&quot;,if(I6&gt;49,&quot;1&quot;,if(I6&gt;54,&quot;1.5&quot;,if(I6&lt;59,&quot;2&quot;))))"/>
    <hyperlink ref="BR183" r:id="rId1960" display="=@if(I6&lt;50,&quot;0&quot;,if(I6&gt;49,&quot;1&quot;,if(I6&gt;54,&quot;1.5&quot;,if(I6&lt;59,&quot;2&quot;))))"/>
    <hyperlink ref="BR184" r:id="rId1961" display="=@if(I6&lt;50,&quot;0&quot;,if(I6&gt;49,&quot;1&quot;,if(I6&gt;54,&quot;1.5&quot;,if(I6&lt;59,&quot;2&quot;))))"/>
    <hyperlink ref="BR185" r:id="rId1962" display="=@if(I6&lt;50,&quot;0&quot;,if(I6&gt;49,&quot;1&quot;,if(I6&gt;54,&quot;1.5&quot;,if(I6&lt;59,&quot;2&quot;))))"/>
    <hyperlink ref="BR186" r:id="rId1963" display="=@if(I6&lt;50,&quot;0&quot;,if(I6&gt;49,&quot;1&quot;,if(I6&gt;54,&quot;1.5&quot;,if(I6&lt;59,&quot;2&quot;))))"/>
    <hyperlink ref="BR187" r:id="rId1964" display="=@if(I6&lt;50,&quot;0&quot;,if(I6&gt;49,&quot;1&quot;,if(I6&gt;54,&quot;1.5&quot;,if(I6&lt;59,&quot;2&quot;))))"/>
    <hyperlink ref="BR188" r:id="rId1965" display="=@if(I6&lt;50,&quot;0&quot;,if(I6&gt;49,&quot;1&quot;,if(I6&gt;54,&quot;1.5&quot;,if(I6&lt;59,&quot;2&quot;))))"/>
    <hyperlink ref="BR189" r:id="rId1966" display="=@if(I6&lt;50,&quot;0&quot;,if(I6&gt;49,&quot;1&quot;,if(I6&gt;54,&quot;1.5&quot;,if(I6&lt;59,&quot;2&quot;))))"/>
    <hyperlink ref="BR190" r:id="rId1967" display="=@if(I6&lt;50,&quot;0&quot;,if(I6&gt;49,&quot;1&quot;,if(I6&gt;54,&quot;1.5&quot;,if(I6&lt;59,&quot;2&quot;))))"/>
    <hyperlink ref="BR191" r:id="rId1968" display="=@if(I6&lt;50,&quot;0&quot;,if(I6&gt;49,&quot;1&quot;,if(I6&gt;54,&quot;1.5&quot;,if(I6&lt;59,&quot;2&quot;))))"/>
    <hyperlink ref="BR192" r:id="rId1969" display="=@if(I6&lt;50,&quot;0&quot;,if(I6&gt;49,&quot;1&quot;,if(I6&gt;54,&quot;1.5&quot;,if(I6&lt;59,&quot;2&quot;))))"/>
    <hyperlink ref="BR193" r:id="rId1970" display="=@if(I6&lt;50,&quot;0&quot;,if(I6&gt;49,&quot;1&quot;,if(I6&gt;54,&quot;1.5&quot;,if(I6&lt;59,&quot;2&quot;))))"/>
    <hyperlink ref="BR194" r:id="rId1971" display="=@if(I6&lt;50,&quot;0&quot;,if(I6&gt;49,&quot;1&quot;,if(I6&gt;54,&quot;1.5&quot;,if(I6&lt;59,&quot;2&quot;))))"/>
    <hyperlink ref="BR195" r:id="rId1972" display="=@if(I6&lt;50,&quot;0&quot;,if(I6&gt;49,&quot;1&quot;,if(I6&gt;54,&quot;1.5&quot;,if(I6&lt;59,&quot;2&quot;))))"/>
    <hyperlink ref="BR196" r:id="rId1973" display="=@if(I6&lt;50,&quot;0&quot;,if(I6&gt;49,&quot;1&quot;,if(I6&gt;54,&quot;1.5&quot;,if(I6&lt;59,&quot;2&quot;))))"/>
    <hyperlink ref="BR197" r:id="rId1974" display="=@if(I6&lt;50,&quot;0&quot;,if(I6&gt;49,&quot;1&quot;,if(I6&gt;54,&quot;1.5&quot;,if(I6&lt;59,&quot;2&quot;))))"/>
    <hyperlink ref="BR198" r:id="rId1975" display="=@if(I6&lt;50,&quot;0&quot;,if(I6&gt;49,&quot;1&quot;,if(I6&gt;54,&quot;1.5&quot;,if(I6&lt;59,&quot;2&quot;))))"/>
    <hyperlink ref="BR199" r:id="rId1976" display="=@if(I6&lt;50,&quot;0&quot;,if(I6&gt;49,&quot;1&quot;,if(I6&gt;54,&quot;1.5&quot;,if(I6&lt;59,&quot;2&quot;))))"/>
    <hyperlink ref="BR200" r:id="rId1977" display="=@if(I6&lt;50,&quot;0&quot;,if(I6&gt;49,&quot;1&quot;,if(I6&gt;54,&quot;1.5&quot;,if(I6&lt;59,&quot;2&quot;))))"/>
    <hyperlink ref="BR201" r:id="rId1978" display="=@if(I6&lt;50,&quot;0&quot;,if(I6&gt;49,&quot;1&quot;,if(I6&gt;54,&quot;1.5&quot;,if(I6&lt;59,&quot;2&quot;))))"/>
    <hyperlink ref="BR202" r:id="rId1979" display="=@if(I6&lt;50,&quot;0&quot;,if(I6&gt;49,&quot;1&quot;,if(I6&gt;54,&quot;1.5&quot;,if(I6&lt;59,&quot;2&quot;))))"/>
    <hyperlink ref="BR203" r:id="rId1980" display="=@if(I6&lt;50,&quot;0&quot;,if(I6&gt;49,&quot;1&quot;,if(I6&gt;54,&quot;1.5&quot;,if(I6&lt;59,&quot;2&quot;))))"/>
    <hyperlink ref="BR204" r:id="rId1981" display="=@if(I6&lt;50,&quot;0&quot;,if(I6&gt;49,&quot;1&quot;,if(I6&gt;54,&quot;1.5&quot;,if(I6&lt;59,&quot;2&quot;))))"/>
    <hyperlink ref="BR205" r:id="rId1982" display="=@if(I6&lt;50,&quot;0&quot;,if(I6&gt;49,&quot;1&quot;,if(I6&gt;54,&quot;1.5&quot;,if(I6&lt;59,&quot;2&quot;))))"/>
    <hyperlink ref="BR206" r:id="rId1983" display="=@if(I6&lt;50,&quot;0&quot;,if(I6&gt;49,&quot;1&quot;,if(I6&gt;54,&quot;1.5&quot;,if(I6&lt;59,&quot;2&quot;))))"/>
    <hyperlink ref="BR207" r:id="rId1984" display="=@if(I6&lt;50,&quot;0&quot;,if(I6&gt;49,&quot;1&quot;,if(I6&gt;54,&quot;1.5&quot;,if(I6&lt;59,&quot;2&quot;))))"/>
    <hyperlink ref="BR208" r:id="rId1985" display="=@if(I6&lt;50,&quot;0&quot;,if(I6&gt;49,&quot;1&quot;,if(I6&gt;54,&quot;1.5&quot;,if(I6&lt;59,&quot;2&quot;))))"/>
    <hyperlink ref="BR209" r:id="rId1986" display="=@if(I6&lt;50,&quot;0&quot;,if(I6&gt;49,&quot;1&quot;,if(I6&gt;54,&quot;1.5&quot;,if(I6&lt;59,&quot;2&quot;))))"/>
    <hyperlink ref="BR210" r:id="rId1987" display="=@if(I6&lt;50,&quot;0&quot;,if(I6&gt;49,&quot;1&quot;,if(I6&gt;54,&quot;1.5&quot;,if(I6&lt;59,&quot;2&quot;))))"/>
    <hyperlink ref="BR211" r:id="rId1988" display="=@if(I6&lt;50,&quot;0&quot;,if(I6&gt;49,&quot;1&quot;,if(I6&gt;54,&quot;1.5&quot;,if(I6&lt;59,&quot;2&quot;))))"/>
    <hyperlink ref="BR212" r:id="rId1989" display="=@if(I6&lt;50,&quot;0&quot;,if(I6&gt;49,&quot;1&quot;,if(I6&gt;54,&quot;1.5&quot;,if(I6&lt;59,&quot;2&quot;))))"/>
    <hyperlink ref="BR213" r:id="rId1990" display="=@if(I6&lt;50,&quot;0&quot;,if(I6&gt;49,&quot;1&quot;,if(I6&gt;54,&quot;1.5&quot;,if(I6&lt;59,&quot;2&quot;))))"/>
    <hyperlink ref="BR214" r:id="rId1991" display="=@if(I6&lt;50,&quot;0&quot;,if(I6&gt;49,&quot;1&quot;,if(I6&gt;54,&quot;1.5&quot;,if(I6&lt;59,&quot;2&quot;))))"/>
    <hyperlink ref="BR215" r:id="rId1992" display="=@if(I6&lt;50,&quot;0&quot;,if(I6&gt;49,&quot;1&quot;,if(I6&gt;54,&quot;1.5&quot;,if(I6&lt;59,&quot;2&quot;))))"/>
    <hyperlink ref="CF18" r:id="rId1993" display="=@if(I6&lt;50,&quot;0&quot;,if(I6&gt;49,&quot;1&quot;,if(I6&gt;54,&quot;1.5&quot;,if(I6&lt;59,&quot;2&quot;))))"/>
    <hyperlink ref="CF19" r:id="rId1994" display="=@if(I6&lt;50,&quot;0&quot;,if(I6&gt;49,&quot;1&quot;,if(I6&gt;54,&quot;1.5&quot;,if(I6&lt;59,&quot;2&quot;))))"/>
    <hyperlink ref="CF20" r:id="rId1995" display="=@if(I6&lt;50,&quot;0&quot;,if(I6&gt;49,&quot;1&quot;,if(I6&gt;54,&quot;1.5&quot;,if(I6&lt;59,&quot;2&quot;))))"/>
    <hyperlink ref="CF21" r:id="rId1996" display="=@if(I6&lt;50,&quot;0&quot;,if(I6&gt;49,&quot;1&quot;,if(I6&gt;54,&quot;1.5&quot;,if(I6&lt;59,&quot;2&quot;))))"/>
    <hyperlink ref="CF22" r:id="rId1997" display="=@if(I6&lt;50,&quot;0&quot;,if(I6&gt;49,&quot;1&quot;,if(I6&gt;54,&quot;1.5&quot;,if(I6&lt;59,&quot;2&quot;))))"/>
    <hyperlink ref="CF23" r:id="rId1998" display="=@if(I6&lt;50,&quot;0&quot;,if(I6&gt;49,&quot;1&quot;,if(I6&gt;54,&quot;1.5&quot;,if(I6&lt;59,&quot;2&quot;))))"/>
    <hyperlink ref="CF24" r:id="rId1999" display="=@if(I6&lt;50,&quot;0&quot;,if(I6&gt;49,&quot;1&quot;,if(I6&gt;54,&quot;1.5&quot;,if(I6&lt;59,&quot;2&quot;))))"/>
    <hyperlink ref="CF25" r:id="rId2000" display="=@if(I6&lt;50,&quot;0&quot;,if(I6&gt;49,&quot;1&quot;,if(I6&gt;54,&quot;1.5&quot;,if(I6&lt;59,&quot;2&quot;))))"/>
    <hyperlink ref="CF26" r:id="rId2001" display="=@if(I6&lt;50,&quot;0&quot;,if(I6&gt;49,&quot;1&quot;,if(I6&gt;54,&quot;1.5&quot;,if(I6&lt;59,&quot;2&quot;))))"/>
    <hyperlink ref="CF27" r:id="rId2002" display="=@if(I6&lt;50,&quot;0&quot;,if(I6&gt;49,&quot;1&quot;,if(I6&gt;54,&quot;1.5&quot;,if(I6&lt;59,&quot;2&quot;))))"/>
    <hyperlink ref="CF28" r:id="rId2003" display="=@if(I6&lt;50,&quot;0&quot;,if(I6&gt;49,&quot;1&quot;,if(I6&gt;54,&quot;1.5&quot;,if(I6&lt;59,&quot;2&quot;))))"/>
    <hyperlink ref="CF29" r:id="rId2004" display="=@if(I6&lt;50,&quot;0&quot;,if(I6&gt;49,&quot;1&quot;,if(I6&gt;54,&quot;1.5&quot;,if(I6&lt;59,&quot;2&quot;))))"/>
    <hyperlink ref="CF30" r:id="rId2005" display="=@if(I6&lt;50,&quot;0&quot;,if(I6&gt;49,&quot;1&quot;,if(I6&gt;54,&quot;1.5&quot;,if(I6&lt;59,&quot;2&quot;))))"/>
    <hyperlink ref="CF31" r:id="rId2006" display="=@if(I6&lt;50,&quot;0&quot;,if(I6&gt;49,&quot;1&quot;,if(I6&gt;54,&quot;1.5&quot;,if(I6&lt;59,&quot;2&quot;))))"/>
    <hyperlink ref="CF32" r:id="rId2007" display="=@if(I6&lt;50,&quot;0&quot;,if(I6&gt;49,&quot;1&quot;,if(I6&gt;54,&quot;1.5&quot;,if(I6&lt;59,&quot;2&quot;))))"/>
    <hyperlink ref="CF33" r:id="rId2008" display="=@if(I6&lt;50,&quot;0&quot;,if(I6&gt;49,&quot;1&quot;,if(I6&gt;54,&quot;1.5&quot;,if(I6&lt;59,&quot;2&quot;))))"/>
    <hyperlink ref="CF34" r:id="rId2009" display="=@if(I6&lt;50,&quot;0&quot;,if(I6&gt;49,&quot;1&quot;,if(I6&gt;54,&quot;1.5&quot;,if(I6&lt;59,&quot;2&quot;))))"/>
    <hyperlink ref="CF35" r:id="rId2010" display="=@if(I6&lt;50,&quot;0&quot;,if(I6&gt;49,&quot;1&quot;,if(I6&gt;54,&quot;1.5&quot;,if(I6&lt;59,&quot;2&quot;))))"/>
    <hyperlink ref="CF36" r:id="rId2011" display="=@if(I6&lt;50,&quot;0&quot;,if(I6&gt;49,&quot;1&quot;,if(I6&gt;54,&quot;1.5&quot;,if(I6&lt;59,&quot;2&quot;))))"/>
    <hyperlink ref="CF37" r:id="rId2012" display="=@if(I6&lt;50,&quot;0&quot;,if(I6&gt;49,&quot;1&quot;,if(I6&gt;54,&quot;1.5&quot;,if(I6&lt;59,&quot;2&quot;))))"/>
    <hyperlink ref="CF38" r:id="rId2013" display="=@if(I6&lt;50,&quot;0&quot;,if(I6&gt;49,&quot;1&quot;,if(I6&gt;54,&quot;1.5&quot;,if(I6&lt;59,&quot;2&quot;))))"/>
    <hyperlink ref="CF39" r:id="rId2014" display="=@if(I6&lt;50,&quot;0&quot;,if(I6&gt;49,&quot;1&quot;,if(I6&gt;54,&quot;1.5&quot;,if(I6&lt;59,&quot;2&quot;))))"/>
    <hyperlink ref="CF40" r:id="rId2015" display="=@if(I6&lt;50,&quot;0&quot;,if(I6&gt;49,&quot;1&quot;,if(I6&gt;54,&quot;1.5&quot;,if(I6&lt;59,&quot;2&quot;))))"/>
    <hyperlink ref="CF41" r:id="rId2016" display="=@if(I6&lt;50,&quot;0&quot;,if(I6&gt;49,&quot;1&quot;,if(I6&gt;54,&quot;1.5&quot;,if(I6&lt;59,&quot;2&quot;))))"/>
    <hyperlink ref="CF42" r:id="rId2017" display="=@if(I6&lt;50,&quot;0&quot;,if(I6&gt;49,&quot;1&quot;,if(I6&gt;54,&quot;1.5&quot;,if(I6&lt;59,&quot;2&quot;))))"/>
    <hyperlink ref="CF43" r:id="rId2018" display="=@if(I6&lt;50,&quot;0&quot;,if(I6&gt;49,&quot;1&quot;,if(I6&gt;54,&quot;1.5&quot;,if(I6&lt;59,&quot;2&quot;))))"/>
    <hyperlink ref="CF44" r:id="rId2019" display="=@if(I6&lt;50,&quot;0&quot;,if(I6&gt;49,&quot;1&quot;,if(I6&gt;54,&quot;1.5&quot;,if(I6&lt;59,&quot;2&quot;))))"/>
    <hyperlink ref="CF45" r:id="rId2020" display="=@if(I6&lt;50,&quot;0&quot;,if(I6&gt;49,&quot;1&quot;,if(I6&gt;54,&quot;1.5&quot;,if(I6&lt;59,&quot;2&quot;))))"/>
    <hyperlink ref="CF46" r:id="rId2021" display="=@if(I6&lt;50,&quot;0&quot;,if(I6&gt;49,&quot;1&quot;,if(I6&gt;54,&quot;1.5&quot;,if(I6&lt;59,&quot;2&quot;))))"/>
    <hyperlink ref="CF79" r:id="rId2022" display="=@if(I6&lt;50,&quot;0&quot;,if(I6&gt;49,&quot;1&quot;,if(I6&gt;54,&quot;1.5&quot;,if(I6&lt;59,&quot;2&quot;))))"/>
    <hyperlink ref="CF80" r:id="rId2023" display="=@if(I6&lt;50,&quot;0&quot;,if(I6&gt;49,&quot;1&quot;,if(I6&gt;54,&quot;1.5&quot;,if(I6&lt;59,&quot;2&quot;))))"/>
    <hyperlink ref="CF81" r:id="rId2024" display="=@if(I6&lt;50,&quot;0&quot;,if(I6&gt;49,&quot;1&quot;,if(I6&gt;54,&quot;1.5&quot;,if(I6&lt;59,&quot;2&quot;))))"/>
    <hyperlink ref="CF82" r:id="rId2025" display="=@if(I6&lt;50,&quot;0&quot;,if(I6&gt;49,&quot;1&quot;,if(I6&gt;54,&quot;1.5&quot;,if(I6&lt;59,&quot;2&quot;))))"/>
    <hyperlink ref="CF83" r:id="rId2026" display="=@if(I6&lt;50,&quot;0&quot;,if(I6&gt;49,&quot;1&quot;,if(I6&gt;54,&quot;1.5&quot;,if(I6&lt;59,&quot;2&quot;))))"/>
    <hyperlink ref="CF84" r:id="rId2027" display="=@if(I6&lt;50,&quot;0&quot;,if(I6&gt;49,&quot;1&quot;,if(I6&gt;54,&quot;1.5&quot;,if(I6&lt;59,&quot;2&quot;))))"/>
    <hyperlink ref="CF85" r:id="rId2028" display="=@if(I6&lt;50,&quot;0&quot;,if(I6&gt;49,&quot;1&quot;,if(I6&gt;54,&quot;1.5&quot;,if(I6&lt;59,&quot;2&quot;))))"/>
    <hyperlink ref="CF86" r:id="rId2029" display="=@if(I6&lt;50,&quot;0&quot;,if(I6&gt;49,&quot;1&quot;,if(I6&gt;54,&quot;1.5&quot;,if(I6&lt;59,&quot;2&quot;))))"/>
    <hyperlink ref="CF87" r:id="rId2030" display="=@if(I6&lt;50,&quot;0&quot;,if(I6&gt;49,&quot;1&quot;,if(I6&gt;54,&quot;1.5&quot;,if(I6&lt;59,&quot;2&quot;))))"/>
    <hyperlink ref="CF88" r:id="rId2031" display="=@if(I6&lt;50,&quot;0&quot;,if(I6&gt;49,&quot;1&quot;,if(I6&gt;54,&quot;1.5&quot;,if(I6&lt;59,&quot;2&quot;))))"/>
    <hyperlink ref="CF89" r:id="rId2032" display="=@if(I6&lt;50,&quot;0&quot;,if(I6&gt;49,&quot;1&quot;,if(I6&gt;54,&quot;1.5&quot;,if(I6&lt;59,&quot;2&quot;))))"/>
    <hyperlink ref="CF90" r:id="rId2033" display="=@if(I6&lt;50,&quot;0&quot;,if(I6&gt;49,&quot;1&quot;,if(I6&gt;54,&quot;1.5&quot;,if(I6&lt;59,&quot;2&quot;))))"/>
    <hyperlink ref="CF91" r:id="rId2034" display="=@if(I6&lt;50,&quot;0&quot;,if(I6&gt;49,&quot;1&quot;,if(I6&gt;54,&quot;1.5&quot;,if(I6&lt;59,&quot;2&quot;))))"/>
    <hyperlink ref="CF92" r:id="rId2035" display="=@if(I6&lt;50,&quot;0&quot;,if(I6&gt;49,&quot;1&quot;,if(I6&gt;54,&quot;1.5&quot;,if(I6&lt;59,&quot;2&quot;))))"/>
    <hyperlink ref="CF93" r:id="rId2036" display="=@if(I6&lt;50,&quot;0&quot;,if(I6&gt;49,&quot;1&quot;,if(I6&gt;54,&quot;1.5&quot;,if(I6&lt;59,&quot;2&quot;))))"/>
    <hyperlink ref="CF94" r:id="rId2037" display="=@if(I6&lt;50,&quot;0&quot;,if(I6&gt;49,&quot;1&quot;,if(I6&gt;54,&quot;1.5&quot;,if(I6&lt;59,&quot;2&quot;))))"/>
    <hyperlink ref="CF95" r:id="rId2038" display="=@if(I6&lt;50,&quot;0&quot;,if(I6&gt;49,&quot;1&quot;,if(I6&gt;54,&quot;1.5&quot;,if(I6&lt;59,&quot;2&quot;))))"/>
    <hyperlink ref="CF96" r:id="rId2039" display="=@if(I6&lt;50,&quot;0&quot;,if(I6&gt;49,&quot;1&quot;,if(I6&gt;54,&quot;1.5&quot;,if(I6&lt;59,&quot;2&quot;))))"/>
    <hyperlink ref="CF97" r:id="rId2040" display="=@if(I6&lt;50,&quot;0&quot;,if(I6&gt;49,&quot;1&quot;,if(I6&gt;54,&quot;1.5&quot;,if(I6&lt;59,&quot;2&quot;))))"/>
    <hyperlink ref="CF98" r:id="rId2041" display="=@if(I6&lt;50,&quot;0&quot;,if(I6&gt;49,&quot;1&quot;,if(I6&gt;54,&quot;1.5&quot;,if(I6&lt;59,&quot;2&quot;))))"/>
    <hyperlink ref="CF99" r:id="rId2042" display="=@if(I6&lt;50,&quot;0&quot;,if(I6&gt;49,&quot;1&quot;,if(I6&gt;54,&quot;1.5&quot;,if(I6&lt;59,&quot;2&quot;))))"/>
    <hyperlink ref="CF100" r:id="rId2043" display="=@if(I6&lt;50,&quot;0&quot;,if(I6&gt;49,&quot;1&quot;,if(I6&gt;54,&quot;1.5&quot;,if(I6&lt;59,&quot;2&quot;))))"/>
    <hyperlink ref="CF101" r:id="rId2044" display="=@if(I6&lt;50,&quot;0&quot;,if(I6&gt;49,&quot;1&quot;,if(I6&gt;54,&quot;1.5&quot;,if(I6&lt;59,&quot;2&quot;))))"/>
    <hyperlink ref="CF102" r:id="rId2045" display="=@if(I6&lt;50,&quot;0&quot;,if(I6&gt;49,&quot;1&quot;,if(I6&gt;54,&quot;1.5&quot;,if(I6&lt;59,&quot;2&quot;))))"/>
    <hyperlink ref="CF103" r:id="rId2046" display="=@if(I6&lt;50,&quot;0&quot;,if(I6&gt;49,&quot;1&quot;,if(I6&gt;54,&quot;1.5&quot;,if(I6&lt;59,&quot;2&quot;))))"/>
    <hyperlink ref="CF104" r:id="rId2047" display="=@if(I6&lt;50,&quot;0&quot;,if(I6&gt;49,&quot;1&quot;,if(I6&gt;54,&quot;1.5&quot;,if(I6&lt;59,&quot;2&quot;))))"/>
    <hyperlink ref="CF105" r:id="rId2048" display="=@if(I6&lt;50,&quot;0&quot;,if(I6&gt;49,&quot;1&quot;,if(I6&gt;54,&quot;1.5&quot;,if(I6&lt;59,&quot;2&quot;))))"/>
    <hyperlink ref="CF106" r:id="rId2049" display="=@if(I6&lt;50,&quot;0&quot;,if(I6&gt;49,&quot;1&quot;,if(I6&gt;54,&quot;1.5&quot;,if(I6&lt;59,&quot;2&quot;))))"/>
    <hyperlink ref="CF107" r:id="rId2050" display="=@if(I6&lt;50,&quot;0&quot;,if(I6&gt;49,&quot;1&quot;,if(I6&gt;54,&quot;1.5&quot;,if(I6&lt;59,&quot;2&quot;))))"/>
    <hyperlink ref="CF108" r:id="rId2051" display="=@if(I6&lt;50,&quot;0&quot;,if(I6&gt;49,&quot;1&quot;,if(I6&gt;54,&quot;1.5&quot;,if(I6&lt;59,&quot;2&quot;))))"/>
    <hyperlink ref="CF109" r:id="rId2052" display="=@if(I6&lt;50,&quot;0&quot;,if(I6&gt;49,&quot;1&quot;,if(I6&gt;54,&quot;1.5&quot;,if(I6&lt;59,&quot;2&quot;))))"/>
    <hyperlink ref="CF110" r:id="rId2053" display="=@if(I6&lt;50,&quot;0&quot;,if(I6&gt;49,&quot;1&quot;,if(I6&gt;54,&quot;1.5&quot;,if(I6&lt;59,&quot;2&quot;))))"/>
    <hyperlink ref="CF111" r:id="rId2054" display="=@if(I6&lt;50,&quot;0&quot;,if(I6&gt;49,&quot;1&quot;,if(I6&gt;54,&quot;1.5&quot;,if(I6&lt;59,&quot;2&quot;))))"/>
    <hyperlink ref="CF112" r:id="rId2055" display="=@if(I6&lt;50,&quot;0&quot;,if(I6&gt;49,&quot;1&quot;,if(I6&gt;54,&quot;1.5&quot;,if(I6&lt;59,&quot;2&quot;))))"/>
    <hyperlink ref="CF113" r:id="rId2056" display="=@if(I6&lt;50,&quot;0&quot;,if(I6&gt;49,&quot;1&quot;,if(I6&gt;54,&quot;1.5&quot;,if(I6&lt;59,&quot;2&quot;))))"/>
    <hyperlink ref="CF114" r:id="rId2057" display="=@if(I6&lt;50,&quot;0&quot;,if(I6&gt;49,&quot;1&quot;,if(I6&gt;54,&quot;1.5&quot;,if(I6&lt;59,&quot;2&quot;))))"/>
    <hyperlink ref="CF115" r:id="rId2058" display="=@if(I6&lt;50,&quot;0&quot;,if(I6&gt;49,&quot;1&quot;,if(I6&gt;54,&quot;1.5&quot;,if(I6&lt;59,&quot;2&quot;))))"/>
    <hyperlink ref="CF116" r:id="rId2059" display="=@if(I6&lt;50,&quot;0&quot;,if(I6&gt;49,&quot;1&quot;,if(I6&gt;54,&quot;1.5&quot;,if(I6&lt;59,&quot;2&quot;))))"/>
    <hyperlink ref="CF117" r:id="rId2060" display="=@if(I6&lt;50,&quot;0&quot;,if(I6&gt;49,&quot;1&quot;,if(I6&gt;54,&quot;1.5&quot;,if(I6&lt;59,&quot;2&quot;))))"/>
    <hyperlink ref="CF118" r:id="rId2061" display="=@if(I6&lt;50,&quot;0&quot;,if(I6&gt;49,&quot;1&quot;,if(I6&gt;54,&quot;1.5&quot;,if(I6&lt;59,&quot;2&quot;))))"/>
    <hyperlink ref="CF119" r:id="rId2062" display="=@if(I6&lt;50,&quot;0&quot;,if(I6&gt;49,&quot;1&quot;,if(I6&gt;54,&quot;1.5&quot;,if(I6&lt;59,&quot;2&quot;))))"/>
    <hyperlink ref="CF120" r:id="rId2063" display="=@if(I6&lt;50,&quot;0&quot;,if(I6&gt;49,&quot;1&quot;,if(I6&gt;54,&quot;1.5&quot;,if(I6&lt;59,&quot;2&quot;))))"/>
    <hyperlink ref="CF121" r:id="rId2064" display="=@if(I6&lt;50,&quot;0&quot;,if(I6&gt;49,&quot;1&quot;,if(I6&gt;54,&quot;1.5&quot;,if(I6&lt;59,&quot;2&quot;))))"/>
    <hyperlink ref="CF122" r:id="rId2065" display="=@if(I6&lt;50,&quot;0&quot;,if(I6&gt;49,&quot;1&quot;,if(I6&gt;54,&quot;1.5&quot;,if(I6&lt;59,&quot;2&quot;))))"/>
    <hyperlink ref="CF123" r:id="rId2066" display="=@if(I6&lt;50,&quot;0&quot;,if(I6&gt;49,&quot;1&quot;,if(I6&gt;54,&quot;1.5&quot;,if(I6&lt;59,&quot;2&quot;))))"/>
    <hyperlink ref="CF124" r:id="rId2067" display="=@if(I6&lt;50,&quot;0&quot;,if(I6&gt;49,&quot;1&quot;,if(I6&gt;54,&quot;1.5&quot;,if(I6&lt;59,&quot;2&quot;))))"/>
    <hyperlink ref="CF125" r:id="rId2068" display="=@if(I6&lt;50,&quot;0&quot;,if(I6&gt;49,&quot;1&quot;,if(I6&gt;54,&quot;1.5&quot;,if(I6&lt;59,&quot;2&quot;))))"/>
    <hyperlink ref="CF126" r:id="rId2069" display="=@if(I6&lt;50,&quot;0&quot;,if(I6&gt;49,&quot;1&quot;,if(I6&gt;54,&quot;1.5&quot;,if(I6&lt;59,&quot;2&quot;))))"/>
    <hyperlink ref="CF127" r:id="rId2070" display="=@if(I6&lt;50,&quot;0&quot;,if(I6&gt;49,&quot;1&quot;,if(I6&gt;54,&quot;1.5&quot;,if(I6&lt;59,&quot;2&quot;))))"/>
    <hyperlink ref="CF128" r:id="rId2071" display="=@if(I6&lt;50,&quot;0&quot;,if(I6&gt;49,&quot;1&quot;,if(I6&gt;54,&quot;1.5&quot;,if(I6&lt;59,&quot;2&quot;))))"/>
    <hyperlink ref="CF129" r:id="rId2072" display="=@if(I6&lt;50,&quot;0&quot;,if(I6&gt;49,&quot;1&quot;,if(I6&gt;54,&quot;1.5&quot;,if(I6&lt;59,&quot;2&quot;))))"/>
    <hyperlink ref="CF130" r:id="rId2073" display="=@if(I6&lt;50,&quot;0&quot;,if(I6&gt;49,&quot;1&quot;,if(I6&gt;54,&quot;1.5&quot;,if(I6&lt;59,&quot;2&quot;))))"/>
    <hyperlink ref="CF131" r:id="rId2074" display="=@if(I6&lt;50,&quot;0&quot;,if(I6&gt;49,&quot;1&quot;,if(I6&gt;54,&quot;1.5&quot;,if(I6&lt;59,&quot;2&quot;))))"/>
    <hyperlink ref="CF132" r:id="rId2075" display="=@if(I6&lt;50,&quot;0&quot;,if(I6&gt;49,&quot;1&quot;,if(I6&gt;54,&quot;1.5&quot;,if(I6&lt;59,&quot;2&quot;))))"/>
    <hyperlink ref="CF133" r:id="rId2076" display="=@if(I6&lt;50,&quot;0&quot;,if(I6&gt;49,&quot;1&quot;,if(I6&gt;54,&quot;1.5&quot;,if(I6&lt;59,&quot;2&quot;))))"/>
    <hyperlink ref="CF134" r:id="rId2077" display="=@if(I6&lt;50,&quot;0&quot;,if(I6&gt;49,&quot;1&quot;,if(I6&gt;54,&quot;1.5&quot;,if(I6&lt;59,&quot;2&quot;))))"/>
    <hyperlink ref="CF135" r:id="rId2078" display="=@if(I6&lt;50,&quot;0&quot;,if(I6&gt;49,&quot;1&quot;,if(I6&gt;54,&quot;1.5&quot;,if(I6&lt;59,&quot;2&quot;))))"/>
    <hyperlink ref="CF136" r:id="rId2079" display="=@if(I6&lt;50,&quot;0&quot;,if(I6&gt;49,&quot;1&quot;,if(I6&gt;54,&quot;1.5&quot;,if(I6&lt;59,&quot;2&quot;))))"/>
    <hyperlink ref="CF137" r:id="rId2080" display="=@if(I6&lt;50,&quot;0&quot;,if(I6&gt;49,&quot;1&quot;,if(I6&gt;54,&quot;1.5&quot;,if(I6&lt;59,&quot;2&quot;))))"/>
    <hyperlink ref="CF138" r:id="rId2081" display="=@if(I6&lt;50,&quot;0&quot;,if(I6&gt;49,&quot;1&quot;,if(I6&gt;54,&quot;1.5&quot;,if(I6&lt;59,&quot;2&quot;))))"/>
    <hyperlink ref="CF139" r:id="rId2082" display="=@if(I6&lt;50,&quot;0&quot;,if(I6&gt;49,&quot;1&quot;,if(I6&gt;54,&quot;1.5&quot;,if(I6&lt;59,&quot;2&quot;))))"/>
    <hyperlink ref="CF140" r:id="rId2083" display="=@if(I6&lt;50,&quot;0&quot;,if(I6&gt;49,&quot;1&quot;,if(I6&gt;54,&quot;1.5&quot;,if(I6&lt;59,&quot;2&quot;))))"/>
    <hyperlink ref="CF141" r:id="rId2084" display="=@if(I6&lt;50,&quot;0&quot;,if(I6&gt;49,&quot;1&quot;,if(I6&gt;54,&quot;1.5&quot;,if(I6&lt;59,&quot;2&quot;))))"/>
    <hyperlink ref="CF142" r:id="rId2085" display="=@if(I6&lt;50,&quot;0&quot;,if(I6&gt;49,&quot;1&quot;,if(I6&gt;54,&quot;1.5&quot;,if(I6&lt;59,&quot;2&quot;))))"/>
    <hyperlink ref="CF143" r:id="rId2086" display="=@if(I6&lt;50,&quot;0&quot;,if(I6&gt;49,&quot;1&quot;,if(I6&gt;54,&quot;1.5&quot;,if(I6&lt;59,&quot;2&quot;))))"/>
    <hyperlink ref="CF144" r:id="rId2087" display="=@if(I6&lt;50,&quot;0&quot;,if(I6&gt;49,&quot;1&quot;,if(I6&gt;54,&quot;1.5&quot;,if(I6&lt;59,&quot;2&quot;))))"/>
    <hyperlink ref="CF145" r:id="rId2088" display="=@if(I6&lt;50,&quot;0&quot;,if(I6&gt;49,&quot;1&quot;,if(I6&gt;54,&quot;1.5&quot;,if(I6&lt;59,&quot;2&quot;))))"/>
    <hyperlink ref="CF146" r:id="rId2089" display="=@if(I6&lt;50,&quot;0&quot;,if(I6&gt;49,&quot;1&quot;,if(I6&gt;54,&quot;1.5&quot;,if(I6&lt;59,&quot;2&quot;))))"/>
    <hyperlink ref="CF147" r:id="rId2090" display="=@if(I6&lt;50,&quot;0&quot;,if(I6&gt;49,&quot;1&quot;,if(I6&gt;54,&quot;1.5&quot;,if(I6&lt;59,&quot;2&quot;))))"/>
    <hyperlink ref="CF148" r:id="rId2091" display="=@if(I6&lt;50,&quot;0&quot;,if(I6&gt;49,&quot;1&quot;,if(I6&gt;54,&quot;1.5&quot;,if(I6&lt;59,&quot;2&quot;))))"/>
    <hyperlink ref="CF149" r:id="rId2092" display="=@if(I6&lt;50,&quot;0&quot;,if(I6&gt;49,&quot;1&quot;,if(I6&gt;54,&quot;1.5&quot;,if(I6&lt;59,&quot;2&quot;))))"/>
    <hyperlink ref="CF150" r:id="rId2093" display="=@if(I6&lt;50,&quot;0&quot;,if(I6&gt;49,&quot;1&quot;,if(I6&gt;54,&quot;1.5&quot;,if(I6&lt;59,&quot;2&quot;))))"/>
    <hyperlink ref="CF151" r:id="rId2094" display="=@if(I6&lt;50,&quot;0&quot;,if(I6&gt;49,&quot;1&quot;,if(I6&gt;54,&quot;1.5&quot;,if(I6&lt;59,&quot;2&quot;))))"/>
    <hyperlink ref="CF152" r:id="rId2095" display="=@if(I6&lt;50,&quot;0&quot;,if(I6&gt;49,&quot;1&quot;,if(I6&gt;54,&quot;1.5&quot;,if(I6&lt;59,&quot;2&quot;))))"/>
    <hyperlink ref="CF153" r:id="rId2096" display="=@if(I6&lt;50,&quot;0&quot;,if(I6&gt;49,&quot;1&quot;,if(I6&gt;54,&quot;1.5&quot;,if(I6&lt;59,&quot;2&quot;))))"/>
    <hyperlink ref="CF154" r:id="rId2097" display="=@if(I6&lt;50,&quot;0&quot;,if(I6&gt;49,&quot;1&quot;,if(I6&gt;54,&quot;1.5&quot;,if(I6&lt;59,&quot;2&quot;))))"/>
    <hyperlink ref="CF155" r:id="rId2098" display="=@if(I6&lt;50,&quot;0&quot;,if(I6&gt;49,&quot;1&quot;,if(I6&gt;54,&quot;1.5&quot;,if(I6&lt;59,&quot;2&quot;))))"/>
    <hyperlink ref="CF156" r:id="rId2099" display="=@if(I6&lt;50,&quot;0&quot;,if(I6&gt;49,&quot;1&quot;,if(I6&gt;54,&quot;1.5&quot;,if(I6&lt;59,&quot;2&quot;))))"/>
    <hyperlink ref="CF157" r:id="rId2100" display="=@if(I6&lt;50,&quot;0&quot;,if(I6&gt;49,&quot;1&quot;,if(I6&gt;54,&quot;1.5&quot;,if(I6&lt;59,&quot;2&quot;))))"/>
    <hyperlink ref="CF158" r:id="rId2101" display="=@if(I6&lt;50,&quot;0&quot;,if(I6&gt;49,&quot;1&quot;,if(I6&gt;54,&quot;1.5&quot;,if(I6&lt;59,&quot;2&quot;))))"/>
    <hyperlink ref="CF159" r:id="rId2102" display="=@if(I6&lt;50,&quot;0&quot;,if(I6&gt;49,&quot;1&quot;,if(I6&gt;54,&quot;1.5&quot;,if(I6&lt;59,&quot;2&quot;))))"/>
    <hyperlink ref="CF160" r:id="rId2103" display="=@if(I6&lt;50,&quot;0&quot;,if(I6&gt;49,&quot;1&quot;,if(I6&gt;54,&quot;1.5&quot;,if(I6&lt;59,&quot;2&quot;))))"/>
    <hyperlink ref="CF161" r:id="rId2104" display="=@if(I6&lt;50,&quot;0&quot;,if(I6&gt;49,&quot;1&quot;,if(I6&gt;54,&quot;1.5&quot;,if(I6&lt;59,&quot;2&quot;))))"/>
    <hyperlink ref="CF162" r:id="rId2105" display="=@if(I6&lt;50,&quot;0&quot;,if(I6&gt;49,&quot;1&quot;,if(I6&gt;54,&quot;1.5&quot;,if(I6&lt;59,&quot;2&quot;))))"/>
    <hyperlink ref="CF163" r:id="rId2106" display="=@if(I6&lt;50,&quot;0&quot;,if(I6&gt;49,&quot;1&quot;,if(I6&gt;54,&quot;1.5&quot;,if(I6&lt;59,&quot;2&quot;))))"/>
    <hyperlink ref="CF164" r:id="rId2107" display="=@if(I6&lt;50,&quot;0&quot;,if(I6&gt;49,&quot;1&quot;,if(I6&gt;54,&quot;1.5&quot;,if(I6&lt;59,&quot;2&quot;))))"/>
    <hyperlink ref="CF165" r:id="rId2108" display="=@if(I6&lt;50,&quot;0&quot;,if(I6&gt;49,&quot;1&quot;,if(I6&gt;54,&quot;1.5&quot;,if(I6&lt;59,&quot;2&quot;))))"/>
    <hyperlink ref="CF166" r:id="rId2109" display="=@if(I6&lt;50,&quot;0&quot;,if(I6&gt;49,&quot;1&quot;,if(I6&gt;54,&quot;1.5&quot;,if(I6&lt;59,&quot;2&quot;))))"/>
    <hyperlink ref="CF167" r:id="rId2110" display="=@if(I6&lt;50,&quot;0&quot;,if(I6&gt;49,&quot;1&quot;,if(I6&gt;54,&quot;1.5&quot;,if(I6&lt;59,&quot;2&quot;))))"/>
    <hyperlink ref="CF168" r:id="rId2111" display="=@if(I6&lt;50,&quot;0&quot;,if(I6&gt;49,&quot;1&quot;,if(I6&gt;54,&quot;1.5&quot;,if(I6&lt;59,&quot;2&quot;))))"/>
    <hyperlink ref="CF169" r:id="rId2112" display="=@if(I6&lt;50,&quot;0&quot;,if(I6&gt;49,&quot;1&quot;,if(I6&gt;54,&quot;1.5&quot;,if(I6&lt;59,&quot;2&quot;))))"/>
    <hyperlink ref="CF170" r:id="rId2113" display="=@if(I6&lt;50,&quot;0&quot;,if(I6&gt;49,&quot;1&quot;,if(I6&gt;54,&quot;1.5&quot;,if(I6&lt;59,&quot;2&quot;))))"/>
    <hyperlink ref="CF171" r:id="rId2114" display="=@if(I6&lt;50,&quot;0&quot;,if(I6&gt;49,&quot;1&quot;,if(I6&gt;54,&quot;1.5&quot;,if(I6&lt;59,&quot;2&quot;))))"/>
    <hyperlink ref="CF172" r:id="rId2115" display="=@if(I6&lt;50,&quot;0&quot;,if(I6&gt;49,&quot;1&quot;,if(I6&gt;54,&quot;1.5&quot;,if(I6&lt;59,&quot;2&quot;))))"/>
    <hyperlink ref="CF173" r:id="rId2116" display="=@if(I6&lt;50,&quot;0&quot;,if(I6&gt;49,&quot;1&quot;,if(I6&gt;54,&quot;1.5&quot;,if(I6&lt;59,&quot;2&quot;))))"/>
    <hyperlink ref="CF174" r:id="rId2117" display="=@if(I6&lt;50,&quot;0&quot;,if(I6&gt;49,&quot;1&quot;,if(I6&gt;54,&quot;1.5&quot;,if(I6&lt;59,&quot;2&quot;))))"/>
    <hyperlink ref="CF175" r:id="rId2118" display="=@if(I6&lt;50,&quot;0&quot;,if(I6&gt;49,&quot;1&quot;,if(I6&gt;54,&quot;1.5&quot;,if(I6&lt;59,&quot;2&quot;))))"/>
    <hyperlink ref="CF176" r:id="rId2119" display="=@if(I6&lt;50,&quot;0&quot;,if(I6&gt;49,&quot;1&quot;,if(I6&gt;54,&quot;1.5&quot;,if(I6&lt;59,&quot;2&quot;))))"/>
    <hyperlink ref="CF177" r:id="rId2120" display="=@if(I6&lt;50,&quot;0&quot;,if(I6&gt;49,&quot;1&quot;,if(I6&gt;54,&quot;1.5&quot;,if(I6&lt;59,&quot;2&quot;))))"/>
    <hyperlink ref="CF178" r:id="rId2121" display="=@if(I6&lt;50,&quot;0&quot;,if(I6&gt;49,&quot;1&quot;,if(I6&gt;54,&quot;1.5&quot;,if(I6&lt;59,&quot;2&quot;))))"/>
    <hyperlink ref="CF179" r:id="rId2122" display="=@if(I6&lt;50,&quot;0&quot;,if(I6&gt;49,&quot;1&quot;,if(I6&gt;54,&quot;1.5&quot;,if(I6&lt;59,&quot;2&quot;))))"/>
    <hyperlink ref="CF180" r:id="rId2123" display="=@if(I6&lt;50,&quot;0&quot;,if(I6&gt;49,&quot;1&quot;,if(I6&gt;54,&quot;1.5&quot;,if(I6&lt;59,&quot;2&quot;))))"/>
    <hyperlink ref="CF181" r:id="rId2124" display="=@if(I6&lt;50,&quot;0&quot;,if(I6&gt;49,&quot;1&quot;,if(I6&gt;54,&quot;1.5&quot;,if(I6&lt;59,&quot;2&quot;))))"/>
    <hyperlink ref="CF182" r:id="rId2125" display="=@if(I6&lt;50,&quot;0&quot;,if(I6&gt;49,&quot;1&quot;,if(I6&gt;54,&quot;1.5&quot;,if(I6&lt;59,&quot;2&quot;))))"/>
    <hyperlink ref="CF183" r:id="rId2126" display="=@if(I6&lt;50,&quot;0&quot;,if(I6&gt;49,&quot;1&quot;,if(I6&gt;54,&quot;1.5&quot;,if(I6&lt;59,&quot;2&quot;))))"/>
    <hyperlink ref="CF184" r:id="rId2127" display="=@if(I6&lt;50,&quot;0&quot;,if(I6&gt;49,&quot;1&quot;,if(I6&gt;54,&quot;1.5&quot;,if(I6&lt;59,&quot;2&quot;))))"/>
    <hyperlink ref="CF185" r:id="rId2128" display="=@if(I6&lt;50,&quot;0&quot;,if(I6&gt;49,&quot;1&quot;,if(I6&gt;54,&quot;1.5&quot;,if(I6&lt;59,&quot;2&quot;))))"/>
    <hyperlink ref="CF186" r:id="rId2129" display="=@if(I6&lt;50,&quot;0&quot;,if(I6&gt;49,&quot;1&quot;,if(I6&gt;54,&quot;1.5&quot;,if(I6&lt;59,&quot;2&quot;))))"/>
    <hyperlink ref="CF187" r:id="rId2130" display="=@if(I6&lt;50,&quot;0&quot;,if(I6&gt;49,&quot;1&quot;,if(I6&gt;54,&quot;1.5&quot;,if(I6&lt;59,&quot;2&quot;))))"/>
    <hyperlink ref="CF188" r:id="rId2131" display="=@if(I6&lt;50,&quot;0&quot;,if(I6&gt;49,&quot;1&quot;,if(I6&gt;54,&quot;1.5&quot;,if(I6&lt;59,&quot;2&quot;))))"/>
    <hyperlink ref="CF189" r:id="rId2132" display="=@if(I6&lt;50,&quot;0&quot;,if(I6&gt;49,&quot;1&quot;,if(I6&gt;54,&quot;1.5&quot;,if(I6&lt;59,&quot;2&quot;))))"/>
    <hyperlink ref="CF190" r:id="rId2133" display="=@if(I6&lt;50,&quot;0&quot;,if(I6&gt;49,&quot;1&quot;,if(I6&gt;54,&quot;1.5&quot;,if(I6&lt;59,&quot;2&quot;))))"/>
    <hyperlink ref="CF191" r:id="rId2134" display="=@if(I6&lt;50,&quot;0&quot;,if(I6&gt;49,&quot;1&quot;,if(I6&gt;54,&quot;1.5&quot;,if(I6&lt;59,&quot;2&quot;))))"/>
    <hyperlink ref="CF192" r:id="rId2135" display="=@if(I6&lt;50,&quot;0&quot;,if(I6&gt;49,&quot;1&quot;,if(I6&gt;54,&quot;1.5&quot;,if(I6&lt;59,&quot;2&quot;))))"/>
    <hyperlink ref="CF193" r:id="rId2136" display="=@if(I6&lt;50,&quot;0&quot;,if(I6&gt;49,&quot;1&quot;,if(I6&gt;54,&quot;1.5&quot;,if(I6&lt;59,&quot;2&quot;))))"/>
    <hyperlink ref="CF194" r:id="rId2137" display="=@if(I6&lt;50,&quot;0&quot;,if(I6&gt;49,&quot;1&quot;,if(I6&gt;54,&quot;1.5&quot;,if(I6&lt;59,&quot;2&quot;))))"/>
    <hyperlink ref="CF195" r:id="rId2138" display="=@if(I6&lt;50,&quot;0&quot;,if(I6&gt;49,&quot;1&quot;,if(I6&gt;54,&quot;1.5&quot;,if(I6&lt;59,&quot;2&quot;))))"/>
    <hyperlink ref="CF196" r:id="rId2139" display="=@if(I6&lt;50,&quot;0&quot;,if(I6&gt;49,&quot;1&quot;,if(I6&gt;54,&quot;1.5&quot;,if(I6&lt;59,&quot;2&quot;))))"/>
    <hyperlink ref="CF197" r:id="rId2140" display="=@if(I6&lt;50,&quot;0&quot;,if(I6&gt;49,&quot;1&quot;,if(I6&gt;54,&quot;1.5&quot;,if(I6&lt;59,&quot;2&quot;))))"/>
    <hyperlink ref="CF198" r:id="rId2141" display="=@if(I6&lt;50,&quot;0&quot;,if(I6&gt;49,&quot;1&quot;,if(I6&gt;54,&quot;1.5&quot;,if(I6&lt;59,&quot;2&quot;))))"/>
    <hyperlink ref="CF199" r:id="rId2142" display="=@if(I6&lt;50,&quot;0&quot;,if(I6&gt;49,&quot;1&quot;,if(I6&gt;54,&quot;1.5&quot;,if(I6&lt;59,&quot;2&quot;))))"/>
    <hyperlink ref="CF200" r:id="rId2143" display="=@if(I6&lt;50,&quot;0&quot;,if(I6&gt;49,&quot;1&quot;,if(I6&gt;54,&quot;1.5&quot;,if(I6&lt;59,&quot;2&quot;))))"/>
    <hyperlink ref="CF201" r:id="rId2144" display="=@if(I6&lt;50,&quot;0&quot;,if(I6&gt;49,&quot;1&quot;,if(I6&gt;54,&quot;1.5&quot;,if(I6&lt;59,&quot;2&quot;))))"/>
    <hyperlink ref="CF202" r:id="rId2145" display="=@if(I6&lt;50,&quot;0&quot;,if(I6&gt;49,&quot;1&quot;,if(I6&gt;54,&quot;1.5&quot;,if(I6&lt;59,&quot;2&quot;))))"/>
    <hyperlink ref="CF203" r:id="rId2146" display="=@if(I6&lt;50,&quot;0&quot;,if(I6&gt;49,&quot;1&quot;,if(I6&gt;54,&quot;1.5&quot;,if(I6&lt;59,&quot;2&quot;))))"/>
    <hyperlink ref="CF204" r:id="rId2147" display="=@if(I6&lt;50,&quot;0&quot;,if(I6&gt;49,&quot;1&quot;,if(I6&gt;54,&quot;1.5&quot;,if(I6&lt;59,&quot;2&quot;))))"/>
    <hyperlink ref="CF205" r:id="rId2148" display="=@if(I6&lt;50,&quot;0&quot;,if(I6&gt;49,&quot;1&quot;,if(I6&gt;54,&quot;1.5&quot;,if(I6&lt;59,&quot;2&quot;))))"/>
    <hyperlink ref="CF206" r:id="rId2149" display="=@if(I6&lt;50,&quot;0&quot;,if(I6&gt;49,&quot;1&quot;,if(I6&gt;54,&quot;1.5&quot;,if(I6&lt;59,&quot;2&quot;))))"/>
    <hyperlink ref="CF207" r:id="rId2150" display="=@if(I6&lt;50,&quot;0&quot;,if(I6&gt;49,&quot;1&quot;,if(I6&gt;54,&quot;1.5&quot;,if(I6&lt;59,&quot;2&quot;))))"/>
    <hyperlink ref="CF208" r:id="rId2151" display="=@if(I6&lt;50,&quot;0&quot;,if(I6&gt;49,&quot;1&quot;,if(I6&gt;54,&quot;1.5&quot;,if(I6&lt;59,&quot;2&quot;))))"/>
    <hyperlink ref="CF209" r:id="rId2152" display="=@if(I6&lt;50,&quot;0&quot;,if(I6&gt;49,&quot;1&quot;,if(I6&gt;54,&quot;1.5&quot;,if(I6&lt;59,&quot;2&quot;))))"/>
    <hyperlink ref="CF210" r:id="rId2153" display="=@if(I6&lt;50,&quot;0&quot;,if(I6&gt;49,&quot;1&quot;,if(I6&gt;54,&quot;1.5&quot;,if(I6&lt;59,&quot;2&quot;))))"/>
    <hyperlink ref="CF211" r:id="rId2154" display="=@if(I6&lt;50,&quot;0&quot;,if(I6&gt;49,&quot;1&quot;,if(I6&gt;54,&quot;1.5&quot;,if(I6&lt;59,&quot;2&quot;))))"/>
    <hyperlink ref="CF212" r:id="rId2155" display="=@if(I6&lt;50,&quot;0&quot;,if(I6&gt;49,&quot;1&quot;,if(I6&gt;54,&quot;1.5&quot;,if(I6&lt;59,&quot;2&quot;))))"/>
    <hyperlink ref="CF213" r:id="rId2156" display="=@if(I6&lt;50,&quot;0&quot;,if(I6&gt;49,&quot;1&quot;,if(I6&gt;54,&quot;1.5&quot;,if(I6&lt;59,&quot;2&quot;))))"/>
    <hyperlink ref="CF214" r:id="rId2157" display="=@if(I6&lt;50,&quot;0&quot;,if(I6&gt;49,&quot;1&quot;,if(I6&gt;54,&quot;1.5&quot;,if(I6&lt;59,&quot;2&quot;))))"/>
    <hyperlink ref="CF215" r:id="rId2158" display="=@if(I6&lt;50,&quot;0&quot;,if(I6&gt;49,&quot;1&quot;,if(I6&gt;54,&quot;1.5&quot;,if(I6&lt;59,&quot;2&quot;))))"/>
    <hyperlink ref="BS18:CD18" r:id="rId2159" display="=@if(I6&lt;50,&quot;0&quot;,if(I6&gt;49,&quot;1&quot;,if(I6&gt;54,&quot;1.5&quot;,if(I6&lt;59,&quot;2&quot;))))"/>
    <hyperlink ref="BS19:CD19" r:id="rId2160" display="=@if(I6&lt;50,&quot;0&quot;,if(I6&gt;49,&quot;1&quot;,if(I6&gt;54,&quot;1.5&quot;,if(I6&lt;59,&quot;2&quot;))))"/>
    <hyperlink ref="BS20:CD20" r:id="rId2161" display="=@if(I6&lt;50,&quot;0&quot;,if(I6&gt;49,&quot;1&quot;,if(I6&gt;54,&quot;1.5&quot;,if(I6&lt;59,&quot;2&quot;))))"/>
    <hyperlink ref="BS21:CD21" r:id="rId2162" display="=@if(I6&lt;50,&quot;0&quot;,if(I6&gt;49,&quot;1&quot;,if(I6&gt;54,&quot;1.5&quot;,if(I6&lt;59,&quot;2&quot;))))"/>
    <hyperlink ref="BS22:CD22" r:id="rId2163" display="=@if(I6&lt;50,&quot;0&quot;,if(I6&gt;49,&quot;1&quot;,if(I6&gt;54,&quot;1.5&quot;,if(I6&lt;59,&quot;2&quot;))))"/>
    <hyperlink ref="BS23:CD23" r:id="rId2164" display="=@if(I6&lt;50,&quot;0&quot;,if(I6&gt;49,&quot;1&quot;,if(I6&gt;54,&quot;1.5&quot;,if(I6&lt;59,&quot;2&quot;))))"/>
    <hyperlink ref="BS24:CD24" r:id="rId2165" display="=@if(I6&lt;50,&quot;0&quot;,if(I6&gt;49,&quot;1&quot;,if(I6&gt;54,&quot;1.5&quot;,if(I6&lt;59,&quot;2&quot;))))"/>
    <hyperlink ref="BS25:CD25" r:id="rId2166" display="=@if(I6&lt;50,&quot;0&quot;,if(I6&gt;49,&quot;1&quot;,if(I6&gt;54,&quot;1.5&quot;,if(I6&lt;59,&quot;2&quot;))))"/>
    <hyperlink ref="BS26:CD26" r:id="rId2167" display="=@if(I6&lt;50,&quot;0&quot;,if(I6&gt;49,&quot;1&quot;,if(I6&gt;54,&quot;1.5&quot;,if(I6&lt;59,&quot;2&quot;))))"/>
    <hyperlink ref="BS27:CD27" r:id="rId2168" display="=@if(I6&lt;50,&quot;0&quot;,if(I6&gt;49,&quot;1&quot;,if(I6&gt;54,&quot;1.5&quot;,if(I6&lt;59,&quot;2&quot;))))"/>
    <hyperlink ref="BS28:CD28" r:id="rId2169" display="=@if(I6&lt;50,&quot;0&quot;,if(I6&gt;49,&quot;1&quot;,if(I6&gt;54,&quot;1.5&quot;,if(I6&lt;59,&quot;2&quot;))))"/>
    <hyperlink ref="BS29:CD29" r:id="rId2170" display="=@if(I6&lt;50,&quot;0&quot;,if(I6&gt;49,&quot;1&quot;,if(I6&gt;54,&quot;1.5&quot;,if(I6&lt;59,&quot;2&quot;))))"/>
    <hyperlink ref="BS30:CD30" r:id="rId2171" display="=@if(I6&lt;50,&quot;0&quot;,if(I6&gt;49,&quot;1&quot;,if(I6&gt;54,&quot;1.5&quot;,if(I6&lt;59,&quot;2&quot;))))"/>
    <hyperlink ref="BS31:CD31" r:id="rId2172" display="=@if(I6&lt;50,&quot;0&quot;,if(I6&gt;49,&quot;1&quot;,if(I6&gt;54,&quot;1.5&quot;,if(I6&lt;59,&quot;2&quot;))))"/>
    <hyperlink ref="BS32:CD32" r:id="rId2173" display="=@if(I6&lt;50,&quot;0&quot;,if(I6&gt;49,&quot;1&quot;,if(I6&gt;54,&quot;1.5&quot;,if(I6&lt;59,&quot;2&quot;))))"/>
    <hyperlink ref="BS33:CD33" r:id="rId2174" display="=@if(I6&lt;50,&quot;0&quot;,if(I6&gt;49,&quot;1&quot;,if(I6&gt;54,&quot;1.5&quot;,if(I6&lt;59,&quot;2&quot;))))"/>
    <hyperlink ref="BS34:CD34" r:id="rId2175" display="=@if(I6&lt;50,&quot;0&quot;,if(I6&gt;49,&quot;1&quot;,if(I6&gt;54,&quot;1.5&quot;,if(I6&lt;59,&quot;2&quot;))))"/>
    <hyperlink ref="BS35:CD35" r:id="rId2176" display="=@if(I6&lt;50,&quot;0&quot;,if(I6&gt;49,&quot;1&quot;,if(I6&gt;54,&quot;1.5&quot;,if(I6&lt;59,&quot;2&quot;))))"/>
    <hyperlink ref="BS36:CD36" r:id="rId2177" display="=@if(I6&lt;50,&quot;0&quot;,if(I6&gt;49,&quot;1&quot;,if(I6&gt;54,&quot;1.5&quot;,if(I6&lt;59,&quot;2&quot;))))"/>
    <hyperlink ref="BS37:CD37" r:id="rId2178" display="=@if(I6&lt;50,&quot;0&quot;,if(I6&gt;49,&quot;1&quot;,if(I6&gt;54,&quot;1.5&quot;,if(I6&lt;59,&quot;2&quot;))))"/>
    <hyperlink ref="BS38:CD38" r:id="rId2179" display="=@if(I6&lt;50,&quot;0&quot;,if(I6&gt;49,&quot;1&quot;,if(I6&gt;54,&quot;1.5&quot;,if(I6&lt;59,&quot;2&quot;))))"/>
    <hyperlink ref="BS39:CD39" r:id="rId2180" display="=@if(I6&lt;50,&quot;0&quot;,if(I6&gt;49,&quot;1&quot;,if(I6&gt;54,&quot;1.5&quot;,if(I6&lt;59,&quot;2&quot;))))"/>
    <hyperlink ref="BS40:CD40" r:id="rId2181" display="=@if(I6&lt;50,&quot;0&quot;,if(I6&gt;49,&quot;1&quot;,if(I6&gt;54,&quot;1.5&quot;,if(I6&lt;59,&quot;2&quot;))))"/>
    <hyperlink ref="BS41:CD41" r:id="rId2182" display="=@if(I6&lt;50,&quot;0&quot;,if(I6&gt;49,&quot;1&quot;,if(I6&gt;54,&quot;1.5&quot;,if(I6&lt;59,&quot;2&quot;))))"/>
    <hyperlink ref="BS42:CD42" r:id="rId2183" display="=@if(I6&lt;50,&quot;0&quot;,if(I6&gt;49,&quot;1&quot;,if(I6&gt;54,&quot;1.5&quot;,if(I6&lt;59,&quot;2&quot;))))"/>
    <hyperlink ref="BS43:CD43" r:id="rId2184" display="=@if(I6&lt;50,&quot;0&quot;,if(I6&gt;49,&quot;1&quot;,if(I6&gt;54,&quot;1.5&quot;,if(I6&lt;59,&quot;2&quot;))))"/>
    <hyperlink ref="BS44:CD44" r:id="rId2185" display="=@if(I6&lt;50,&quot;0&quot;,if(I6&gt;49,&quot;1&quot;,if(I6&gt;54,&quot;1.5&quot;,if(I6&lt;59,&quot;2&quot;))))"/>
    <hyperlink ref="BS45:CD45" r:id="rId2186" display="=@if(I6&lt;50,&quot;0&quot;,if(I6&gt;49,&quot;1&quot;,if(I6&gt;54,&quot;1.5&quot;,if(I6&lt;59,&quot;2&quot;))))"/>
    <hyperlink ref="BS46:CD46" r:id="rId2187" display="=@if(I6&lt;50,&quot;0&quot;,if(I6&gt;49,&quot;1&quot;,if(I6&gt;54,&quot;1.5&quot;,if(I6&lt;59,&quot;2&quot;))))"/>
    <hyperlink ref="BS79:CD79" r:id="rId2188" display="=@if(I6&lt;50,&quot;0&quot;,if(I6&gt;49,&quot;1&quot;,if(I6&gt;54,&quot;1.5&quot;,if(I6&lt;59,&quot;2&quot;))))"/>
    <hyperlink ref="BS80:CD80" r:id="rId2189" display="=@if(I6&lt;50,&quot;0&quot;,if(I6&gt;49,&quot;1&quot;,if(I6&gt;54,&quot;1.5&quot;,if(I6&lt;59,&quot;2&quot;))))"/>
    <hyperlink ref="BS81:CD81" r:id="rId2190" display="=@if(I6&lt;50,&quot;0&quot;,if(I6&gt;49,&quot;1&quot;,if(I6&gt;54,&quot;1.5&quot;,if(I6&lt;59,&quot;2&quot;))))"/>
    <hyperlink ref="BS82:CD82" r:id="rId2191" display="=@if(I6&lt;50,&quot;0&quot;,if(I6&gt;49,&quot;1&quot;,if(I6&gt;54,&quot;1.5&quot;,if(I6&lt;59,&quot;2&quot;))))"/>
    <hyperlink ref="BS83:CD83" r:id="rId2192" display="=@if(I6&lt;50,&quot;0&quot;,if(I6&gt;49,&quot;1&quot;,if(I6&gt;54,&quot;1.5&quot;,if(I6&lt;59,&quot;2&quot;))))"/>
    <hyperlink ref="BS84:CD84" r:id="rId2193" display="=@if(I6&lt;50,&quot;0&quot;,if(I6&gt;49,&quot;1&quot;,if(I6&gt;54,&quot;1.5&quot;,if(I6&lt;59,&quot;2&quot;))))"/>
    <hyperlink ref="BS85:CD85" r:id="rId2194" display="=@if(I6&lt;50,&quot;0&quot;,if(I6&gt;49,&quot;1&quot;,if(I6&gt;54,&quot;1.5&quot;,if(I6&lt;59,&quot;2&quot;))))"/>
    <hyperlink ref="BS86:CD86" r:id="rId2195" display="=@if(I6&lt;50,&quot;0&quot;,if(I6&gt;49,&quot;1&quot;,if(I6&gt;54,&quot;1.5&quot;,if(I6&lt;59,&quot;2&quot;))))"/>
    <hyperlink ref="BS87:CD87" r:id="rId2196" display="=@if(I6&lt;50,&quot;0&quot;,if(I6&gt;49,&quot;1&quot;,if(I6&gt;54,&quot;1.5&quot;,if(I6&lt;59,&quot;2&quot;))))"/>
    <hyperlink ref="BS88:CD88" r:id="rId2197" display="=@if(I6&lt;50,&quot;0&quot;,if(I6&gt;49,&quot;1&quot;,if(I6&gt;54,&quot;1.5&quot;,if(I6&lt;59,&quot;2&quot;))))"/>
    <hyperlink ref="BS89:CD89" r:id="rId2198" display="=@if(I6&lt;50,&quot;0&quot;,if(I6&gt;49,&quot;1&quot;,if(I6&gt;54,&quot;1.5&quot;,if(I6&lt;59,&quot;2&quot;))))"/>
    <hyperlink ref="BS90:CD90" r:id="rId2199" display="=@if(I6&lt;50,&quot;0&quot;,if(I6&gt;49,&quot;1&quot;,if(I6&gt;54,&quot;1.5&quot;,if(I6&lt;59,&quot;2&quot;))))"/>
    <hyperlink ref="BS91:CD91" r:id="rId2200" display="=@if(I6&lt;50,&quot;0&quot;,if(I6&gt;49,&quot;1&quot;,if(I6&gt;54,&quot;1.5&quot;,if(I6&lt;59,&quot;2&quot;))))"/>
    <hyperlink ref="BS92:CD92" r:id="rId2201" display="=@if(I6&lt;50,&quot;0&quot;,if(I6&gt;49,&quot;1&quot;,if(I6&gt;54,&quot;1.5&quot;,if(I6&lt;59,&quot;2&quot;))))"/>
    <hyperlink ref="BS93:CD93" r:id="rId2202" display="=@if(I6&lt;50,&quot;0&quot;,if(I6&gt;49,&quot;1&quot;,if(I6&gt;54,&quot;1.5&quot;,if(I6&lt;59,&quot;2&quot;))))"/>
    <hyperlink ref="BS94:CD94" r:id="rId2203" display="=@if(I6&lt;50,&quot;0&quot;,if(I6&gt;49,&quot;1&quot;,if(I6&gt;54,&quot;1.5&quot;,if(I6&lt;59,&quot;2&quot;))))"/>
    <hyperlink ref="BS95:CD95" r:id="rId2204" display="=@if(I6&lt;50,&quot;0&quot;,if(I6&gt;49,&quot;1&quot;,if(I6&gt;54,&quot;1.5&quot;,if(I6&lt;59,&quot;2&quot;))))"/>
    <hyperlink ref="BS96:CD96" r:id="rId2205" display="=@if(I6&lt;50,&quot;0&quot;,if(I6&gt;49,&quot;1&quot;,if(I6&gt;54,&quot;1.5&quot;,if(I6&lt;59,&quot;2&quot;))))"/>
    <hyperlink ref="BS97:CD97" r:id="rId2206" display="=@if(I6&lt;50,&quot;0&quot;,if(I6&gt;49,&quot;1&quot;,if(I6&gt;54,&quot;1.5&quot;,if(I6&lt;59,&quot;2&quot;))))"/>
    <hyperlink ref="BS98:CD98" r:id="rId2207" display="=@if(I6&lt;50,&quot;0&quot;,if(I6&gt;49,&quot;1&quot;,if(I6&gt;54,&quot;1.5&quot;,if(I6&lt;59,&quot;2&quot;))))"/>
    <hyperlink ref="BS99:CD99" r:id="rId2208" display="=@if(I6&lt;50,&quot;0&quot;,if(I6&gt;49,&quot;1&quot;,if(I6&gt;54,&quot;1.5&quot;,if(I6&lt;59,&quot;2&quot;))))"/>
    <hyperlink ref="BS100:CD100" r:id="rId2209" display="=@if(I6&lt;50,&quot;0&quot;,if(I6&gt;49,&quot;1&quot;,if(I6&gt;54,&quot;1.5&quot;,if(I6&lt;59,&quot;2&quot;))))"/>
    <hyperlink ref="BS101:CD101" r:id="rId2210" display="=@if(I6&lt;50,&quot;0&quot;,if(I6&gt;49,&quot;1&quot;,if(I6&gt;54,&quot;1.5&quot;,if(I6&lt;59,&quot;2&quot;))))"/>
    <hyperlink ref="BS102:CD102" r:id="rId2211" display="=@if(I6&lt;50,&quot;0&quot;,if(I6&gt;49,&quot;1&quot;,if(I6&gt;54,&quot;1.5&quot;,if(I6&lt;59,&quot;2&quot;))))"/>
    <hyperlink ref="BS103:CD103" r:id="rId2212" display="=@if(I6&lt;50,&quot;0&quot;,if(I6&gt;49,&quot;1&quot;,if(I6&gt;54,&quot;1.5&quot;,if(I6&lt;59,&quot;2&quot;))))"/>
    <hyperlink ref="BS104:CD104" r:id="rId2213" display="=@if(I6&lt;50,&quot;0&quot;,if(I6&gt;49,&quot;1&quot;,if(I6&gt;54,&quot;1.5&quot;,if(I6&lt;59,&quot;2&quot;))))"/>
    <hyperlink ref="BS105:CD105" r:id="rId2214" display="=@if(I6&lt;50,&quot;0&quot;,if(I6&gt;49,&quot;1&quot;,if(I6&gt;54,&quot;1.5&quot;,if(I6&lt;59,&quot;2&quot;))))"/>
    <hyperlink ref="BS106:CD106" r:id="rId2215" display="=@if(I6&lt;50,&quot;0&quot;,if(I6&gt;49,&quot;1&quot;,if(I6&gt;54,&quot;1.5&quot;,if(I6&lt;59,&quot;2&quot;))))"/>
    <hyperlink ref="BS107:CD107" r:id="rId2216" display="=@if(I6&lt;50,&quot;0&quot;,if(I6&gt;49,&quot;1&quot;,if(I6&gt;54,&quot;1.5&quot;,if(I6&lt;59,&quot;2&quot;))))"/>
    <hyperlink ref="BS108:CD108" r:id="rId2217" display="=@if(I6&lt;50,&quot;0&quot;,if(I6&gt;49,&quot;1&quot;,if(I6&gt;54,&quot;1.5&quot;,if(I6&lt;59,&quot;2&quot;))))"/>
    <hyperlink ref="BS109:CD109" r:id="rId2218" display="=@if(I6&lt;50,&quot;0&quot;,if(I6&gt;49,&quot;1&quot;,if(I6&gt;54,&quot;1.5&quot;,if(I6&lt;59,&quot;2&quot;))))"/>
    <hyperlink ref="BS110:CD110" r:id="rId2219" display="=@if(I6&lt;50,&quot;0&quot;,if(I6&gt;49,&quot;1&quot;,if(I6&gt;54,&quot;1.5&quot;,if(I6&lt;59,&quot;2&quot;))))"/>
    <hyperlink ref="BS111:CD111" r:id="rId2220" display="=@if(I6&lt;50,&quot;0&quot;,if(I6&gt;49,&quot;1&quot;,if(I6&gt;54,&quot;1.5&quot;,if(I6&lt;59,&quot;2&quot;))))"/>
    <hyperlink ref="BS112:CD112" r:id="rId2221" display="=@if(I6&lt;50,&quot;0&quot;,if(I6&gt;49,&quot;1&quot;,if(I6&gt;54,&quot;1.5&quot;,if(I6&lt;59,&quot;2&quot;))))"/>
    <hyperlink ref="BS113:CD113" r:id="rId2222" display="=@if(I6&lt;50,&quot;0&quot;,if(I6&gt;49,&quot;1&quot;,if(I6&gt;54,&quot;1.5&quot;,if(I6&lt;59,&quot;2&quot;))))"/>
    <hyperlink ref="BS114:CD114" r:id="rId2223" display="=@if(I6&lt;50,&quot;0&quot;,if(I6&gt;49,&quot;1&quot;,if(I6&gt;54,&quot;1.5&quot;,if(I6&lt;59,&quot;2&quot;))))"/>
    <hyperlink ref="BS115:CD115" r:id="rId2224" display="=@if(I6&lt;50,&quot;0&quot;,if(I6&gt;49,&quot;1&quot;,if(I6&gt;54,&quot;1.5&quot;,if(I6&lt;59,&quot;2&quot;))))"/>
    <hyperlink ref="BS116:CD116" r:id="rId2225" display="=@if(I6&lt;50,&quot;0&quot;,if(I6&gt;49,&quot;1&quot;,if(I6&gt;54,&quot;1.5&quot;,if(I6&lt;59,&quot;2&quot;))))"/>
    <hyperlink ref="BS117:CD117" r:id="rId2226" display="=@if(I6&lt;50,&quot;0&quot;,if(I6&gt;49,&quot;1&quot;,if(I6&gt;54,&quot;1.5&quot;,if(I6&lt;59,&quot;2&quot;))))"/>
    <hyperlink ref="BS118:CD118" r:id="rId2227" display="=@if(I6&lt;50,&quot;0&quot;,if(I6&gt;49,&quot;1&quot;,if(I6&gt;54,&quot;1.5&quot;,if(I6&lt;59,&quot;2&quot;))))"/>
    <hyperlink ref="BS119:CD119" r:id="rId2228" display="=@if(I6&lt;50,&quot;0&quot;,if(I6&gt;49,&quot;1&quot;,if(I6&gt;54,&quot;1.5&quot;,if(I6&lt;59,&quot;2&quot;))))"/>
    <hyperlink ref="BS120:CD120" r:id="rId2229" display="=@if(I6&lt;50,&quot;0&quot;,if(I6&gt;49,&quot;1&quot;,if(I6&gt;54,&quot;1.5&quot;,if(I6&lt;59,&quot;2&quot;))))"/>
    <hyperlink ref="BS121:CD121" r:id="rId2230" display="=@if(I6&lt;50,&quot;0&quot;,if(I6&gt;49,&quot;1&quot;,if(I6&gt;54,&quot;1.5&quot;,if(I6&lt;59,&quot;2&quot;))))"/>
    <hyperlink ref="BS122:CD122" r:id="rId2231" display="=@if(I6&lt;50,&quot;0&quot;,if(I6&gt;49,&quot;1&quot;,if(I6&gt;54,&quot;1.5&quot;,if(I6&lt;59,&quot;2&quot;))))"/>
    <hyperlink ref="BS123:CD123" r:id="rId2232" display="=@if(I6&lt;50,&quot;0&quot;,if(I6&gt;49,&quot;1&quot;,if(I6&gt;54,&quot;1.5&quot;,if(I6&lt;59,&quot;2&quot;))))"/>
    <hyperlink ref="BS124:CD124" r:id="rId2233" display="=@if(I6&lt;50,&quot;0&quot;,if(I6&gt;49,&quot;1&quot;,if(I6&gt;54,&quot;1.5&quot;,if(I6&lt;59,&quot;2&quot;))))"/>
    <hyperlink ref="BS125:CD125" r:id="rId2234" display="=@if(I6&lt;50,&quot;0&quot;,if(I6&gt;49,&quot;1&quot;,if(I6&gt;54,&quot;1.5&quot;,if(I6&lt;59,&quot;2&quot;))))"/>
    <hyperlink ref="BS126:CD126" r:id="rId2235" display="=@if(I6&lt;50,&quot;0&quot;,if(I6&gt;49,&quot;1&quot;,if(I6&gt;54,&quot;1.5&quot;,if(I6&lt;59,&quot;2&quot;))))"/>
    <hyperlink ref="BS127:CD127" r:id="rId2236" display="=@if(I6&lt;50,&quot;0&quot;,if(I6&gt;49,&quot;1&quot;,if(I6&gt;54,&quot;1.5&quot;,if(I6&lt;59,&quot;2&quot;))))"/>
    <hyperlink ref="BS128:CD128" r:id="rId2237" display="=@if(I6&lt;50,&quot;0&quot;,if(I6&gt;49,&quot;1&quot;,if(I6&gt;54,&quot;1.5&quot;,if(I6&lt;59,&quot;2&quot;))))"/>
    <hyperlink ref="BS129:CD129" r:id="rId2238" display="=@if(I6&lt;50,&quot;0&quot;,if(I6&gt;49,&quot;1&quot;,if(I6&gt;54,&quot;1.5&quot;,if(I6&lt;59,&quot;2&quot;))))"/>
    <hyperlink ref="BS130:CD130" r:id="rId2239" display="=@if(I6&lt;50,&quot;0&quot;,if(I6&gt;49,&quot;1&quot;,if(I6&gt;54,&quot;1.5&quot;,if(I6&lt;59,&quot;2&quot;))))"/>
    <hyperlink ref="BS131:CD131" r:id="rId2240" display="=@if(I6&lt;50,&quot;0&quot;,if(I6&gt;49,&quot;1&quot;,if(I6&gt;54,&quot;1.5&quot;,if(I6&lt;59,&quot;2&quot;))))"/>
    <hyperlink ref="BS132:CD132" r:id="rId2241" display="=@if(I6&lt;50,&quot;0&quot;,if(I6&gt;49,&quot;1&quot;,if(I6&gt;54,&quot;1.5&quot;,if(I6&lt;59,&quot;2&quot;))))"/>
    <hyperlink ref="BS133:CD133" r:id="rId2242" display="=@if(I6&lt;50,&quot;0&quot;,if(I6&gt;49,&quot;1&quot;,if(I6&gt;54,&quot;1.5&quot;,if(I6&lt;59,&quot;2&quot;))))"/>
    <hyperlink ref="BS134:CD134" r:id="rId2243" display="=@if(I6&lt;50,&quot;0&quot;,if(I6&gt;49,&quot;1&quot;,if(I6&gt;54,&quot;1.5&quot;,if(I6&lt;59,&quot;2&quot;))))"/>
    <hyperlink ref="BS135:CD135" r:id="rId2244" display="=@if(I6&lt;50,&quot;0&quot;,if(I6&gt;49,&quot;1&quot;,if(I6&gt;54,&quot;1.5&quot;,if(I6&lt;59,&quot;2&quot;))))"/>
    <hyperlink ref="BS136:CD136" r:id="rId2245" display="=@if(I6&lt;50,&quot;0&quot;,if(I6&gt;49,&quot;1&quot;,if(I6&gt;54,&quot;1.5&quot;,if(I6&lt;59,&quot;2&quot;))))"/>
    <hyperlink ref="BS137:CD137" r:id="rId2246" display="=@if(I6&lt;50,&quot;0&quot;,if(I6&gt;49,&quot;1&quot;,if(I6&gt;54,&quot;1.5&quot;,if(I6&lt;59,&quot;2&quot;))))"/>
    <hyperlink ref="BS138:CD138" r:id="rId2247" display="=@if(I6&lt;50,&quot;0&quot;,if(I6&gt;49,&quot;1&quot;,if(I6&gt;54,&quot;1.5&quot;,if(I6&lt;59,&quot;2&quot;))))"/>
    <hyperlink ref="BS139:CD139" r:id="rId2248" display="=@if(I6&lt;50,&quot;0&quot;,if(I6&gt;49,&quot;1&quot;,if(I6&gt;54,&quot;1.5&quot;,if(I6&lt;59,&quot;2&quot;))))"/>
    <hyperlink ref="BS140:CD140" r:id="rId2249" display="=@if(I6&lt;50,&quot;0&quot;,if(I6&gt;49,&quot;1&quot;,if(I6&gt;54,&quot;1.5&quot;,if(I6&lt;59,&quot;2&quot;))))"/>
    <hyperlink ref="BS141:CD141" r:id="rId2250" display="=@if(I6&lt;50,&quot;0&quot;,if(I6&gt;49,&quot;1&quot;,if(I6&gt;54,&quot;1.5&quot;,if(I6&lt;59,&quot;2&quot;))))"/>
    <hyperlink ref="BS142:CD142" r:id="rId2251" display="=@if(I6&lt;50,&quot;0&quot;,if(I6&gt;49,&quot;1&quot;,if(I6&gt;54,&quot;1.5&quot;,if(I6&lt;59,&quot;2&quot;))))"/>
    <hyperlink ref="BS143:CD143" r:id="rId2252" display="=@if(I6&lt;50,&quot;0&quot;,if(I6&gt;49,&quot;1&quot;,if(I6&gt;54,&quot;1.5&quot;,if(I6&lt;59,&quot;2&quot;))))"/>
    <hyperlink ref="BS144:CD144" r:id="rId2253" display="=@if(I6&lt;50,&quot;0&quot;,if(I6&gt;49,&quot;1&quot;,if(I6&gt;54,&quot;1.5&quot;,if(I6&lt;59,&quot;2&quot;))))"/>
    <hyperlink ref="BS145:CD145" r:id="rId2254" display="=@if(I6&lt;50,&quot;0&quot;,if(I6&gt;49,&quot;1&quot;,if(I6&gt;54,&quot;1.5&quot;,if(I6&lt;59,&quot;2&quot;))))"/>
    <hyperlink ref="BS146:CD146" r:id="rId2255" display="=@if(I6&lt;50,&quot;0&quot;,if(I6&gt;49,&quot;1&quot;,if(I6&gt;54,&quot;1.5&quot;,if(I6&lt;59,&quot;2&quot;))))"/>
    <hyperlink ref="BS147:CD147" r:id="rId2256" display="=@if(I6&lt;50,&quot;0&quot;,if(I6&gt;49,&quot;1&quot;,if(I6&gt;54,&quot;1.5&quot;,if(I6&lt;59,&quot;2&quot;))))"/>
    <hyperlink ref="BS148:CD148" r:id="rId2257" display="=@if(I6&lt;50,&quot;0&quot;,if(I6&gt;49,&quot;1&quot;,if(I6&gt;54,&quot;1.5&quot;,if(I6&lt;59,&quot;2&quot;))))"/>
    <hyperlink ref="BS149:CD149" r:id="rId2258" display="=@if(I6&lt;50,&quot;0&quot;,if(I6&gt;49,&quot;1&quot;,if(I6&gt;54,&quot;1.5&quot;,if(I6&lt;59,&quot;2&quot;))))"/>
    <hyperlink ref="BS150:CD150" r:id="rId2259" display="=@if(I6&lt;50,&quot;0&quot;,if(I6&gt;49,&quot;1&quot;,if(I6&gt;54,&quot;1.5&quot;,if(I6&lt;59,&quot;2&quot;))))"/>
    <hyperlink ref="BS151:CD151" r:id="rId2260" display="=@if(I6&lt;50,&quot;0&quot;,if(I6&gt;49,&quot;1&quot;,if(I6&gt;54,&quot;1.5&quot;,if(I6&lt;59,&quot;2&quot;))))"/>
    <hyperlink ref="BS152:CD152" r:id="rId2261" display="=@if(I6&lt;50,&quot;0&quot;,if(I6&gt;49,&quot;1&quot;,if(I6&gt;54,&quot;1.5&quot;,if(I6&lt;59,&quot;2&quot;))))"/>
    <hyperlink ref="BS153:CD153" r:id="rId2262" display="=@if(I6&lt;50,&quot;0&quot;,if(I6&gt;49,&quot;1&quot;,if(I6&gt;54,&quot;1.5&quot;,if(I6&lt;59,&quot;2&quot;))))"/>
    <hyperlink ref="BS154:CD154" r:id="rId2263" display="=@if(I6&lt;50,&quot;0&quot;,if(I6&gt;49,&quot;1&quot;,if(I6&gt;54,&quot;1.5&quot;,if(I6&lt;59,&quot;2&quot;))))"/>
    <hyperlink ref="BS155:CD155" r:id="rId2264" display="=@if(I6&lt;50,&quot;0&quot;,if(I6&gt;49,&quot;1&quot;,if(I6&gt;54,&quot;1.5&quot;,if(I6&lt;59,&quot;2&quot;))))"/>
    <hyperlink ref="BS156:CD156" r:id="rId2265" display="=@if(I6&lt;50,&quot;0&quot;,if(I6&gt;49,&quot;1&quot;,if(I6&gt;54,&quot;1.5&quot;,if(I6&lt;59,&quot;2&quot;))))"/>
    <hyperlink ref="BS157:CD157" r:id="rId2266" display="=@if(I6&lt;50,&quot;0&quot;,if(I6&gt;49,&quot;1&quot;,if(I6&gt;54,&quot;1.5&quot;,if(I6&lt;59,&quot;2&quot;))))"/>
    <hyperlink ref="BS158:CD158" r:id="rId2267" display="=@if(I6&lt;50,&quot;0&quot;,if(I6&gt;49,&quot;1&quot;,if(I6&gt;54,&quot;1.5&quot;,if(I6&lt;59,&quot;2&quot;))))"/>
    <hyperlink ref="BS159:CD159" r:id="rId2268" display="=@if(I6&lt;50,&quot;0&quot;,if(I6&gt;49,&quot;1&quot;,if(I6&gt;54,&quot;1.5&quot;,if(I6&lt;59,&quot;2&quot;))))"/>
    <hyperlink ref="BS160:CD160" r:id="rId2269" display="=@if(I6&lt;50,&quot;0&quot;,if(I6&gt;49,&quot;1&quot;,if(I6&gt;54,&quot;1.5&quot;,if(I6&lt;59,&quot;2&quot;))))"/>
    <hyperlink ref="BS161:CD161" r:id="rId2270" display="=@if(I6&lt;50,&quot;0&quot;,if(I6&gt;49,&quot;1&quot;,if(I6&gt;54,&quot;1.5&quot;,if(I6&lt;59,&quot;2&quot;))))"/>
    <hyperlink ref="BS162:CD162" r:id="rId2271" display="=@if(I6&lt;50,&quot;0&quot;,if(I6&gt;49,&quot;1&quot;,if(I6&gt;54,&quot;1.5&quot;,if(I6&lt;59,&quot;2&quot;))))"/>
    <hyperlink ref="BS163:CD163" r:id="rId2272" display="=@if(I6&lt;50,&quot;0&quot;,if(I6&gt;49,&quot;1&quot;,if(I6&gt;54,&quot;1.5&quot;,if(I6&lt;59,&quot;2&quot;))))"/>
    <hyperlink ref="BS164:CD164" r:id="rId2273" display="=@if(I6&lt;50,&quot;0&quot;,if(I6&gt;49,&quot;1&quot;,if(I6&gt;54,&quot;1.5&quot;,if(I6&lt;59,&quot;2&quot;))))"/>
    <hyperlink ref="BS165:CD165" r:id="rId2274" display="=@if(I6&lt;50,&quot;0&quot;,if(I6&gt;49,&quot;1&quot;,if(I6&gt;54,&quot;1.5&quot;,if(I6&lt;59,&quot;2&quot;))))"/>
    <hyperlink ref="BS166:CD166" r:id="rId2275" display="=@if(I6&lt;50,&quot;0&quot;,if(I6&gt;49,&quot;1&quot;,if(I6&gt;54,&quot;1.5&quot;,if(I6&lt;59,&quot;2&quot;))))"/>
    <hyperlink ref="BS167:CD167" r:id="rId2276" display="=@if(I6&lt;50,&quot;0&quot;,if(I6&gt;49,&quot;1&quot;,if(I6&gt;54,&quot;1.5&quot;,if(I6&lt;59,&quot;2&quot;))))"/>
    <hyperlink ref="BS168:CD168" r:id="rId2277" display="=@if(I6&lt;50,&quot;0&quot;,if(I6&gt;49,&quot;1&quot;,if(I6&gt;54,&quot;1.5&quot;,if(I6&lt;59,&quot;2&quot;))))"/>
    <hyperlink ref="BS169:CD169" r:id="rId2278" display="=@if(I6&lt;50,&quot;0&quot;,if(I6&gt;49,&quot;1&quot;,if(I6&gt;54,&quot;1.5&quot;,if(I6&lt;59,&quot;2&quot;))))"/>
    <hyperlink ref="BS170:CD170" r:id="rId2279" display="=@if(I6&lt;50,&quot;0&quot;,if(I6&gt;49,&quot;1&quot;,if(I6&gt;54,&quot;1.5&quot;,if(I6&lt;59,&quot;2&quot;))))"/>
    <hyperlink ref="BS171:CD171" r:id="rId2280" display="=@if(I6&lt;50,&quot;0&quot;,if(I6&gt;49,&quot;1&quot;,if(I6&gt;54,&quot;1.5&quot;,if(I6&lt;59,&quot;2&quot;))))"/>
    <hyperlink ref="BS172:CD172" r:id="rId2281" display="=@if(I6&lt;50,&quot;0&quot;,if(I6&gt;49,&quot;1&quot;,if(I6&gt;54,&quot;1.5&quot;,if(I6&lt;59,&quot;2&quot;))))"/>
    <hyperlink ref="BS173:CD173" r:id="rId2282" display="=@if(I6&lt;50,&quot;0&quot;,if(I6&gt;49,&quot;1&quot;,if(I6&gt;54,&quot;1.5&quot;,if(I6&lt;59,&quot;2&quot;))))"/>
    <hyperlink ref="BS174:CD174" r:id="rId2283" display="=@if(I6&lt;50,&quot;0&quot;,if(I6&gt;49,&quot;1&quot;,if(I6&gt;54,&quot;1.5&quot;,if(I6&lt;59,&quot;2&quot;))))"/>
    <hyperlink ref="BS175:CD175" r:id="rId2284" display="=@if(I6&lt;50,&quot;0&quot;,if(I6&gt;49,&quot;1&quot;,if(I6&gt;54,&quot;1.5&quot;,if(I6&lt;59,&quot;2&quot;))))"/>
    <hyperlink ref="BS176:CD176" r:id="rId2285" display="=@if(I6&lt;50,&quot;0&quot;,if(I6&gt;49,&quot;1&quot;,if(I6&gt;54,&quot;1.5&quot;,if(I6&lt;59,&quot;2&quot;))))"/>
    <hyperlink ref="BS177:CD177" r:id="rId2286" display="=@if(I6&lt;50,&quot;0&quot;,if(I6&gt;49,&quot;1&quot;,if(I6&gt;54,&quot;1.5&quot;,if(I6&lt;59,&quot;2&quot;))))"/>
    <hyperlink ref="BS178:CD178" r:id="rId2287" display="=@if(I6&lt;50,&quot;0&quot;,if(I6&gt;49,&quot;1&quot;,if(I6&gt;54,&quot;1.5&quot;,if(I6&lt;59,&quot;2&quot;))))"/>
    <hyperlink ref="BS179:CD179" r:id="rId2288" display="=@if(I6&lt;50,&quot;0&quot;,if(I6&gt;49,&quot;1&quot;,if(I6&gt;54,&quot;1.5&quot;,if(I6&lt;59,&quot;2&quot;))))"/>
    <hyperlink ref="BS180:CD180" r:id="rId2289" display="=@if(I6&lt;50,&quot;0&quot;,if(I6&gt;49,&quot;1&quot;,if(I6&gt;54,&quot;1.5&quot;,if(I6&lt;59,&quot;2&quot;))))"/>
    <hyperlink ref="BS181:CD181" r:id="rId2290" display="=@if(I6&lt;50,&quot;0&quot;,if(I6&gt;49,&quot;1&quot;,if(I6&gt;54,&quot;1.5&quot;,if(I6&lt;59,&quot;2&quot;))))"/>
    <hyperlink ref="BS182:CD182" r:id="rId2291" display="=@if(I6&lt;50,&quot;0&quot;,if(I6&gt;49,&quot;1&quot;,if(I6&gt;54,&quot;1.5&quot;,if(I6&lt;59,&quot;2&quot;))))"/>
    <hyperlink ref="BS183:CD183" r:id="rId2292" display="=@if(I6&lt;50,&quot;0&quot;,if(I6&gt;49,&quot;1&quot;,if(I6&gt;54,&quot;1.5&quot;,if(I6&lt;59,&quot;2&quot;))))"/>
    <hyperlink ref="BS184:CD184" r:id="rId2293" display="=@if(I6&lt;50,&quot;0&quot;,if(I6&gt;49,&quot;1&quot;,if(I6&gt;54,&quot;1.5&quot;,if(I6&lt;59,&quot;2&quot;))))"/>
    <hyperlink ref="BS185:CD185" r:id="rId2294" display="=@if(I6&lt;50,&quot;0&quot;,if(I6&gt;49,&quot;1&quot;,if(I6&gt;54,&quot;1.5&quot;,if(I6&lt;59,&quot;2&quot;))))"/>
    <hyperlink ref="BS186:CD186" r:id="rId2295" display="=@if(I6&lt;50,&quot;0&quot;,if(I6&gt;49,&quot;1&quot;,if(I6&gt;54,&quot;1.5&quot;,if(I6&lt;59,&quot;2&quot;))))"/>
    <hyperlink ref="BS187:CD187" r:id="rId2296" display="=@if(I6&lt;50,&quot;0&quot;,if(I6&gt;49,&quot;1&quot;,if(I6&gt;54,&quot;1.5&quot;,if(I6&lt;59,&quot;2&quot;))))"/>
    <hyperlink ref="BS188:CD188" r:id="rId2297" display="=@if(I6&lt;50,&quot;0&quot;,if(I6&gt;49,&quot;1&quot;,if(I6&gt;54,&quot;1.5&quot;,if(I6&lt;59,&quot;2&quot;))))"/>
    <hyperlink ref="BS189:CD189" r:id="rId2298" display="=@if(I6&lt;50,&quot;0&quot;,if(I6&gt;49,&quot;1&quot;,if(I6&gt;54,&quot;1.5&quot;,if(I6&lt;59,&quot;2&quot;))))"/>
    <hyperlink ref="BS190:CD190" r:id="rId2299" display="=@if(I6&lt;50,&quot;0&quot;,if(I6&gt;49,&quot;1&quot;,if(I6&gt;54,&quot;1.5&quot;,if(I6&lt;59,&quot;2&quot;))))"/>
    <hyperlink ref="BS191:CD191" r:id="rId2300" display="=@if(I6&lt;50,&quot;0&quot;,if(I6&gt;49,&quot;1&quot;,if(I6&gt;54,&quot;1.5&quot;,if(I6&lt;59,&quot;2&quot;))))"/>
    <hyperlink ref="BS192:CD192" r:id="rId2301" display="=@if(I6&lt;50,&quot;0&quot;,if(I6&gt;49,&quot;1&quot;,if(I6&gt;54,&quot;1.5&quot;,if(I6&lt;59,&quot;2&quot;))))"/>
    <hyperlink ref="BS193:CD193" r:id="rId2302" display="=@if(I6&lt;50,&quot;0&quot;,if(I6&gt;49,&quot;1&quot;,if(I6&gt;54,&quot;1.5&quot;,if(I6&lt;59,&quot;2&quot;))))"/>
    <hyperlink ref="BS194:CD194" r:id="rId2303" display="=@if(I6&lt;50,&quot;0&quot;,if(I6&gt;49,&quot;1&quot;,if(I6&gt;54,&quot;1.5&quot;,if(I6&lt;59,&quot;2&quot;))))"/>
    <hyperlink ref="BS195:CD195" r:id="rId2304" display="=@if(I6&lt;50,&quot;0&quot;,if(I6&gt;49,&quot;1&quot;,if(I6&gt;54,&quot;1.5&quot;,if(I6&lt;59,&quot;2&quot;))))"/>
    <hyperlink ref="BS196:CD196" r:id="rId2305" display="=@if(I6&lt;50,&quot;0&quot;,if(I6&gt;49,&quot;1&quot;,if(I6&gt;54,&quot;1.5&quot;,if(I6&lt;59,&quot;2&quot;))))"/>
    <hyperlink ref="BS197:CD197" r:id="rId2306" display="=@if(I6&lt;50,&quot;0&quot;,if(I6&gt;49,&quot;1&quot;,if(I6&gt;54,&quot;1.5&quot;,if(I6&lt;59,&quot;2&quot;))))"/>
    <hyperlink ref="BS198:CD198" r:id="rId2307" display="=@if(I6&lt;50,&quot;0&quot;,if(I6&gt;49,&quot;1&quot;,if(I6&gt;54,&quot;1.5&quot;,if(I6&lt;59,&quot;2&quot;))))"/>
    <hyperlink ref="BS199:CD199" r:id="rId2308" display="=@if(I6&lt;50,&quot;0&quot;,if(I6&gt;49,&quot;1&quot;,if(I6&gt;54,&quot;1.5&quot;,if(I6&lt;59,&quot;2&quot;))))"/>
    <hyperlink ref="BS200:CD200" r:id="rId2309" display="=@if(I6&lt;50,&quot;0&quot;,if(I6&gt;49,&quot;1&quot;,if(I6&gt;54,&quot;1.5&quot;,if(I6&lt;59,&quot;2&quot;))))"/>
    <hyperlink ref="BS201:CD201" r:id="rId2310" display="=@if(I6&lt;50,&quot;0&quot;,if(I6&gt;49,&quot;1&quot;,if(I6&gt;54,&quot;1.5&quot;,if(I6&lt;59,&quot;2&quot;))))"/>
    <hyperlink ref="BS202:CD202" r:id="rId2311" display="=@if(I6&lt;50,&quot;0&quot;,if(I6&gt;49,&quot;1&quot;,if(I6&gt;54,&quot;1.5&quot;,if(I6&lt;59,&quot;2&quot;))))"/>
    <hyperlink ref="BS203:CD203" r:id="rId2312" display="=@if(I6&lt;50,&quot;0&quot;,if(I6&gt;49,&quot;1&quot;,if(I6&gt;54,&quot;1.5&quot;,if(I6&lt;59,&quot;2&quot;))))"/>
    <hyperlink ref="BS204:CD204" r:id="rId2313" display="=@if(I6&lt;50,&quot;0&quot;,if(I6&gt;49,&quot;1&quot;,if(I6&gt;54,&quot;1.5&quot;,if(I6&lt;59,&quot;2&quot;))))"/>
    <hyperlink ref="BS205:CD205" r:id="rId2314" display="=@if(I6&lt;50,&quot;0&quot;,if(I6&gt;49,&quot;1&quot;,if(I6&gt;54,&quot;1.5&quot;,if(I6&lt;59,&quot;2&quot;))))"/>
    <hyperlink ref="BS206:CD206" r:id="rId2315" display="=@if(I6&lt;50,&quot;0&quot;,if(I6&gt;49,&quot;1&quot;,if(I6&gt;54,&quot;1.5&quot;,if(I6&lt;59,&quot;2&quot;))))"/>
    <hyperlink ref="BS207:CD207" r:id="rId2316" display="=@if(I6&lt;50,&quot;0&quot;,if(I6&gt;49,&quot;1&quot;,if(I6&gt;54,&quot;1.5&quot;,if(I6&lt;59,&quot;2&quot;))))"/>
    <hyperlink ref="BS208:CD208" r:id="rId2317" display="=@if(I6&lt;50,&quot;0&quot;,if(I6&gt;49,&quot;1&quot;,if(I6&gt;54,&quot;1.5&quot;,if(I6&lt;59,&quot;2&quot;))))"/>
    <hyperlink ref="BS209:CD209" r:id="rId2318" display="=@if(I6&lt;50,&quot;0&quot;,if(I6&gt;49,&quot;1&quot;,if(I6&gt;54,&quot;1.5&quot;,if(I6&lt;59,&quot;2&quot;))))"/>
    <hyperlink ref="BS210:CD210" r:id="rId2319" display="=@if(I6&lt;50,&quot;0&quot;,if(I6&gt;49,&quot;1&quot;,if(I6&gt;54,&quot;1.5&quot;,if(I6&lt;59,&quot;2&quot;))))"/>
    <hyperlink ref="BS211:CD211" r:id="rId2320" display="=@if(I6&lt;50,&quot;0&quot;,if(I6&gt;49,&quot;1&quot;,if(I6&gt;54,&quot;1.5&quot;,if(I6&lt;59,&quot;2&quot;))))"/>
    <hyperlink ref="BS212:CD212" r:id="rId2321" display="=@if(I6&lt;50,&quot;0&quot;,if(I6&gt;49,&quot;1&quot;,if(I6&gt;54,&quot;1.5&quot;,if(I6&lt;59,&quot;2&quot;))))"/>
    <hyperlink ref="BS213:CD213" r:id="rId2322" display="=@if(I6&lt;50,&quot;0&quot;,if(I6&gt;49,&quot;1&quot;,if(I6&gt;54,&quot;1.5&quot;,if(I6&lt;59,&quot;2&quot;))))"/>
    <hyperlink ref="BS214:CD214" r:id="rId2323" display="=@if(I6&lt;50,&quot;0&quot;,if(I6&gt;49,&quot;1&quot;,if(I6&gt;54,&quot;1.5&quot;,if(I6&lt;59,&quot;2&quot;))))"/>
    <hyperlink ref="BS215:CD215" r:id="rId2324" display="=@if(I6&lt;50,&quot;0&quot;,if(I6&gt;49,&quot;1&quot;,if(I6&gt;54,&quot;1.5&quot;,if(I6&lt;59,&quot;2&quot;))))"/>
    <hyperlink ref="CG18:CP18" r:id="rId2325" display="=@if(I6&lt;50,&quot;0&quot;,if(I6&gt;49,&quot;1&quot;,if(I6&gt;54,&quot;1.5&quot;,if(I6&lt;59,&quot;2&quot;))))"/>
    <hyperlink ref="CG19:CP19" r:id="rId2326" display="=@if(I6&lt;50,&quot;0&quot;,if(I6&gt;49,&quot;1&quot;,if(I6&gt;54,&quot;1.5&quot;,if(I6&lt;59,&quot;2&quot;))))"/>
    <hyperlink ref="CG20:CP20" r:id="rId2327" display="=@if(I6&lt;50,&quot;0&quot;,if(I6&gt;49,&quot;1&quot;,if(I6&gt;54,&quot;1.5&quot;,if(I6&lt;59,&quot;2&quot;))))"/>
    <hyperlink ref="CG21:CP21" r:id="rId2328" display="=@if(I6&lt;50,&quot;0&quot;,if(I6&gt;49,&quot;1&quot;,if(I6&gt;54,&quot;1.5&quot;,if(I6&lt;59,&quot;2&quot;))))"/>
    <hyperlink ref="CG22:CP22" r:id="rId2329" display="=@if(I6&lt;50,&quot;0&quot;,if(I6&gt;49,&quot;1&quot;,if(I6&gt;54,&quot;1.5&quot;,if(I6&lt;59,&quot;2&quot;))))"/>
    <hyperlink ref="CG23:CP23" r:id="rId2330" display="=@if(I6&lt;50,&quot;0&quot;,if(I6&gt;49,&quot;1&quot;,if(I6&gt;54,&quot;1.5&quot;,if(I6&lt;59,&quot;2&quot;))))"/>
    <hyperlink ref="CG24:CP24" r:id="rId2331" display="=@if(I6&lt;50,&quot;0&quot;,if(I6&gt;49,&quot;1&quot;,if(I6&gt;54,&quot;1.5&quot;,if(I6&lt;59,&quot;2&quot;))))"/>
    <hyperlink ref="CG25:CP25" r:id="rId2332" display="=@if(I6&lt;50,&quot;0&quot;,if(I6&gt;49,&quot;1&quot;,if(I6&gt;54,&quot;1.5&quot;,if(I6&lt;59,&quot;2&quot;))))"/>
    <hyperlink ref="CG26:CP26" r:id="rId2333" display="=@if(I6&lt;50,&quot;0&quot;,if(I6&gt;49,&quot;1&quot;,if(I6&gt;54,&quot;1.5&quot;,if(I6&lt;59,&quot;2&quot;))))"/>
    <hyperlink ref="CG27:CP27" r:id="rId2334" display="=@if(I6&lt;50,&quot;0&quot;,if(I6&gt;49,&quot;1&quot;,if(I6&gt;54,&quot;1.5&quot;,if(I6&lt;59,&quot;2&quot;))))"/>
    <hyperlink ref="CG28:CP28" r:id="rId2335" display="=@if(I6&lt;50,&quot;0&quot;,if(I6&gt;49,&quot;1&quot;,if(I6&gt;54,&quot;1.5&quot;,if(I6&lt;59,&quot;2&quot;))))"/>
    <hyperlink ref="CG29:CP29" r:id="rId2336" display="=@if(I6&lt;50,&quot;0&quot;,if(I6&gt;49,&quot;1&quot;,if(I6&gt;54,&quot;1.5&quot;,if(I6&lt;59,&quot;2&quot;))))"/>
    <hyperlink ref="CG30:CP30" r:id="rId2337" display="=@if(I6&lt;50,&quot;0&quot;,if(I6&gt;49,&quot;1&quot;,if(I6&gt;54,&quot;1.5&quot;,if(I6&lt;59,&quot;2&quot;))))"/>
    <hyperlink ref="CG31:CP31" r:id="rId2338" display="=@if(I6&lt;50,&quot;0&quot;,if(I6&gt;49,&quot;1&quot;,if(I6&gt;54,&quot;1.5&quot;,if(I6&lt;59,&quot;2&quot;))))"/>
    <hyperlink ref="CG32:CP32" r:id="rId2339" display="=@if(I6&lt;50,&quot;0&quot;,if(I6&gt;49,&quot;1&quot;,if(I6&gt;54,&quot;1.5&quot;,if(I6&lt;59,&quot;2&quot;))))"/>
    <hyperlink ref="CG33:CP33" r:id="rId2340" display="=@if(I6&lt;50,&quot;0&quot;,if(I6&gt;49,&quot;1&quot;,if(I6&gt;54,&quot;1.5&quot;,if(I6&lt;59,&quot;2&quot;))))"/>
    <hyperlink ref="CG34:CP34" r:id="rId2341" display="=@if(I6&lt;50,&quot;0&quot;,if(I6&gt;49,&quot;1&quot;,if(I6&gt;54,&quot;1.5&quot;,if(I6&lt;59,&quot;2&quot;))))"/>
    <hyperlink ref="CG35:CP35" r:id="rId2342" display="=@if(I6&lt;50,&quot;0&quot;,if(I6&gt;49,&quot;1&quot;,if(I6&gt;54,&quot;1.5&quot;,if(I6&lt;59,&quot;2&quot;))))"/>
    <hyperlink ref="CG36:CP36" r:id="rId2343" display="=@if(I6&lt;50,&quot;0&quot;,if(I6&gt;49,&quot;1&quot;,if(I6&gt;54,&quot;1.5&quot;,if(I6&lt;59,&quot;2&quot;))))"/>
    <hyperlink ref="CG37:CP37" r:id="rId2344" display="=@if(I6&lt;50,&quot;0&quot;,if(I6&gt;49,&quot;1&quot;,if(I6&gt;54,&quot;1.5&quot;,if(I6&lt;59,&quot;2&quot;))))"/>
    <hyperlink ref="CG38:CP38" r:id="rId2345" display="=@if(I6&lt;50,&quot;0&quot;,if(I6&gt;49,&quot;1&quot;,if(I6&gt;54,&quot;1.5&quot;,if(I6&lt;59,&quot;2&quot;))))"/>
    <hyperlink ref="CG39:CP39" r:id="rId2346" display="=@if(I6&lt;50,&quot;0&quot;,if(I6&gt;49,&quot;1&quot;,if(I6&gt;54,&quot;1.5&quot;,if(I6&lt;59,&quot;2&quot;))))"/>
    <hyperlink ref="CG40:CP40" r:id="rId2347" display="=@if(I6&lt;50,&quot;0&quot;,if(I6&gt;49,&quot;1&quot;,if(I6&gt;54,&quot;1.5&quot;,if(I6&lt;59,&quot;2&quot;))))"/>
    <hyperlink ref="CG41:CP41" r:id="rId2348" display="=@if(I6&lt;50,&quot;0&quot;,if(I6&gt;49,&quot;1&quot;,if(I6&gt;54,&quot;1.5&quot;,if(I6&lt;59,&quot;2&quot;))))"/>
    <hyperlink ref="CG42:CP42" r:id="rId2349" display="=@if(I6&lt;50,&quot;0&quot;,if(I6&gt;49,&quot;1&quot;,if(I6&gt;54,&quot;1.5&quot;,if(I6&lt;59,&quot;2&quot;))))"/>
    <hyperlink ref="CG43:CP43" r:id="rId2350" display="=@if(I6&lt;50,&quot;0&quot;,if(I6&gt;49,&quot;1&quot;,if(I6&gt;54,&quot;1.5&quot;,if(I6&lt;59,&quot;2&quot;))))"/>
    <hyperlink ref="CG44:CP44" r:id="rId2351" display="=@if(I6&lt;50,&quot;0&quot;,if(I6&gt;49,&quot;1&quot;,if(I6&gt;54,&quot;1.5&quot;,if(I6&lt;59,&quot;2&quot;))))"/>
    <hyperlink ref="CG45:CP45" r:id="rId2352" display="=@if(I6&lt;50,&quot;0&quot;,if(I6&gt;49,&quot;1&quot;,if(I6&gt;54,&quot;1.5&quot;,if(I6&lt;59,&quot;2&quot;))))"/>
    <hyperlink ref="CG46:CP46" r:id="rId2353" display="=@if(I6&lt;50,&quot;0&quot;,if(I6&gt;49,&quot;1&quot;,if(I6&gt;54,&quot;1.5&quot;,if(I6&lt;59,&quot;2&quot;))))"/>
    <hyperlink ref="CG79:CP79" r:id="rId2354" display="=@if(I6&lt;50,&quot;0&quot;,if(I6&gt;49,&quot;1&quot;,if(I6&gt;54,&quot;1.5&quot;,if(I6&lt;59,&quot;2&quot;))))"/>
    <hyperlink ref="CG80:CP80" r:id="rId2355" display="=@if(I6&lt;50,&quot;0&quot;,if(I6&gt;49,&quot;1&quot;,if(I6&gt;54,&quot;1.5&quot;,if(I6&lt;59,&quot;2&quot;))))"/>
    <hyperlink ref="CG81:CP81" r:id="rId2356" display="=@if(I6&lt;50,&quot;0&quot;,if(I6&gt;49,&quot;1&quot;,if(I6&gt;54,&quot;1.5&quot;,if(I6&lt;59,&quot;2&quot;))))"/>
    <hyperlink ref="CG82:CP82" r:id="rId2357" display="=@if(I6&lt;50,&quot;0&quot;,if(I6&gt;49,&quot;1&quot;,if(I6&gt;54,&quot;1.5&quot;,if(I6&lt;59,&quot;2&quot;))))"/>
    <hyperlink ref="CG83:CP83" r:id="rId2358" display="=@if(I6&lt;50,&quot;0&quot;,if(I6&gt;49,&quot;1&quot;,if(I6&gt;54,&quot;1.5&quot;,if(I6&lt;59,&quot;2&quot;))))"/>
    <hyperlink ref="CG84:CP84" r:id="rId2359" display="=@if(I6&lt;50,&quot;0&quot;,if(I6&gt;49,&quot;1&quot;,if(I6&gt;54,&quot;1.5&quot;,if(I6&lt;59,&quot;2&quot;))))"/>
    <hyperlink ref="CG85:CP85" r:id="rId2360" display="=@if(I6&lt;50,&quot;0&quot;,if(I6&gt;49,&quot;1&quot;,if(I6&gt;54,&quot;1.5&quot;,if(I6&lt;59,&quot;2&quot;))))"/>
    <hyperlink ref="CG86:CP86" r:id="rId2361" display="=@if(I6&lt;50,&quot;0&quot;,if(I6&gt;49,&quot;1&quot;,if(I6&gt;54,&quot;1.5&quot;,if(I6&lt;59,&quot;2&quot;))))"/>
    <hyperlink ref="CG87:CP87" r:id="rId2362" display="=@if(I6&lt;50,&quot;0&quot;,if(I6&gt;49,&quot;1&quot;,if(I6&gt;54,&quot;1.5&quot;,if(I6&lt;59,&quot;2&quot;))))"/>
    <hyperlink ref="CG88:CP88" r:id="rId2363" display="=@if(I6&lt;50,&quot;0&quot;,if(I6&gt;49,&quot;1&quot;,if(I6&gt;54,&quot;1.5&quot;,if(I6&lt;59,&quot;2&quot;))))"/>
    <hyperlink ref="CG89:CP89" r:id="rId2364" display="=@if(I6&lt;50,&quot;0&quot;,if(I6&gt;49,&quot;1&quot;,if(I6&gt;54,&quot;1.5&quot;,if(I6&lt;59,&quot;2&quot;))))"/>
    <hyperlink ref="CG90:CP90" r:id="rId2365" display="=@if(I6&lt;50,&quot;0&quot;,if(I6&gt;49,&quot;1&quot;,if(I6&gt;54,&quot;1.5&quot;,if(I6&lt;59,&quot;2&quot;))))"/>
    <hyperlink ref="CG91:CP91" r:id="rId2366" display="=@if(I6&lt;50,&quot;0&quot;,if(I6&gt;49,&quot;1&quot;,if(I6&gt;54,&quot;1.5&quot;,if(I6&lt;59,&quot;2&quot;))))"/>
    <hyperlink ref="CG92:CP92" r:id="rId2367" display="=@if(I6&lt;50,&quot;0&quot;,if(I6&gt;49,&quot;1&quot;,if(I6&gt;54,&quot;1.5&quot;,if(I6&lt;59,&quot;2&quot;))))"/>
    <hyperlink ref="CG93:CP93" r:id="rId2368" display="=@if(I6&lt;50,&quot;0&quot;,if(I6&gt;49,&quot;1&quot;,if(I6&gt;54,&quot;1.5&quot;,if(I6&lt;59,&quot;2&quot;))))"/>
    <hyperlink ref="CG94:CP94" r:id="rId2369" display="=@if(I6&lt;50,&quot;0&quot;,if(I6&gt;49,&quot;1&quot;,if(I6&gt;54,&quot;1.5&quot;,if(I6&lt;59,&quot;2&quot;))))"/>
    <hyperlink ref="CG95:CP95" r:id="rId2370" display="=@if(I6&lt;50,&quot;0&quot;,if(I6&gt;49,&quot;1&quot;,if(I6&gt;54,&quot;1.5&quot;,if(I6&lt;59,&quot;2&quot;))))"/>
    <hyperlink ref="CG96:CP96" r:id="rId2371" display="=@if(I6&lt;50,&quot;0&quot;,if(I6&gt;49,&quot;1&quot;,if(I6&gt;54,&quot;1.5&quot;,if(I6&lt;59,&quot;2&quot;))))"/>
    <hyperlink ref="CG97:CP97" r:id="rId2372" display="=@if(I6&lt;50,&quot;0&quot;,if(I6&gt;49,&quot;1&quot;,if(I6&gt;54,&quot;1.5&quot;,if(I6&lt;59,&quot;2&quot;))))"/>
    <hyperlink ref="CG98:CP98" r:id="rId2373" display="=@if(I6&lt;50,&quot;0&quot;,if(I6&gt;49,&quot;1&quot;,if(I6&gt;54,&quot;1.5&quot;,if(I6&lt;59,&quot;2&quot;))))"/>
    <hyperlink ref="CG99:CP99" r:id="rId2374" display="=@if(I6&lt;50,&quot;0&quot;,if(I6&gt;49,&quot;1&quot;,if(I6&gt;54,&quot;1.5&quot;,if(I6&lt;59,&quot;2&quot;))))"/>
    <hyperlink ref="CG100:CP100" r:id="rId2375" display="=@if(I6&lt;50,&quot;0&quot;,if(I6&gt;49,&quot;1&quot;,if(I6&gt;54,&quot;1.5&quot;,if(I6&lt;59,&quot;2&quot;))))"/>
    <hyperlink ref="CG101:CP101" r:id="rId2376" display="=@if(I6&lt;50,&quot;0&quot;,if(I6&gt;49,&quot;1&quot;,if(I6&gt;54,&quot;1.5&quot;,if(I6&lt;59,&quot;2&quot;))))"/>
    <hyperlink ref="CG102:CP102" r:id="rId2377" display="=@if(I6&lt;50,&quot;0&quot;,if(I6&gt;49,&quot;1&quot;,if(I6&gt;54,&quot;1.5&quot;,if(I6&lt;59,&quot;2&quot;))))"/>
    <hyperlink ref="CG103:CP103" r:id="rId2378" display="=@if(I6&lt;50,&quot;0&quot;,if(I6&gt;49,&quot;1&quot;,if(I6&gt;54,&quot;1.5&quot;,if(I6&lt;59,&quot;2&quot;))))"/>
    <hyperlink ref="CG104:CP104" r:id="rId2379" display="=@if(I6&lt;50,&quot;0&quot;,if(I6&gt;49,&quot;1&quot;,if(I6&gt;54,&quot;1.5&quot;,if(I6&lt;59,&quot;2&quot;))))"/>
    <hyperlink ref="CG105:CP105" r:id="rId2380" display="=@if(I6&lt;50,&quot;0&quot;,if(I6&gt;49,&quot;1&quot;,if(I6&gt;54,&quot;1.5&quot;,if(I6&lt;59,&quot;2&quot;))))"/>
    <hyperlink ref="CG106:CP106" r:id="rId2381" display="=@if(I6&lt;50,&quot;0&quot;,if(I6&gt;49,&quot;1&quot;,if(I6&gt;54,&quot;1.5&quot;,if(I6&lt;59,&quot;2&quot;))))"/>
    <hyperlink ref="CG107:CP107" r:id="rId2382" display="=@if(I6&lt;50,&quot;0&quot;,if(I6&gt;49,&quot;1&quot;,if(I6&gt;54,&quot;1.5&quot;,if(I6&lt;59,&quot;2&quot;))))"/>
    <hyperlink ref="CG108:CP108" r:id="rId2383" display="=@if(I6&lt;50,&quot;0&quot;,if(I6&gt;49,&quot;1&quot;,if(I6&gt;54,&quot;1.5&quot;,if(I6&lt;59,&quot;2&quot;))))"/>
    <hyperlink ref="CG109:CP109" r:id="rId2384" display="=@if(I6&lt;50,&quot;0&quot;,if(I6&gt;49,&quot;1&quot;,if(I6&gt;54,&quot;1.5&quot;,if(I6&lt;59,&quot;2&quot;))))"/>
    <hyperlink ref="CG110:CP110" r:id="rId2385" display="=@if(I6&lt;50,&quot;0&quot;,if(I6&gt;49,&quot;1&quot;,if(I6&gt;54,&quot;1.5&quot;,if(I6&lt;59,&quot;2&quot;))))"/>
    <hyperlink ref="CG111:CP111" r:id="rId2386" display="=@if(I6&lt;50,&quot;0&quot;,if(I6&gt;49,&quot;1&quot;,if(I6&gt;54,&quot;1.5&quot;,if(I6&lt;59,&quot;2&quot;))))"/>
    <hyperlink ref="CG112:CP112" r:id="rId2387" display="=@if(I6&lt;50,&quot;0&quot;,if(I6&gt;49,&quot;1&quot;,if(I6&gt;54,&quot;1.5&quot;,if(I6&lt;59,&quot;2&quot;))))"/>
    <hyperlink ref="CG113:CP113" r:id="rId2388" display="=@if(I6&lt;50,&quot;0&quot;,if(I6&gt;49,&quot;1&quot;,if(I6&gt;54,&quot;1.5&quot;,if(I6&lt;59,&quot;2&quot;))))"/>
    <hyperlink ref="CG114:CP114" r:id="rId2389" display="=@if(I6&lt;50,&quot;0&quot;,if(I6&gt;49,&quot;1&quot;,if(I6&gt;54,&quot;1.5&quot;,if(I6&lt;59,&quot;2&quot;))))"/>
    <hyperlink ref="CG115:CP115" r:id="rId2390" display="=@if(I6&lt;50,&quot;0&quot;,if(I6&gt;49,&quot;1&quot;,if(I6&gt;54,&quot;1.5&quot;,if(I6&lt;59,&quot;2&quot;))))"/>
    <hyperlink ref="CG116:CP116" r:id="rId2391" display="=@if(I6&lt;50,&quot;0&quot;,if(I6&gt;49,&quot;1&quot;,if(I6&gt;54,&quot;1.5&quot;,if(I6&lt;59,&quot;2&quot;))))"/>
    <hyperlink ref="CG117:CP117" r:id="rId2392" display="=@if(I6&lt;50,&quot;0&quot;,if(I6&gt;49,&quot;1&quot;,if(I6&gt;54,&quot;1.5&quot;,if(I6&lt;59,&quot;2&quot;))))"/>
    <hyperlink ref="CG118:CP118" r:id="rId2393" display="=@if(I6&lt;50,&quot;0&quot;,if(I6&gt;49,&quot;1&quot;,if(I6&gt;54,&quot;1.5&quot;,if(I6&lt;59,&quot;2&quot;))))"/>
    <hyperlink ref="CG119:CP119" r:id="rId2394" display="=@if(I6&lt;50,&quot;0&quot;,if(I6&gt;49,&quot;1&quot;,if(I6&gt;54,&quot;1.5&quot;,if(I6&lt;59,&quot;2&quot;))))"/>
    <hyperlink ref="CG120:CP120" r:id="rId2395" display="=@if(I6&lt;50,&quot;0&quot;,if(I6&gt;49,&quot;1&quot;,if(I6&gt;54,&quot;1.5&quot;,if(I6&lt;59,&quot;2&quot;))))"/>
    <hyperlink ref="CG121:CP121" r:id="rId2396" display="=@if(I6&lt;50,&quot;0&quot;,if(I6&gt;49,&quot;1&quot;,if(I6&gt;54,&quot;1.5&quot;,if(I6&lt;59,&quot;2&quot;))))"/>
    <hyperlink ref="CG122:CP122" r:id="rId2397" display="=@if(I6&lt;50,&quot;0&quot;,if(I6&gt;49,&quot;1&quot;,if(I6&gt;54,&quot;1.5&quot;,if(I6&lt;59,&quot;2&quot;))))"/>
    <hyperlink ref="CG123:CP123" r:id="rId2398" display="=@if(I6&lt;50,&quot;0&quot;,if(I6&gt;49,&quot;1&quot;,if(I6&gt;54,&quot;1.5&quot;,if(I6&lt;59,&quot;2&quot;))))"/>
    <hyperlink ref="CG124:CP124" r:id="rId2399" display="=@if(I6&lt;50,&quot;0&quot;,if(I6&gt;49,&quot;1&quot;,if(I6&gt;54,&quot;1.5&quot;,if(I6&lt;59,&quot;2&quot;))))"/>
    <hyperlink ref="CG125:CP125" r:id="rId2400" display="=@if(I6&lt;50,&quot;0&quot;,if(I6&gt;49,&quot;1&quot;,if(I6&gt;54,&quot;1.5&quot;,if(I6&lt;59,&quot;2&quot;))))"/>
    <hyperlink ref="CG126:CP126" r:id="rId2401" display="=@if(I6&lt;50,&quot;0&quot;,if(I6&gt;49,&quot;1&quot;,if(I6&gt;54,&quot;1.5&quot;,if(I6&lt;59,&quot;2&quot;))))"/>
    <hyperlink ref="CG127:CP127" r:id="rId2402" display="=@if(I6&lt;50,&quot;0&quot;,if(I6&gt;49,&quot;1&quot;,if(I6&gt;54,&quot;1.5&quot;,if(I6&lt;59,&quot;2&quot;))))"/>
    <hyperlink ref="CG128:CP128" r:id="rId2403" display="=@if(I6&lt;50,&quot;0&quot;,if(I6&gt;49,&quot;1&quot;,if(I6&gt;54,&quot;1.5&quot;,if(I6&lt;59,&quot;2&quot;))))"/>
    <hyperlink ref="CG129:CP129" r:id="rId2404" display="=@if(I6&lt;50,&quot;0&quot;,if(I6&gt;49,&quot;1&quot;,if(I6&gt;54,&quot;1.5&quot;,if(I6&lt;59,&quot;2&quot;))))"/>
    <hyperlink ref="CG130:CP130" r:id="rId2405" display="=@if(I6&lt;50,&quot;0&quot;,if(I6&gt;49,&quot;1&quot;,if(I6&gt;54,&quot;1.5&quot;,if(I6&lt;59,&quot;2&quot;))))"/>
    <hyperlink ref="CG131:CP131" r:id="rId2406" display="=@if(I6&lt;50,&quot;0&quot;,if(I6&gt;49,&quot;1&quot;,if(I6&gt;54,&quot;1.5&quot;,if(I6&lt;59,&quot;2&quot;))))"/>
    <hyperlink ref="CG132:CP132" r:id="rId2407" display="=@if(I6&lt;50,&quot;0&quot;,if(I6&gt;49,&quot;1&quot;,if(I6&gt;54,&quot;1.5&quot;,if(I6&lt;59,&quot;2&quot;))))"/>
    <hyperlink ref="CG133:CP133" r:id="rId2408" display="=@if(I6&lt;50,&quot;0&quot;,if(I6&gt;49,&quot;1&quot;,if(I6&gt;54,&quot;1.5&quot;,if(I6&lt;59,&quot;2&quot;))))"/>
    <hyperlink ref="CG134:CP134" r:id="rId2409" display="=@if(I6&lt;50,&quot;0&quot;,if(I6&gt;49,&quot;1&quot;,if(I6&gt;54,&quot;1.5&quot;,if(I6&lt;59,&quot;2&quot;))))"/>
    <hyperlink ref="CG135:CP135" r:id="rId2410" display="=@if(I6&lt;50,&quot;0&quot;,if(I6&gt;49,&quot;1&quot;,if(I6&gt;54,&quot;1.5&quot;,if(I6&lt;59,&quot;2&quot;))))"/>
    <hyperlink ref="CG136:CP136" r:id="rId2411" display="=@if(I6&lt;50,&quot;0&quot;,if(I6&gt;49,&quot;1&quot;,if(I6&gt;54,&quot;1.5&quot;,if(I6&lt;59,&quot;2&quot;))))"/>
    <hyperlink ref="CG137:CP137" r:id="rId2412" display="=@if(I6&lt;50,&quot;0&quot;,if(I6&gt;49,&quot;1&quot;,if(I6&gt;54,&quot;1.5&quot;,if(I6&lt;59,&quot;2&quot;))))"/>
    <hyperlink ref="CG138:CP138" r:id="rId2413" display="=@if(I6&lt;50,&quot;0&quot;,if(I6&gt;49,&quot;1&quot;,if(I6&gt;54,&quot;1.5&quot;,if(I6&lt;59,&quot;2&quot;))))"/>
    <hyperlink ref="CG139:CP139" r:id="rId2414" display="=@if(I6&lt;50,&quot;0&quot;,if(I6&gt;49,&quot;1&quot;,if(I6&gt;54,&quot;1.5&quot;,if(I6&lt;59,&quot;2&quot;))))"/>
    <hyperlink ref="CG140:CP140" r:id="rId2415" display="=@if(I6&lt;50,&quot;0&quot;,if(I6&gt;49,&quot;1&quot;,if(I6&gt;54,&quot;1.5&quot;,if(I6&lt;59,&quot;2&quot;))))"/>
    <hyperlink ref="CG141:CP141" r:id="rId2416" display="=@if(I6&lt;50,&quot;0&quot;,if(I6&gt;49,&quot;1&quot;,if(I6&gt;54,&quot;1.5&quot;,if(I6&lt;59,&quot;2&quot;))))"/>
    <hyperlink ref="CG142:CP142" r:id="rId2417" display="=@if(I6&lt;50,&quot;0&quot;,if(I6&gt;49,&quot;1&quot;,if(I6&gt;54,&quot;1.5&quot;,if(I6&lt;59,&quot;2&quot;))))"/>
    <hyperlink ref="CG143:CP143" r:id="rId2418" display="=@if(I6&lt;50,&quot;0&quot;,if(I6&gt;49,&quot;1&quot;,if(I6&gt;54,&quot;1.5&quot;,if(I6&lt;59,&quot;2&quot;))))"/>
    <hyperlink ref="CG144:CP144" r:id="rId2419" display="=@if(I6&lt;50,&quot;0&quot;,if(I6&gt;49,&quot;1&quot;,if(I6&gt;54,&quot;1.5&quot;,if(I6&lt;59,&quot;2&quot;))))"/>
    <hyperlink ref="CG145:CP145" r:id="rId2420" display="=@if(I6&lt;50,&quot;0&quot;,if(I6&gt;49,&quot;1&quot;,if(I6&gt;54,&quot;1.5&quot;,if(I6&lt;59,&quot;2&quot;))))"/>
    <hyperlink ref="CG146:CP146" r:id="rId2421" display="=@if(I6&lt;50,&quot;0&quot;,if(I6&gt;49,&quot;1&quot;,if(I6&gt;54,&quot;1.5&quot;,if(I6&lt;59,&quot;2&quot;))))"/>
    <hyperlink ref="CG147:CP147" r:id="rId2422" display="=@if(I6&lt;50,&quot;0&quot;,if(I6&gt;49,&quot;1&quot;,if(I6&gt;54,&quot;1.5&quot;,if(I6&lt;59,&quot;2&quot;))))"/>
    <hyperlink ref="CG148:CP148" r:id="rId2423" display="=@if(I6&lt;50,&quot;0&quot;,if(I6&gt;49,&quot;1&quot;,if(I6&gt;54,&quot;1.5&quot;,if(I6&lt;59,&quot;2&quot;))))"/>
    <hyperlink ref="CG149:CP149" r:id="rId2424" display="=@if(I6&lt;50,&quot;0&quot;,if(I6&gt;49,&quot;1&quot;,if(I6&gt;54,&quot;1.5&quot;,if(I6&lt;59,&quot;2&quot;))))"/>
    <hyperlink ref="CG150:CP150" r:id="rId2425" display="=@if(I6&lt;50,&quot;0&quot;,if(I6&gt;49,&quot;1&quot;,if(I6&gt;54,&quot;1.5&quot;,if(I6&lt;59,&quot;2&quot;))))"/>
    <hyperlink ref="CG151:CP151" r:id="rId2426" display="=@if(I6&lt;50,&quot;0&quot;,if(I6&gt;49,&quot;1&quot;,if(I6&gt;54,&quot;1.5&quot;,if(I6&lt;59,&quot;2&quot;))))"/>
    <hyperlink ref="CG152:CP152" r:id="rId2427" display="=@if(I6&lt;50,&quot;0&quot;,if(I6&gt;49,&quot;1&quot;,if(I6&gt;54,&quot;1.5&quot;,if(I6&lt;59,&quot;2&quot;))))"/>
    <hyperlink ref="CG153:CP153" r:id="rId2428" display="=@if(I6&lt;50,&quot;0&quot;,if(I6&gt;49,&quot;1&quot;,if(I6&gt;54,&quot;1.5&quot;,if(I6&lt;59,&quot;2&quot;))))"/>
    <hyperlink ref="CG154:CP154" r:id="rId2429" display="=@if(I6&lt;50,&quot;0&quot;,if(I6&gt;49,&quot;1&quot;,if(I6&gt;54,&quot;1.5&quot;,if(I6&lt;59,&quot;2&quot;))))"/>
    <hyperlink ref="CG155:CP155" r:id="rId2430" display="=@if(I6&lt;50,&quot;0&quot;,if(I6&gt;49,&quot;1&quot;,if(I6&gt;54,&quot;1.5&quot;,if(I6&lt;59,&quot;2&quot;))))"/>
    <hyperlink ref="CG156:CP156" r:id="rId2431" display="=@if(I6&lt;50,&quot;0&quot;,if(I6&gt;49,&quot;1&quot;,if(I6&gt;54,&quot;1.5&quot;,if(I6&lt;59,&quot;2&quot;))))"/>
    <hyperlink ref="CG157:CP157" r:id="rId2432" display="=@if(I6&lt;50,&quot;0&quot;,if(I6&gt;49,&quot;1&quot;,if(I6&gt;54,&quot;1.5&quot;,if(I6&lt;59,&quot;2&quot;))))"/>
    <hyperlink ref="CG158:CP158" r:id="rId2433" display="=@if(I6&lt;50,&quot;0&quot;,if(I6&gt;49,&quot;1&quot;,if(I6&gt;54,&quot;1.5&quot;,if(I6&lt;59,&quot;2&quot;))))"/>
    <hyperlink ref="CG159:CP159" r:id="rId2434" display="=@if(I6&lt;50,&quot;0&quot;,if(I6&gt;49,&quot;1&quot;,if(I6&gt;54,&quot;1.5&quot;,if(I6&lt;59,&quot;2&quot;))))"/>
    <hyperlink ref="CG160:CP160" r:id="rId2435" display="=@if(I6&lt;50,&quot;0&quot;,if(I6&gt;49,&quot;1&quot;,if(I6&gt;54,&quot;1.5&quot;,if(I6&lt;59,&quot;2&quot;))))"/>
    <hyperlink ref="CG161:CP161" r:id="rId2436" display="=@if(I6&lt;50,&quot;0&quot;,if(I6&gt;49,&quot;1&quot;,if(I6&gt;54,&quot;1.5&quot;,if(I6&lt;59,&quot;2&quot;))))"/>
    <hyperlink ref="CG162:CP162" r:id="rId2437" display="=@if(I6&lt;50,&quot;0&quot;,if(I6&gt;49,&quot;1&quot;,if(I6&gt;54,&quot;1.5&quot;,if(I6&lt;59,&quot;2&quot;))))"/>
    <hyperlink ref="CG163:CP163" r:id="rId2438" display="=@if(I6&lt;50,&quot;0&quot;,if(I6&gt;49,&quot;1&quot;,if(I6&gt;54,&quot;1.5&quot;,if(I6&lt;59,&quot;2&quot;))))"/>
    <hyperlink ref="CG164:CP164" r:id="rId2439" display="=@if(I6&lt;50,&quot;0&quot;,if(I6&gt;49,&quot;1&quot;,if(I6&gt;54,&quot;1.5&quot;,if(I6&lt;59,&quot;2&quot;))))"/>
    <hyperlink ref="CG165:CP165" r:id="rId2440" display="=@if(I6&lt;50,&quot;0&quot;,if(I6&gt;49,&quot;1&quot;,if(I6&gt;54,&quot;1.5&quot;,if(I6&lt;59,&quot;2&quot;))))"/>
    <hyperlink ref="CG166:CP166" r:id="rId2441" display="=@if(I6&lt;50,&quot;0&quot;,if(I6&gt;49,&quot;1&quot;,if(I6&gt;54,&quot;1.5&quot;,if(I6&lt;59,&quot;2&quot;))))"/>
    <hyperlink ref="CG167:CP167" r:id="rId2442" display="=@if(I6&lt;50,&quot;0&quot;,if(I6&gt;49,&quot;1&quot;,if(I6&gt;54,&quot;1.5&quot;,if(I6&lt;59,&quot;2&quot;))))"/>
    <hyperlink ref="CG168:CP168" r:id="rId2443" display="=@if(I6&lt;50,&quot;0&quot;,if(I6&gt;49,&quot;1&quot;,if(I6&gt;54,&quot;1.5&quot;,if(I6&lt;59,&quot;2&quot;))))"/>
    <hyperlink ref="CG169:CP169" r:id="rId2444" display="=@if(I6&lt;50,&quot;0&quot;,if(I6&gt;49,&quot;1&quot;,if(I6&gt;54,&quot;1.5&quot;,if(I6&lt;59,&quot;2&quot;))))"/>
    <hyperlink ref="CG170:CP170" r:id="rId2445" display="=@if(I6&lt;50,&quot;0&quot;,if(I6&gt;49,&quot;1&quot;,if(I6&gt;54,&quot;1.5&quot;,if(I6&lt;59,&quot;2&quot;))))"/>
    <hyperlink ref="CG171:CP171" r:id="rId2446" display="=@if(I6&lt;50,&quot;0&quot;,if(I6&gt;49,&quot;1&quot;,if(I6&gt;54,&quot;1.5&quot;,if(I6&lt;59,&quot;2&quot;))))"/>
    <hyperlink ref="CG172:CP172" r:id="rId2447" display="=@if(I6&lt;50,&quot;0&quot;,if(I6&gt;49,&quot;1&quot;,if(I6&gt;54,&quot;1.5&quot;,if(I6&lt;59,&quot;2&quot;))))"/>
    <hyperlink ref="CG173:CP173" r:id="rId2448" display="=@if(I6&lt;50,&quot;0&quot;,if(I6&gt;49,&quot;1&quot;,if(I6&gt;54,&quot;1.5&quot;,if(I6&lt;59,&quot;2&quot;))))"/>
    <hyperlink ref="CG174:CP174" r:id="rId2449" display="=@if(I6&lt;50,&quot;0&quot;,if(I6&gt;49,&quot;1&quot;,if(I6&gt;54,&quot;1.5&quot;,if(I6&lt;59,&quot;2&quot;))))"/>
    <hyperlink ref="CG175:CP175" r:id="rId2450" display="=@if(I6&lt;50,&quot;0&quot;,if(I6&gt;49,&quot;1&quot;,if(I6&gt;54,&quot;1.5&quot;,if(I6&lt;59,&quot;2&quot;))))"/>
    <hyperlink ref="CG176:CP176" r:id="rId2451" display="=@if(I6&lt;50,&quot;0&quot;,if(I6&gt;49,&quot;1&quot;,if(I6&gt;54,&quot;1.5&quot;,if(I6&lt;59,&quot;2&quot;))))"/>
    <hyperlink ref="CG177:CP177" r:id="rId2452" display="=@if(I6&lt;50,&quot;0&quot;,if(I6&gt;49,&quot;1&quot;,if(I6&gt;54,&quot;1.5&quot;,if(I6&lt;59,&quot;2&quot;))))"/>
    <hyperlink ref="CG178:CP178" r:id="rId2453" display="=@if(I6&lt;50,&quot;0&quot;,if(I6&gt;49,&quot;1&quot;,if(I6&gt;54,&quot;1.5&quot;,if(I6&lt;59,&quot;2&quot;))))"/>
    <hyperlink ref="CG179:CP179" r:id="rId2454" display="=@if(I6&lt;50,&quot;0&quot;,if(I6&gt;49,&quot;1&quot;,if(I6&gt;54,&quot;1.5&quot;,if(I6&lt;59,&quot;2&quot;))))"/>
    <hyperlink ref="CG180:CP180" r:id="rId2455" display="=@if(I6&lt;50,&quot;0&quot;,if(I6&gt;49,&quot;1&quot;,if(I6&gt;54,&quot;1.5&quot;,if(I6&lt;59,&quot;2&quot;))))"/>
    <hyperlink ref="CG181:CP181" r:id="rId2456" display="=@if(I6&lt;50,&quot;0&quot;,if(I6&gt;49,&quot;1&quot;,if(I6&gt;54,&quot;1.5&quot;,if(I6&lt;59,&quot;2&quot;))))"/>
    <hyperlink ref="CG182:CP182" r:id="rId2457" display="=@if(I6&lt;50,&quot;0&quot;,if(I6&gt;49,&quot;1&quot;,if(I6&gt;54,&quot;1.5&quot;,if(I6&lt;59,&quot;2&quot;))))"/>
    <hyperlink ref="CG183:CP183" r:id="rId2458" display="=@if(I6&lt;50,&quot;0&quot;,if(I6&gt;49,&quot;1&quot;,if(I6&gt;54,&quot;1.5&quot;,if(I6&lt;59,&quot;2&quot;))))"/>
    <hyperlink ref="CG184:CP184" r:id="rId2459" display="=@if(I6&lt;50,&quot;0&quot;,if(I6&gt;49,&quot;1&quot;,if(I6&gt;54,&quot;1.5&quot;,if(I6&lt;59,&quot;2&quot;))))"/>
    <hyperlink ref="CG185:CP185" r:id="rId2460" display="=@if(I6&lt;50,&quot;0&quot;,if(I6&gt;49,&quot;1&quot;,if(I6&gt;54,&quot;1.5&quot;,if(I6&lt;59,&quot;2&quot;))))"/>
    <hyperlink ref="CG186:CP186" r:id="rId2461" display="=@if(I6&lt;50,&quot;0&quot;,if(I6&gt;49,&quot;1&quot;,if(I6&gt;54,&quot;1.5&quot;,if(I6&lt;59,&quot;2&quot;))))"/>
    <hyperlink ref="CG187:CP187" r:id="rId2462" display="=@if(I6&lt;50,&quot;0&quot;,if(I6&gt;49,&quot;1&quot;,if(I6&gt;54,&quot;1.5&quot;,if(I6&lt;59,&quot;2&quot;))))"/>
    <hyperlink ref="CG188:CP188" r:id="rId2463" display="=@if(I6&lt;50,&quot;0&quot;,if(I6&gt;49,&quot;1&quot;,if(I6&gt;54,&quot;1.5&quot;,if(I6&lt;59,&quot;2&quot;))))"/>
    <hyperlink ref="CG189:CP189" r:id="rId2464" display="=@if(I6&lt;50,&quot;0&quot;,if(I6&gt;49,&quot;1&quot;,if(I6&gt;54,&quot;1.5&quot;,if(I6&lt;59,&quot;2&quot;))))"/>
    <hyperlink ref="CG190:CP190" r:id="rId2465" display="=@if(I6&lt;50,&quot;0&quot;,if(I6&gt;49,&quot;1&quot;,if(I6&gt;54,&quot;1.5&quot;,if(I6&lt;59,&quot;2&quot;))))"/>
    <hyperlink ref="CG191:CP191" r:id="rId2466" display="=@if(I6&lt;50,&quot;0&quot;,if(I6&gt;49,&quot;1&quot;,if(I6&gt;54,&quot;1.5&quot;,if(I6&lt;59,&quot;2&quot;))))"/>
    <hyperlink ref="CG192:CP192" r:id="rId2467" display="=@if(I6&lt;50,&quot;0&quot;,if(I6&gt;49,&quot;1&quot;,if(I6&gt;54,&quot;1.5&quot;,if(I6&lt;59,&quot;2&quot;))))"/>
    <hyperlink ref="CG193:CP193" r:id="rId2468" display="=@if(I6&lt;50,&quot;0&quot;,if(I6&gt;49,&quot;1&quot;,if(I6&gt;54,&quot;1.5&quot;,if(I6&lt;59,&quot;2&quot;))))"/>
    <hyperlink ref="CG194:CP194" r:id="rId2469" display="=@if(I6&lt;50,&quot;0&quot;,if(I6&gt;49,&quot;1&quot;,if(I6&gt;54,&quot;1.5&quot;,if(I6&lt;59,&quot;2&quot;))))"/>
    <hyperlink ref="CG195:CP195" r:id="rId2470" display="=@if(I6&lt;50,&quot;0&quot;,if(I6&gt;49,&quot;1&quot;,if(I6&gt;54,&quot;1.5&quot;,if(I6&lt;59,&quot;2&quot;))))"/>
    <hyperlink ref="CG196:CP196" r:id="rId2471" display="=@if(I6&lt;50,&quot;0&quot;,if(I6&gt;49,&quot;1&quot;,if(I6&gt;54,&quot;1.5&quot;,if(I6&lt;59,&quot;2&quot;))))"/>
    <hyperlink ref="CG197:CP197" r:id="rId2472" display="=@if(I6&lt;50,&quot;0&quot;,if(I6&gt;49,&quot;1&quot;,if(I6&gt;54,&quot;1.5&quot;,if(I6&lt;59,&quot;2&quot;))))"/>
    <hyperlink ref="CG198:CP198" r:id="rId2473" display="=@if(I6&lt;50,&quot;0&quot;,if(I6&gt;49,&quot;1&quot;,if(I6&gt;54,&quot;1.5&quot;,if(I6&lt;59,&quot;2&quot;))))"/>
    <hyperlink ref="CG199:CP199" r:id="rId2474" display="=@if(I6&lt;50,&quot;0&quot;,if(I6&gt;49,&quot;1&quot;,if(I6&gt;54,&quot;1.5&quot;,if(I6&lt;59,&quot;2&quot;))))"/>
    <hyperlink ref="CG200:CP200" r:id="rId2475" display="=@if(I6&lt;50,&quot;0&quot;,if(I6&gt;49,&quot;1&quot;,if(I6&gt;54,&quot;1.5&quot;,if(I6&lt;59,&quot;2&quot;))))"/>
    <hyperlink ref="CG201:CP201" r:id="rId2476" display="=@if(I6&lt;50,&quot;0&quot;,if(I6&gt;49,&quot;1&quot;,if(I6&gt;54,&quot;1.5&quot;,if(I6&lt;59,&quot;2&quot;))))"/>
    <hyperlink ref="CG202:CP202" r:id="rId2477" display="=@if(I6&lt;50,&quot;0&quot;,if(I6&gt;49,&quot;1&quot;,if(I6&gt;54,&quot;1.5&quot;,if(I6&lt;59,&quot;2&quot;))))"/>
    <hyperlink ref="CG203:CP203" r:id="rId2478" display="=@if(I6&lt;50,&quot;0&quot;,if(I6&gt;49,&quot;1&quot;,if(I6&gt;54,&quot;1.5&quot;,if(I6&lt;59,&quot;2&quot;))))"/>
    <hyperlink ref="CG204:CP204" r:id="rId2479" display="=@if(I6&lt;50,&quot;0&quot;,if(I6&gt;49,&quot;1&quot;,if(I6&gt;54,&quot;1.5&quot;,if(I6&lt;59,&quot;2&quot;))))"/>
    <hyperlink ref="CG205:CP205" r:id="rId2480" display="=@if(I6&lt;50,&quot;0&quot;,if(I6&gt;49,&quot;1&quot;,if(I6&gt;54,&quot;1.5&quot;,if(I6&lt;59,&quot;2&quot;))))"/>
    <hyperlink ref="CG206:CP206" r:id="rId2481" display="=@if(I6&lt;50,&quot;0&quot;,if(I6&gt;49,&quot;1&quot;,if(I6&gt;54,&quot;1.5&quot;,if(I6&lt;59,&quot;2&quot;))))"/>
    <hyperlink ref="CG207:CP207" r:id="rId2482" display="=@if(I6&lt;50,&quot;0&quot;,if(I6&gt;49,&quot;1&quot;,if(I6&gt;54,&quot;1.5&quot;,if(I6&lt;59,&quot;2&quot;))))"/>
    <hyperlink ref="CG208:CP208" r:id="rId2483" display="=@if(I6&lt;50,&quot;0&quot;,if(I6&gt;49,&quot;1&quot;,if(I6&gt;54,&quot;1.5&quot;,if(I6&lt;59,&quot;2&quot;))))"/>
    <hyperlink ref="CG209:CP209" r:id="rId2484" display="=@if(I6&lt;50,&quot;0&quot;,if(I6&gt;49,&quot;1&quot;,if(I6&gt;54,&quot;1.5&quot;,if(I6&lt;59,&quot;2&quot;))))"/>
    <hyperlink ref="CG210:CP210" r:id="rId2485" display="=@if(I6&lt;50,&quot;0&quot;,if(I6&gt;49,&quot;1&quot;,if(I6&gt;54,&quot;1.5&quot;,if(I6&lt;59,&quot;2&quot;))))"/>
    <hyperlink ref="CG211:CP211" r:id="rId2486" display="=@if(I6&lt;50,&quot;0&quot;,if(I6&gt;49,&quot;1&quot;,if(I6&gt;54,&quot;1.5&quot;,if(I6&lt;59,&quot;2&quot;))))"/>
    <hyperlink ref="CG212:CP212" r:id="rId2487" display="=@if(I6&lt;50,&quot;0&quot;,if(I6&gt;49,&quot;1&quot;,if(I6&gt;54,&quot;1.5&quot;,if(I6&lt;59,&quot;2&quot;))))"/>
    <hyperlink ref="CG213:CP213" r:id="rId2488" display="=@if(I6&lt;50,&quot;0&quot;,if(I6&gt;49,&quot;1&quot;,if(I6&gt;54,&quot;1.5&quot;,if(I6&lt;59,&quot;2&quot;))))"/>
    <hyperlink ref="CG214:CP214" r:id="rId2489" display="=@if(I6&lt;50,&quot;0&quot;,if(I6&gt;49,&quot;1&quot;,if(I6&gt;54,&quot;1.5&quot;,if(I6&lt;59,&quot;2&quot;))))"/>
    <hyperlink ref="CG215:CP215" r:id="rId2490" display="=@if(I6&lt;50,&quot;0&quot;,if(I6&gt;49,&quot;1&quot;,if(I6&gt;54,&quot;1.5&quot;,if(I6&lt;59,&quot;2&quot;))))"/>
  </hyperlinks>
  <pageMargins left="0.15748031496062992" right="0.15748031496062992" top="0.23622047244094491" bottom="0.15748031496062992" header="0.23622047244094491" footer="0.19685039370078741"/>
  <pageSetup scale="78" orientation="landscape" horizontalDpi="4294967293" verticalDpi="0" r:id="rId249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CU215"/>
  <sheetViews>
    <sheetView workbookViewId="0">
      <pane xSplit="3" topLeftCell="D1" activePane="topRight" state="frozen"/>
      <selection activeCell="A50" sqref="A50"/>
      <selection pane="topRight" activeCell="L24" sqref="L24"/>
    </sheetView>
  </sheetViews>
  <sheetFormatPr defaultRowHeight="12.75"/>
  <cols>
    <col min="1" max="1" width="8" bestFit="1" customWidth="1"/>
    <col min="2" max="2" width="11.5703125" customWidth="1"/>
    <col min="3" max="3" width="27.28515625" customWidth="1"/>
    <col min="4" max="4" width="16.140625" customWidth="1"/>
    <col min="5" max="5" width="4" style="3" customWidth="1"/>
    <col min="6" max="21" width="6.7109375" style="2" customWidth="1"/>
    <col min="22" max="37" width="4.7109375" style="2" customWidth="1"/>
    <col min="38" max="41" width="4.7109375" style="1" customWidth="1"/>
    <col min="42" max="49" width="6.7109375" customWidth="1"/>
    <col min="51" max="66" width="6.7109375" style="66" hidden="1" customWidth="1"/>
    <col min="67" max="82" width="4.7109375" style="2" hidden="1" customWidth="1"/>
    <col min="83" max="86" width="4.7109375" style="1" hidden="1" customWidth="1"/>
    <col min="87" max="94" width="6.7109375" hidden="1" customWidth="1"/>
    <col min="95" max="95" width="0" hidden="1" customWidth="1"/>
    <col min="96" max="96" width="11.140625" customWidth="1"/>
  </cols>
  <sheetData>
    <row r="1" spans="1:99">
      <c r="A1" s="33"/>
      <c r="B1" s="34"/>
      <c r="C1" s="34"/>
      <c r="D1" s="34"/>
      <c r="E1" s="35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22"/>
      <c r="W1" s="22"/>
      <c r="X1" s="22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181"/>
      <c r="AM1" s="181"/>
      <c r="AN1" s="181"/>
      <c r="AO1" s="37"/>
      <c r="AP1" s="37"/>
      <c r="AQ1" s="37"/>
      <c r="AR1" s="37"/>
      <c r="AS1" s="37"/>
      <c r="AT1" s="37"/>
      <c r="AU1" s="48"/>
      <c r="AV1" s="48"/>
      <c r="AW1" s="49"/>
      <c r="AX1" s="49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22"/>
      <c r="BP1" s="22"/>
      <c r="BQ1" s="22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181"/>
      <c r="CF1" s="181"/>
      <c r="CG1" s="181"/>
      <c r="CH1" s="37"/>
      <c r="CI1" s="37"/>
      <c r="CJ1" s="37"/>
      <c r="CK1" s="37"/>
      <c r="CL1" s="37"/>
      <c r="CM1" s="37"/>
      <c r="CN1" s="48"/>
      <c r="CO1" s="48"/>
      <c r="CP1" s="49"/>
      <c r="CQ1" s="49"/>
      <c r="CR1" s="49"/>
      <c r="CS1" s="49"/>
      <c r="CU1" s="6"/>
    </row>
    <row r="2" spans="1:99">
      <c r="A2" s="37"/>
      <c r="B2" s="38" t="s">
        <v>121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181"/>
      <c r="AM2" s="181"/>
      <c r="AN2" s="181"/>
      <c r="AO2" s="37"/>
      <c r="AP2" s="37"/>
      <c r="AQ2" s="50"/>
      <c r="AR2" s="37"/>
      <c r="AS2" s="37"/>
      <c r="AT2" s="37"/>
      <c r="AU2" s="37"/>
      <c r="AV2" s="37"/>
      <c r="AW2" s="37"/>
      <c r="AX2" s="50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38"/>
      <c r="BP2" s="38"/>
      <c r="BQ2" s="38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181"/>
      <c r="CF2" s="181"/>
      <c r="CG2" s="181"/>
      <c r="CH2" s="37"/>
      <c r="CI2" s="37"/>
      <c r="CJ2" s="50"/>
      <c r="CK2" s="37"/>
      <c r="CL2" s="37"/>
      <c r="CM2" s="37"/>
      <c r="CN2" s="37"/>
      <c r="CO2" s="37"/>
      <c r="CP2" s="37"/>
      <c r="CQ2" s="50"/>
      <c r="CR2" s="50"/>
      <c r="CS2" s="50"/>
      <c r="CU2" s="5"/>
    </row>
    <row r="3" spans="1:99">
      <c r="A3" s="37"/>
      <c r="B3" s="74"/>
      <c r="C3" s="74"/>
      <c r="D3" s="74"/>
      <c r="E3" s="35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51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37"/>
      <c r="AM3" s="52"/>
      <c r="AN3" s="52"/>
      <c r="AO3" s="52"/>
      <c r="AP3" s="37"/>
      <c r="AQ3" s="50"/>
      <c r="AR3" s="37"/>
      <c r="AS3" s="37"/>
      <c r="AT3" s="37"/>
      <c r="AU3" s="37"/>
      <c r="AV3" s="37"/>
      <c r="AW3" s="37"/>
      <c r="AX3" s="37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51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37"/>
      <c r="CF3" s="52"/>
      <c r="CG3" s="52"/>
      <c r="CH3" s="52"/>
      <c r="CI3" s="37"/>
      <c r="CJ3" s="50"/>
      <c r="CK3" s="37"/>
      <c r="CL3" s="37"/>
      <c r="CM3" s="37"/>
      <c r="CN3" s="37"/>
      <c r="CO3" s="37"/>
      <c r="CP3" s="37"/>
      <c r="CQ3" s="37"/>
      <c r="CR3" s="37"/>
      <c r="CS3" s="37"/>
    </row>
    <row r="4" spans="1:99">
      <c r="A4" s="37"/>
      <c r="B4" s="75" t="s">
        <v>8</v>
      </c>
      <c r="C4" s="160" t="s">
        <v>128</v>
      </c>
      <c r="D4" s="160"/>
      <c r="E4" s="35"/>
      <c r="F4" s="75"/>
      <c r="G4" s="75"/>
      <c r="H4" s="75"/>
      <c r="I4" s="75"/>
      <c r="J4" s="75"/>
      <c r="K4" s="75"/>
      <c r="L4" s="75"/>
      <c r="M4" s="75"/>
      <c r="N4" s="75"/>
      <c r="O4" s="75"/>
      <c r="P4" s="43"/>
      <c r="Q4" s="75"/>
      <c r="R4" s="75"/>
      <c r="S4" s="75"/>
      <c r="T4" s="75"/>
      <c r="U4" s="93"/>
      <c r="V4" s="72"/>
      <c r="W4" s="179"/>
      <c r="X4" s="179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37"/>
      <c r="AM4" s="37"/>
      <c r="AN4" s="37"/>
      <c r="AO4" s="37"/>
      <c r="AP4" s="37"/>
      <c r="AQ4" s="50"/>
      <c r="AR4" s="37"/>
      <c r="AS4" s="37"/>
      <c r="AT4" s="37"/>
      <c r="AU4" s="37"/>
      <c r="AV4" s="37"/>
      <c r="AW4" s="37"/>
      <c r="AX4" s="37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72"/>
      <c r="BP4" s="179"/>
      <c r="BQ4" s="179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37"/>
      <c r="CF4" s="37"/>
      <c r="CG4" s="37"/>
      <c r="CH4" s="37"/>
      <c r="CI4" s="37"/>
      <c r="CJ4" s="50"/>
      <c r="CK4" s="37"/>
      <c r="CL4" s="37"/>
      <c r="CM4" s="37"/>
      <c r="CN4" s="37"/>
      <c r="CO4" s="37"/>
      <c r="CP4" s="37"/>
      <c r="CQ4" s="37"/>
      <c r="CR4" s="37"/>
      <c r="CS4" s="37"/>
    </row>
    <row r="5" spans="1:99">
      <c r="A5" s="37"/>
      <c r="B5" s="153" t="s">
        <v>125</v>
      </c>
      <c r="C5" s="160" t="s">
        <v>129</v>
      </c>
      <c r="D5" s="160"/>
      <c r="E5" s="35"/>
      <c r="F5" s="75"/>
      <c r="G5" s="75"/>
      <c r="H5" s="161"/>
      <c r="I5" s="161"/>
      <c r="J5" s="161"/>
      <c r="K5" s="161"/>
      <c r="L5" s="161"/>
      <c r="M5" s="75"/>
      <c r="N5" s="75"/>
      <c r="O5" s="75"/>
      <c r="P5" s="44"/>
      <c r="Q5" s="75"/>
      <c r="R5" s="75"/>
      <c r="S5" s="75"/>
      <c r="T5" s="75"/>
      <c r="U5" s="35"/>
      <c r="V5" s="72"/>
      <c r="W5" s="179"/>
      <c r="X5" s="179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37"/>
      <c r="AM5" s="37"/>
      <c r="AN5" s="37"/>
      <c r="AO5" s="37"/>
      <c r="AP5" s="37"/>
      <c r="AQ5" s="50"/>
      <c r="AR5" s="37"/>
      <c r="AS5" s="37"/>
      <c r="AT5" s="37"/>
      <c r="AU5" s="37"/>
      <c r="AV5" s="37"/>
      <c r="AW5" s="37"/>
      <c r="AX5" s="37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72"/>
      <c r="BP5" s="179"/>
      <c r="BQ5" s="179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37"/>
      <c r="CF5" s="37"/>
      <c r="CG5" s="37"/>
      <c r="CH5" s="37"/>
      <c r="CI5" s="37"/>
      <c r="CJ5" s="50"/>
      <c r="CK5" s="37"/>
      <c r="CL5" s="37"/>
      <c r="CM5" s="37"/>
      <c r="CN5" s="37"/>
      <c r="CO5" s="37"/>
      <c r="CP5" s="37"/>
      <c r="CQ5" s="37"/>
      <c r="CR5" s="37"/>
      <c r="CS5" s="37"/>
    </row>
    <row r="6" spans="1:99">
      <c r="A6" s="37"/>
      <c r="B6" s="38"/>
      <c r="C6" s="38"/>
      <c r="D6" s="38"/>
      <c r="E6" s="38"/>
      <c r="F6" s="74"/>
      <c r="G6" s="74"/>
      <c r="H6" s="161"/>
      <c r="I6" s="161"/>
      <c r="J6" s="161"/>
      <c r="K6" s="161"/>
      <c r="L6" s="161"/>
      <c r="M6" s="74"/>
      <c r="N6" s="74"/>
      <c r="O6" s="74"/>
      <c r="P6" s="45"/>
      <c r="Q6" s="74"/>
      <c r="R6" s="74"/>
      <c r="S6" s="74"/>
      <c r="T6" s="74"/>
      <c r="U6" s="35"/>
      <c r="V6" s="38"/>
      <c r="W6" s="43"/>
      <c r="X6" s="4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4"/>
      <c r="AM6" s="37"/>
      <c r="AN6" s="55"/>
      <c r="AO6" s="55"/>
      <c r="AP6" s="37"/>
      <c r="AQ6" s="37"/>
      <c r="AR6" s="37"/>
      <c r="AS6" s="37"/>
      <c r="AT6" s="37"/>
      <c r="AU6" s="37"/>
      <c r="AV6" s="37"/>
      <c r="AW6" s="37"/>
      <c r="AX6" s="37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38"/>
      <c r="BP6" s="43"/>
      <c r="BQ6" s="4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4"/>
      <c r="CF6" s="37"/>
      <c r="CG6" s="55"/>
      <c r="CH6" s="55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</row>
    <row r="7" spans="1:99">
      <c r="A7" s="37"/>
      <c r="B7" s="159" t="s">
        <v>14</v>
      </c>
      <c r="C7" s="159"/>
      <c r="D7" s="73">
        <v>6</v>
      </c>
      <c r="E7" s="38"/>
      <c r="F7" s="74"/>
      <c r="G7" s="74"/>
      <c r="H7" s="74"/>
      <c r="I7" s="74"/>
      <c r="J7" s="74"/>
      <c r="K7" s="74"/>
      <c r="L7" s="74"/>
      <c r="M7" s="74"/>
      <c r="N7" s="74"/>
      <c r="O7" s="74"/>
      <c r="P7" s="46"/>
      <c r="Q7" s="74"/>
      <c r="R7" s="74"/>
      <c r="S7" s="74"/>
      <c r="T7" s="74"/>
      <c r="U7" s="74"/>
      <c r="V7" s="38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37"/>
      <c r="AN7" s="55"/>
      <c r="AO7" s="55"/>
      <c r="AP7" s="37"/>
      <c r="AQ7" s="37"/>
      <c r="AR7" s="50"/>
      <c r="AS7" s="50"/>
      <c r="AT7" s="50"/>
      <c r="AU7" s="50"/>
      <c r="AV7" s="50"/>
      <c r="AW7" s="37"/>
      <c r="AX7" s="37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38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37"/>
      <c r="CG7" s="55"/>
      <c r="CH7" s="55"/>
      <c r="CI7" s="37"/>
      <c r="CJ7" s="37"/>
      <c r="CK7" s="50"/>
      <c r="CL7" s="50"/>
      <c r="CM7" s="50"/>
      <c r="CN7" s="50"/>
      <c r="CO7" s="50"/>
      <c r="CP7" s="37"/>
      <c r="CQ7" s="37"/>
      <c r="CR7" s="37"/>
      <c r="CS7" s="37"/>
    </row>
    <row r="8" spans="1:99">
      <c r="A8" s="37"/>
      <c r="B8" s="159" t="s">
        <v>15</v>
      </c>
      <c r="C8" s="159"/>
      <c r="D8" s="23">
        <f>CU8</f>
        <v>0</v>
      </c>
      <c r="E8" s="35"/>
      <c r="F8" s="74"/>
      <c r="G8" s="162" t="s">
        <v>7</v>
      </c>
      <c r="H8" s="163"/>
      <c r="I8" s="164"/>
      <c r="J8" s="160"/>
      <c r="K8" s="160"/>
      <c r="L8" s="160"/>
      <c r="M8" s="74"/>
      <c r="N8" s="74"/>
      <c r="O8" s="74"/>
      <c r="P8" s="47"/>
      <c r="Q8" s="74"/>
      <c r="R8" s="74"/>
      <c r="S8" s="74"/>
      <c r="T8" s="74"/>
      <c r="U8" s="74"/>
      <c r="V8" s="74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54"/>
      <c r="AM8" s="37"/>
      <c r="AN8" s="179"/>
      <c r="AO8" s="179"/>
      <c r="AP8" s="37"/>
      <c r="AQ8" s="50"/>
      <c r="AR8" s="50"/>
      <c r="AS8" s="50"/>
      <c r="AT8" s="50"/>
      <c r="AU8" s="50"/>
      <c r="AV8" s="50"/>
      <c r="AW8" s="37"/>
      <c r="AX8" s="37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74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54"/>
      <c r="CF8" s="37"/>
      <c r="CG8" s="179"/>
      <c r="CH8" s="179"/>
      <c r="CI8" s="37"/>
      <c r="CJ8" s="50"/>
      <c r="CK8" s="50"/>
      <c r="CL8" s="50"/>
      <c r="CM8" s="50"/>
      <c r="CN8" s="50"/>
      <c r="CO8" s="50"/>
      <c r="CP8" s="37"/>
      <c r="CQ8" s="37"/>
      <c r="CR8" s="37"/>
      <c r="CS8" s="37"/>
      <c r="CU8" s="59">
        <f>SUM(CS16:CS215)/D11</f>
        <v>0</v>
      </c>
    </row>
    <row r="9" spans="1:99">
      <c r="A9" s="37"/>
      <c r="B9" s="159" t="s">
        <v>3</v>
      </c>
      <c r="C9" s="159"/>
      <c r="D9" s="58">
        <f>CU9</f>
        <v>0</v>
      </c>
      <c r="E9" s="35"/>
      <c r="F9" s="39"/>
      <c r="G9" s="165" t="s">
        <v>6</v>
      </c>
      <c r="H9" s="166"/>
      <c r="I9" s="167"/>
      <c r="J9" s="168"/>
      <c r="K9" s="168"/>
      <c r="L9" s="168"/>
      <c r="M9" s="39"/>
      <c r="N9" s="39"/>
      <c r="O9" s="39"/>
      <c r="P9" s="39"/>
      <c r="Q9" s="39"/>
      <c r="R9" s="39"/>
      <c r="S9" s="39"/>
      <c r="T9" s="39"/>
      <c r="U9" s="39"/>
      <c r="V9" s="39"/>
      <c r="W9" s="46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35"/>
      <c r="AM9" s="39"/>
      <c r="AN9" s="72"/>
      <c r="AO9" s="72"/>
      <c r="AP9" s="37"/>
      <c r="AQ9" s="50"/>
      <c r="AR9" s="50"/>
      <c r="AS9" s="50"/>
      <c r="AT9" s="50"/>
      <c r="AU9" s="50"/>
      <c r="AV9" s="50"/>
      <c r="AW9" s="37"/>
      <c r="AX9" s="37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39"/>
      <c r="BP9" s="46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35"/>
      <c r="CF9" s="39"/>
      <c r="CG9" s="72"/>
      <c r="CH9" s="72"/>
      <c r="CI9" s="37"/>
      <c r="CJ9" s="50"/>
      <c r="CK9" s="50"/>
      <c r="CL9" s="50"/>
      <c r="CM9" s="50"/>
      <c r="CN9" s="50"/>
      <c r="CO9" s="50"/>
      <c r="CP9" s="37"/>
      <c r="CQ9" s="37"/>
      <c r="CR9" s="37"/>
      <c r="CS9" s="37"/>
      <c r="CU9" s="60">
        <f>CU8/D7*100</f>
        <v>0</v>
      </c>
    </row>
    <row r="10" spans="1:99">
      <c r="A10" s="37"/>
      <c r="B10" s="159" t="s">
        <v>2</v>
      </c>
      <c r="C10" s="159"/>
      <c r="D10" s="58">
        <f>CU10</f>
        <v>0</v>
      </c>
      <c r="E10" s="35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47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35"/>
      <c r="AM10" s="39"/>
      <c r="AN10" s="72"/>
      <c r="AO10" s="72"/>
      <c r="AP10" s="37"/>
      <c r="AQ10" s="50"/>
      <c r="AR10" s="50"/>
      <c r="AS10" s="50"/>
      <c r="AT10" s="50"/>
      <c r="AU10" s="50"/>
      <c r="AV10" s="50"/>
      <c r="AW10" s="37"/>
      <c r="AX10" s="37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39"/>
      <c r="BP10" s="47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35"/>
      <c r="CF10" s="39"/>
      <c r="CG10" s="72"/>
      <c r="CH10" s="72"/>
      <c r="CI10" s="37"/>
      <c r="CJ10" s="50"/>
      <c r="CK10" s="50"/>
      <c r="CL10" s="50"/>
      <c r="CM10" s="50"/>
      <c r="CN10" s="50"/>
      <c r="CO10" s="50"/>
      <c r="CP10" s="37"/>
      <c r="CQ10" s="37"/>
      <c r="CR10" s="37"/>
      <c r="CS10" s="37"/>
      <c r="CU10" s="60">
        <f>STDEV(CS16:CS125)</f>
        <v>0</v>
      </c>
    </row>
    <row r="11" spans="1:99">
      <c r="A11" s="37"/>
      <c r="B11" s="159" t="s">
        <v>5</v>
      </c>
      <c r="C11" s="159"/>
      <c r="D11" s="154">
        <v>31</v>
      </c>
      <c r="E11" s="35" t="s">
        <v>4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35"/>
      <c r="AM11" s="39"/>
      <c r="AN11" s="72"/>
      <c r="AO11" s="72"/>
      <c r="AP11" s="37"/>
      <c r="AQ11" s="50"/>
      <c r="AR11" s="37"/>
      <c r="AS11" s="37"/>
      <c r="AT11" s="37"/>
      <c r="AU11" s="37"/>
      <c r="AV11" s="37"/>
      <c r="AW11" s="37"/>
      <c r="AX11" s="37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39"/>
      <c r="BP11" s="39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35"/>
      <c r="CF11" s="39"/>
      <c r="CG11" s="72"/>
      <c r="CH11" s="72"/>
      <c r="CI11" s="37"/>
      <c r="CJ11" s="50"/>
      <c r="CK11" s="37"/>
      <c r="CL11" s="37"/>
      <c r="CM11" s="37"/>
      <c r="CN11" s="37"/>
      <c r="CO11" s="37"/>
      <c r="CP11" s="37"/>
      <c r="CQ11" s="37"/>
      <c r="CR11" s="37"/>
      <c r="CS11" s="37"/>
    </row>
    <row r="12" spans="1:99">
      <c r="A12" s="37"/>
      <c r="B12" s="35"/>
      <c r="C12" s="35"/>
      <c r="D12" s="35"/>
      <c r="E12" s="35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179"/>
      <c r="W12" s="179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35"/>
      <c r="AM12" s="39"/>
      <c r="AN12" s="72"/>
      <c r="AO12" s="72"/>
      <c r="AP12" s="37"/>
      <c r="AQ12" s="50"/>
      <c r="AR12" s="37"/>
      <c r="AS12" s="37"/>
      <c r="AT12" s="37"/>
      <c r="AU12" s="37"/>
      <c r="AV12" s="37"/>
      <c r="AW12" s="37"/>
      <c r="AX12" s="37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179"/>
      <c r="BP12" s="179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35"/>
      <c r="CF12" s="39"/>
      <c r="CG12" s="72"/>
      <c r="CH12" s="72"/>
      <c r="CI12" s="37"/>
      <c r="CJ12" s="50"/>
      <c r="CK12" s="37"/>
      <c r="CL12" s="37"/>
      <c r="CM12" s="37"/>
      <c r="CN12" s="37"/>
      <c r="CO12" s="37"/>
      <c r="CP12" s="37"/>
      <c r="CQ12" s="37"/>
      <c r="CR12" s="37"/>
      <c r="CS12" s="37"/>
    </row>
    <row r="13" spans="1:99">
      <c r="A13" s="24" t="s">
        <v>21</v>
      </c>
      <c r="B13" s="24" t="s">
        <v>22</v>
      </c>
      <c r="C13" s="24"/>
      <c r="D13" s="24" t="s">
        <v>24</v>
      </c>
      <c r="E13" s="24" t="s">
        <v>26</v>
      </c>
      <c r="F13" s="183" t="s">
        <v>28</v>
      </c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4"/>
      <c r="V13" s="180" t="s">
        <v>55</v>
      </c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0"/>
      <c r="AN13" s="180"/>
      <c r="AO13" s="173"/>
      <c r="AP13" s="173" t="s">
        <v>62</v>
      </c>
      <c r="AQ13" s="174"/>
      <c r="AR13" s="174"/>
      <c r="AS13" s="174"/>
      <c r="AT13" s="174"/>
      <c r="AU13" s="174"/>
      <c r="AV13" s="174"/>
      <c r="AW13" s="174"/>
      <c r="AX13" s="122" t="s">
        <v>83</v>
      </c>
      <c r="AY13" s="100" t="s">
        <v>77</v>
      </c>
      <c r="AZ13" s="100" t="s">
        <v>77</v>
      </c>
      <c r="BA13" s="100" t="s">
        <v>77</v>
      </c>
      <c r="BB13" s="100" t="s">
        <v>77</v>
      </c>
      <c r="BC13" s="100" t="s">
        <v>77</v>
      </c>
      <c r="BD13" s="100" t="s">
        <v>77</v>
      </c>
      <c r="BE13" s="100" t="s">
        <v>77</v>
      </c>
      <c r="BF13" s="100" t="s">
        <v>77</v>
      </c>
      <c r="BG13" s="100" t="s">
        <v>77</v>
      </c>
      <c r="BH13" s="100" t="s">
        <v>77</v>
      </c>
      <c r="BI13" s="100" t="s">
        <v>77</v>
      </c>
      <c r="BJ13" s="100" t="s">
        <v>77</v>
      </c>
      <c r="BK13" s="100" t="s">
        <v>77</v>
      </c>
      <c r="BL13" s="100" t="s">
        <v>77</v>
      </c>
      <c r="BM13" s="100" t="s">
        <v>77</v>
      </c>
      <c r="BN13" s="100" t="s">
        <v>77</v>
      </c>
      <c r="BO13" s="157" t="s">
        <v>77</v>
      </c>
      <c r="BP13" s="182"/>
      <c r="BQ13" s="182"/>
      <c r="BR13" s="182"/>
      <c r="BS13" s="182"/>
      <c r="BT13" s="182"/>
      <c r="BU13" s="182"/>
      <c r="BV13" s="182"/>
      <c r="BW13" s="182"/>
      <c r="BX13" s="182"/>
      <c r="BY13" s="182"/>
      <c r="BZ13" s="182"/>
      <c r="CA13" s="182"/>
      <c r="CB13" s="182"/>
      <c r="CC13" s="182"/>
      <c r="CD13" s="182"/>
      <c r="CE13" s="182"/>
      <c r="CF13" s="182"/>
      <c r="CG13" s="182"/>
      <c r="CH13" s="182"/>
      <c r="CI13" s="156" t="s">
        <v>62</v>
      </c>
      <c r="CJ13" s="172"/>
      <c r="CK13" s="172"/>
      <c r="CL13" s="172"/>
      <c r="CM13" s="172"/>
      <c r="CN13" s="172"/>
      <c r="CO13" s="172"/>
      <c r="CP13" s="172"/>
      <c r="CQ13" s="123" t="s">
        <v>83</v>
      </c>
      <c r="CR13" s="30" t="s">
        <v>75</v>
      </c>
      <c r="CS13" s="27" t="s">
        <v>77</v>
      </c>
    </row>
    <row r="14" spans="1:99" s="2" customFormat="1">
      <c r="A14" s="25" t="s">
        <v>16</v>
      </c>
      <c r="B14" s="25" t="s">
        <v>23</v>
      </c>
      <c r="C14" s="25" t="s">
        <v>1</v>
      </c>
      <c r="D14" s="25" t="s">
        <v>25</v>
      </c>
      <c r="E14" s="25" t="s">
        <v>27</v>
      </c>
      <c r="F14" s="71" t="s">
        <v>29</v>
      </c>
      <c r="G14" s="71" t="s">
        <v>30</v>
      </c>
      <c r="H14" s="71" t="s">
        <v>31</v>
      </c>
      <c r="I14" s="71" t="s">
        <v>32</v>
      </c>
      <c r="J14" s="71" t="s">
        <v>33</v>
      </c>
      <c r="K14" s="71" t="s">
        <v>34</v>
      </c>
      <c r="L14" s="71" t="s">
        <v>35</v>
      </c>
      <c r="M14" s="71" t="s">
        <v>36</v>
      </c>
      <c r="N14" s="71" t="s">
        <v>37</v>
      </c>
      <c r="O14" s="71" t="s">
        <v>38</v>
      </c>
      <c r="P14" s="71" t="s">
        <v>39</v>
      </c>
      <c r="Q14" s="71" t="s">
        <v>40</v>
      </c>
      <c r="R14" s="71" t="s">
        <v>41</v>
      </c>
      <c r="S14" s="71" t="s">
        <v>42</v>
      </c>
      <c r="T14" s="71" t="s">
        <v>43</v>
      </c>
      <c r="U14" s="71" t="s">
        <v>44</v>
      </c>
      <c r="V14" s="180" t="s">
        <v>45</v>
      </c>
      <c r="W14" s="180"/>
      <c r="X14" s="180"/>
      <c r="Y14" s="180"/>
      <c r="Z14" s="180" t="s">
        <v>46</v>
      </c>
      <c r="AA14" s="180"/>
      <c r="AB14" s="180"/>
      <c r="AC14" s="180"/>
      <c r="AD14" s="180" t="s">
        <v>47</v>
      </c>
      <c r="AE14" s="180"/>
      <c r="AF14" s="180"/>
      <c r="AG14" s="180"/>
      <c r="AH14" s="180" t="s">
        <v>48</v>
      </c>
      <c r="AI14" s="180"/>
      <c r="AJ14" s="180"/>
      <c r="AK14" s="180"/>
      <c r="AL14" s="180" t="s">
        <v>49</v>
      </c>
      <c r="AM14" s="180"/>
      <c r="AN14" s="180"/>
      <c r="AO14" s="180"/>
      <c r="AP14" s="70" t="s">
        <v>50</v>
      </c>
      <c r="AQ14" s="70" t="s">
        <v>51</v>
      </c>
      <c r="AR14" s="70" t="s">
        <v>52</v>
      </c>
      <c r="AS14" s="70" t="s">
        <v>53</v>
      </c>
      <c r="AT14" s="70" t="s">
        <v>56</v>
      </c>
      <c r="AU14" s="70" t="s">
        <v>58</v>
      </c>
      <c r="AV14" s="70" t="s">
        <v>61</v>
      </c>
      <c r="AW14" s="70" t="s">
        <v>63</v>
      </c>
      <c r="AX14" s="70" t="s">
        <v>64</v>
      </c>
      <c r="AY14" s="101" t="s">
        <v>81</v>
      </c>
      <c r="AZ14" s="101" t="s">
        <v>81</v>
      </c>
      <c r="BA14" s="101" t="s">
        <v>81</v>
      </c>
      <c r="BB14" s="101" t="s">
        <v>81</v>
      </c>
      <c r="BC14" s="101" t="s">
        <v>81</v>
      </c>
      <c r="BD14" s="101" t="s">
        <v>81</v>
      </c>
      <c r="BE14" s="101" t="s">
        <v>81</v>
      </c>
      <c r="BF14" s="101" t="s">
        <v>81</v>
      </c>
      <c r="BG14" s="101" t="s">
        <v>81</v>
      </c>
      <c r="BH14" s="101" t="s">
        <v>81</v>
      </c>
      <c r="BI14" s="101" t="s">
        <v>81</v>
      </c>
      <c r="BJ14" s="101" t="s">
        <v>81</v>
      </c>
      <c r="BK14" s="101" t="s">
        <v>81</v>
      </c>
      <c r="BL14" s="101" t="s">
        <v>81</v>
      </c>
      <c r="BM14" s="101" t="s">
        <v>81</v>
      </c>
      <c r="BN14" s="101" t="s">
        <v>81</v>
      </c>
      <c r="BO14" s="157" t="s">
        <v>45</v>
      </c>
      <c r="BP14" s="182"/>
      <c r="BQ14" s="182"/>
      <c r="BR14" s="182"/>
      <c r="BS14" s="157" t="s">
        <v>46</v>
      </c>
      <c r="BT14" s="182"/>
      <c r="BU14" s="182"/>
      <c r="BV14" s="182"/>
      <c r="BW14" s="157" t="s">
        <v>47</v>
      </c>
      <c r="BX14" s="182"/>
      <c r="BY14" s="182"/>
      <c r="BZ14" s="182"/>
      <c r="CA14" s="157" t="s">
        <v>48</v>
      </c>
      <c r="CB14" s="182"/>
      <c r="CC14" s="182"/>
      <c r="CD14" s="182"/>
      <c r="CE14" s="157" t="s">
        <v>49</v>
      </c>
      <c r="CF14" s="182"/>
      <c r="CG14" s="182"/>
      <c r="CH14" s="182"/>
      <c r="CI14" s="137" t="s">
        <v>50</v>
      </c>
      <c r="CJ14" s="137" t="s">
        <v>51</v>
      </c>
      <c r="CK14" s="137" t="s">
        <v>52</v>
      </c>
      <c r="CL14" s="137" t="s">
        <v>53</v>
      </c>
      <c r="CM14" s="137" t="s">
        <v>56</v>
      </c>
      <c r="CN14" s="137" t="s">
        <v>58</v>
      </c>
      <c r="CO14" s="137" t="s">
        <v>61</v>
      </c>
      <c r="CP14" s="137" t="s">
        <v>63</v>
      </c>
      <c r="CQ14" s="137" t="s">
        <v>64</v>
      </c>
      <c r="CR14" s="31" t="s">
        <v>76</v>
      </c>
      <c r="CS14" s="28" t="s">
        <v>78</v>
      </c>
      <c r="CU14"/>
    </row>
    <row r="15" spans="1:99">
      <c r="A15" s="26"/>
      <c r="B15" s="26"/>
      <c r="C15" s="26"/>
      <c r="D15" s="26"/>
      <c r="E15" s="26"/>
      <c r="F15" s="169" t="s">
        <v>54</v>
      </c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69">
        <v>17.100000000000001</v>
      </c>
      <c r="W15" s="69">
        <v>17.2</v>
      </c>
      <c r="X15" s="69">
        <v>17.3</v>
      </c>
      <c r="Y15" s="69">
        <v>17.399999999999999</v>
      </c>
      <c r="Z15" s="69">
        <v>18.100000000000001</v>
      </c>
      <c r="AA15" s="69">
        <v>18.2</v>
      </c>
      <c r="AB15" s="69">
        <v>18.3</v>
      </c>
      <c r="AC15" s="69">
        <v>18.399999999999999</v>
      </c>
      <c r="AD15" s="69">
        <v>19.100000000000001</v>
      </c>
      <c r="AE15" s="69">
        <v>19.2</v>
      </c>
      <c r="AF15" s="69">
        <v>19.3</v>
      </c>
      <c r="AG15" s="69">
        <v>19.399999999999999</v>
      </c>
      <c r="AH15" s="69">
        <v>20.100000000000001</v>
      </c>
      <c r="AI15" s="69">
        <v>20.2</v>
      </c>
      <c r="AJ15" s="69">
        <v>20.3</v>
      </c>
      <c r="AK15" s="69">
        <v>20.399999999999999</v>
      </c>
      <c r="AL15" s="69">
        <v>21.1</v>
      </c>
      <c r="AM15" s="69">
        <v>21.2</v>
      </c>
      <c r="AN15" s="69">
        <v>21.3</v>
      </c>
      <c r="AO15" s="69">
        <v>21.4</v>
      </c>
      <c r="AP15" s="173" t="s">
        <v>0</v>
      </c>
      <c r="AQ15" s="174"/>
      <c r="AR15" s="174"/>
      <c r="AS15" s="174"/>
      <c r="AT15" s="174"/>
      <c r="AU15" s="174"/>
      <c r="AV15" s="174"/>
      <c r="AW15" s="174"/>
      <c r="AX15" s="122" t="s">
        <v>77</v>
      </c>
      <c r="AY15" s="102">
        <v>1</v>
      </c>
      <c r="AZ15" s="102">
        <v>2</v>
      </c>
      <c r="BA15" s="102">
        <v>3</v>
      </c>
      <c r="BB15" s="102">
        <v>4</v>
      </c>
      <c r="BC15" s="102">
        <v>5</v>
      </c>
      <c r="BD15" s="102">
        <v>6</v>
      </c>
      <c r="BE15" s="102">
        <v>7</v>
      </c>
      <c r="BF15" s="102">
        <v>8</v>
      </c>
      <c r="BG15" s="102">
        <v>9</v>
      </c>
      <c r="BH15" s="102">
        <v>10</v>
      </c>
      <c r="BI15" s="102">
        <v>11</v>
      </c>
      <c r="BJ15" s="102">
        <v>12</v>
      </c>
      <c r="BK15" s="102">
        <v>13</v>
      </c>
      <c r="BL15" s="102">
        <v>14</v>
      </c>
      <c r="BM15" s="102">
        <v>15</v>
      </c>
      <c r="BN15" s="102">
        <v>16</v>
      </c>
      <c r="BO15" s="104">
        <v>17.100000000000001</v>
      </c>
      <c r="BP15" s="104">
        <v>17.2</v>
      </c>
      <c r="BQ15" s="104">
        <v>17.3</v>
      </c>
      <c r="BR15" s="104">
        <v>17.399999999999999</v>
      </c>
      <c r="BS15" s="104">
        <v>18.100000000000001</v>
      </c>
      <c r="BT15" s="104">
        <v>18.2</v>
      </c>
      <c r="BU15" s="104">
        <v>18.3</v>
      </c>
      <c r="BV15" s="104">
        <v>18.399999999999999</v>
      </c>
      <c r="BW15" s="104">
        <v>19.100000000000001</v>
      </c>
      <c r="BX15" s="104">
        <v>19.2</v>
      </c>
      <c r="BY15" s="104">
        <v>19.3</v>
      </c>
      <c r="BZ15" s="104">
        <v>19.399999999999999</v>
      </c>
      <c r="CA15" s="104">
        <v>20.100000000000001</v>
      </c>
      <c r="CB15" s="104">
        <v>20.2</v>
      </c>
      <c r="CC15" s="104">
        <v>20.3</v>
      </c>
      <c r="CD15" s="104">
        <v>20.399999999999999</v>
      </c>
      <c r="CE15" s="104">
        <v>21.1</v>
      </c>
      <c r="CF15" s="104">
        <v>21.2</v>
      </c>
      <c r="CG15" s="104">
        <v>21.3</v>
      </c>
      <c r="CH15" s="104">
        <v>21.4</v>
      </c>
      <c r="CI15" s="156" t="s">
        <v>0</v>
      </c>
      <c r="CJ15" s="172"/>
      <c r="CK15" s="172"/>
      <c r="CL15" s="172"/>
      <c r="CM15" s="172"/>
      <c r="CN15" s="172"/>
      <c r="CO15" s="172"/>
      <c r="CP15" s="172"/>
      <c r="CQ15" s="123" t="s">
        <v>77</v>
      </c>
      <c r="CR15" s="32" t="s">
        <v>82</v>
      </c>
      <c r="CS15" s="29" t="s">
        <v>79</v>
      </c>
      <c r="CU15" s="2"/>
    </row>
    <row r="16" spans="1:99" ht="18" customHeight="1">
      <c r="A16" s="294" t="s">
        <v>130</v>
      </c>
      <c r="B16" s="294" t="s">
        <v>131</v>
      </c>
      <c r="C16" s="236" t="s">
        <v>132</v>
      </c>
      <c r="D16" s="237">
        <v>1309902815389</v>
      </c>
      <c r="E16" s="294" t="s">
        <v>163</v>
      </c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4"/>
      <c r="W16" s="4"/>
      <c r="X16" s="98"/>
      <c r="Y16" s="4"/>
      <c r="Z16" s="4"/>
      <c r="AA16" s="4"/>
      <c r="AB16" s="98"/>
      <c r="AC16" s="4"/>
      <c r="AD16" s="4"/>
      <c r="AE16" s="4"/>
      <c r="AF16" s="98"/>
      <c r="AG16" s="4"/>
      <c r="AH16" s="4"/>
      <c r="AI16" s="4"/>
      <c r="AJ16" s="98"/>
      <c r="AK16" s="4"/>
      <c r="AL16" s="4"/>
      <c r="AM16" s="4"/>
      <c r="AN16" s="98"/>
      <c r="AO16" s="4"/>
      <c r="AP16" s="68"/>
      <c r="AQ16" s="68"/>
      <c r="AR16" s="68"/>
      <c r="AS16" s="68"/>
      <c r="AT16" s="68"/>
      <c r="AU16" s="68"/>
      <c r="AV16" s="68"/>
      <c r="AW16" s="68"/>
      <c r="AX16" s="68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5"/>
      <c r="CJ16" s="105"/>
      <c r="CK16" s="105"/>
      <c r="CL16" s="105"/>
      <c r="CM16" s="105"/>
      <c r="CN16" s="105"/>
      <c r="CO16" s="105"/>
      <c r="CP16" s="105"/>
      <c r="CQ16" s="105"/>
      <c r="CR16" s="90"/>
      <c r="CS16" s="56"/>
    </row>
    <row r="17" spans="1:97" ht="18" customHeight="1">
      <c r="A17" s="302" t="s">
        <v>130</v>
      </c>
      <c r="B17" s="302" t="s">
        <v>131</v>
      </c>
      <c r="C17" s="244" t="s">
        <v>133</v>
      </c>
      <c r="D17" s="245">
        <v>1308900005435</v>
      </c>
      <c r="E17" s="302" t="s">
        <v>163</v>
      </c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4"/>
      <c r="W17" s="4"/>
      <c r="X17" s="67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67"/>
      <c r="AN17" s="4"/>
      <c r="AO17" s="4"/>
      <c r="AP17" s="68"/>
      <c r="AQ17" s="68"/>
      <c r="AR17" s="99"/>
      <c r="AS17" s="99"/>
      <c r="AT17" s="99"/>
      <c r="AU17" s="99"/>
      <c r="AV17" s="99"/>
      <c r="AW17" s="68"/>
      <c r="AX17" s="68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3"/>
      <c r="CE17" s="103"/>
      <c r="CF17" s="103"/>
      <c r="CG17" s="103"/>
      <c r="CH17" s="103"/>
      <c r="CI17" s="105"/>
      <c r="CJ17" s="105"/>
      <c r="CK17" s="105"/>
      <c r="CL17" s="105"/>
      <c r="CM17" s="105"/>
      <c r="CN17" s="105"/>
      <c r="CO17" s="105"/>
      <c r="CP17" s="105"/>
      <c r="CQ17" s="105"/>
      <c r="CR17" s="90"/>
      <c r="CS17" s="56"/>
    </row>
    <row r="18" spans="1:97" ht="18" customHeight="1">
      <c r="A18" s="302" t="s">
        <v>130</v>
      </c>
      <c r="B18" s="294" t="s">
        <v>131</v>
      </c>
      <c r="C18" s="244" t="s">
        <v>134</v>
      </c>
      <c r="D18" s="245">
        <v>1308900006890</v>
      </c>
      <c r="E18" s="302" t="s">
        <v>163</v>
      </c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4"/>
      <c r="W18" s="4"/>
      <c r="X18" s="67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67"/>
      <c r="AN18" s="4"/>
      <c r="AO18" s="4"/>
      <c r="AP18" s="68"/>
      <c r="AQ18" s="68"/>
      <c r="AR18" s="99"/>
      <c r="AS18" s="99"/>
      <c r="AT18" s="99"/>
      <c r="AU18" s="99"/>
      <c r="AV18" s="99"/>
      <c r="AW18" s="68"/>
      <c r="AX18" s="68"/>
      <c r="AY18" s="103" t="b">
        <f t="shared" ref="AY18:AY80" si="0">IF(F18=1,"3",IF(F18=2,"0",IF(F18=3,"0",IF(F18=4,"0",IF(F18=9,"0")))))</f>
        <v>0</v>
      </c>
      <c r="AZ18" s="103" t="b">
        <f t="shared" ref="AZ18:AZ80" si="1">IF(G18=1,"0",IF(G18=2,"3",IF(G18=3,"0",IF(G18=4,"0",IF(G18=9,"0")))))</f>
        <v>0</v>
      </c>
      <c r="BA18" s="103" t="b">
        <f t="shared" ref="BA18:BA80" si="2">IF(H18=1,"3",IF(H18=2,"0",IF(H18=3,"0",IF(H18=4,"0",IF(H18=9,"0")))))</f>
        <v>0</v>
      </c>
      <c r="BB18" s="103" t="b">
        <f t="shared" ref="BB18:BB80" si="3">IF(I18=1,"0",IF(I18=2,"0",IF(I18=3,"3",IF(I18=4,"0",IF(I18=9,"0")))))</f>
        <v>0</v>
      </c>
      <c r="BC18" s="103" t="b">
        <f t="shared" ref="BC18:BC80" si="4">IF(J18=1,"0",IF(J18=2,"3",IF(J18=3,"0",IF(J18=4,"0",IF(J18=9,"0")))))</f>
        <v>0</v>
      </c>
      <c r="BD18" s="103" t="b">
        <f t="shared" ref="BD18:BD80" si="5">IF(K18=1,"0",IF(K18=2,"0",IF(K18=3,"3",IF(K18=4,"0",IF(K18=9,"0")))))</f>
        <v>0</v>
      </c>
      <c r="BE18" s="103" t="b">
        <f t="shared" ref="BE18:BE80" si="6">IF(L18=1,"0",IF(L18=2,"0",IF(L18=3,"0",IF(L18=4,"3",IF(L18=9,"0")))))</f>
        <v>0</v>
      </c>
      <c r="BF18" s="103" t="b">
        <f t="shared" ref="BF18:BF80" si="7">IF(M18=1,"0",IF(M18=2,"0",IF(M18=3,"0",IF(M18=4,"3",IF(M18=9,"0")))))</f>
        <v>0</v>
      </c>
      <c r="BG18" s="103" t="b">
        <f t="shared" ref="BG18:BG80" si="8">IF(N18=1,"0",IF(N18=2,"0",IF(N18=3,"0",IF(N18=4,"3",IF(N18=9,"0")))))</f>
        <v>0</v>
      </c>
      <c r="BH18" s="103" t="b">
        <f t="shared" ref="BH18:BH80" si="9">IF(O18=1,"0",IF(O18=2,"0",IF(O18=3,"3",IF(O18=4,"0",IF(O18=9,"0")))))</f>
        <v>0</v>
      </c>
      <c r="BI18" s="103" t="b">
        <f t="shared" ref="BI18:BI80" si="10">IF(P18=1,"0",IF(P18=2,"3",IF(P18=3,"0",IF(P18=4,"0",IF(P18=9,"0")))))</f>
        <v>0</v>
      </c>
      <c r="BJ18" s="103" t="b">
        <f t="shared" ref="BJ18:BJ80" si="11">IF(Q18=1,"0",IF(Q18=2,"0",IF(Q18=3,"3",IF(Q18=4,"0",IF(Q18=9,"0")))))</f>
        <v>0</v>
      </c>
      <c r="BK18" s="103" t="b">
        <f t="shared" ref="BK18:BK80" si="12">IF(R18=1,"0",IF(R18=2,"0",IF(R18=3,"3",IF(R18=4,"0",IF(R18=9,"0")))))</f>
        <v>0</v>
      </c>
      <c r="BL18" s="103" t="b">
        <f t="shared" ref="BL18:BL80" si="13">IF(S18=1,"0",IF(S18=2,"0",IF(S18=3,"0",IF(S18=4,"3",IF(S18=9,"0")))))</f>
        <v>0</v>
      </c>
      <c r="BM18" s="103" t="b">
        <f t="shared" ref="BM18:BM80" si="14">IF(T18=1,"0",IF(T18=2,"0",IF(T18=3,"0",IF(T18=4,"3",IF(T18=9,"0")))))</f>
        <v>0</v>
      </c>
      <c r="BN18" s="103" t="b">
        <f t="shared" ref="BN18:BN80" si="15">IF(U18=1,"0",IF(U18=2,"3",IF(U18=3,"0",IF(U18=4,"0",IF(U18=9,"0")))))</f>
        <v>0</v>
      </c>
      <c r="BO18" s="103" t="b">
        <f t="shared" ref="BO18:BO80" si="16">IF(V18=1,"1",IF(V18=2,"0",IF(V18=9,"0")))</f>
        <v>0</v>
      </c>
      <c r="BP18" s="103" t="b">
        <f t="shared" ref="BP18:BP80" si="17">IF(W18=1,"1",IF(W18=2,"0",IF(W18=9,"0")))</f>
        <v>0</v>
      </c>
      <c r="BQ18" s="103" t="b">
        <f t="shared" ref="BQ18:BQ80" si="18">IF(X18=1,"1",IF(X18=2,"0",IF(X18=9,"0")))</f>
        <v>0</v>
      </c>
      <c r="BR18" s="103" t="b">
        <f t="shared" ref="BR18:BR80" si="19">IF(Y18=1,"0",IF(Y18=2,"1",IF(Y18=9,"0")))</f>
        <v>0</v>
      </c>
      <c r="BS18" s="103" t="b">
        <f t="shared" ref="BS18:BS80" si="20">IF(Z18=1,"1",IF(Z18=2,"0",IF(Z18=9,"0")))</f>
        <v>0</v>
      </c>
      <c r="BT18" s="103" t="b">
        <f t="shared" ref="BT18:BT80" si="21">IF(AA18=1,"0",IF(AA18=2,"1",IF(AA18=9,"0")))</f>
        <v>0</v>
      </c>
      <c r="BU18" s="103" t="b">
        <f t="shared" ref="BU18:BU80" si="22">IF(AB18=1,"1",IF(AB18=2,"0",IF(AB18=9,"0")))</f>
        <v>0</v>
      </c>
      <c r="BV18" s="103" t="b">
        <f t="shared" ref="BV18:BV80" si="23">IF(AC18=1,"0",IF(AC18=2,"1",IF(AC18=9,"0")))</f>
        <v>0</v>
      </c>
      <c r="BW18" s="103" t="b">
        <f t="shared" ref="BW18:BW80" si="24">IF(AD18=1,"0",IF(AD18=2,"1",IF(AD18=9,"0")))</f>
        <v>0</v>
      </c>
      <c r="BX18" s="103" t="b">
        <f t="shared" ref="BX18:BX80" si="25">IF(AE18=1,"1",IF(AE18=2,"0",IF(AE18=9,"0")))</f>
        <v>0</v>
      </c>
      <c r="BY18" s="103" t="b">
        <f t="shared" ref="BY18:BY80" si="26">IF(AF18=1,"0",IF(AF18=2,"1",IF(AF18=9,"0")))</f>
        <v>0</v>
      </c>
      <c r="BZ18" s="103" t="b">
        <f t="shared" ref="BZ18:BZ80" si="27">IF(AG18=1,"1",IF(AG18=2,"0",IF(AG18=9,"0")))</f>
        <v>0</v>
      </c>
      <c r="CA18" s="103" t="b">
        <f t="shared" ref="CA18:CA80" si="28">IF(AH18=1,"1",IF(AH18=2,"0",IF(AH18=9,"0")))</f>
        <v>0</v>
      </c>
      <c r="CB18" s="103" t="b">
        <f t="shared" ref="CB18:CB80" si="29">IF(AI18=1,"0",IF(AI18=2,"1",IF(AI18=9,"0")))</f>
        <v>0</v>
      </c>
      <c r="CC18" s="103" t="b">
        <f t="shared" ref="CC18:CC80" si="30">IF(AJ18=1,"0",IF(AJ18=2,"1",IF(AJ18=9,"0")))</f>
        <v>0</v>
      </c>
      <c r="CD18" s="103" t="b">
        <f t="shared" ref="CD18:CD80" si="31">IF(AK18=1,"1",IF(AK18=2,"0",IF(AK18=9,"0")))</f>
        <v>0</v>
      </c>
      <c r="CE18" s="103" t="b">
        <f t="shared" ref="CE18:CE80" si="32">IF(AL18=1,"0",IF(AL18=2,"1",IF(AL18=9,"0")))</f>
        <v>0</v>
      </c>
      <c r="CF18" s="103" t="b">
        <f t="shared" ref="CF18:CF80" si="33">IF(AM18=1,"0",IF(AM18=2,"1",IF(AM18=9,"0")))</f>
        <v>0</v>
      </c>
      <c r="CG18" s="103" t="b">
        <f t="shared" ref="CG18:CG80" si="34">IF(AN18=1,"1",IF(AN18=2,"0",IF(AN18=9,"0")))</f>
        <v>0</v>
      </c>
      <c r="CH18" s="103" t="b">
        <f t="shared" ref="CH18:CH80" si="35">IF(AO18=1,"1",IF(AO18=2,"0",IF(AO18=9,"0")))</f>
        <v>0</v>
      </c>
      <c r="CI18" s="105">
        <f t="shared" ref="CI18:CI80" si="36">AP18</f>
        <v>0</v>
      </c>
      <c r="CJ18" s="105">
        <f t="shared" ref="CJ18:CJ80" si="37">AQ18</f>
        <v>0</v>
      </c>
      <c r="CK18" s="105">
        <f t="shared" ref="CK18:CK80" si="38">AR18</f>
        <v>0</v>
      </c>
      <c r="CL18" s="105">
        <f t="shared" ref="CL18:CL80" si="39">AS18</f>
        <v>0</v>
      </c>
      <c r="CM18" s="105">
        <f t="shared" ref="CM18:CM80" si="40">AT18</f>
        <v>0</v>
      </c>
      <c r="CN18" s="105">
        <f t="shared" ref="CN18:CN80" si="41">AU18</f>
        <v>0</v>
      </c>
      <c r="CO18" s="105">
        <f t="shared" ref="CO18:CO80" si="42">AV18</f>
        <v>0</v>
      </c>
      <c r="CP18" s="105">
        <f t="shared" ref="CP18:CP80" si="43">AW18</f>
        <v>0</v>
      </c>
      <c r="CQ18" s="105">
        <f t="shared" ref="CQ18:CQ80" si="44">AX18</f>
        <v>0</v>
      </c>
      <c r="CR18" s="90">
        <f t="shared" ref="CR18:CR80" si="45">AY18+AZ18+BA18+BB18+BC18+BD18+BE18+BF18+BG18+BH18+BI18+BJ18+BK18+BL18+BM18+BN18+BO18+BP18+BQ18+BR18+BS18+BT18+BU18+BV18+BW18+BX18+BY18+BZ18+CA18+CB18+CC18+CD18+CE18+CF18+CG18+CH18+CI18+CJ18+CK18+CL18+CM18+CN18+CO18+CP18+CQ18</f>
        <v>0</v>
      </c>
      <c r="CS18" s="56">
        <f>(D7*CR18)/100</f>
        <v>0</v>
      </c>
    </row>
    <row r="19" spans="1:97" ht="18" customHeight="1">
      <c r="A19" s="294" t="s">
        <v>130</v>
      </c>
      <c r="B19" s="302" t="s">
        <v>131</v>
      </c>
      <c r="C19" s="247" t="s">
        <v>149</v>
      </c>
      <c r="D19" s="248">
        <v>1308900018103</v>
      </c>
      <c r="E19" s="302" t="s">
        <v>163</v>
      </c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4"/>
      <c r="W19" s="4"/>
      <c r="X19" s="67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67"/>
      <c r="AN19" s="4"/>
      <c r="AO19" s="4"/>
      <c r="AP19" s="68"/>
      <c r="AQ19" s="68"/>
      <c r="AR19" s="99"/>
      <c r="AS19" s="99"/>
      <c r="AT19" s="99"/>
      <c r="AU19" s="99"/>
      <c r="AV19" s="99"/>
      <c r="AW19" s="68"/>
      <c r="AX19" s="68"/>
      <c r="AY19" s="103" t="b">
        <f t="shared" si="0"/>
        <v>0</v>
      </c>
      <c r="AZ19" s="103" t="b">
        <f t="shared" si="1"/>
        <v>0</v>
      </c>
      <c r="BA19" s="103" t="b">
        <f t="shared" si="2"/>
        <v>0</v>
      </c>
      <c r="BB19" s="103" t="b">
        <f t="shared" si="3"/>
        <v>0</v>
      </c>
      <c r="BC19" s="103" t="b">
        <f t="shared" si="4"/>
        <v>0</v>
      </c>
      <c r="BD19" s="103" t="b">
        <f t="shared" si="5"/>
        <v>0</v>
      </c>
      <c r="BE19" s="103" t="b">
        <f t="shared" si="6"/>
        <v>0</v>
      </c>
      <c r="BF19" s="103" t="b">
        <f t="shared" si="7"/>
        <v>0</v>
      </c>
      <c r="BG19" s="103" t="b">
        <f t="shared" si="8"/>
        <v>0</v>
      </c>
      <c r="BH19" s="103" t="b">
        <f t="shared" si="9"/>
        <v>0</v>
      </c>
      <c r="BI19" s="103" t="b">
        <f t="shared" si="10"/>
        <v>0</v>
      </c>
      <c r="BJ19" s="103" t="b">
        <f t="shared" si="11"/>
        <v>0</v>
      </c>
      <c r="BK19" s="103" t="b">
        <f t="shared" si="12"/>
        <v>0</v>
      </c>
      <c r="BL19" s="103" t="b">
        <f t="shared" si="13"/>
        <v>0</v>
      </c>
      <c r="BM19" s="103" t="b">
        <f t="shared" si="14"/>
        <v>0</v>
      </c>
      <c r="BN19" s="103" t="b">
        <f t="shared" si="15"/>
        <v>0</v>
      </c>
      <c r="BO19" s="103" t="b">
        <f t="shared" si="16"/>
        <v>0</v>
      </c>
      <c r="BP19" s="103" t="b">
        <f t="shared" si="17"/>
        <v>0</v>
      </c>
      <c r="BQ19" s="103" t="b">
        <f t="shared" si="18"/>
        <v>0</v>
      </c>
      <c r="BR19" s="103" t="b">
        <f t="shared" si="19"/>
        <v>0</v>
      </c>
      <c r="BS19" s="103" t="b">
        <f t="shared" si="20"/>
        <v>0</v>
      </c>
      <c r="BT19" s="103" t="b">
        <f t="shared" si="21"/>
        <v>0</v>
      </c>
      <c r="BU19" s="103" t="b">
        <f t="shared" si="22"/>
        <v>0</v>
      </c>
      <c r="BV19" s="103" t="b">
        <f t="shared" si="23"/>
        <v>0</v>
      </c>
      <c r="BW19" s="103" t="b">
        <f t="shared" si="24"/>
        <v>0</v>
      </c>
      <c r="BX19" s="103" t="b">
        <f t="shared" si="25"/>
        <v>0</v>
      </c>
      <c r="BY19" s="103" t="b">
        <f t="shared" si="26"/>
        <v>0</v>
      </c>
      <c r="BZ19" s="103" t="b">
        <f t="shared" si="27"/>
        <v>0</v>
      </c>
      <c r="CA19" s="103" t="b">
        <f t="shared" si="28"/>
        <v>0</v>
      </c>
      <c r="CB19" s="103" t="b">
        <f t="shared" si="29"/>
        <v>0</v>
      </c>
      <c r="CC19" s="103" t="b">
        <f t="shared" si="30"/>
        <v>0</v>
      </c>
      <c r="CD19" s="103" t="b">
        <f t="shared" si="31"/>
        <v>0</v>
      </c>
      <c r="CE19" s="103" t="b">
        <f t="shared" si="32"/>
        <v>0</v>
      </c>
      <c r="CF19" s="103" t="b">
        <f t="shared" si="33"/>
        <v>0</v>
      </c>
      <c r="CG19" s="103" t="b">
        <f t="shared" si="34"/>
        <v>0</v>
      </c>
      <c r="CH19" s="103" t="b">
        <f t="shared" si="35"/>
        <v>0</v>
      </c>
      <c r="CI19" s="105">
        <f t="shared" si="36"/>
        <v>0</v>
      </c>
      <c r="CJ19" s="105">
        <f t="shared" si="37"/>
        <v>0</v>
      </c>
      <c r="CK19" s="105">
        <f t="shared" si="38"/>
        <v>0</v>
      </c>
      <c r="CL19" s="105">
        <f t="shared" si="39"/>
        <v>0</v>
      </c>
      <c r="CM19" s="105">
        <f t="shared" si="40"/>
        <v>0</v>
      </c>
      <c r="CN19" s="105">
        <f t="shared" si="41"/>
        <v>0</v>
      </c>
      <c r="CO19" s="105">
        <f t="shared" si="42"/>
        <v>0</v>
      </c>
      <c r="CP19" s="105">
        <f t="shared" si="43"/>
        <v>0</v>
      </c>
      <c r="CQ19" s="105">
        <f t="shared" si="44"/>
        <v>0</v>
      </c>
      <c r="CR19" s="90">
        <f t="shared" si="45"/>
        <v>0</v>
      </c>
      <c r="CS19" s="56">
        <f>(D7*CR19)/100</f>
        <v>0</v>
      </c>
    </row>
    <row r="20" spans="1:97" ht="18" customHeight="1">
      <c r="A20" s="302" t="s">
        <v>130</v>
      </c>
      <c r="B20" s="294" t="s">
        <v>131</v>
      </c>
      <c r="C20" s="247" t="s">
        <v>150</v>
      </c>
      <c r="D20" s="245">
        <v>1104300699353</v>
      </c>
      <c r="E20" s="302" t="s">
        <v>163</v>
      </c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4"/>
      <c r="W20" s="4"/>
      <c r="X20" s="67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67"/>
      <c r="AN20" s="4"/>
      <c r="AO20" s="4"/>
      <c r="AP20" s="68"/>
      <c r="AQ20" s="68"/>
      <c r="AR20" s="99"/>
      <c r="AS20" s="68"/>
      <c r="AT20" s="68"/>
      <c r="AU20" s="68"/>
      <c r="AV20" s="68"/>
      <c r="AW20" s="68"/>
      <c r="AX20" s="68"/>
      <c r="AY20" s="103" t="b">
        <f t="shared" si="0"/>
        <v>0</v>
      </c>
      <c r="AZ20" s="103" t="b">
        <f t="shared" si="1"/>
        <v>0</v>
      </c>
      <c r="BA20" s="103" t="b">
        <f t="shared" si="2"/>
        <v>0</v>
      </c>
      <c r="BB20" s="103" t="b">
        <f t="shared" si="3"/>
        <v>0</v>
      </c>
      <c r="BC20" s="103" t="b">
        <f t="shared" si="4"/>
        <v>0</v>
      </c>
      <c r="BD20" s="103" t="b">
        <f t="shared" si="5"/>
        <v>0</v>
      </c>
      <c r="BE20" s="103" t="b">
        <f t="shared" si="6"/>
        <v>0</v>
      </c>
      <c r="BF20" s="103" t="b">
        <f t="shared" si="7"/>
        <v>0</v>
      </c>
      <c r="BG20" s="103" t="b">
        <f t="shared" si="8"/>
        <v>0</v>
      </c>
      <c r="BH20" s="103" t="b">
        <f t="shared" si="9"/>
        <v>0</v>
      </c>
      <c r="BI20" s="103" t="b">
        <f t="shared" si="10"/>
        <v>0</v>
      </c>
      <c r="BJ20" s="103" t="b">
        <f t="shared" si="11"/>
        <v>0</v>
      </c>
      <c r="BK20" s="103" t="b">
        <f t="shared" si="12"/>
        <v>0</v>
      </c>
      <c r="BL20" s="103" t="b">
        <f t="shared" si="13"/>
        <v>0</v>
      </c>
      <c r="BM20" s="103" t="b">
        <f t="shared" si="14"/>
        <v>0</v>
      </c>
      <c r="BN20" s="103" t="b">
        <f t="shared" si="15"/>
        <v>0</v>
      </c>
      <c r="BO20" s="103" t="b">
        <f t="shared" si="16"/>
        <v>0</v>
      </c>
      <c r="BP20" s="103" t="b">
        <f t="shared" si="17"/>
        <v>0</v>
      </c>
      <c r="BQ20" s="103" t="b">
        <f t="shared" si="18"/>
        <v>0</v>
      </c>
      <c r="BR20" s="103" t="b">
        <f t="shared" si="19"/>
        <v>0</v>
      </c>
      <c r="BS20" s="103" t="b">
        <f t="shared" si="20"/>
        <v>0</v>
      </c>
      <c r="BT20" s="103" t="b">
        <f t="shared" si="21"/>
        <v>0</v>
      </c>
      <c r="BU20" s="103" t="b">
        <f t="shared" si="22"/>
        <v>0</v>
      </c>
      <c r="BV20" s="103" t="b">
        <f t="shared" si="23"/>
        <v>0</v>
      </c>
      <c r="BW20" s="103" t="b">
        <f t="shared" si="24"/>
        <v>0</v>
      </c>
      <c r="BX20" s="103" t="b">
        <f t="shared" si="25"/>
        <v>0</v>
      </c>
      <c r="BY20" s="103" t="b">
        <f t="shared" si="26"/>
        <v>0</v>
      </c>
      <c r="BZ20" s="103" t="b">
        <f t="shared" si="27"/>
        <v>0</v>
      </c>
      <c r="CA20" s="103" t="b">
        <f t="shared" si="28"/>
        <v>0</v>
      </c>
      <c r="CB20" s="103" t="b">
        <f t="shared" si="29"/>
        <v>0</v>
      </c>
      <c r="CC20" s="103" t="b">
        <f t="shared" si="30"/>
        <v>0</v>
      </c>
      <c r="CD20" s="103" t="b">
        <f t="shared" si="31"/>
        <v>0</v>
      </c>
      <c r="CE20" s="103" t="b">
        <f t="shared" si="32"/>
        <v>0</v>
      </c>
      <c r="CF20" s="103" t="b">
        <f t="shared" si="33"/>
        <v>0</v>
      </c>
      <c r="CG20" s="103" t="b">
        <f t="shared" si="34"/>
        <v>0</v>
      </c>
      <c r="CH20" s="103" t="b">
        <f t="shared" si="35"/>
        <v>0</v>
      </c>
      <c r="CI20" s="105">
        <f t="shared" si="36"/>
        <v>0</v>
      </c>
      <c r="CJ20" s="105">
        <f t="shared" si="37"/>
        <v>0</v>
      </c>
      <c r="CK20" s="105">
        <f t="shared" si="38"/>
        <v>0</v>
      </c>
      <c r="CL20" s="105">
        <f t="shared" si="39"/>
        <v>0</v>
      </c>
      <c r="CM20" s="105">
        <f t="shared" si="40"/>
        <v>0</v>
      </c>
      <c r="CN20" s="105">
        <f t="shared" si="41"/>
        <v>0</v>
      </c>
      <c r="CO20" s="105">
        <f t="shared" si="42"/>
        <v>0</v>
      </c>
      <c r="CP20" s="105">
        <f t="shared" si="43"/>
        <v>0</v>
      </c>
      <c r="CQ20" s="105">
        <f t="shared" si="44"/>
        <v>0</v>
      </c>
      <c r="CR20" s="90">
        <f t="shared" si="45"/>
        <v>0</v>
      </c>
      <c r="CS20" s="56">
        <f>(D7*CR20)/100</f>
        <v>0</v>
      </c>
    </row>
    <row r="21" spans="1:97" ht="18" customHeight="1">
      <c r="A21" s="302" t="s">
        <v>130</v>
      </c>
      <c r="B21" s="302" t="s">
        <v>131</v>
      </c>
      <c r="C21" s="244" t="s">
        <v>135</v>
      </c>
      <c r="D21" s="245">
        <v>1300201277137</v>
      </c>
      <c r="E21" s="302" t="s">
        <v>163</v>
      </c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4"/>
      <c r="W21" s="4"/>
      <c r="X21" s="67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67"/>
      <c r="AN21" s="4"/>
      <c r="AO21" s="4"/>
      <c r="AP21" s="68"/>
      <c r="AQ21" s="68"/>
      <c r="AR21" s="68"/>
      <c r="AS21" s="68"/>
      <c r="AT21" s="68"/>
      <c r="AU21" s="68"/>
      <c r="AV21" s="68"/>
      <c r="AW21" s="68"/>
      <c r="AX21" s="68"/>
      <c r="AY21" s="103" t="b">
        <f t="shared" si="0"/>
        <v>0</v>
      </c>
      <c r="AZ21" s="103" t="b">
        <f t="shared" si="1"/>
        <v>0</v>
      </c>
      <c r="BA21" s="103" t="b">
        <f t="shared" si="2"/>
        <v>0</v>
      </c>
      <c r="BB21" s="103" t="b">
        <f t="shared" si="3"/>
        <v>0</v>
      </c>
      <c r="BC21" s="103" t="b">
        <f t="shared" si="4"/>
        <v>0</v>
      </c>
      <c r="BD21" s="103" t="b">
        <f t="shared" si="5"/>
        <v>0</v>
      </c>
      <c r="BE21" s="103" t="b">
        <f t="shared" si="6"/>
        <v>0</v>
      </c>
      <c r="BF21" s="103" t="b">
        <f t="shared" si="7"/>
        <v>0</v>
      </c>
      <c r="BG21" s="103" t="b">
        <f t="shared" si="8"/>
        <v>0</v>
      </c>
      <c r="BH21" s="103" t="b">
        <f t="shared" si="9"/>
        <v>0</v>
      </c>
      <c r="BI21" s="103" t="b">
        <f t="shared" si="10"/>
        <v>0</v>
      </c>
      <c r="BJ21" s="103" t="b">
        <f t="shared" si="11"/>
        <v>0</v>
      </c>
      <c r="BK21" s="103" t="b">
        <f t="shared" si="12"/>
        <v>0</v>
      </c>
      <c r="BL21" s="103" t="b">
        <f t="shared" si="13"/>
        <v>0</v>
      </c>
      <c r="BM21" s="103" t="b">
        <f t="shared" si="14"/>
        <v>0</v>
      </c>
      <c r="BN21" s="103" t="b">
        <f t="shared" si="15"/>
        <v>0</v>
      </c>
      <c r="BO21" s="103" t="b">
        <f t="shared" si="16"/>
        <v>0</v>
      </c>
      <c r="BP21" s="103" t="b">
        <f t="shared" si="17"/>
        <v>0</v>
      </c>
      <c r="BQ21" s="103" t="b">
        <f t="shared" si="18"/>
        <v>0</v>
      </c>
      <c r="BR21" s="103" t="b">
        <f t="shared" si="19"/>
        <v>0</v>
      </c>
      <c r="BS21" s="103" t="b">
        <f t="shared" si="20"/>
        <v>0</v>
      </c>
      <c r="BT21" s="103" t="b">
        <f t="shared" si="21"/>
        <v>0</v>
      </c>
      <c r="BU21" s="103" t="b">
        <f t="shared" si="22"/>
        <v>0</v>
      </c>
      <c r="BV21" s="103" t="b">
        <f t="shared" si="23"/>
        <v>0</v>
      </c>
      <c r="BW21" s="103" t="b">
        <f t="shared" si="24"/>
        <v>0</v>
      </c>
      <c r="BX21" s="103" t="b">
        <f t="shared" si="25"/>
        <v>0</v>
      </c>
      <c r="BY21" s="103" t="b">
        <f t="shared" si="26"/>
        <v>0</v>
      </c>
      <c r="BZ21" s="103" t="b">
        <f t="shared" si="27"/>
        <v>0</v>
      </c>
      <c r="CA21" s="103" t="b">
        <f t="shared" si="28"/>
        <v>0</v>
      </c>
      <c r="CB21" s="103" t="b">
        <f t="shared" si="29"/>
        <v>0</v>
      </c>
      <c r="CC21" s="103" t="b">
        <f t="shared" si="30"/>
        <v>0</v>
      </c>
      <c r="CD21" s="103" t="b">
        <f t="shared" si="31"/>
        <v>0</v>
      </c>
      <c r="CE21" s="103" t="b">
        <f t="shared" si="32"/>
        <v>0</v>
      </c>
      <c r="CF21" s="103" t="b">
        <f t="shared" si="33"/>
        <v>0</v>
      </c>
      <c r="CG21" s="103" t="b">
        <f t="shared" si="34"/>
        <v>0</v>
      </c>
      <c r="CH21" s="103" t="b">
        <f t="shared" si="35"/>
        <v>0</v>
      </c>
      <c r="CI21" s="105">
        <f t="shared" si="36"/>
        <v>0</v>
      </c>
      <c r="CJ21" s="105">
        <f t="shared" si="37"/>
        <v>0</v>
      </c>
      <c r="CK21" s="105">
        <f t="shared" si="38"/>
        <v>0</v>
      </c>
      <c r="CL21" s="105">
        <f t="shared" si="39"/>
        <v>0</v>
      </c>
      <c r="CM21" s="105">
        <f t="shared" si="40"/>
        <v>0</v>
      </c>
      <c r="CN21" s="105">
        <f t="shared" si="41"/>
        <v>0</v>
      </c>
      <c r="CO21" s="105">
        <f t="shared" si="42"/>
        <v>0</v>
      </c>
      <c r="CP21" s="105">
        <f t="shared" si="43"/>
        <v>0</v>
      </c>
      <c r="CQ21" s="105">
        <f t="shared" si="44"/>
        <v>0</v>
      </c>
      <c r="CR21" s="90">
        <f t="shared" si="45"/>
        <v>0</v>
      </c>
      <c r="CS21" s="56">
        <f>(D7*CR21)/100</f>
        <v>0</v>
      </c>
    </row>
    <row r="22" spans="1:97" ht="18" customHeight="1">
      <c r="A22" s="294" t="s">
        <v>130</v>
      </c>
      <c r="B22" s="294" t="s">
        <v>131</v>
      </c>
      <c r="C22" s="244" t="s">
        <v>136</v>
      </c>
      <c r="D22" s="245">
        <v>1308900017778</v>
      </c>
      <c r="E22" s="302" t="s">
        <v>163</v>
      </c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4"/>
      <c r="W22" s="4"/>
      <c r="X22" s="67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67"/>
      <c r="AN22" s="4"/>
      <c r="AO22" s="4"/>
      <c r="AP22" s="68"/>
      <c r="AQ22" s="68"/>
      <c r="AR22" s="68"/>
      <c r="AS22" s="68"/>
      <c r="AT22" s="68"/>
      <c r="AU22" s="68"/>
      <c r="AV22" s="68"/>
      <c r="AW22" s="68"/>
      <c r="AX22" s="68"/>
      <c r="AY22" s="103" t="b">
        <f t="shared" si="0"/>
        <v>0</v>
      </c>
      <c r="AZ22" s="103" t="b">
        <f t="shared" si="1"/>
        <v>0</v>
      </c>
      <c r="BA22" s="103" t="b">
        <f t="shared" si="2"/>
        <v>0</v>
      </c>
      <c r="BB22" s="103" t="b">
        <f t="shared" si="3"/>
        <v>0</v>
      </c>
      <c r="BC22" s="103" t="b">
        <f t="shared" si="4"/>
        <v>0</v>
      </c>
      <c r="BD22" s="103" t="b">
        <f t="shared" si="5"/>
        <v>0</v>
      </c>
      <c r="BE22" s="103" t="b">
        <f t="shared" si="6"/>
        <v>0</v>
      </c>
      <c r="BF22" s="103" t="b">
        <f t="shared" si="7"/>
        <v>0</v>
      </c>
      <c r="BG22" s="103" t="b">
        <f t="shared" si="8"/>
        <v>0</v>
      </c>
      <c r="BH22" s="103" t="b">
        <f t="shared" si="9"/>
        <v>0</v>
      </c>
      <c r="BI22" s="103" t="b">
        <f t="shared" si="10"/>
        <v>0</v>
      </c>
      <c r="BJ22" s="103" t="b">
        <f t="shared" si="11"/>
        <v>0</v>
      </c>
      <c r="BK22" s="103" t="b">
        <f t="shared" si="12"/>
        <v>0</v>
      </c>
      <c r="BL22" s="103" t="b">
        <f t="shared" si="13"/>
        <v>0</v>
      </c>
      <c r="BM22" s="103" t="b">
        <f t="shared" si="14"/>
        <v>0</v>
      </c>
      <c r="BN22" s="103" t="b">
        <f t="shared" si="15"/>
        <v>0</v>
      </c>
      <c r="BO22" s="103" t="b">
        <f t="shared" si="16"/>
        <v>0</v>
      </c>
      <c r="BP22" s="103" t="b">
        <f t="shared" si="17"/>
        <v>0</v>
      </c>
      <c r="BQ22" s="103" t="b">
        <f t="shared" si="18"/>
        <v>0</v>
      </c>
      <c r="BR22" s="103" t="b">
        <f t="shared" si="19"/>
        <v>0</v>
      </c>
      <c r="BS22" s="103" t="b">
        <f t="shared" si="20"/>
        <v>0</v>
      </c>
      <c r="BT22" s="103" t="b">
        <f t="shared" si="21"/>
        <v>0</v>
      </c>
      <c r="BU22" s="103" t="b">
        <f t="shared" si="22"/>
        <v>0</v>
      </c>
      <c r="BV22" s="103" t="b">
        <f t="shared" si="23"/>
        <v>0</v>
      </c>
      <c r="BW22" s="103" t="b">
        <f t="shared" si="24"/>
        <v>0</v>
      </c>
      <c r="BX22" s="103" t="b">
        <f t="shared" si="25"/>
        <v>0</v>
      </c>
      <c r="BY22" s="103" t="b">
        <f t="shared" si="26"/>
        <v>0</v>
      </c>
      <c r="BZ22" s="103" t="b">
        <f t="shared" si="27"/>
        <v>0</v>
      </c>
      <c r="CA22" s="103" t="b">
        <f t="shared" si="28"/>
        <v>0</v>
      </c>
      <c r="CB22" s="103" t="b">
        <f t="shared" si="29"/>
        <v>0</v>
      </c>
      <c r="CC22" s="103" t="b">
        <f t="shared" si="30"/>
        <v>0</v>
      </c>
      <c r="CD22" s="103" t="b">
        <f t="shared" si="31"/>
        <v>0</v>
      </c>
      <c r="CE22" s="103" t="b">
        <f t="shared" si="32"/>
        <v>0</v>
      </c>
      <c r="CF22" s="103" t="b">
        <f t="shared" si="33"/>
        <v>0</v>
      </c>
      <c r="CG22" s="103" t="b">
        <f t="shared" si="34"/>
        <v>0</v>
      </c>
      <c r="CH22" s="103" t="b">
        <f t="shared" si="35"/>
        <v>0</v>
      </c>
      <c r="CI22" s="105">
        <f t="shared" si="36"/>
        <v>0</v>
      </c>
      <c r="CJ22" s="105">
        <f t="shared" si="37"/>
        <v>0</v>
      </c>
      <c r="CK22" s="105">
        <f t="shared" si="38"/>
        <v>0</v>
      </c>
      <c r="CL22" s="105">
        <f t="shared" si="39"/>
        <v>0</v>
      </c>
      <c r="CM22" s="105">
        <f t="shared" si="40"/>
        <v>0</v>
      </c>
      <c r="CN22" s="105">
        <f t="shared" si="41"/>
        <v>0</v>
      </c>
      <c r="CO22" s="105">
        <f t="shared" si="42"/>
        <v>0</v>
      </c>
      <c r="CP22" s="105">
        <f t="shared" si="43"/>
        <v>0</v>
      </c>
      <c r="CQ22" s="105">
        <f t="shared" si="44"/>
        <v>0</v>
      </c>
      <c r="CR22" s="90">
        <f t="shared" si="45"/>
        <v>0</v>
      </c>
      <c r="CS22" s="56">
        <f>(D7*CR22)/100</f>
        <v>0</v>
      </c>
    </row>
    <row r="23" spans="1:97" ht="18" customHeight="1">
      <c r="A23" s="302" t="s">
        <v>130</v>
      </c>
      <c r="B23" s="302" t="s">
        <v>131</v>
      </c>
      <c r="C23" s="244" t="s">
        <v>137</v>
      </c>
      <c r="D23" s="245">
        <v>1308900014825</v>
      </c>
      <c r="E23" s="302" t="s">
        <v>163</v>
      </c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4"/>
      <c r="W23" s="4"/>
      <c r="X23" s="67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67"/>
      <c r="AN23" s="4"/>
      <c r="AO23" s="4"/>
      <c r="AP23" s="68"/>
      <c r="AQ23" s="68"/>
      <c r="AR23" s="68"/>
      <c r="AS23" s="68"/>
      <c r="AT23" s="68"/>
      <c r="AU23" s="68"/>
      <c r="AV23" s="68"/>
      <c r="AW23" s="68"/>
      <c r="AX23" s="68"/>
      <c r="AY23" s="103" t="b">
        <f t="shared" si="0"/>
        <v>0</v>
      </c>
      <c r="AZ23" s="103" t="b">
        <f t="shared" si="1"/>
        <v>0</v>
      </c>
      <c r="BA23" s="103" t="b">
        <f t="shared" si="2"/>
        <v>0</v>
      </c>
      <c r="BB23" s="103" t="b">
        <f t="shared" si="3"/>
        <v>0</v>
      </c>
      <c r="BC23" s="103" t="b">
        <f t="shared" si="4"/>
        <v>0</v>
      </c>
      <c r="BD23" s="103" t="b">
        <f t="shared" si="5"/>
        <v>0</v>
      </c>
      <c r="BE23" s="103" t="b">
        <f t="shared" si="6"/>
        <v>0</v>
      </c>
      <c r="BF23" s="103" t="b">
        <f t="shared" si="7"/>
        <v>0</v>
      </c>
      <c r="BG23" s="103" t="b">
        <f t="shared" si="8"/>
        <v>0</v>
      </c>
      <c r="BH23" s="103" t="b">
        <f t="shared" si="9"/>
        <v>0</v>
      </c>
      <c r="BI23" s="103" t="b">
        <f t="shared" si="10"/>
        <v>0</v>
      </c>
      <c r="BJ23" s="103" t="b">
        <f t="shared" si="11"/>
        <v>0</v>
      </c>
      <c r="BK23" s="103" t="b">
        <f t="shared" si="12"/>
        <v>0</v>
      </c>
      <c r="BL23" s="103" t="b">
        <f t="shared" si="13"/>
        <v>0</v>
      </c>
      <c r="BM23" s="103" t="b">
        <f t="shared" si="14"/>
        <v>0</v>
      </c>
      <c r="BN23" s="103" t="b">
        <f t="shared" si="15"/>
        <v>0</v>
      </c>
      <c r="BO23" s="103" t="b">
        <f t="shared" si="16"/>
        <v>0</v>
      </c>
      <c r="BP23" s="103" t="b">
        <f t="shared" si="17"/>
        <v>0</v>
      </c>
      <c r="BQ23" s="103" t="b">
        <f t="shared" si="18"/>
        <v>0</v>
      </c>
      <c r="BR23" s="103" t="b">
        <f t="shared" si="19"/>
        <v>0</v>
      </c>
      <c r="BS23" s="103" t="b">
        <f t="shared" si="20"/>
        <v>0</v>
      </c>
      <c r="BT23" s="103" t="b">
        <f t="shared" si="21"/>
        <v>0</v>
      </c>
      <c r="BU23" s="103" t="b">
        <f t="shared" si="22"/>
        <v>0</v>
      </c>
      <c r="BV23" s="103" t="b">
        <f t="shared" si="23"/>
        <v>0</v>
      </c>
      <c r="BW23" s="103" t="b">
        <f t="shared" si="24"/>
        <v>0</v>
      </c>
      <c r="BX23" s="103" t="b">
        <f t="shared" si="25"/>
        <v>0</v>
      </c>
      <c r="BY23" s="103" t="b">
        <f t="shared" si="26"/>
        <v>0</v>
      </c>
      <c r="BZ23" s="103" t="b">
        <f t="shared" si="27"/>
        <v>0</v>
      </c>
      <c r="CA23" s="103" t="b">
        <f t="shared" si="28"/>
        <v>0</v>
      </c>
      <c r="CB23" s="103" t="b">
        <f t="shared" si="29"/>
        <v>0</v>
      </c>
      <c r="CC23" s="103" t="b">
        <f t="shared" si="30"/>
        <v>0</v>
      </c>
      <c r="CD23" s="103" t="b">
        <f t="shared" si="31"/>
        <v>0</v>
      </c>
      <c r="CE23" s="103" t="b">
        <f t="shared" si="32"/>
        <v>0</v>
      </c>
      <c r="CF23" s="103" t="b">
        <f t="shared" si="33"/>
        <v>0</v>
      </c>
      <c r="CG23" s="103" t="b">
        <f t="shared" si="34"/>
        <v>0</v>
      </c>
      <c r="CH23" s="103" t="b">
        <f t="shared" si="35"/>
        <v>0</v>
      </c>
      <c r="CI23" s="105">
        <f t="shared" si="36"/>
        <v>0</v>
      </c>
      <c r="CJ23" s="105">
        <f t="shared" si="37"/>
        <v>0</v>
      </c>
      <c r="CK23" s="105">
        <f t="shared" si="38"/>
        <v>0</v>
      </c>
      <c r="CL23" s="105">
        <f t="shared" si="39"/>
        <v>0</v>
      </c>
      <c r="CM23" s="105">
        <f t="shared" si="40"/>
        <v>0</v>
      </c>
      <c r="CN23" s="105">
        <f t="shared" si="41"/>
        <v>0</v>
      </c>
      <c r="CO23" s="105">
        <f t="shared" si="42"/>
        <v>0</v>
      </c>
      <c r="CP23" s="105">
        <f t="shared" si="43"/>
        <v>0</v>
      </c>
      <c r="CQ23" s="105">
        <f t="shared" si="44"/>
        <v>0</v>
      </c>
      <c r="CR23" s="90">
        <f t="shared" si="45"/>
        <v>0</v>
      </c>
      <c r="CS23" s="56">
        <f>(D7*CR23)/100</f>
        <v>0</v>
      </c>
    </row>
    <row r="24" spans="1:97" ht="18" customHeight="1">
      <c r="A24" s="302" t="s">
        <v>130</v>
      </c>
      <c r="B24" s="294" t="s">
        <v>131</v>
      </c>
      <c r="C24" s="244" t="s">
        <v>138</v>
      </c>
      <c r="D24" s="245">
        <v>1300201281312</v>
      </c>
      <c r="E24" s="302" t="s">
        <v>163</v>
      </c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4"/>
      <c r="W24" s="4"/>
      <c r="X24" s="67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67"/>
      <c r="AN24" s="4"/>
      <c r="AO24" s="4"/>
      <c r="AP24" s="68"/>
      <c r="AQ24" s="68"/>
      <c r="AR24" s="68"/>
      <c r="AS24" s="68"/>
      <c r="AT24" s="68"/>
      <c r="AU24" s="68"/>
      <c r="AV24" s="68"/>
      <c r="AW24" s="68"/>
      <c r="AX24" s="68"/>
      <c r="AY24" s="103" t="b">
        <f t="shared" si="0"/>
        <v>0</v>
      </c>
      <c r="AZ24" s="103" t="b">
        <f t="shared" si="1"/>
        <v>0</v>
      </c>
      <c r="BA24" s="103" t="b">
        <f t="shared" si="2"/>
        <v>0</v>
      </c>
      <c r="BB24" s="103" t="b">
        <f t="shared" si="3"/>
        <v>0</v>
      </c>
      <c r="BC24" s="103" t="b">
        <f t="shared" si="4"/>
        <v>0</v>
      </c>
      <c r="BD24" s="103" t="b">
        <f t="shared" si="5"/>
        <v>0</v>
      </c>
      <c r="BE24" s="103" t="b">
        <f t="shared" si="6"/>
        <v>0</v>
      </c>
      <c r="BF24" s="103" t="b">
        <f t="shared" si="7"/>
        <v>0</v>
      </c>
      <c r="BG24" s="103" t="b">
        <f t="shared" si="8"/>
        <v>0</v>
      </c>
      <c r="BH24" s="103" t="b">
        <f t="shared" si="9"/>
        <v>0</v>
      </c>
      <c r="BI24" s="103" t="b">
        <f t="shared" si="10"/>
        <v>0</v>
      </c>
      <c r="BJ24" s="103" t="b">
        <f t="shared" si="11"/>
        <v>0</v>
      </c>
      <c r="BK24" s="103" t="b">
        <f t="shared" si="12"/>
        <v>0</v>
      </c>
      <c r="BL24" s="103" t="b">
        <f t="shared" si="13"/>
        <v>0</v>
      </c>
      <c r="BM24" s="103" t="b">
        <f t="shared" si="14"/>
        <v>0</v>
      </c>
      <c r="BN24" s="103" t="b">
        <f t="shared" si="15"/>
        <v>0</v>
      </c>
      <c r="BO24" s="103" t="b">
        <f t="shared" si="16"/>
        <v>0</v>
      </c>
      <c r="BP24" s="103" t="b">
        <f t="shared" si="17"/>
        <v>0</v>
      </c>
      <c r="BQ24" s="103" t="b">
        <f t="shared" si="18"/>
        <v>0</v>
      </c>
      <c r="BR24" s="103" t="b">
        <f t="shared" si="19"/>
        <v>0</v>
      </c>
      <c r="BS24" s="103" t="b">
        <f t="shared" si="20"/>
        <v>0</v>
      </c>
      <c r="BT24" s="103" t="b">
        <f t="shared" si="21"/>
        <v>0</v>
      </c>
      <c r="BU24" s="103" t="b">
        <f t="shared" si="22"/>
        <v>0</v>
      </c>
      <c r="BV24" s="103" t="b">
        <f t="shared" si="23"/>
        <v>0</v>
      </c>
      <c r="BW24" s="103" t="b">
        <f t="shared" si="24"/>
        <v>0</v>
      </c>
      <c r="BX24" s="103" t="b">
        <f t="shared" si="25"/>
        <v>0</v>
      </c>
      <c r="BY24" s="103" t="b">
        <f t="shared" si="26"/>
        <v>0</v>
      </c>
      <c r="BZ24" s="103" t="b">
        <f t="shared" si="27"/>
        <v>0</v>
      </c>
      <c r="CA24" s="103" t="b">
        <f t="shared" si="28"/>
        <v>0</v>
      </c>
      <c r="CB24" s="103" t="b">
        <f t="shared" si="29"/>
        <v>0</v>
      </c>
      <c r="CC24" s="103" t="b">
        <f t="shared" si="30"/>
        <v>0</v>
      </c>
      <c r="CD24" s="103" t="b">
        <f t="shared" si="31"/>
        <v>0</v>
      </c>
      <c r="CE24" s="103" t="b">
        <f t="shared" si="32"/>
        <v>0</v>
      </c>
      <c r="CF24" s="103" t="b">
        <f t="shared" si="33"/>
        <v>0</v>
      </c>
      <c r="CG24" s="103" t="b">
        <f t="shared" si="34"/>
        <v>0</v>
      </c>
      <c r="CH24" s="103" t="b">
        <f t="shared" si="35"/>
        <v>0</v>
      </c>
      <c r="CI24" s="105">
        <f t="shared" si="36"/>
        <v>0</v>
      </c>
      <c r="CJ24" s="105">
        <f t="shared" si="37"/>
        <v>0</v>
      </c>
      <c r="CK24" s="105">
        <f t="shared" si="38"/>
        <v>0</v>
      </c>
      <c r="CL24" s="105">
        <f t="shared" si="39"/>
        <v>0</v>
      </c>
      <c r="CM24" s="105">
        <f t="shared" si="40"/>
        <v>0</v>
      </c>
      <c r="CN24" s="105">
        <f t="shared" si="41"/>
        <v>0</v>
      </c>
      <c r="CO24" s="105">
        <f t="shared" si="42"/>
        <v>0</v>
      </c>
      <c r="CP24" s="105">
        <f t="shared" si="43"/>
        <v>0</v>
      </c>
      <c r="CQ24" s="105">
        <f t="shared" si="44"/>
        <v>0</v>
      </c>
      <c r="CR24" s="90">
        <f t="shared" si="45"/>
        <v>0</v>
      </c>
      <c r="CS24" s="56">
        <f>(D7*CR24)/100</f>
        <v>0</v>
      </c>
    </row>
    <row r="25" spans="1:97" ht="18" customHeight="1">
      <c r="A25" s="294" t="s">
        <v>130</v>
      </c>
      <c r="B25" s="302" t="s">
        <v>131</v>
      </c>
      <c r="C25" s="244" t="s">
        <v>139</v>
      </c>
      <c r="D25" s="245">
        <v>1101801311002</v>
      </c>
      <c r="E25" s="302" t="s">
        <v>163</v>
      </c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4"/>
      <c r="W25" s="4"/>
      <c r="X25" s="67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67"/>
      <c r="AN25" s="4"/>
      <c r="AO25" s="4"/>
      <c r="AP25" s="68"/>
      <c r="AQ25" s="68"/>
      <c r="AR25" s="68"/>
      <c r="AS25" s="68"/>
      <c r="AT25" s="68"/>
      <c r="AU25" s="68"/>
      <c r="AV25" s="68"/>
      <c r="AW25" s="68"/>
      <c r="AX25" s="68"/>
      <c r="AY25" s="103" t="b">
        <f t="shared" si="0"/>
        <v>0</v>
      </c>
      <c r="AZ25" s="103" t="b">
        <f t="shared" si="1"/>
        <v>0</v>
      </c>
      <c r="BA25" s="103" t="b">
        <f t="shared" si="2"/>
        <v>0</v>
      </c>
      <c r="BB25" s="103" t="b">
        <f t="shared" si="3"/>
        <v>0</v>
      </c>
      <c r="BC25" s="103" t="b">
        <f t="shared" si="4"/>
        <v>0</v>
      </c>
      <c r="BD25" s="103" t="b">
        <f t="shared" si="5"/>
        <v>0</v>
      </c>
      <c r="BE25" s="103" t="b">
        <f t="shared" si="6"/>
        <v>0</v>
      </c>
      <c r="BF25" s="103" t="b">
        <f t="shared" si="7"/>
        <v>0</v>
      </c>
      <c r="BG25" s="103" t="b">
        <f t="shared" si="8"/>
        <v>0</v>
      </c>
      <c r="BH25" s="103" t="b">
        <f t="shared" si="9"/>
        <v>0</v>
      </c>
      <c r="BI25" s="103" t="b">
        <f t="shared" si="10"/>
        <v>0</v>
      </c>
      <c r="BJ25" s="103" t="b">
        <f t="shared" si="11"/>
        <v>0</v>
      </c>
      <c r="BK25" s="103" t="b">
        <f t="shared" si="12"/>
        <v>0</v>
      </c>
      <c r="BL25" s="103" t="b">
        <f t="shared" si="13"/>
        <v>0</v>
      </c>
      <c r="BM25" s="103" t="b">
        <f t="shared" si="14"/>
        <v>0</v>
      </c>
      <c r="BN25" s="103" t="b">
        <f t="shared" si="15"/>
        <v>0</v>
      </c>
      <c r="BO25" s="103" t="b">
        <f t="shared" si="16"/>
        <v>0</v>
      </c>
      <c r="BP25" s="103" t="b">
        <f t="shared" si="17"/>
        <v>0</v>
      </c>
      <c r="BQ25" s="103" t="b">
        <f t="shared" si="18"/>
        <v>0</v>
      </c>
      <c r="BR25" s="103" t="b">
        <f t="shared" si="19"/>
        <v>0</v>
      </c>
      <c r="BS25" s="103" t="b">
        <f t="shared" si="20"/>
        <v>0</v>
      </c>
      <c r="BT25" s="103" t="b">
        <f t="shared" si="21"/>
        <v>0</v>
      </c>
      <c r="BU25" s="103" t="b">
        <f t="shared" si="22"/>
        <v>0</v>
      </c>
      <c r="BV25" s="103" t="b">
        <f t="shared" si="23"/>
        <v>0</v>
      </c>
      <c r="BW25" s="103" t="b">
        <f t="shared" si="24"/>
        <v>0</v>
      </c>
      <c r="BX25" s="103" t="b">
        <f t="shared" si="25"/>
        <v>0</v>
      </c>
      <c r="BY25" s="103" t="b">
        <f t="shared" si="26"/>
        <v>0</v>
      </c>
      <c r="BZ25" s="103" t="b">
        <f t="shared" si="27"/>
        <v>0</v>
      </c>
      <c r="CA25" s="103" t="b">
        <f t="shared" si="28"/>
        <v>0</v>
      </c>
      <c r="CB25" s="103" t="b">
        <f t="shared" si="29"/>
        <v>0</v>
      </c>
      <c r="CC25" s="103" t="b">
        <f t="shared" si="30"/>
        <v>0</v>
      </c>
      <c r="CD25" s="103" t="b">
        <f t="shared" si="31"/>
        <v>0</v>
      </c>
      <c r="CE25" s="103" t="b">
        <f t="shared" si="32"/>
        <v>0</v>
      </c>
      <c r="CF25" s="103" t="b">
        <f t="shared" si="33"/>
        <v>0</v>
      </c>
      <c r="CG25" s="103" t="b">
        <f t="shared" si="34"/>
        <v>0</v>
      </c>
      <c r="CH25" s="103" t="b">
        <f t="shared" si="35"/>
        <v>0</v>
      </c>
      <c r="CI25" s="105">
        <f t="shared" si="36"/>
        <v>0</v>
      </c>
      <c r="CJ25" s="105">
        <f t="shared" si="37"/>
        <v>0</v>
      </c>
      <c r="CK25" s="105">
        <f t="shared" si="38"/>
        <v>0</v>
      </c>
      <c r="CL25" s="105">
        <f t="shared" si="39"/>
        <v>0</v>
      </c>
      <c r="CM25" s="105">
        <f t="shared" si="40"/>
        <v>0</v>
      </c>
      <c r="CN25" s="105">
        <f t="shared" si="41"/>
        <v>0</v>
      </c>
      <c r="CO25" s="105">
        <f t="shared" si="42"/>
        <v>0</v>
      </c>
      <c r="CP25" s="105">
        <f t="shared" si="43"/>
        <v>0</v>
      </c>
      <c r="CQ25" s="105">
        <f t="shared" si="44"/>
        <v>0</v>
      </c>
      <c r="CR25" s="90">
        <f t="shared" si="45"/>
        <v>0</v>
      </c>
      <c r="CS25" s="56">
        <f>(D7*CR25)/100</f>
        <v>0</v>
      </c>
    </row>
    <row r="26" spans="1:97" ht="18" customHeight="1">
      <c r="A26" s="302" t="s">
        <v>130</v>
      </c>
      <c r="B26" s="294" t="s">
        <v>131</v>
      </c>
      <c r="C26" s="244" t="s">
        <v>140</v>
      </c>
      <c r="D26" s="249">
        <v>1319800371678</v>
      </c>
      <c r="E26" s="302" t="s">
        <v>163</v>
      </c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103" t="b">
        <f t="shared" si="0"/>
        <v>0</v>
      </c>
      <c r="AZ26" s="103" t="b">
        <f t="shared" si="1"/>
        <v>0</v>
      </c>
      <c r="BA26" s="103" t="b">
        <f t="shared" si="2"/>
        <v>0</v>
      </c>
      <c r="BB26" s="103" t="b">
        <f t="shared" si="3"/>
        <v>0</v>
      </c>
      <c r="BC26" s="103" t="b">
        <f t="shared" si="4"/>
        <v>0</v>
      </c>
      <c r="BD26" s="103" t="b">
        <f t="shared" si="5"/>
        <v>0</v>
      </c>
      <c r="BE26" s="103" t="b">
        <f t="shared" si="6"/>
        <v>0</v>
      </c>
      <c r="BF26" s="103" t="b">
        <f t="shared" si="7"/>
        <v>0</v>
      </c>
      <c r="BG26" s="103" t="b">
        <f t="shared" si="8"/>
        <v>0</v>
      </c>
      <c r="BH26" s="103" t="b">
        <f t="shared" si="9"/>
        <v>0</v>
      </c>
      <c r="BI26" s="103" t="b">
        <f t="shared" si="10"/>
        <v>0</v>
      </c>
      <c r="BJ26" s="103" t="b">
        <f t="shared" si="11"/>
        <v>0</v>
      </c>
      <c r="BK26" s="103" t="b">
        <f t="shared" si="12"/>
        <v>0</v>
      </c>
      <c r="BL26" s="103" t="b">
        <f t="shared" si="13"/>
        <v>0</v>
      </c>
      <c r="BM26" s="103" t="b">
        <f t="shared" si="14"/>
        <v>0</v>
      </c>
      <c r="BN26" s="103" t="b">
        <f t="shared" si="15"/>
        <v>0</v>
      </c>
      <c r="BO26" s="103" t="b">
        <f t="shared" si="16"/>
        <v>0</v>
      </c>
      <c r="BP26" s="103" t="b">
        <f t="shared" si="17"/>
        <v>0</v>
      </c>
      <c r="BQ26" s="103" t="b">
        <f t="shared" si="18"/>
        <v>0</v>
      </c>
      <c r="BR26" s="103" t="b">
        <f t="shared" si="19"/>
        <v>0</v>
      </c>
      <c r="BS26" s="103" t="b">
        <f t="shared" si="20"/>
        <v>0</v>
      </c>
      <c r="BT26" s="103" t="b">
        <f t="shared" si="21"/>
        <v>0</v>
      </c>
      <c r="BU26" s="103" t="b">
        <f t="shared" si="22"/>
        <v>0</v>
      </c>
      <c r="BV26" s="103" t="b">
        <f t="shared" si="23"/>
        <v>0</v>
      </c>
      <c r="BW26" s="103" t="b">
        <f t="shared" si="24"/>
        <v>0</v>
      </c>
      <c r="BX26" s="103" t="b">
        <f t="shared" si="25"/>
        <v>0</v>
      </c>
      <c r="BY26" s="103" t="b">
        <f t="shared" si="26"/>
        <v>0</v>
      </c>
      <c r="BZ26" s="103" t="b">
        <f t="shared" si="27"/>
        <v>0</v>
      </c>
      <c r="CA26" s="103" t="b">
        <f t="shared" si="28"/>
        <v>0</v>
      </c>
      <c r="CB26" s="103" t="b">
        <f t="shared" si="29"/>
        <v>0</v>
      </c>
      <c r="CC26" s="103" t="b">
        <f t="shared" si="30"/>
        <v>0</v>
      </c>
      <c r="CD26" s="103" t="b">
        <f t="shared" si="31"/>
        <v>0</v>
      </c>
      <c r="CE26" s="103" t="b">
        <f t="shared" si="32"/>
        <v>0</v>
      </c>
      <c r="CF26" s="103" t="b">
        <f t="shared" si="33"/>
        <v>0</v>
      </c>
      <c r="CG26" s="103" t="b">
        <f t="shared" si="34"/>
        <v>0</v>
      </c>
      <c r="CH26" s="103" t="b">
        <f t="shared" si="35"/>
        <v>0</v>
      </c>
      <c r="CI26" s="105">
        <f t="shared" si="36"/>
        <v>0</v>
      </c>
      <c r="CJ26" s="105">
        <f t="shared" si="37"/>
        <v>0</v>
      </c>
      <c r="CK26" s="105">
        <f t="shared" si="38"/>
        <v>0</v>
      </c>
      <c r="CL26" s="105">
        <f t="shared" si="39"/>
        <v>0</v>
      </c>
      <c r="CM26" s="105">
        <f t="shared" si="40"/>
        <v>0</v>
      </c>
      <c r="CN26" s="105">
        <f t="shared" si="41"/>
        <v>0</v>
      </c>
      <c r="CO26" s="105">
        <f t="shared" si="42"/>
        <v>0</v>
      </c>
      <c r="CP26" s="105">
        <f t="shared" si="43"/>
        <v>0</v>
      </c>
      <c r="CQ26" s="105">
        <f t="shared" si="44"/>
        <v>0</v>
      </c>
      <c r="CR26" s="90">
        <f t="shared" si="45"/>
        <v>0</v>
      </c>
      <c r="CS26" s="56">
        <f>(D7*CR26)/100</f>
        <v>0</v>
      </c>
    </row>
    <row r="27" spans="1:97" ht="18" customHeight="1">
      <c r="A27" s="302" t="s">
        <v>130</v>
      </c>
      <c r="B27" s="302" t="s">
        <v>131</v>
      </c>
      <c r="C27" s="244" t="s">
        <v>151</v>
      </c>
      <c r="D27" s="245">
        <v>1308900017484</v>
      </c>
      <c r="E27" s="302" t="s">
        <v>163</v>
      </c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103" t="b">
        <f t="shared" si="0"/>
        <v>0</v>
      </c>
      <c r="AZ27" s="103" t="b">
        <f t="shared" si="1"/>
        <v>0</v>
      </c>
      <c r="BA27" s="103" t="b">
        <f t="shared" si="2"/>
        <v>0</v>
      </c>
      <c r="BB27" s="103" t="b">
        <f t="shared" si="3"/>
        <v>0</v>
      </c>
      <c r="BC27" s="103" t="b">
        <f t="shared" si="4"/>
        <v>0</v>
      </c>
      <c r="BD27" s="103" t="b">
        <f t="shared" si="5"/>
        <v>0</v>
      </c>
      <c r="BE27" s="103" t="b">
        <f t="shared" si="6"/>
        <v>0</v>
      </c>
      <c r="BF27" s="103" t="b">
        <f t="shared" si="7"/>
        <v>0</v>
      </c>
      <c r="BG27" s="103" t="b">
        <f t="shared" si="8"/>
        <v>0</v>
      </c>
      <c r="BH27" s="103" t="b">
        <f t="shared" si="9"/>
        <v>0</v>
      </c>
      <c r="BI27" s="103" t="b">
        <f t="shared" si="10"/>
        <v>0</v>
      </c>
      <c r="BJ27" s="103" t="b">
        <f t="shared" si="11"/>
        <v>0</v>
      </c>
      <c r="BK27" s="103" t="b">
        <f t="shared" si="12"/>
        <v>0</v>
      </c>
      <c r="BL27" s="103" t="b">
        <f t="shared" si="13"/>
        <v>0</v>
      </c>
      <c r="BM27" s="103" t="b">
        <f t="shared" si="14"/>
        <v>0</v>
      </c>
      <c r="BN27" s="103" t="b">
        <f t="shared" si="15"/>
        <v>0</v>
      </c>
      <c r="BO27" s="103" t="b">
        <f t="shared" si="16"/>
        <v>0</v>
      </c>
      <c r="BP27" s="103" t="b">
        <f t="shared" si="17"/>
        <v>0</v>
      </c>
      <c r="BQ27" s="103" t="b">
        <f t="shared" si="18"/>
        <v>0</v>
      </c>
      <c r="BR27" s="103" t="b">
        <f t="shared" si="19"/>
        <v>0</v>
      </c>
      <c r="BS27" s="103" t="b">
        <f t="shared" si="20"/>
        <v>0</v>
      </c>
      <c r="BT27" s="103" t="b">
        <f t="shared" si="21"/>
        <v>0</v>
      </c>
      <c r="BU27" s="103" t="b">
        <f t="shared" si="22"/>
        <v>0</v>
      </c>
      <c r="BV27" s="103" t="b">
        <f t="shared" si="23"/>
        <v>0</v>
      </c>
      <c r="BW27" s="103" t="b">
        <f t="shared" si="24"/>
        <v>0</v>
      </c>
      <c r="BX27" s="103" t="b">
        <f t="shared" si="25"/>
        <v>0</v>
      </c>
      <c r="BY27" s="103" t="b">
        <f t="shared" si="26"/>
        <v>0</v>
      </c>
      <c r="BZ27" s="103" t="b">
        <f t="shared" si="27"/>
        <v>0</v>
      </c>
      <c r="CA27" s="103" t="b">
        <f t="shared" si="28"/>
        <v>0</v>
      </c>
      <c r="CB27" s="103" t="b">
        <f t="shared" si="29"/>
        <v>0</v>
      </c>
      <c r="CC27" s="103" t="b">
        <f t="shared" si="30"/>
        <v>0</v>
      </c>
      <c r="CD27" s="103" t="b">
        <f t="shared" si="31"/>
        <v>0</v>
      </c>
      <c r="CE27" s="103" t="b">
        <f t="shared" si="32"/>
        <v>0</v>
      </c>
      <c r="CF27" s="103" t="b">
        <f t="shared" si="33"/>
        <v>0</v>
      </c>
      <c r="CG27" s="103" t="b">
        <f t="shared" si="34"/>
        <v>0</v>
      </c>
      <c r="CH27" s="103" t="b">
        <f t="shared" si="35"/>
        <v>0</v>
      </c>
      <c r="CI27" s="105">
        <f t="shared" si="36"/>
        <v>0</v>
      </c>
      <c r="CJ27" s="105">
        <f t="shared" si="37"/>
        <v>0</v>
      </c>
      <c r="CK27" s="105">
        <f t="shared" si="38"/>
        <v>0</v>
      </c>
      <c r="CL27" s="105">
        <f t="shared" si="39"/>
        <v>0</v>
      </c>
      <c r="CM27" s="105">
        <f t="shared" si="40"/>
        <v>0</v>
      </c>
      <c r="CN27" s="105">
        <f t="shared" si="41"/>
        <v>0</v>
      </c>
      <c r="CO27" s="105">
        <f t="shared" si="42"/>
        <v>0</v>
      </c>
      <c r="CP27" s="105">
        <f t="shared" si="43"/>
        <v>0</v>
      </c>
      <c r="CQ27" s="105">
        <f t="shared" si="44"/>
        <v>0</v>
      </c>
      <c r="CR27" s="90">
        <f t="shared" si="45"/>
        <v>0</v>
      </c>
      <c r="CS27" s="56">
        <f>(D7*CR27)/100</f>
        <v>0</v>
      </c>
    </row>
    <row r="28" spans="1:97" ht="18" customHeight="1">
      <c r="A28" s="294" t="s">
        <v>130</v>
      </c>
      <c r="B28" s="294" t="s">
        <v>131</v>
      </c>
      <c r="C28" s="244" t="s">
        <v>141</v>
      </c>
      <c r="D28" s="245">
        <v>1308900017921</v>
      </c>
      <c r="E28" s="302" t="s">
        <v>163</v>
      </c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103" t="b">
        <f t="shared" si="0"/>
        <v>0</v>
      </c>
      <c r="AZ28" s="103" t="b">
        <f t="shared" si="1"/>
        <v>0</v>
      </c>
      <c r="BA28" s="103" t="b">
        <f t="shared" si="2"/>
        <v>0</v>
      </c>
      <c r="BB28" s="103" t="b">
        <f t="shared" si="3"/>
        <v>0</v>
      </c>
      <c r="BC28" s="103" t="b">
        <f t="shared" si="4"/>
        <v>0</v>
      </c>
      <c r="BD28" s="103" t="b">
        <f t="shared" si="5"/>
        <v>0</v>
      </c>
      <c r="BE28" s="103" t="b">
        <f t="shared" si="6"/>
        <v>0</v>
      </c>
      <c r="BF28" s="103" t="b">
        <f t="shared" si="7"/>
        <v>0</v>
      </c>
      <c r="BG28" s="103" t="b">
        <f t="shared" si="8"/>
        <v>0</v>
      </c>
      <c r="BH28" s="103" t="b">
        <f t="shared" si="9"/>
        <v>0</v>
      </c>
      <c r="BI28" s="103" t="b">
        <f t="shared" si="10"/>
        <v>0</v>
      </c>
      <c r="BJ28" s="103" t="b">
        <f t="shared" si="11"/>
        <v>0</v>
      </c>
      <c r="BK28" s="103" t="b">
        <f t="shared" si="12"/>
        <v>0</v>
      </c>
      <c r="BL28" s="103" t="b">
        <f t="shared" si="13"/>
        <v>0</v>
      </c>
      <c r="BM28" s="103" t="b">
        <f t="shared" si="14"/>
        <v>0</v>
      </c>
      <c r="BN28" s="103" t="b">
        <f t="shared" si="15"/>
        <v>0</v>
      </c>
      <c r="BO28" s="103" t="b">
        <f t="shared" si="16"/>
        <v>0</v>
      </c>
      <c r="BP28" s="103" t="b">
        <f t="shared" si="17"/>
        <v>0</v>
      </c>
      <c r="BQ28" s="103" t="b">
        <f t="shared" si="18"/>
        <v>0</v>
      </c>
      <c r="BR28" s="103" t="b">
        <f t="shared" si="19"/>
        <v>0</v>
      </c>
      <c r="BS28" s="103" t="b">
        <f t="shared" si="20"/>
        <v>0</v>
      </c>
      <c r="BT28" s="103" t="b">
        <f t="shared" si="21"/>
        <v>0</v>
      </c>
      <c r="BU28" s="103" t="b">
        <f t="shared" si="22"/>
        <v>0</v>
      </c>
      <c r="BV28" s="103" t="b">
        <f t="shared" si="23"/>
        <v>0</v>
      </c>
      <c r="BW28" s="103" t="b">
        <f t="shared" si="24"/>
        <v>0</v>
      </c>
      <c r="BX28" s="103" t="b">
        <f t="shared" si="25"/>
        <v>0</v>
      </c>
      <c r="BY28" s="103" t="b">
        <f t="shared" si="26"/>
        <v>0</v>
      </c>
      <c r="BZ28" s="103" t="b">
        <f t="shared" si="27"/>
        <v>0</v>
      </c>
      <c r="CA28" s="103" t="b">
        <f t="shared" si="28"/>
        <v>0</v>
      </c>
      <c r="CB28" s="103" t="b">
        <f t="shared" si="29"/>
        <v>0</v>
      </c>
      <c r="CC28" s="103" t="b">
        <f t="shared" si="30"/>
        <v>0</v>
      </c>
      <c r="CD28" s="103" t="b">
        <f t="shared" si="31"/>
        <v>0</v>
      </c>
      <c r="CE28" s="103" t="b">
        <f t="shared" si="32"/>
        <v>0</v>
      </c>
      <c r="CF28" s="103" t="b">
        <f t="shared" si="33"/>
        <v>0</v>
      </c>
      <c r="CG28" s="103" t="b">
        <f t="shared" si="34"/>
        <v>0</v>
      </c>
      <c r="CH28" s="103" t="b">
        <f t="shared" si="35"/>
        <v>0</v>
      </c>
      <c r="CI28" s="105">
        <f t="shared" si="36"/>
        <v>0</v>
      </c>
      <c r="CJ28" s="105">
        <f t="shared" si="37"/>
        <v>0</v>
      </c>
      <c r="CK28" s="105">
        <f t="shared" si="38"/>
        <v>0</v>
      </c>
      <c r="CL28" s="105">
        <f t="shared" si="39"/>
        <v>0</v>
      </c>
      <c r="CM28" s="105">
        <f t="shared" si="40"/>
        <v>0</v>
      </c>
      <c r="CN28" s="105">
        <f t="shared" si="41"/>
        <v>0</v>
      </c>
      <c r="CO28" s="105">
        <f t="shared" si="42"/>
        <v>0</v>
      </c>
      <c r="CP28" s="105">
        <f t="shared" si="43"/>
        <v>0</v>
      </c>
      <c r="CQ28" s="105">
        <f t="shared" si="44"/>
        <v>0</v>
      </c>
      <c r="CR28" s="90">
        <f t="shared" si="45"/>
        <v>0</v>
      </c>
      <c r="CS28" s="56">
        <f>(D7*CR28)/100</f>
        <v>0</v>
      </c>
    </row>
    <row r="29" spans="1:97" ht="18" customHeight="1">
      <c r="A29" s="302" t="s">
        <v>130</v>
      </c>
      <c r="B29" s="302" t="s">
        <v>131</v>
      </c>
      <c r="C29" s="244" t="s">
        <v>142</v>
      </c>
      <c r="D29" s="245">
        <v>1308900016682</v>
      </c>
      <c r="E29" s="302" t="s">
        <v>163</v>
      </c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103" t="b">
        <f t="shared" si="0"/>
        <v>0</v>
      </c>
      <c r="AZ29" s="103" t="b">
        <f t="shared" si="1"/>
        <v>0</v>
      </c>
      <c r="BA29" s="103" t="b">
        <f t="shared" si="2"/>
        <v>0</v>
      </c>
      <c r="BB29" s="103" t="b">
        <f t="shared" si="3"/>
        <v>0</v>
      </c>
      <c r="BC29" s="103" t="b">
        <f t="shared" si="4"/>
        <v>0</v>
      </c>
      <c r="BD29" s="103" t="b">
        <f t="shared" si="5"/>
        <v>0</v>
      </c>
      <c r="BE29" s="103" t="b">
        <f t="shared" si="6"/>
        <v>0</v>
      </c>
      <c r="BF29" s="103" t="b">
        <f t="shared" si="7"/>
        <v>0</v>
      </c>
      <c r="BG29" s="103" t="b">
        <f t="shared" si="8"/>
        <v>0</v>
      </c>
      <c r="BH29" s="103" t="b">
        <f t="shared" si="9"/>
        <v>0</v>
      </c>
      <c r="BI29" s="103" t="b">
        <f t="shared" si="10"/>
        <v>0</v>
      </c>
      <c r="BJ29" s="103" t="b">
        <f t="shared" si="11"/>
        <v>0</v>
      </c>
      <c r="BK29" s="103" t="b">
        <f t="shared" si="12"/>
        <v>0</v>
      </c>
      <c r="BL29" s="103" t="b">
        <f t="shared" si="13"/>
        <v>0</v>
      </c>
      <c r="BM29" s="103" t="b">
        <f t="shared" si="14"/>
        <v>0</v>
      </c>
      <c r="BN29" s="103" t="b">
        <f t="shared" si="15"/>
        <v>0</v>
      </c>
      <c r="BO29" s="103" t="b">
        <f t="shared" si="16"/>
        <v>0</v>
      </c>
      <c r="BP29" s="103" t="b">
        <f t="shared" si="17"/>
        <v>0</v>
      </c>
      <c r="BQ29" s="103" t="b">
        <f t="shared" si="18"/>
        <v>0</v>
      </c>
      <c r="BR29" s="103" t="b">
        <f t="shared" si="19"/>
        <v>0</v>
      </c>
      <c r="BS29" s="103" t="b">
        <f t="shared" si="20"/>
        <v>0</v>
      </c>
      <c r="BT29" s="103" t="b">
        <f t="shared" si="21"/>
        <v>0</v>
      </c>
      <c r="BU29" s="103" t="b">
        <f t="shared" si="22"/>
        <v>0</v>
      </c>
      <c r="BV29" s="103" t="b">
        <f t="shared" si="23"/>
        <v>0</v>
      </c>
      <c r="BW29" s="103" t="b">
        <f t="shared" si="24"/>
        <v>0</v>
      </c>
      <c r="BX29" s="103" t="b">
        <f t="shared" si="25"/>
        <v>0</v>
      </c>
      <c r="BY29" s="103" t="b">
        <f t="shared" si="26"/>
        <v>0</v>
      </c>
      <c r="BZ29" s="103" t="b">
        <f t="shared" si="27"/>
        <v>0</v>
      </c>
      <c r="CA29" s="103" t="b">
        <f t="shared" si="28"/>
        <v>0</v>
      </c>
      <c r="CB29" s="103" t="b">
        <f t="shared" si="29"/>
        <v>0</v>
      </c>
      <c r="CC29" s="103" t="b">
        <f t="shared" si="30"/>
        <v>0</v>
      </c>
      <c r="CD29" s="103" t="b">
        <f t="shared" si="31"/>
        <v>0</v>
      </c>
      <c r="CE29" s="103" t="b">
        <f t="shared" si="32"/>
        <v>0</v>
      </c>
      <c r="CF29" s="103" t="b">
        <f t="shared" si="33"/>
        <v>0</v>
      </c>
      <c r="CG29" s="103" t="b">
        <f t="shared" si="34"/>
        <v>0</v>
      </c>
      <c r="CH29" s="103" t="b">
        <f t="shared" si="35"/>
        <v>0</v>
      </c>
      <c r="CI29" s="105">
        <f t="shared" si="36"/>
        <v>0</v>
      </c>
      <c r="CJ29" s="105">
        <f t="shared" si="37"/>
        <v>0</v>
      </c>
      <c r="CK29" s="105">
        <f t="shared" si="38"/>
        <v>0</v>
      </c>
      <c r="CL29" s="105">
        <f t="shared" si="39"/>
        <v>0</v>
      </c>
      <c r="CM29" s="105">
        <f t="shared" si="40"/>
        <v>0</v>
      </c>
      <c r="CN29" s="105">
        <f t="shared" si="41"/>
        <v>0</v>
      </c>
      <c r="CO29" s="105">
        <f t="shared" si="42"/>
        <v>0</v>
      </c>
      <c r="CP29" s="105">
        <f t="shared" si="43"/>
        <v>0</v>
      </c>
      <c r="CQ29" s="105">
        <f t="shared" si="44"/>
        <v>0</v>
      </c>
      <c r="CR29" s="90">
        <f t="shared" si="45"/>
        <v>0</v>
      </c>
      <c r="CS29" s="56">
        <f>(D7*CR29)/100</f>
        <v>0</v>
      </c>
    </row>
    <row r="30" spans="1:97" ht="18" customHeight="1">
      <c r="A30" s="302" t="s">
        <v>130</v>
      </c>
      <c r="B30" s="294" t="s">
        <v>131</v>
      </c>
      <c r="C30" s="250" t="s">
        <v>143</v>
      </c>
      <c r="D30" s="251">
        <v>1139600201398</v>
      </c>
      <c r="E30" s="302" t="s">
        <v>163</v>
      </c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103" t="b">
        <f t="shared" si="0"/>
        <v>0</v>
      </c>
      <c r="AZ30" s="103" t="b">
        <f t="shared" si="1"/>
        <v>0</v>
      </c>
      <c r="BA30" s="103" t="b">
        <f t="shared" si="2"/>
        <v>0</v>
      </c>
      <c r="BB30" s="103" t="b">
        <f t="shared" si="3"/>
        <v>0</v>
      </c>
      <c r="BC30" s="103" t="b">
        <f t="shared" si="4"/>
        <v>0</v>
      </c>
      <c r="BD30" s="103" t="b">
        <f t="shared" si="5"/>
        <v>0</v>
      </c>
      <c r="BE30" s="103" t="b">
        <f t="shared" si="6"/>
        <v>0</v>
      </c>
      <c r="BF30" s="103" t="b">
        <f t="shared" si="7"/>
        <v>0</v>
      </c>
      <c r="BG30" s="103" t="b">
        <f t="shared" si="8"/>
        <v>0</v>
      </c>
      <c r="BH30" s="103" t="b">
        <f t="shared" si="9"/>
        <v>0</v>
      </c>
      <c r="BI30" s="103" t="b">
        <f t="shared" si="10"/>
        <v>0</v>
      </c>
      <c r="BJ30" s="103" t="b">
        <f t="shared" si="11"/>
        <v>0</v>
      </c>
      <c r="BK30" s="103" t="b">
        <f t="shared" si="12"/>
        <v>0</v>
      </c>
      <c r="BL30" s="103" t="b">
        <f t="shared" si="13"/>
        <v>0</v>
      </c>
      <c r="BM30" s="103" t="b">
        <f t="shared" si="14"/>
        <v>0</v>
      </c>
      <c r="BN30" s="103" t="b">
        <f t="shared" si="15"/>
        <v>0</v>
      </c>
      <c r="BO30" s="103" t="b">
        <f t="shared" si="16"/>
        <v>0</v>
      </c>
      <c r="BP30" s="103" t="b">
        <f t="shared" si="17"/>
        <v>0</v>
      </c>
      <c r="BQ30" s="103" t="b">
        <f t="shared" si="18"/>
        <v>0</v>
      </c>
      <c r="BR30" s="103" t="b">
        <f t="shared" si="19"/>
        <v>0</v>
      </c>
      <c r="BS30" s="103" t="b">
        <f t="shared" si="20"/>
        <v>0</v>
      </c>
      <c r="BT30" s="103" t="b">
        <f t="shared" si="21"/>
        <v>0</v>
      </c>
      <c r="BU30" s="103" t="b">
        <f t="shared" si="22"/>
        <v>0</v>
      </c>
      <c r="BV30" s="103" t="b">
        <f t="shared" si="23"/>
        <v>0</v>
      </c>
      <c r="BW30" s="103" t="b">
        <f t="shared" si="24"/>
        <v>0</v>
      </c>
      <c r="BX30" s="103" t="b">
        <f t="shared" si="25"/>
        <v>0</v>
      </c>
      <c r="BY30" s="103" t="b">
        <f t="shared" si="26"/>
        <v>0</v>
      </c>
      <c r="BZ30" s="103" t="b">
        <f t="shared" si="27"/>
        <v>0</v>
      </c>
      <c r="CA30" s="103" t="b">
        <f t="shared" si="28"/>
        <v>0</v>
      </c>
      <c r="CB30" s="103" t="b">
        <f t="shared" si="29"/>
        <v>0</v>
      </c>
      <c r="CC30" s="103" t="b">
        <f t="shared" si="30"/>
        <v>0</v>
      </c>
      <c r="CD30" s="103" t="b">
        <f t="shared" si="31"/>
        <v>0</v>
      </c>
      <c r="CE30" s="103" t="b">
        <f t="shared" si="32"/>
        <v>0</v>
      </c>
      <c r="CF30" s="103" t="b">
        <f t="shared" si="33"/>
        <v>0</v>
      </c>
      <c r="CG30" s="103" t="b">
        <f t="shared" si="34"/>
        <v>0</v>
      </c>
      <c r="CH30" s="103" t="b">
        <f t="shared" si="35"/>
        <v>0</v>
      </c>
      <c r="CI30" s="105">
        <f t="shared" si="36"/>
        <v>0</v>
      </c>
      <c r="CJ30" s="105">
        <f t="shared" si="37"/>
        <v>0</v>
      </c>
      <c r="CK30" s="105">
        <f t="shared" si="38"/>
        <v>0</v>
      </c>
      <c r="CL30" s="105">
        <f t="shared" si="39"/>
        <v>0</v>
      </c>
      <c r="CM30" s="105">
        <f t="shared" si="40"/>
        <v>0</v>
      </c>
      <c r="CN30" s="105">
        <f t="shared" si="41"/>
        <v>0</v>
      </c>
      <c r="CO30" s="105">
        <f t="shared" si="42"/>
        <v>0</v>
      </c>
      <c r="CP30" s="105">
        <f t="shared" si="43"/>
        <v>0</v>
      </c>
      <c r="CQ30" s="105">
        <f t="shared" si="44"/>
        <v>0</v>
      </c>
      <c r="CR30" s="90">
        <f t="shared" si="45"/>
        <v>0</v>
      </c>
      <c r="CS30" s="56">
        <f>(D7*CR30)/100</f>
        <v>0</v>
      </c>
    </row>
    <row r="31" spans="1:97" ht="18" customHeight="1">
      <c r="A31" s="294" t="s">
        <v>130</v>
      </c>
      <c r="B31" s="302" t="s">
        <v>131</v>
      </c>
      <c r="C31" s="252" t="s">
        <v>144</v>
      </c>
      <c r="D31" s="253">
        <v>1300201275533</v>
      </c>
      <c r="E31" s="302" t="s">
        <v>163</v>
      </c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103" t="b">
        <f t="shared" si="0"/>
        <v>0</v>
      </c>
      <c r="AZ31" s="103" t="b">
        <f t="shared" si="1"/>
        <v>0</v>
      </c>
      <c r="BA31" s="103" t="b">
        <f t="shared" si="2"/>
        <v>0</v>
      </c>
      <c r="BB31" s="103" t="b">
        <f t="shared" si="3"/>
        <v>0</v>
      </c>
      <c r="BC31" s="103" t="b">
        <f t="shared" si="4"/>
        <v>0</v>
      </c>
      <c r="BD31" s="103" t="b">
        <f t="shared" si="5"/>
        <v>0</v>
      </c>
      <c r="BE31" s="103" t="b">
        <f t="shared" si="6"/>
        <v>0</v>
      </c>
      <c r="BF31" s="103" t="b">
        <f t="shared" si="7"/>
        <v>0</v>
      </c>
      <c r="BG31" s="103" t="b">
        <f t="shared" si="8"/>
        <v>0</v>
      </c>
      <c r="BH31" s="103" t="b">
        <f t="shared" si="9"/>
        <v>0</v>
      </c>
      <c r="BI31" s="103" t="b">
        <f t="shared" si="10"/>
        <v>0</v>
      </c>
      <c r="BJ31" s="103" t="b">
        <f t="shared" si="11"/>
        <v>0</v>
      </c>
      <c r="BK31" s="103" t="b">
        <f t="shared" si="12"/>
        <v>0</v>
      </c>
      <c r="BL31" s="103" t="b">
        <f t="shared" si="13"/>
        <v>0</v>
      </c>
      <c r="BM31" s="103" t="b">
        <f t="shared" si="14"/>
        <v>0</v>
      </c>
      <c r="BN31" s="103" t="b">
        <f t="shared" si="15"/>
        <v>0</v>
      </c>
      <c r="BO31" s="103" t="b">
        <f t="shared" si="16"/>
        <v>0</v>
      </c>
      <c r="BP31" s="103" t="b">
        <f t="shared" si="17"/>
        <v>0</v>
      </c>
      <c r="BQ31" s="103" t="b">
        <f t="shared" si="18"/>
        <v>0</v>
      </c>
      <c r="BR31" s="103" t="b">
        <f t="shared" si="19"/>
        <v>0</v>
      </c>
      <c r="BS31" s="103" t="b">
        <f t="shared" si="20"/>
        <v>0</v>
      </c>
      <c r="BT31" s="103" t="b">
        <f t="shared" si="21"/>
        <v>0</v>
      </c>
      <c r="BU31" s="103" t="b">
        <f t="shared" si="22"/>
        <v>0</v>
      </c>
      <c r="BV31" s="103" t="b">
        <f t="shared" si="23"/>
        <v>0</v>
      </c>
      <c r="BW31" s="103" t="b">
        <f t="shared" si="24"/>
        <v>0</v>
      </c>
      <c r="BX31" s="103" t="b">
        <f t="shared" si="25"/>
        <v>0</v>
      </c>
      <c r="BY31" s="103" t="b">
        <f t="shared" si="26"/>
        <v>0</v>
      </c>
      <c r="BZ31" s="103" t="b">
        <f t="shared" si="27"/>
        <v>0</v>
      </c>
      <c r="CA31" s="103" t="b">
        <f t="shared" si="28"/>
        <v>0</v>
      </c>
      <c r="CB31" s="103" t="b">
        <f t="shared" si="29"/>
        <v>0</v>
      </c>
      <c r="CC31" s="103" t="b">
        <f t="shared" si="30"/>
        <v>0</v>
      </c>
      <c r="CD31" s="103" t="b">
        <f t="shared" si="31"/>
        <v>0</v>
      </c>
      <c r="CE31" s="103" t="b">
        <f t="shared" si="32"/>
        <v>0</v>
      </c>
      <c r="CF31" s="103" t="b">
        <f t="shared" si="33"/>
        <v>0</v>
      </c>
      <c r="CG31" s="103" t="b">
        <f t="shared" si="34"/>
        <v>0</v>
      </c>
      <c r="CH31" s="103" t="b">
        <f t="shared" si="35"/>
        <v>0</v>
      </c>
      <c r="CI31" s="105">
        <f t="shared" si="36"/>
        <v>0</v>
      </c>
      <c r="CJ31" s="105">
        <f t="shared" si="37"/>
        <v>0</v>
      </c>
      <c r="CK31" s="105">
        <f t="shared" si="38"/>
        <v>0</v>
      </c>
      <c r="CL31" s="105">
        <f t="shared" si="39"/>
        <v>0</v>
      </c>
      <c r="CM31" s="105">
        <f t="shared" si="40"/>
        <v>0</v>
      </c>
      <c r="CN31" s="105">
        <f t="shared" si="41"/>
        <v>0</v>
      </c>
      <c r="CO31" s="105">
        <f t="shared" si="42"/>
        <v>0</v>
      </c>
      <c r="CP31" s="105">
        <f t="shared" si="43"/>
        <v>0</v>
      </c>
      <c r="CQ31" s="105">
        <f t="shared" si="44"/>
        <v>0</v>
      </c>
      <c r="CR31" s="90">
        <f t="shared" si="45"/>
        <v>0</v>
      </c>
      <c r="CS31" s="56">
        <f>(D7*CR31)/100</f>
        <v>0</v>
      </c>
    </row>
    <row r="32" spans="1:97" ht="18" customHeight="1">
      <c r="A32" s="302" t="s">
        <v>130</v>
      </c>
      <c r="B32" s="294" t="s">
        <v>131</v>
      </c>
      <c r="C32" s="244" t="s">
        <v>145</v>
      </c>
      <c r="D32" s="253">
        <v>1309903028721</v>
      </c>
      <c r="E32" s="302" t="s">
        <v>163</v>
      </c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103" t="b">
        <f t="shared" si="0"/>
        <v>0</v>
      </c>
      <c r="AZ32" s="103" t="b">
        <f t="shared" si="1"/>
        <v>0</v>
      </c>
      <c r="BA32" s="103" t="b">
        <f t="shared" si="2"/>
        <v>0</v>
      </c>
      <c r="BB32" s="103" t="b">
        <f t="shared" si="3"/>
        <v>0</v>
      </c>
      <c r="BC32" s="103" t="b">
        <f t="shared" si="4"/>
        <v>0</v>
      </c>
      <c r="BD32" s="103" t="b">
        <f t="shared" si="5"/>
        <v>0</v>
      </c>
      <c r="BE32" s="103" t="b">
        <f t="shared" si="6"/>
        <v>0</v>
      </c>
      <c r="BF32" s="103" t="b">
        <f t="shared" si="7"/>
        <v>0</v>
      </c>
      <c r="BG32" s="103" t="b">
        <f t="shared" si="8"/>
        <v>0</v>
      </c>
      <c r="BH32" s="103" t="b">
        <f t="shared" si="9"/>
        <v>0</v>
      </c>
      <c r="BI32" s="103" t="b">
        <f t="shared" si="10"/>
        <v>0</v>
      </c>
      <c r="BJ32" s="103" t="b">
        <f t="shared" si="11"/>
        <v>0</v>
      </c>
      <c r="BK32" s="103" t="b">
        <f t="shared" si="12"/>
        <v>0</v>
      </c>
      <c r="BL32" s="103" t="b">
        <f t="shared" si="13"/>
        <v>0</v>
      </c>
      <c r="BM32" s="103" t="b">
        <f t="shared" si="14"/>
        <v>0</v>
      </c>
      <c r="BN32" s="103" t="b">
        <f t="shared" si="15"/>
        <v>0</v>
      </c>
      <c r="BO32" s="103" t="b">
        <f t="shared" si="16"/>
        <v>0</v>
      </c>
      <c r="BP32" s="103" t="b">
        <f t="shared" si="17"/>
        <v>0</v>
      </c>
      <c r="BQ32" s="103" t="b">
        <f t="shared" si="18"/>
        <v>0</v>
      </c>
      <c r="BR32" s="103" t="b">
        <f t="shared" si="19"/>
        <v>0</v>
      </c>
      <c r="BS32" s="103" t="b">
        <f t="shared" si="20"/>
        <v>0</v>
      </c>
      <c r="BT32" s="103" t="b">
        <f t="shared" si="21"/>
        <v>0</v>
      </c>
      <c r="BU32" s="103" t="b">
        <f t="shared" si="22"/>
        <v>0</v>
      </c>
      <c r="BV32" s="103" t="b">
        <f t="shared" si="23"/>
        <v>0</v>
      </c>
      <c r="BW32" s="103" t="b">
        <f t="shared" si="24"/>
        <v>0</v>
      </c>
      <c r="BX32" s="103" t="b">
        <f t="shared" si="25"/>
        <v>0</v>
      </c>
      <c r="BY32" s="103" t="b">
        <f t="shared" si="26"/>
        <v>0</v>
      </c>
      <c r="BZ32" s="103" t="b">
        <f t="shared" si="27"/>
        <v>0</v>
      </c>
      <c r="CA32" s="103" t="b">
        <f t="shared" si="28"/>
        <v>0</v>
      </c>
      <c r="CB32" s="103" t="b">
        <f t="shared" si="29"/>
        <v>0</v>
      </c>
      <c r="CC32" s="103" t="b">
        <f t="shared" si="30"/>
        <v>0</v>
      </c>
      <c r="CD32" s="103" t="b">
        <f t="shared" si="31"/>
        <v>0</v>
      </c>
      <c r="CE32" s="103" t="b">
        <f t="shared" si="32"/>
        <v>0</v>
      </c>
      <c r="CF32" s="103" t="b">
        <f t="shared" si="33"/>
        <v>0</v>
      </c>
      <c r="CG32" s="103" t="b">
        <f t="shared" si="34"/>
        <v>0</v>
      </c>
      <c r="CH32" s="103" t="b">
        <f t="shared" si="35"/>
        <v>0</v>
      </c>
      <c r="CI32" s="105">
        <f t="shared" si="36"/>
        <v>0</v>
      </c>
      <c r="CJ32" s="105">
        <f t="shared" si="37"/>
        <v>0</v>
      </c>
      <c r="CK32" s="105">
        <f t="shared" si="38"/>
        <v>0</v>
      </c>
      <c r="CL32" s="105">
        <f t="shared" si="39"/>
        <v>0</v>
      </c>
      <c r="CM32" s="105">
        <f t="shared" si="40"/>
        <v>0</v>
      </c>
      <c r="CN32" s="105">
        <f t="shared" si="41"/>
        <v>0</v>
      </c>
      <c r="CO32" s="105">
        <f t="shared" si="42"/>
        <v>0</v>
      </c>
      <c r="CP32" s="105">
        <f t="shared" si="43"/>
        <v>0</v>
      </c>
      <c r="CQ32" s="105">
        <f t="shared" si="44"/>
        <v>0</v>
      </c>
      <c r="CR32" s="90">
        <f t="shared" si="45"/>
        <v>0</v>
      </c>
      <c r="CS32" s="56">
        <f>(D7*CR32)/100</f>
        <v>0</v>
      </c>
    </row>
    <row r="33" spans="1:97" ht="18" customHeight="1">
      <c r="A33" s="302" t="s">
        <v>130</v>
      </c>
      <c r="B33" s="302" t="s">
        <v>131</v>
      </c>
      <c r="C33" s="244" t="s">
        <v>146</v>
      </c>
      <c r="D33" s="253">
        <v>1308900014167</v>
      </c>
      <c r="E33" s="302" t="s">
        <v>163</v>
      </c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103" t="b">
        <f t="shared" si="0"/>
        <v>0</v>
      </c>
      <c r="AZ33" s="103" t="b">
        <f t="shared" si="1"/>
        <v>0</v>
      </c>
      <c r="BA33" s="103" t="b">
        <f t="shared" si="2"/>
        <v>0</v>
      </c>
      <c r="BB33" s="103" t="b">
        <f t="shared" si="3"/>
        <v>0</v>
      </c>
      <c r="BC33" s="103" t="b">
        <f t="shared" si="4"/>
        <v>0</v>
      </c>
      <c r="BD33" s="103" t="b">
        <f t="shared" si="5"/>
        <v>0</v>
      </c>
      <c r="BE33" s="103" t="b">
        <f t="shared" si="6"/>
        <v>0</v>
      </c>
      <c r="BF33" s="103" t="b">
        <f t="shared" si="7"/>
        <v>0</v>
      </c>
      <c r="BG33" s="103" t="b">
        <f t="shared" si="8"/>
        <v>0</v>
      </c>
      <c r="BH33" s="103" t="b">
        <f t="shared" si="9"/>
        <v>0</v>
      </c>
      <c r="BI33" s="103" t="b">
        <f t="shared" si="10"/>
        <v>0</v>
      </c>
      <c r="BJ33" s="103" t="b">
        <f t="shared" si="11"/>
        <v>0</v>
      </c>
      <c r="BK33" s="103" t="b">
        <f t="shared" si="12"/>
        <v>0</v>
      </c>
      <c r="BL33" s="103" t="b">
        <f t="shared" si="13"/>
        <v>0</v>
      </c>
      <c r="BM33" s="103" t="b">
        <f t="shared" si="14"/>
        <v>0</v>
      </c>
      <c r="BN33" s="103" t="b">
        <f t="shared" si="15"/>
        <v>0</v>
      </c>
      <c r="BO33" s="103" t="b">
        <f t="shared" si="16"/>
        <v>0</v>
      </c>
      <c r="BP33" s="103" t="b">
        <f t="shared" si="17"/>
        <v>0</v>
      </c>
      <c r="BQ33" s="103" t="b">
        <f t="shared" si="18"/>
        <v>0</v>
      </c>
      <c r="BR33" s="103" t="b">
        <f t="shared" si="19"/>
        <v>0</v>
      </c>
      <c r="BS33" s="103" t="b">
        <f t="shared" si="20"/>
        <v>0</v>
      </c>
      <c r="BT33" s="103" t="b">
        <f t="shared" si="21"/>
        <v>0</v>
      </c>
      <c r="BU33" s="103" t="b">
        <f t="shared" si="22"/>
        <v>0</v>
      </c>
      <c r="BV33" s="103" t="b">
        <f t="shared" si="23"/>
        <v>0</v>
      </c>
      <c r="BW33" s="103" t="b">
        <f t="shared" si="24"/>
        <v>0</v>
      </c>
      <c r="BX33" s="103" t="b">
        <f t="shared" si="25"/>
        <v>0</v>
      </c>
      <c r="BY33" s="103" t="b">
        <f t="shared" si="26"/>
        <v>0</v>
      </c>
      <c r="BZ33" s="103" t="b">
        <f t="shared" si="27"/>
        <v>0</v>
      </c>
      <c r="CA33" s="103" t="b">
        <f t="shared" si="28"/>
        <v>0</v>
      </c>
      <c r="CB33" s="103" t="b">
        <f t="shared" si="29"/>
        <v>0</v>
      </c>
      <c r="CC33" s="103" t="b">
        <f t="shared" si="30"/>
        <v>0</v>
      </c>
      <c r="CD33" s="103" t="b">
        <f t="shared" si="31"/>
        <v>0</v>
      </c>
      <c r="CE33" s="103" t="b">
        <f t="shared" si="32"/>
        <v>0</v>
      </c>
      <c r="CF33" s="103" t="b">
        <f t="shared" si="33"/>
        <v>0</v>
      </c>
      <c r="CG33" s="103" t="b">
        <f t="shared" si="34"/>
        <v>0</v>
      </c>
      <c r="CH33" s="103" t="b">
        <f t="shared" si="35"/>
        <v>0</v>
      </c>
      <c r="CI33" s="105">
        <f t="shared" si="36"/>
        <v>0</v>
      </c>
      <c r="CJ33" s="105">
        <f t="shared" si="37"/>
        <v>0</v>
      </c>
      <c r="CK33" s="105">
        <f t="shared" si="38"/>
        <v>0</v>
      </c>
      <c r="CL33" s="105">
        <f t="shared" si="39"/>
        <v>0</v>
      </c>
      <c r="CM33" s="105">
        <f t="shared" si="40"/>
        <v>0</v>
      </c>
      <c r="CN33" s="105">
        <f t="shared" si="41"/>
        <v>0</v>
      </c>
      <c r="CO33" s="105">
        <f t="shared" si="42"/>
        <v>0</v>
      </c>
      <c r="CP33" s="105">
        <f t="shared" si="43"/>
        <v>0</v>
      </c>
      <c r="CQ33" s="105">
        <f t="shared" si="44"/>
        <v>0</v>
      </c>
      <c r="CR33" s="90">
        <f t="shared" si="45"/>
        <v>0</v>
      </c>
      <c r="CS33" s="56">
        <f>(D7*CR33)/100</f>
        <v>0</v>
      </c>
    </row>
    <row r="34" spans="1:97" ht="18" customHeight="1">
      <c r="A34" s="294" t="s">
        <v>130</v>
      </c>
      <c r="B34" s="294" t="s">
        <v>131</v>
      </c>
      <c r="C34" s="244" t="s">
        <v>147</v>
      </c>
      <c r="D34" s="253">
        <v>1308900012768</v>
      </c>
      <c r="E34" s="302" t="s">
        <v>163</v>
      </c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103" t="b">
        <f t="shared" si="0"/>
        <v>0</v>
      </c>
      <c r="AZ34" s="103" t="b">
        <f t="shared" si="1"/>
        <v>0</v>
      </c>
      <c r="BA34" s="103" t="b">
        <f t="shared" si="2"/>
        <v>0</v>
      </c>
      <c r="BB34" s="103" t="b">
        <f t="shared" si="3"/>
        <v>0</v>
      </c>
      <c r="BC34" s="103" t="b">
        <f t="shared" si="4"/>
        <v>0</v>
      </c>
      <c r="BD34" s="103" t="b">
        <f t="shared" si="5"/>
        <v>0</v>
      </c>
      <c r="BE34" s="103" t="b">
        <f t="shared" si="6"/>
        <v>0</v>
      </c>
      <c r="BF34" s="103" t="b">
        <f t="shared" si="7"/>
        <v>0</v>
      </c>
      <c r="BG34" s="103" t="b">
        <f t="shared" si="8"/>
        <v>0</v>
      </c>
      <c r="BH34" s="103" t="b">
        <f t="shared" si="9"/>
        <v>0</v>
      </c>
      <c r="BI34" s="103" t="b">
        <f t="shared" si="10"/>
        <v>0</v>
      </c>
      <c r="BJ34" s="103" t="b">
        <f t="shared" si="11"/>
        <v>0</v>
      </c>
      <c r="BK34" s="103" t="b">
        <f t="shared" si="12"/>
        <v>0</v>
      </c>
      <c r="BL34" s="103" t="b">
        <f t="shared" si="13"/>
        <v>0</v>
      </c>
      <c r="BM34" s="103" t="b">
        <f t="shared" si="14"/>
        <v>0</v>
      </c>
      <c r="BN34" s="103" t="b">
        <f t="shared" si="15"/>
        <v>0</v>
      </c>
      <c r="BO34" s="103" t="b">
        <f t="shared" si="16"/>
        <v>0</v>
      </c>
      <c r="BP34" s="103" t="b">
        <f t="shared" si="17"/>
        <v>0</v>
      </c>
      <c r="BQ34" s="103" t="b">
        <f t="shared" si="18"/>
        <v>0</v>
      </c>
      <c r="BR34" s="103" t="b">
        <f t="shared" si="19"/>
        <v>0</v>
      </c>
      <c r="BS34" s="103" t="b">
        <f t="shared" si="20"/>
        <v>0</v>
      </c>
      <c r="BT34" s="103" t="b">
        <f t="shared" si="21"/>
        <v>0</v>
      </c>
      <c r="BU34" s="103" t="b">
        <f t="shared" si="22"/>
        <v>0</v>
      </c>
      <c r="BV34" s="103" t="b">
        <f t="shared" si="23"/>
        <v>0</v>
      </c>
      <c r="BW34" s="103" t="b">
        <f t="shared" si="24"/>
        <v>0</v>
      </c>
      <c r="BX34" s="103" t="b">
        <f t="shared" si="25"/>
        <v>0</v>
      </c>
      <c r="BY34" s="103" t="b">
        <f t="shared" si="26"/>
        <v>0</v>
      </c>
      <c r="BZ34" s="103" t="b">
        <f t="shared" si="27"/>
        <v>0</v>
      </c>
      <c r="CA34" s="103" t="b">
        <f t="shared" si="28"/>
        <v>0</v>
      </c>
      <c r="CB34" s="103" t="b">
        <f t="shared" si="29"/>
        <v>0</v>
      </c>
      <c r="CC34" s="103" t="b">
        <f t="shared" si="30"/>
        <v>0</v>
      </c>
      <c r="CD34" s="103" t="b">
        <f t="shared" si="31"/>
        <v>0</v>
      </c>
      <c r="CE34" s="103" t="b">
        <f t="shared" si="32"/>
        <v>0</v>
      </c>
      <c r="CF34" s="103" t="b">
        <f t="shared" si="33"/>
        <v>0</v>
      </c>
      <c r="CG34" s="103" t="b">
        <f t="shared" si="34"/>
        <v>0</v>
      </c>
      <c r="CH34" s="103" t="b">
        <f t="shared" si="35"/>
        <v>0</v>
      </c>
      <c r="CI34" s="105">
        <f t="shared" si="36"/>
        <v>0</v>
      </c>
      <c r="CJ34" s="105">
        <f t="shared" si="37"/>
        <v>0</v>
      </c>
      <c r="CK34" s="105">
        <f t="shared" si="38"/>
        <v>0</v>
      </c>
      <c r="CL34" s="105">
        <f t="shared" si="39"/>
        <v>0</v>
      </c>
      <c r="CM34" s="105">
        <f t="shared" si="40"/>
        <v>0</v>
      </c>
      <c r="CN34" s="105">
        <f t="shared" si="41"/>
        <v>0</v>
      </c>
      <c r="CO34" s="105">
        <f t="shared" si="42"/>
        <v>0</v>
      </c>
      <c r="CP34" s="105">
        <f t="shared" si="43"/>
        <v>0</v>
      </c>
      <c r="CQ34" s="105">
        <f t="shared" si="44"/>
        <v>0</v>
      </c>
      <c r="CR34" s="90">
        <f t="shared" si="45"/>
        <v>0</v>
      </c>
      <c r="CS34" s="56">
        <f>(D7*CR34)/100</f>
        <v>0</v>
      </c>
    </row>
    <row r="35" spans="1:97" ht="18" customHeight="1">
      <c r="A35" s="302" t="s">
        <v>130</v>
      </c>
      <c r="B35" s="302" t="s">
        <v>131</v>
      </c>
      <c r="C35" s="244" t="s">
        <v>148</v>
      </c>
      <c r="D35" s="253">
        <v>1300101259650</v>
      </c>
      <c r="E35" s="302" t="s">
        <v>163</v>
      </c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103" t="b">
        <f t="shared" si="0"/>
        <v>0</v>
      </c>
      <c r="AZ35" s="103" t="b">
        <f t="shared" si="1"/>
        <v>0</v>
      </c>
      <c r="BA35" s="103" t="b">
        <f t="shared" si="2"/>
        <v>0</v>
      </c>
      <c r="BB35" s="103" t="b">
        <f t="shared" si="3"/>
        <v>0</v>
      </c>
      <c r="BC35" s="103" t="b">
        <f t="shared" si="4"/>
        <v>0</v>
      </c>
      <c r="BD35" s="103" t="b">
        <f t="shared" si="5"/>
        <v>0</v>
      </c>
      <c r="BE35" s="103" t="b">
        <f t="shared" si="6"/>
        <v>0</v>
      </c>
      <c r="BF35" s="103" t="b">
        <f t="shared" si="7"/>
        <v>0</v>
      </c>
      <c r="BG35" s="103" t="b">
        <f t="shared" si="8"/>
        <v>0</v>
      </c>
      <c r="BH35" s="103" t="b">
        <f t="shared" si="9"/>
        <v>0</v>
      </c>
      <c r="BI35" s="103" t="b">
        <f t="shared" si="10"/>
        <v>0</v>
      </c>
      <c r="BJ35" s="103" t="b">
        <f t="shared" si="11"/>
        <v>0</v>
      </c>
      <c r="BK35" s="103" t="b">
        <f t="shared" si="12"/>
        <v>0</v>
      </c>
      <c r="BL35" s="103" t="b">
        <f t="shared" si="13"/>
        <v>0</v>
      </c>
      <c r="BM35" s="103" t="b">
        <f t="shared" si="14"/>
        <v>0</v>
      </c>
      <c r="BN35" s="103" t="b">
        <f t="shared" si="15"/>
        <v>0</v>
      </c>
      <c r="BO35" s="103" t="b">
        <f t="shared" si="16"/>
        <v>0</v>
      </c>
      <c r="BP35" s="103" t="b">
        <f t="shared" si="17"/>
        <v>0</v>
      </c>
      <c r="BQ35" s="103" t="b">
        <f t="shared" si="18"/>
        <v>0</v>
      </c>
      <c r="BR35" s="103" t="b">
        <f t="shared" si="19"/>
        <v>0</v>
      </c>
      <c r="BS35" s="103" t="b">
        <f t="shared" si="20"/>
        <v>0</v>
      </c>
      <c r="BT35" s="103" t="b">
        <f t="shared" si="21"/>
        <v>0</v>
      </c>
      <c r="BU35" s="103" t="b">
        <f t="shared" si="22"/>
        <v>0</v>
      </c>
      <c r="BV35" s="103" t="b">
        <f t="shared" si="23"/>
        <v>0</v>
      </c>
      <c r="BW35" s="103" t="b">
        <f t="shared" si="24"/>
        <v>0</v>
      </c>
      <c r="BX35" s="103" t="b">
        <f t="shared" si="25"/>
        <v>0</v>
      </c>
      <c r="BY35" s="103" t="b">
        <f t="shared" si="26"/>
        <v>0</v>
      </c>
      <c r="BZ35" s="103" t="b">
        <f t="shared" si="27"/>
        <v>0</v>
      </c>
      <c r="CA35" s="103" t="b">
        <f t="shared" si="28"/>
        <v>0</v>
      </c>
      <c r="CB35" s="103" t="b">
        <f t="shared" si="29"/>
        <v>0</v>
      </c>
      <c r="CC35" s="103" t="b">
        <f t="shared" si="30"/>
        <v>0</v>
      </c>
      <c r="CD35" s="103" t="b">
        <f t="shared" si="31"/>
        <v>0</v>
      </c>
      <c r="CE35" s="103" t="b">
        <f t="shared" si="32"/>
        <v>0</v>
      </c>
      <c r="CF35" s="103" t="b">
        <f t="shared" si="33"/>
        <v>0</v>
      </c>
      <c r="CG35" s="103" t="b">
        <f t="shared" si="34"/>
        <v>0</v>
      </c>
      <c r="CH35" s="103" t="b">
        <f t="shared" si="35"/>
        <v>0</v>
      </c>
      <c r="CI35" s="105">
        <f t="shared" si="36"/>
        <v>0</v>
      </c>
      <c r="CJ35" s="105">
        <f t="shared" si="37"/>
        <v>0</v>
      </c>
      <c r="CK35" s="105">
        <f t="shared" si="38"/>
        <v>0</v>
      </c>
      <c r="CL35" s="105">
        <f t="shared" si="39"/>
        <v>0</v>
      </c>
      <c r="CM35" s="105">
        <f t="shared" si="40"/>
        <v>0</v>
      </c>
      <c r="CN35" s="105">
        <f t="shared" si="41"/>
        <v>0</v>
      </c>
      <c r="CO35" s="105">
        <f t="shared" si="42"/>
        <v>0</v>
      </c>
      <c r="CP35" s="105">
        <f t="shared" si="43"/>
        <v>0</v>
      </c>
      <c r="CQ35" s="105">
        <f t="shared" si="44"/>
        <v>0</v>
      </c>
      <c r="CR35" s="90">
        <f t="shared" si="45"/>
        <v>0</v>
      </c>
      <c r="CS35" s="56">
        <f>(D7*CR35)/100</f>
        <v>0</v>
      </c>
    </row>
    <row r="36" spans="1:97" ht="18" customHeight="1">
      <c r="A36" s="302" t="s">
        <v>130</v>
      </c>
      <c r="B36" s="294" t="s">
        <v>131</v>
      </c>
      <c r="C36" s="244" t="s">
        <v>152</v>
      </c>
      <c r="D36" s="245">
        <v>1308900018120</v>
      </c>
      <c r="E36" s="302" t="s">
        <v>164</v>
      </c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103" t="b">
        <f t="shared" si="0"/>
        <v>0</v>
      </c>
      <c r="AZ36" s="103" t="b">
        <f t="shared" si="1"/>
        <v>0</v>
      </c>
      <c r="BA36" s="103" t="b">
        <f t="shared" si="2"/>
        <v>0</v>
      </c>
      <c r="BB36" s="103" t="b">
        <f t="shared" si="3"/>
        <v>0</v>
      </c>
      <c r="BC36" s="103" t="b">
        <f t="shared" si="4"/>
        <v>0</v>
      </c>
      <c r="BD36" s="103" t="b">
        <f t="shared" si="5"/>
        <v>0</v>
      </c>
      <c r="BE36" s="103" t="b">
        <f t="shared" si="6"/>
        <v>0</v>
      </c>
      <c r="BF36" s="103" t="b">
        <f t="shared" si="7"/>
        <v>0</v>
      </c>
      <c r="BG36" s="103" t="b">
        <f t="shared" si="8"/>
        <v>0</v>
      </c>
      <c r="BH36" s="103" t="b">
        <f t="shared" si="9"/>
        <v>0</v>
      </c>
      <c r="BI36" s="103" t="b">
        <f t="shared" si="10"/>
        <v>0</v>
      </c>
      <c r="BJ36" s="103" t="b">
        <f t="shared" si="11"/>
        <v>0</v>
      </c>
      <c r="BK36" s="103" t="b">
        <f t="shared" si="12"/>
        <v>0</v>
      </c>
      <c r="BL36" s="103" t="b">
        <f t="shared" si="13"/>
        <v>0</v>
      </c>
      <c r="BM36" s="103" t="b">
        <f t="shared" si="14"/>
        <v>0</v>
      </c>
      <c r="BN36" s="103" t="b">
        <f t="shared" si="15"/>
        <v>0</v>
      </c>
      <c r="BO36" s="103" t="b">
        <f t="shared" si="16"/>
        <v>0</v>
      </c>
      <c r="BP36" s="103" t="b">
        <f t="shared" si="17"/>
        <v>0</v>
      </c>
      <c r="BQ36" s="103" t="b">
        <f t="shared" si="18"/>
        <v>0</v>
      </c>
      <c r="BR36" s="103" t="b">
        <f t="shared" si="19"/>
        <v>0</v>
      </c>
      <c r="BS36" s="103" t="b">
        <f t="shared" si="20"/>
        <v>0</v>
      </c>
      <c r="BT36" s="103" t="b">
        <f t="shared" si="21"/>
        <v>0</v>
      </c>
      <c r="BU36" s="103" t="b">
        <f t="shared" si="22"/>
        <v>0</v>
      </c>
      <c r="BV36" s="103" t="b">
        <f t="shared" si="23"/>
        <v>0</v>
      </c>
      <c r="BW36" s="103" t="b">
        <f t="shared" si="24"/>
        <v>0</v>
      </c>
      <c r="BX36" s="103" t="b">
        <f t="shared" si="25"/>
        <v>0</v>
      </c>
      <c r="BY36" s="103" t="b">
        <f t="shared" si="26"/>
        <v>0</v>
      </c>
      <c r="BZ36" s="103" t="b">
        <f t="shared" si="27"/>
        <v>0</v>
      </c>
      <c r="CA36" s="103" t="b">
        <f t="shared" si="28"/>
        <v>0</v>
      </c>
      <c r="CB36" s="103" t="b">
        <f t="shared" si="29"/>
        <v>0</v>
      </c>
      <c r="CC36" s="103" t="b">
        <f t="shared" si="30"/>
        <v>0</v>
      </c>
      <c r="CD36" s="103" t="b">
        <f t="shared" si="31"/>
        <v>0</v>
      </c>
      <c r="CE36" s="103" t="b">
        <f t="shared" si="32"/>
        <v>0</v>
      </c>
      <c r="CF36" s="103" t="b">
        <f t="shared" si="33"/>
        <v>0</v>
      </c>
      <c r="CG36" s="103" t="b">
        <f t="shared" si="34"/>
        <v>0</v>
      </c>
      <c r="CH36" s="103" t="b">
        <f t="shared" si="35"/>
        <v>0</v>
      </c>
      <c r="CI36" s="105">
        <f t="shared" si="36"/>
        <v>0</v>
      </c>
      <c r="CJ36" s="105">
        <f t="shared" si="37"/>
        <v>0</v>
      </c>
      <c r="CK36" s="105">
        <f t="shared" si="38"/>
        <v>0</v>
      </c>
      <c r="CL36" s="105">
        <f t="shared" si="39"/>
        <v>0</v>
      </c>
      <c r="CM36" s="105">
        <f t="shared" si="40"/>
        <v>0</v>
      </c>
      <c r="CN36" s="105">
        <f t="shared" si="41"/>
        <v>0</v>
      </c>
      <c r="CO36" s="105">
        <f t="shared" si="42"/>
        <v>0</v>
      </c>
      <c r="CP36" s="105">
        <f t="shared" si="43"/>
        <v>0</v>
      </c>
      <c r="CQ36" s="105">
        <f t="shared" si="44"/>
        <v>0</v>
      </c>
      <c r="CR36" s="90">
        <f t="shared" si="45"/>
        <v>0</v>
      </c>
      <c r="CS36" s="56">
        <f>(D7*CR36)/100</f>
        <v>0</v>
      </c>
    </row>
    <row r="37" spans="1:97" ht="18" customHeight="1">
      <c r="A37" s="294" t="s">
        <v>130</v>
      </c>
      <c r="B37" s="302" t="s">
        <v>131</v>
      </c>
      <c r="C37" s="244" t="s">
        <v>161</v>
      </c>
      <c r="D37" s="245">
        <v>1308900018405</v>
      </c>
      <c r="E37" s="302" t="s">
        <v>164</v>
      </c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103" t="b">
        <f t="shared" si="0"/>
        <v>0</v>
      </c>
      <c r="AZ37" s="103" t="b">
        <f t="shared" si="1"/>
        <v>0</v>
      </c>
      <c r="BA37" s="103" t="b">
        <f t="shared" si="2"/>
        <v>0</v>
      </c>
      <c r="BB37" s="103" t="b">
        <f t="shared" si="3"/>
        <v>0</v>
      </c>
      <c r="BC37" s="103" t="b">
        <f t="shared" si="4"/>
        <v>0</v>
      </c>
      <c r="BD37" s="103" t="b">
        <f t="shared" si="5"/>
        <v>0</v>
      </c>
      <c r="BE37" s="103" t="b">
        <f t="shared" si="6"/>
        <v>0</v>
      </c>
      <c r="BF37" s="103" t="b">
        <f t="shared" si="7"/>
        <v>0</v>
      </c>
      <c r="BG37" s="103" t="b">
        <f t="shared" si="8"/>
        <v>0</v>
      </c>
      <c r="BH37" s="103" t="b">
        <f t="shared" si="9"/>
        <v>0</v>
      </c>
      <c r="BI37" s="103" t="b">
        <f t="shared" si="10"/>
        <v>0</v>
      </c>
      <c r="BJ37" s="103" t="b">
        <f t="shared" si="11"/>
        <v>0</v>
      </c>
      <c r="BK37" s="103" t="b">
        <f t="shared" si="12"/>
        <v>0</v>
      </c>
      <c r="BL37" s="103" t="b">
        <f t="shared" si="13"/>
        <v>0</v>
      </c>
      <c r="BM37" s="103" t="b">
        <f t="shared" si="14"/>
        <v>0</v>
      </c>
      <c r="BN37" s="103" t="b">
        <f t="shared" si="15"/>
        <v>0</v>
      </c>
      <c r="BO37" s="103" t="b">
        <f t="shared" si="16"/>
        <v>0</v>
      </c>
      <c r="BP37" s="103" t="b">
        <f t="shared" si="17"/>
        <v>0</v>
      </c>
      <c r="BQ37" s="103" t="b">
        <f t="shared" si="18"/>
        <v>0</v>
      </c>
      <c r="BR37" s="103" t="b">
        <f t="shared" si="19"/>
        <v>0</v>
      </c>
      <c r="BS37" s="103" t="b">
        <f t="shared" si="20"/>
        <v>0</v>
      </c>
      <c r="BT37" s="103" t="b">
        <f t="shared" si="21"/>
        <v>0</v>
      </c>
      <c r="BU37" s="103" t="b">
        <f t="shared" si="22"/>
        <v>0</v>
      </c>
      <c r="BV37" s="103" t="b">
        <f t="shared" si="23"/>
        <v>0</v>
      </c>
      <c r="BW37" s="103" t="b">
        <f t="shared" si="24"/>
        <v>0</v>
      </c>
      <c r="BX37" s="103" t="b">
        <f t="shared" si="25"/>
        <v>0</v>
      </c>
      <c r="BY37" s="103" t="b">
        <f t="shared" si="26"/>
        <v>0</v>
      </c>
      <c r="BZ37" s="103" t="b">
        <f t="shared" si="27"/>
        <v>0</v>
      </c>
      <c r="CA37" s="103" t="b">
        <f t="shared" si="28"/>
        <v>0</v>
      </c>
      <c r="CB37" s="103" t="b">
        <f t="shared" si="29"/>
        <v>0</v>
      </c>
      <c r="CC37" s="103" t="b">
        <f t="shared" si="30"/>
        <v>0</v>
      </c>
      <c r="CD37" s="103" t="b">
        <f t="shared" si="31"/>
        <v>0</v>
      </c>
      <c r="CE37" s="103" t="b">
        <f t="shared" si="32"/>
        <v>0</v>
      </c>
      <c r="CF37" s="103" t="b">
        <f t="shared" si="33"/>
        <v>0</v>
      </c>
      <c r="CG37" s="103" t="b">
        <f t="shared" si="34"/>
        <v>0</v>
      </c>
      <c r="CH37" s="103" t="b">
        <f t="shared" si="35"/>
        <v>0</v>
      </c>
      <c r="CI37" s="105">
        <f t="shared" si="36"/>
        <v>0</v>
      </c>
      <c r="CJ37" s="105">
        <f t="shared" si="37"/>
        <v>0</v>
      </c>
      <c r="CK37" s="105">
        <f t="shared" si="38"/>
        <v>0</v>
      </c>
      <c r="CL37" s="105">
        <f t="shared" si="39"/>
        <v>0</v>
      </c>
      <c r="CM37" s="105">
        <f t="shared" si="40"/>
        <v>0</v>
      </c>
      <c r="CN37" s="105">
        <f t="shared" si="41"/>
        <v>0</v>
      </c>
      <c r="CO37" s="105">
        <f t="shared" si="42"/>
        <v>0</v>
      </c>
      <c r="CP37" s="105">
        <f t="shared" si="43"/>
        <v>0</v>
      </c>
      <c r="CQ37" s="105">
        <f t="shared" si="44"/>
        <v>0</v>
      </c>
      <c r="CR37" s="90">
        <f t="shared" si="45"/>
        <v>0</v>
      </c>
      <c r="CS37" s="56">
        <f>(D7*CR37)/100</f>
        <v>0</v>
      </c>
    </row>
    <row r="38" spans="1:97" ht="18" customHeight="1">
      <c r="A38" s="302" t="s">
        <v>130</v>
      </c>
      <c r="B38" s="294" t="s">
        <v>131</v>
      </c>
      <c r="C38" s="244" t="s">
        <v>153</v>
      </c>
      <c r="D38" s="245">
        <v>1749900930705</v>
      </c>
      <c r="E38" s="302" t="s">
        <v>164</v>
      </c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103" t="b">
        <f t="shared" si="0"/>
        <v>0</v>
      </c>
      <c r="AZ38" s="103" t="b">
        <f t="shared" si="1"/>
        <v>0</v>
      </c>
      <c r="BA38" s="103" t="b">
        <f t="shared" si="2"/>
        <v>0</v>
      </c>
      <c r="BB38" s="103" t="b">
        <f t="shared" si="3"/>
        <v>0</v>
      </c>
      <c r="BC38" s="103" t="b">
        <f t="shared" si="4"/>
        <v>0</v>
      </c>
      <c r="BD38" s="103" t="b">
        <f t="shared" si="5"/>
        <v>0</v>
      </c>
      <c r="BE38" s="103" t="b">
        <f t="shared" si="6"/>
        <v>0</v>
      </c>
      <c r="BF38" s="103" t="b">
        <f t="shared" si="7"/>
        <v>0</v>
      </c>
      <c r="BG38" s="103" t="b">
        <f t="shared" si="8"/>
        <v>0</v>
      </c>
      <c r="BH38" s="103" t="b">
        <f t="shared" si="9"/>
        <v>0</v>
      </c>
      <c r="BI38" s="103" t="b">
        <f t="shared" si="10"/>
        <v>0</v>
      </c>
      <c r="BJ38" s="103" t="b">
        <f t="shared" si="11"/>
        <v>0</v>
      </c>
      <c r="BK38" s="103" t="b">
        <f t="shared" si="12"/>
        <v>0</v>
      </c>
      <c r="BL38" s="103" t="b">
        <f t="shared" si="13"/>
        <v>0</v>
      </c>
      <c r="BM38" s="103" t="b">
        <f t="shared" si="14"/>
        <v>0</v>
      </c>
      <c r="BN38" s="103" t="b">
        <f t="shared" si="15"/>
        <v>0</v>
      </c>
      <c r="BO38" s="103" t="b">
        <f t="shared" si="16"/>
        <v>0</v>
      </c>
      <c r="BP38" s="103" t="b">
        <f t="shared" si="17"/>
        <v>0</v>
      </c>
      <c r="BQ38" s="103" t="b">
        <f t="shared" si="18"/>
        <v>0</v>
      </c>
      <c r="BR38" s="103" t="b">
        <f t="shared" si="19"/>
        <v>0</v>
      </c>
      <c r="BS38" s="103" t="b">
        <f t="shared" si="20"/>
        <v>0</v>
      </c>
      <c r="BT38" s="103" t="b">
        <f t="shared" si="21"/>
        <v>0</v>
      </c>
      <c r="BU38" s="103" t="b">
        <f t="shared" si="22"/>
        <v>0</v>
      </c>
      <c r="BV38" s="103" t="b">
        <f t="shared" si="23"/>
        <v>0</v>
      </c>
      <c r="BW38" s="103" t="b">
        <f t="shared" si="24"/>
        <v>0</v>
      </c>
      <c r="BX38" s="103" t="b">
        <f t="shared" si="25"/>
        <v>0</v>
      </c>
      <c r="BY38" s="103" t="b">
        <f t="shared" si="26"/>
        <v>0</v>
      </c>
      <c r="BZ38" s="103" t="b">
        <f t="shared" si="27"/>
        <v>0</v>
      </c>
      <c r="CA38" s="103" t="b">
        <f t="shared" si="28"/>
        <v>0</v>
      </c>
      <c r="CB38" s="103" t="b">
        <f t="shared" si="29"/>
        <v>0</v>
      </c>
      <c r="CC38" s="103" t="b">
        <f t="shared" si="30"/>
        <v>0</v>
      </c>
      <c r="CD38" s="103" t="b">
        <f t="shared" si="31"/>
        <v>0</v>
      </c>
      <c r="CE38" s="103" t="b">
        <f t="shared" si="32"/>
        <v>0</v>
      </c>
      <c r="CF38" s="103" t="b">
        <f t="shared" si="33"/>
        <v>0</v>
      </c>
      <c r="CG38" s="103" t="b">
        <f t="shared" si="34"/>
        <v>0</v>
      </c>
      <c r="CH38" s="103" t="b">
        <f t="shared" si="35"/>
        <v>0</v>
      </c>
      <c r="CI38" s="105">
        <f t="shared" si="36"/>
        <v>0</v>
      </c>
      <c r="CJ38" s="105">
        <f t="shared" si="37"/>
        <v>0</v>
      </c>
      <c r="CK38" s="105">
        <f t="shared" si="38"/>
        <v>0</v>
      </c>
      <c r="CL38" s="105">
        <f t="shared" si="39"/>
        <v>0</v>
      </c>
      <c r="CM38" s="105">
        <f t="shared" si="40"/>
        <v>0</v>
      </c>
      <c r="CN38" s="105">
        <f t="shared" si="41"/>
        <v>0</v>
      </c>
      <c r="CO38" s="105">
        <f t="shared" si="42"/>
        <v>0</v>
      </c>
      <c r="CP38" s="105">
        <f t="shared" si="43"/>
        <v>0</v>
      </c>
      <c r="CQ38" s="105">
        <f t="shared" si="44"/>
        <v>0</v>
      </c>
      <c r="CR38" s="90">
        <f t="shared" si="45"/>
        <v>0</v>
      </c>
      <c r="CS38" s="56">
        <f>(D7*CR38)/100</f>
        <v>0</v>
      </c>
    </row>
    <row r="39" spans="1:97" ht="18" customHeight="1">
      <c r="A39" s="302" t="s">
        <v>130</v>
      </c>
      <c r="B39" s="302" t="s">
        <v>131</v>
      </c>
      <c r="C39" s="244" t="s">
        <v>154</v>
      </c>
      <c r="D39" s="245">
        <v>1308900014361</v>
      </c>
      <c r="E39" s="302" t="s">
        <v>164</v>
      </c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103" t="b">
        <f t="shared" si="0"/>
        <v>0</v>
      </c>
      <c r="AZ39" s="103" t="b">
        <f t="shared" si="1"/>
        <v>0</v>
      </c>
      <c r="BA39" s="103" t="b">
        <f t="shared" si="2"/>
        <v>0</v>
      </c>
      <c r="BB39" s="103" t="b">
        <f t="shared" si="3"/>
        <v>0</v>
      </c>
      <c r="BC39" s="103" t="b">
        <f t="shared" si="4"/>
        <v>0</v>
      </c>
      <c r="BD39" s="103" t="b">
        <f t="shared" si="5"/>
        <v>0</v>
      </c>
      <c r="BE39" s="103" t="b">
        <f t="shared" si="6"/>
        <v>0</v>
      </c>
      <c r="BF39" s="103" t="b">
        <f t="shared" si="7"/>
        <v>0</v>
      </c>
      <c r="BG39" s="103" t="b">
        <f t="shared" si="8"/>
        <v>0</v>
      </c>
      <c r="BH39" s="103" t="b">
        <f t="shared" si="9"/>
        <v>0</v>
      </c>
      <c r="BI39" s="103" t="b">
        <f t="shared" si="10"/>
        <v>0</v>
      </c>
      <c r="BJ39" s="103" t="b">
        <f t="shared" si="11"/>
        <v>0</v>
      </c>
      <c r="BK39" s="103" t="b">
        <f t="shared" si="12"/>
        <v>0</v>
      </c>
      <c r="BL39" s="103" t="b">
        <f t="shared" si="13"/>
        <v>0</v>
      </c>
      <c r="BM39" s="103" t="b">
        <f t="shared" si="14"/>
        <v>0</v>
      </c>
      <c r="BN39" s="103" t="b">
        <f t="shared" si="15"/>
        <v>0</v>
      </c>
      <c r="BO39" s="103" t="b">
        <f t="shared" si="16"/>
        <v>0</v>
      </c>
      <c r="BP39" s="103" t="b">
        <f t="shared" si="17"/>
        <v>0</v>
      </c>
      <c r="BQ39" s="103" t="b">
        <f t="shared" si="18"/>
        <v>0</v>
      </c>
      <c r="BR39" s="103" t="b">
        <f t="shared" si="19"/>
        <v>0</v>
      </c>
      <c r="BS39" s="103" t="b">
        <f t="shared" si="20"/>
        <v>0</v>
      </c>
      <c r="BT39" s="103" t="b">
        <f t="shared" si="21"/>
        <v>0</v>
      </c>
      <c r="BU39" s="103" t="b">
        <f t="shared" si="22"/>
        <v>0</v>
      </c>
      <c r="BV39" s="103" t="b">
        <f t="shared" si="23"/>
        <v>0</v>
      </c>
      <c r="BW39" s="103" t="b">
        <f t="shared" si="24"/>
        <v>0</v>
      </c>
      <c r="BX39" s="103" t="b">
        <f t="shared" si="25"/>
        <v>0</v>
      </c>
      <c r="BY39" s="103" t="b">
        <f t="shared" si="26"/>
        <v>0</v>
      </c>
      <c r="BZ39" s="103" t="b">
        <f t="shared" si="27"/>
        <v>0</v>
      </c>
      <c r="CA39" s="103" t="b">
        <f t="shared" si="28"/>
        <v>0</v>
      </c>
      <c r="CB39" s="103" t="b">
        <f t="shared" si="29"/>
        <v>0</v>
      </c>
      <c r="CC39" s="103" t="b">
        <f t="shared" si="30"/>
        <v>0</v>
      </c>
      <c r="CD39" s="103" t="b">
        <f t="shared" si="31"/>
        <v>0</v>
      </c>
      <c r="CE39" s="103" t="b">
        <f t="shared" si="32"/>
        <v>0</v>
      </c>
      <c r="CF39" s="103" t="b">
        <f t="shared" si="33"/>
        <v>0</v>
      </c>
      <c r="CG39" s="103" t="b">
        <f t="shared" si="34"/>
        <v>0</v>
      </c>
      <c r="CH39" s="103" t="b">
        <f t="shared" si="35"/>
        <v>0</v>
      </c>
      <c r="CI39" s="105">
        <f t="shared" si="36"/>
        <v>0</v>
      </c>
      <c r="CJ39" s="105">
        <f t="shared" si="37"/>
        <v>0</v>
      </c>
      <c r="CK39" s="105">
        <f t="shared" si="38"/>
        <v>0</v>
      </c>
      <c r="CL39" s="105">
        <f t="shared" si="39"/>
        <v>0</v>
      </c>
      <c r="CM39" s="105">
        <f t="shared" si="40"/>
        <v>0</v>
      </c>
      <c r="CN39" s="105">
        <f t="shared" si="41"/>
        <v>0</v>
      </c>
      <c r="CO39" s="105">
        <f t="shared" si="42"/>
        <v>0</v>
      </c>
      <c r="CP39" s="105">
        <f t="shared" si="43"/>
        <v>0</v>
      </c>
      <c r="CQ39" s="105">
        <f t="shared" si="44"/>
        <v>0</v>
      </c>
      <c r="CR39" s="90">
        <f t="shared" si="45"/>
        <v>0</v>
      </c>
      <c r="CS39" s="56">
        <f>(D7*CR39)/100</f>
        <v>0</v>
      </c>
    </row>
    <row r="40" spans="1:97" ht="18" customHeight="1">
      <c r="A40" s="294" t="s">
        <v>130</v>
      </c>
      <c r="B40" s="294" t="s">
        <v>131</v>
      </c>
      <c r="C40" s="244" t="s">
        <v>162</v>
      </c>
      <c r="D40" s="245">
        <v>1308900019860</v>
      </c>
      <c r="E40" s="302" t="s">
        <v>164</v>
      </c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103" t="b">
        <f t="shared" si="0"/>
        <v>0</v>
      </c>
      <c r="AZ40" s="103" t="b">
        <f t="shared" si="1"/>
        <v>0</v>
      </c>
      <c r="BA40" s="103" t="b">
        <f t="shared" si="2"/>
        <v>0</v>
      </c>
      <c r="BB40" s="103" t="b">
        <f t="shared" si="3"/>
        <v>0</v>
      </c>
      <c r="BC40" s="103" t="b">
        <f t="shared" si="4"/>
        <v>0</v>
      </c>
      <c r="BD40" s="103" t="b">
        <f t="shared" si="5"/>
        <v>0</v>
      </c>
      <c r="BE40" s="103" t="b">
        <f t="shared" si="6"/>
        <v>0</v>
      </c>
      <c r="BF40" s="103" t="b">
        <f t="shared" si="7"/>
        <v>0</v>
      </c>
      <c r="BG40" s="103" t="b">
        <f t="shared" si="8"/>
        <v>0</v>
      </c>
      <c r="BH40" s="103" t="b">
        <f t="shared" si="9"/>
        <v>0</v>
      </c>
      <c r="BI40" s="103" t="b">
        <f t="shared" si="10"/>
        <v>0</v>
      </c>
      <c r="BJ40" s="103" t="b">
        <f t="shared" si="11"/>
        <v>0</v>
      </c>
      <c r="BK40" s="103" t="b">
        <f t="shared" si="12"/>
        <v>0</v>
      </c>
      <c r="BL40" s="103" t="b">
        <f t="shared" si="13"/>
        <v>0</v>
      </c>
      <c r="BM40" s="103" t="b">
        <f t="shared" si="14"/>
        <v>0</v>
      </c>
      <c r="BN40" s="103" t="b">
        <f t="shared" si="15"/>
        <v>0</v>
      </c>
      <c r="BO40" s="103" t="b">
        <f t="shared" si="16"/>
        <v>0</v>
      </c>
      <c r="BP40" s="103" t="b">
        <f t="shared" si="17"/>
        <v>0</v>
      </c>
      <c r="BQ40" s="103" t="b">
        <f t="shared" si="18"/>
        <v>0</v>
      </c>
      <c r="BR40" s="103" t="b">
        <f t="shared" si="19"/>
        <v>0</v>
      </c>
      <c r="BS40" s="103" t="b">
        <f t="shared" si="20"/>
        <v>0</v>
      </c>
      <c r="BT40" s="103" t="b">
        <f t="shared" si="21"/>
        <v>0</v>
      </c>
      <c r="BU40" s="103" t="b">
        <f t="shared" si="22"/>
        <v>0</v>
      </c>
      <c r="BV40" s="103" t="b">
        <f t="shared" si="23"/>
        <v>0</v>
      </c>
      <c r="BW40" s="103" t="b">
        <f t="shared" si="24"/>
        <v>0</v>
      </c>
      <c r="BX40" s="103" t="b">
        <f t="shared" si="25"/>
        <v>0</v>
      </c>
      <c r="BY40" s="103" t="b">
        <f t="shared" si="26"/>
        <v>0</v>
      </c>
      <c r="BZ40" s="103" t="b">
        <f t="shared" si="27"/>
        <v>0</v>
      </c>
      <c r="CA40" s="103" t="b">
        <f t="shared" si="28"/>
        <v>0</v>
      </c>
      <c r="CB40" s="103" t="b">
        <f t="shared" si="29"/>
        <v>0</v>
      </c>
      <c r="CC40" s="103" t="b">
        <f t="shared" si="30"/>
        <v>0</v>
      </c>
      <c r="CD40" s="103" t="b">
        <f t="shared" si="31"/>
        <v>0</v>
      </c>
      <c r="CE40" s="103" t="b">
        <f t="shared" si="32"/>
        <v>0</v>
      </c>
      <c r="CF40" s="103" t="b">
        <f t="shared" si="33"/>
        <v>0</v>
      </c>
      <c r="CG40" s="103" t="b">
        <f t="shared" si="34"/>
        <v>0</v>
      </c>
      <c r="CH40" s="103" t="b">
        <f t="shared" si="35"/>
        <v>0</v>
      </c>
      <c r="CI40" s="105">
        <f t="shared" si="36"/>
        <v>0</v>
      </c>
      <c r="CJ40" s="105">
        <f t="shared" si="37"/>
        <v>0</v>
      </c>
      <c r="CK40" s="105">
        <f t="shared" si="38"/>
        <v>0</v>
      </c>
      <c r="CL40" s="105">
        <f t="shared" si="39"/>
        <v>0</v>
      </c>
      <c r="CM40" s="105">
        <f t="shared" si="40"/>
        <v>0</v>
      </c>
      <c r="CN40" s="105">
        <f t="shared" si="41"/>
        <v>0</v>
      </c>
      <c r="CO40" s="105">
        <f t="shared" si="42"/>
        <v>0</v>
      </c>
      <c r="CP40" s="105">
        <f t="shared" si="43"/>
        <v>0</v>
      </c>
      <c r="CQ40" s="105">
        <f t="shared" si="44"/>
        <v>0</v>
      </c>
      <c r="CR40" s="90">
        <f t="shared" si="45"/>
        <v>0</v>
      </c>
      <c r="CS40" s="56">
        <f>(D7*CR40)/100</f>
        <v>0</v>
      </c>
    </row>
    <row r="41" spans="1:97" ht="18" customHeight="1">
      <c r="A41" s="302" t="s">
        <v>130</v>
      </c>
      <c r="B41" s="302" t="s">
        <v>131</v>
      </c>
      <c r="C41" s="244" t="s">
        <v>155</v>
      </c>
      <c r="D41" s="245">
        <v>1308900015473</v>
      </c>
      <c r="E41" s="302" t="s">
        <v>164</v>
      </c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103" t="b">
        <f t="shared" si="0"/>
        <v>0</v>
      </c>
      <c r="AZ41" s="103" t="b">
        <f t="shared" si="1"/>
        <v>0</v>
      </c>
      <c r="BA41" s="103" t="b">
        <f t="shared" si="2"/>
        <v>0</v>
      </c>
      <c r="BB41" s="103" t="b">
        <f t="shared" si="3"/>
        <v>0</v>
      </c>
      <c r="BC41" s="103" t="b">
        <f t="shared" si="4"/>
        <v>0</v>
      </c>
      <c r="BD41" s="103" t="b">
        <f t="shared" si="5"/>
        <v>0</v>
      </c>
      <c r="BE41" s="103" t="b">
        <f t="shared" si="6"/>
        <v>0</v>
      </c>
      <c r="BF41" s="103" t="b">
        <f t="shared" si="7"/>
        <v>0</v>
      </c>
      <c r="BG41" s="103" t="b">
        <f t="shared" si="8"/>
        <v>0</v>
      </c>
      <c r="BH41" s="103" t="b">
        <f t="shared" si="9"/>
        <v>0</v>
      </c>
      <c r="BI41" s="103" t="b">
        <f t="shared" si="10"/>
        <v>0</v>
      </c>
      <c r="BJ41" s="103" t="b">
        <f t="shared" si="11"/>
        <v>0</v>
      </c>
      <c r="BK41" s="103" t="b">
        <f t="shared" si="12"/>
        <v>0</v>
      </c>
      <c r="BL41" s="103" t="b">
        <f t="shared" si="13"/>
        <v>0</v>
      </c>
      <c r="BM41" s="103" t="b">
        <f t="shared" si="14"/>
        <v>0</v>
      </c>
      <c r="BN41" s="103" t="b">
        <f t="shared" si="15"/>
        <v>0</v>
      </c>
      <c r="BO41" s="103" t="b">
        <f t="shared" si="16"/>
        <v>0</v>
      </c>
      <c r="BP41" s="103" t="b">
        <f t="shared" si="17"/>
        <v>0</v>
      </c>
      <c r="BQ41" s="103" t="b">
        <f t="shared" si="18"/>
        <v>0</v>
      </c>
      <c r="BR41" s="103" t="b">
        <f t="shared" si="19"/>
        <v>0</v>
      </c>
      <c r="BS41" s="103" t="b">
        <f t="shared" si="20"/>
        <v>0</v>
      </c>
      <c r="BT41" s="103" t="b">
        <f t="shared" si="21"/>
        <v>0</v>
      </c>
      <c r="BU41" s="103" t="b">
        <f t="shared" si="22"/>
        <v>0</v>
      </c>
      <c r="BV41" s="103" t="b">
        <f t="shared" si="23"/>
        <v>0</v>
      </c>
      <c r="BW41" s="103" t="b">
        <f t="shared" si="24"/>
        <v>0</v>
      </c>
      <c r="BX41" s="103" t="b">
        <f t="shared" si="25"/>
        <v>0</v>
      </c>
      <c r="BY41" s="103" t="b">
        <f t="shared" si="26"/>
        <v>0</v>
      </c>
      <c r="BZ41" s="103" t="b">
        <f t="shared" si="27"/>
        <v>0</v>
      </c>
      <c r="CA41" s="103" t="b">
        <f t="shared" si="28"/>
        <v>0</v>
      </c>
      <c r="CB41" s="103" t="b">
        <f t="shared" si="29"/>
        <v>0</v>
      </c>
      <c r="CC41" s="103" t="b">
        <f t="shared" si="30"/>
        <v>0</v>
      </c>
      <c r="CD41" s="103" t="b">
        <f t="shared" si="31"/>
        <v>0</v>
      </c>
      <c r="CE41" s="103" t="b">
        <f t="shared" si="32"/>
        <v>0</v>
      </c>
      <c r="CF41" s="103" t="b">
        <f t="shared" si="33"/>
        <v>0</v>
      </c>
      <c r="CG41" s="103" t="b">
        <f t="shared" si="34"/>
        <v>0</v>
      </c>
      <c r="CH41" s="103" t="b">
        <f t="shared" si="35"/>
        <v>0</v>
      </c>
      <c r="CI41" s="105">
        <f t="shared" si="36"/>
        <v>0</v>
      </c>
      <c r="CJ41" s="105">
        <f t="shared" si="37"/>
        <v>0</v>
      </c>
      <c r="CK41" s="105">
        <f t="shared" si="38"/>
        <v>0</v>
      </c>
      <c r="CL41" s="105">
        <f t="shared" si="39"/>
        <v>0</v>
      </c>
      <c r="CM41" s="105">
        <f t="shared" si="40"/>
        <v>0</v>
      </c>
      <c r="CN41" s="105">
        <f t="shared" si="41"/>
        <v>0</v>
      </c>
      <c r="CO41" s="105">
        <f t="shared" si="42"/>
        <v>0</v>
      </c>
      <c r="CP41" s="105">
        <f t="shared" si="43"/>
        <v>0</v>
      </c>
      <c r="CQ41" s="105">
        <f t="shared" si="44"/>
        <v>0</v>
      </c>
      <c r="CR41" s="90">
        <f t="shared" si="45"/>
        <v>0</v>
      </c>
      <c r="CS41" s="56">
        <f>(D7*CR41)/100</f>
        <v>0</v>
      </c>
    </row>
    <row r="42" spans="1:97" ht="18" customHeight="1">
      <c r="A42" s="302" t="s">
        <v>130</v>
      </c>
      <c r="B42" s="294" t="s">
        <v>131</v>
      </c>
      <c r="C42" s="250" t="s">
        <v>156</v>
      </c>
      <c r="D42" s="245">
        <v>1300201282254</v>
      </c>
      <c r="E42" s="302" t="s">
        <v>164</v>
      </c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103" t="b">
        <f t="shared" si="0"/>
        <v>0</v>
      </c>
      <c r="AZ42" s="103" t="b">
        <f t="shared" si="1"/>
        <v>0</v>
      </c>
      <c r="BA42" s="103" t="b">
        <f t="shared" si="2"/>
        <v>0</v>
      </c>
      <c r="BB42" s="103" t="b">
        <f t="shared" si="3"/>
        <v>0</v>
      </c>
      <c r="BC42" s="103" t="b">
        <f t="shared" si="4"/>
        <v>0</v>
      </c>
      <c r="BD42" s="103" t="b">
        <f t="shared" si="5"/>
        <v>0</v>
      </c>
      <c r="BE42" s="103" t="b">
        <f t="shared" si="6"/>
        <v>0</v>
      </c>
      <c r="BF42" s="103" t="b">
        <f t="shared" si="7"/>
        <v>0</v>
      </c>
      <c r="BG42" s="103" t="b">
        <f t="shared" si="8"/>
        <v>0</v>
      </c>
      <c r="BH42" s="103" t="b">
        <f t="shared" si="9"/>
        <v>0</v>
      </c>
      <c r="BI42" s="103" t="b">
        <f t="shared" si="10"/>
        <v>0</v>
      </c>
      <c r="BJ42" s="103" t="b">
        <f t="shared" si="11"/>
        <v>0</v>
      </c>
      <c r="BK42" s="103" t="b">
        <f t="shared" si="12"/>
        <v>0</v>
      </c>
      <c r="BL42" s="103" t="b">
        <f t="shared" si="13"/>
        <v>0</v>
      </c>
      <c r="BM42" s="103" t="b">
        <f t="shared" si="14"/>
        <v>0</v>
      </c>
      <c r="BN42" s="103" t="b">
        <f t="shared" si="15"/>
        <v>0</v>
      </c>
      <c r="BO42" s="103" t="b">
        <f t="shared" si="16"/>
        <v>0</v>
      </c>
      <c r="BP42" s="103" t="b">
        <f t="shared" si="17"/>
        <v>0</v>
      </c>
      <c r="BQ42" s="103" t="b">
        <f t="shared" si="18"/>
        <v>0</v>
      </c>
      <c r="BR42" s="103" t="b">
        <f t="shared" si="19"/>
        <v>0</v>
      </c>
      <c r="BS42" s="103" t="b">
        <f t="shared" si="20"/>
        <v>0</v>
      </c>
      <c r="BT42" s="103" t="b">
        <f t="shared" si="21"/>
        <v>0</v>
      </c>
      <c r="BU42" s="103" t="b">
        <f t="shared" si="22"/>
        <v>0</v>
      </c>
      <c r="BV42" s="103" t="b">
        <f t="shared" si="23"/>
        <v>0</v>
      </c>
      <c r="BW42" s="103" t="b">
        <f t="shared" si="24"/>
        <v>0</v>
      </c>
      <c r="BX42" s="103" t="b">
        <f t="shared" si="25"/>
        <v>0</v>
      </c>
      <c r="BY42" s="103" t="b">
        <f t="shared" si="26"/>
        <v>0</v>
      </c>
      <c r="BZ42" s="103" t="b">
        <f t="shared" si="27"/>
        <v>0</v>
      </c>
      <c r="CA42" s="103" t="b">
        <f t="shared" si="28"/>
        <v>0</v>
      </c>
      <c r="CB42" s="103" t="b">
        <f t="shared" si="29"/>
        <v>0</v>
      </c>
      <c r="CC42" s="103" t="b">
        <f t="shared" si="30"/>
        <v>0</v>
      </c>
      <c r="CD42" s="103" t="b">
        <f t="shared" si="31"/>
        <v>0</v>
      </c>
      <c r="CE42" s="103" t="b">
        <f t="shared" si="32"/>
        <v>0</v>
      </c>
      <c r="CF42" s="103" t="b">
        <f t="shared" si="33"/>
        <v>0</v>
      </c>
      <c r="CG42" s="103" t="b">
        <f t="shared" si="34"/>
        <v>0</v>
      </c>
      <c r="CH42" s="103" t="b">
        <f t="shared" si="35"/>
        <v>0</v>
      </c>
      <c r="CI42" s="105">
        <f t="shared" si="36"/>
        <v>0</v>
      </c>
      <c r="CJ42" s="105">
        <f t="shared" si="37"/>
        <v>0</v>
      </c>
      <c r="CK42" s="105">
        <f t="shared" si="38"/>
        <v>0</v>
      </c>
      <c r="CL42" s="105">
        <f t="shared" si="39"/>
        <v>0</v>
      </c>
      <c r="CM42" s="105">
        <f t="shared" si="40"/>
        <v>0</v>
      </c>
      <c r="CN42" s="105">
        <f t="shared" si="41"/>
        <v>0</v>
      </c>
      <c r="CO42" s="105">
        <f t="shared" si="42"/>
        <v>0</v>
      </c>
      <c r="CP42" s="105">
        <f t="shared" si="43"/>
        <v>0</v>
      </c>
      <c r="CQ42" s="105">
        <f t="shared" si="44"/>
        <v>0</v>
      </c>
      <c r="CR42" s="90">
        <f t="shared" si="45"/>
        <v>0</v>
      </c>
      <c r="CS42" s="56">
        <f>(D7*CR42)/100</f>
        <v>0</v>
      </c>
    </row>
    <row r="43" spans="1:97" ht="18" customHeight="1">
      <c r="A43" s="294" t="s">
        <v>130</v>
      </c>
      <c r="B43" s="302" t="s">
        <v>131</v>
      </c>
      <c r="C43" s="250" t="s">
        <v>157</v>
      </c>
      <c r="D43" s="253">
        <v>1308900015147</v>
      </c>
      <c r="E43" s="302" t="s">
        <v>164</v>
      </c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103" t="b">
        <f t="shared" si="0"/>
        <v>0</v>
      </c>
      <c r="AZ43" s="103" t="b">
        <f t="shared" si="1"/>
        <v>0</v>
      </c>
      <c r="BA43" s="103" t="b">
        <f t="shared" si="2"/>
        <v>0</v>
      </c>
      <c r="BB43" s="103" t="b">
        <f t="shared" si="3"/>
        <v>0</v>
      </c>
      <c r="BC43" s="103" t="b">
        <f t="shared" si="4"/>
        <v>0</v>
      </c>
      <c r="BD43" s="103" t="b">
        <f t="shared" si="5"/>
        <v>0</v>
      </c>
      <c r="BE43" s="103" t="b">
        <f t="shared" si="6"/>
        <v>0</v>
      </c>
      <c r="BF43" s="103" t="b">
        <f t="shared" si="7"/>
        <v>0</v>
      </c>
      <c r="BG43" s="103" t="b">
        <f t="shared" si="8"/>
        <v>0</v>
      </c>
      <c r="BH43" s="103" t="b">
        <f t="shared" si="9"/>
        <v>0</v>
      </c>
      <c r="BI43" s="103" t="b">
        <f t="shared" si="10"/>
        <v>0</v>
      </c>
      <c r="BJ43" s="103" t="b">
        <f t="shared" si="11"/>
        <v>0</v>
      </c>
      <c r="BK43" s="103" t="b">
        <f t="shared" si="12"/>
        <v>0</v>
      </c>
      <c r="BL43" s="103" t="b">
        <f t="shared" si="13"/>
        <v>0</v>
      </c>
      <c r="BM43" s="103" t="b">
        <f t="shared" si="14"/>
        <v>0</v>
      </c>
      <c r="BN43" s="103" t="b">
        <f t="shared" si="15"/>
        <v>0</v>
      </c>
      <c r="BO43" s="103" t="b">
        <f t="shared" si="16"/>
        <v>0</v>
      </c>
      <c r="BP43" s="103" t="b">
        <f t="shared" si="17"/>
        <v>0</v>
      </c>
      <c r="BQ43" s="103" t="b">
        <f t="shared" si="18"/>
        <v>0</v>
      </c>
      <c r="BR43" s="103" t="b">
        <f t="shared" si="19"/>
        <v>0</v>
      </c>
      <c r="BS43" s="103" t="b">
        <f t="shared" si="20"/>
        <v>0</v>
      </c>
      <c r="BT43" s="103" t="b">
        <f t="shared" si="21"/>
        <v>0</v>
      </c>
      <c r="BU43" s="103" t="b">
        <f t="shared" si="22"/>
        <v>0</v>
      </c>
      <c r="BV43" s="103" t="b">
        <f t="shared" si="23"/>
        <v>0</v>
      </c>
      <c r="BW43" s="103" t="b">
        <f t="shared" si="24"/>
        <v>0</v>
      </c>
      <c r="BX43" s="103" t="b">
        <f t="shared" si="25"/>
        <v>0</v>
      </c>
      <c r="BY43" s="103" t="b">
        <f t="shared" si="26"/>
        <v>0</v>
      </c>
      <c r="BZ43" s="103" t="b">
        <f t="shared" si="27"/>
        <v>0</v>
      </c>
      <c r="CA43" s="103" t="b">
        <f t="shared" si="28"/>
        <v>0</v>
      </c>
      <c r="CB43" s="103" t="b">
        <f t="shared" si="29"/>
        <v>0</v>
      </c>
      <c r="CC43" s="103" t="b">
        <f t="shared" si="30"/>
        <v>0</v>
      </c>
      <c r="CD43" s="103" t="b">
        <f t="shared" si="31"/>
        <v>0</v>
      </c>
      <c r="CE43" s="103" t="b">
        <f t="shared" si="32"/>
        <v>0</v>
      </c>
      <c r="CF43" s="103" t="b">
        <f t="shared" si="33"/>
        <v>0</v>
      </c>
      <c r="CG43" s="103" t="b">
        <f t="shared" si="34"/>
        <v>0</v>
      </c>
      <c r="CH43" s="103" t="b">
        <f t="shared" si="35"/>
        <v>0</v>
      </c>
      <c r="CI43" s="105">
        <f t="shared" si="36"/>
        <v>0</v>
      </c>
      <c r="CJ43" s="105">
        <f t="shared" si="37"/>
        <v>0</v>
      </c>
      <c r="CK43" s="105">
        <f t="shared" si="38"/>
        <v>0</v>
      </c>
      <c r="CL43" s="105">
        <f t="shared" si="39"/>
        <v>0</v>
      </c>
      <c r="CM43" s="105">
        <f t="shared" si="40"/>
        <v>0</v>
      </c>
      <c r="CN43" s="105">
        <f t="shared" si="41"/>
        <v>0</v>
      </c>
      <c r="CO43" s="105">
        <f t="shared" si="42"/>
        <v>0</v>
      </c>
      <c r="CP43" s="105">
        <f t="shared" si="43"/>
        <v>0</v>
      </c>
      <c r="CQ43" s="105">
        <f t="shared" si="44"/>
        <v>0</v>
      </c>
      <c r="CR43" s="90">
        <f t="shared" si="45"/>
        <v>0</v>
      </c>
      <c r="CS43" s="56">
        <f>(D7*CR43)/100</f>
        <v>0</v>
      </c>
    </row>
    <row r="44" spans="1:97" ht="18" customHeight="1">
      <c r="A44" s="302" t="s">
        <v>130</v>
      </c>
      <c r="B44" s="294" t="s">
        <v>131</v>
      </c>
      <c r="C44" s="250" t="s">
        <v>158</v>
      </c>
      <c r="D44" s="253">
        <v>1219800428123</v>
      </c>
      <c r="E44" s="302" t="s">
        <v>164</v>
      </c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103" t="b">
        <f t="shared" si="0"/>
        <v>0</v>
      </c>
      <c r="AZ44" s="103" t="b">
        <f t="shared" si="1"/>
        <v>0</v>
      </c>
      <c r="BA44" s="103" t="b">
        <f t="shared" si="2"/>
        <v>0</v>
      </c>
      <c r="BB44" s="103" t="b">
        <f t="shared" si="3"/>
        <v>0</v>
      </c>
      <c r="BC44" s="103" t="b">
        <f t="shared" si="4"/>
        <v>0</v>
      </c>
      <c r="BD44" s="103" t="b">
        <f t="shared" si="5"/>
        <v>0</v>
      </c>
      <c r="BE44" s="103" t="b">
        <f t="shared" si="6"/>
        <v>0</v>
      </c>
      <c r="BF44" s="103" t="b">
        <f t="shared" si="7"/>
        <v>0</v>
      </c>
      <c r="BG44" s="103" t="b">
        <f t="shared" si="8"/>
        <v>0</v>
      </c>
      <c r="BH44" s="103" t="b">
        <f t="shared" si="9"/>
        <v>0</v>
      </c>
      <c r="BI44" s="103" t="b">
        <f t="shared" si="10"/>
        <v>0</v>
      </c>
      <c r="BJ44" s="103" t="b">
        <f t="shared" si="11"/>
        <v>0</v>
      </c>
      <c r="BK44" s="103" t="b">
        <f t="shared" si="12"/>
        <v>0</v>
      </c>
      <c r="BL44" s="103" t="b">
        <f t="shared" si="13"/>
        <v>0</v>
      </c>
      <c r="BM44" s="103" t="b">
        <f t="shared" si="14"/>
        <v>0</v>
      </c>
      <c r="BN44" s="103" t="b">
        <f t="shared" si="15"/>
        <v>0</v>
      </c>
      <c r="BO44" s="103" t="b">
        <f t="shared" si="16"/>
        <v>0</v>
      </c>
      <c r="BP44" s="103" t="b">
        <f t="shared" si="17"/>
        <v>0</v>
      </c>
      <c r="BQ44" s="103" t="b">
        <f t="shared" si="18"/>
        <v>0</v>
      </c>
      <c r="BR44" s="103" t="b">
        <f t="shared" si="19"/>
        <v>0</v>
      </c>
      <c r="BS44" s="103" t="b">
        <f t="shared" si="20"/>
        <v>0</v>
      </c>
      <c r="BT44" s="103" t="b">
        <f t="shared" si="21"/>
        <v>0</v>
      </c>
      <c r="BU44" s="103" t="b">
        <f t="shared" si="22"/>
        <v>0</v>
      </c>
      <c r="BV44" s="103" t="b">
        <f t="shared" si="23"/>
        <v>0</v>
      </c>
      <c r="BW44" s="103" t="b">
        <f t="shared" si="24"/>
        <v>0</v>
      </c>
      <c r="BX44" s="103" t="b">
        <f t="shared" si="25"/>
        <v>0</v>
      </c>
      <c r="BY44" s="103" t="b">
        <f t="shared" si="26"/>
        <v>0</v>
      </c>
      <c r="BZ44" s="103" t="b">
        <f t="shared" si="27"/>
        <v>0</v>
      </c>
      <c r="CA44" s="103" t="b">
        <f t="shared" si="28"/>
        <v>0</v>
      </c>
      <c r="CB44" s="103" t="b">
        <f t="shared" si="29"/>
        <v>0</v>
      </c>
      <c r="CC44" s="103" t="b">
        <f t="shared" si="30"/>
        <v>0</v>
      </c>
      <c r="CD44" s="103" t="b">
        <f t="shared" si="31"/>
        <v>0</v>
      </c>
      <c r="CE44" s="103" t="b">
        <f t="shared" si="32"/>
        <v>0</v>
      </c>
      <c r="CF44" s="103" t="b">
        <f t="shared" si="33"/>
        <v>0</v>
      </c>
      <c r="CG44" s="103" t="b">
        <f t="shared" si="34"/>
        <v>0</v>
      </c>
      <c r="CH44" s="103" t="b">
        <f t="shared" si="35"/>
        <v>0</v>
      </c>
      <c r="CI44" s="105">
        <f t="shared" si="36"/>
        <v>0</v>
      </c>
      <c r="CJ44" s="105">
        <f t="shared" si="37"/>
        <v>0</v>
      </c>
      <c r="CK44" s="105">
        <f t="shared" si="38"/>
        <v>0</v>
      </c>
      <c r="CL44" s="105">
        <f t="shared" si="39"/>
        <v>0</v>
      </c>
      <c r="CM44" s="105">
        <f t="shared" si="40"/>
        <v>0</v>
      </c>
      <c r="CN44" s="105">
        <f t="shared" si="41"/>
        <v>0</v>
      </c>
      <c r="CO44" s="105">
        <f t="shared" si="42"/>
        <v>0</v>
      </c>
      <c r="CP44" s="105">
        <f t="shared" si="43"/>
        <v>0</v>
      </c>
      <c r="CQ44" s="105">
        <f t="shared" si="44"/>
        <v>0</v>
      </c>
      <c r="CR44" s="90">
        <f t="shared" si="45"/>
        <v>0</v>
      </c>
      <c r="CS44" s="56">
        <f>(D7*CR44)/100</f>
        <v>0</v>
      </c>
    </row>
    <row r="45" spans="1:97" ht="18" customHeight="1">
      <c r="A45" s="302" t="s">
        <v>130</v>
      </c>
      <c r="B45" s="302" t="s">
        <v>131</v>
      </c>
      <c r="C45" s="250" t="s">
        <v>159</v>
      </c>
      <c r="D45" s="253">
        <v>1100201279997</v>
      </c>
      <c r="E45" s="302" t="s">
        <v>164</v>
      </c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103" t="b">
        <f t="shared" si="0"/>
        <v>0</v>
      </c>
      <c r="AZ45" s="103" t="b">
        <f t="shared" si="1"/>
        <v>0</v>
      </c>
      <c r="BA45" s="103" t="b">
        <f t="shared" si="2"/>
        <v>0</v>
      </c>
      <c r="BB45" s="103" t="b">
        <f t="shared" si="3"/>
        <v>0</v>
      </c>
      <c r="BC45" s="103" t="b">
        <f t="shared" si="4"/>
        <v>0</v>
      </c>
      <c r="BD45" s="103" t="b">
        <f t="shared" si="5"/>
        <v>0</v>
      </c>
      <c r="BE45" s="103" t="b">
        <f t="shared" si="6"/>
        <v>0</v>
      </c>
      <c r="BF45" s="103" t="b">
        <f t="shared" si="7"/>
        <v>0</v>
      </c>
      <c r="BG45" s="103" t="b">
        <f t="shared" si="8"/>
        <v>0</v>
      </c>
      <c r="BH45" s="103" t="b">
        <f t="shared" si="9"/>
        <v>0</v>
      </c>
      <c r="BI45" s="103" t="b">
        <f t="shared" si="10"/>
        <v>0</v>
      </c>
      <c r="BJ45" s="103" t="b">
        <f t="shared" si="11"/>
        <v>0</v>
      </c>
      <c r="BK45" s="103" t="b">
        <f t="shared" si="12"/>
        <v>0</v>
      </c>
      <c r="BL45" s="103" t="b">
        <f t="shared" si="13"/>
        <v>0</v>
      </c>
      <c r="BM45" s="103" t="b">
        <f t="shared" si="14"/>
        <v>0</v>
      </c>
      <c r="BN45" s="103" t="b">
        <f t="shared" si="15"/>
        <v>0</v>
      </c>
      <c r="BO45" s="103" t="b">
        <f t="shared" si="16"/>
        <v>0</v>
      </c>
      <c r="BP45" s="103" t="b">
        <f t="shared" si="17"/>
        <v>0</v>
      </c>
      <c r="BQ45" s="103" t="b">
        <f t="shared" si="18"/>
        <v>0</v>
      </c>
      <c r="BR45" s="103" t="b">
        <f t="shared" si="19"/>
        <v>0</v>
      </c>
      <c r="BS45" s="103" t="b">
        <f t="shared" si="20"/>
        <v>0</v>
      </c>
      <c r="BT45" s="103" t="b">
        <f t="shared" si="21"/>
        <v>0</v>
      </c>
      <c r="BU45" s="103" t="b">
        <f t="shared" si="22"/>
        <v>0</v>
      </c>
      <c r="BV45" s="103" t="b">
        <f t="shared" si="23"/>
        <v>0</v>
      </c>
      <c r="BW45" s="103" t="b">
        <f t="shared" si="24"/>
        <v>0</v>
      </c>
      <c r="BX45" s="103" t="b">
        <f t="shared" si="25"/>
        <v>0</v>
      </c>
      <c r="BY45" s="103" t="b">
        <f t="shared" si="26"/>
        <v>0</v>
      </c>
      <c r="BZ45" s="103" t="b">
        <f t="shared" si="27"/>
        <v>0</v>
      </c>
      <c r="CA45" s="103" t="b">
        <f t="shared" si="28"/>
        <v>0</v>
      </c>
      <c r="CB45" s="103" t="b">
        <f t="shared" si="29"/>
        <v>0</v>
      </c>
      <c r="CC45" s="103" t="b">
        <f t="shared" si="30"/>
        <v>0</v>
      </c>
      <c r="CD45" s="103" t="b">
        <f t="shared" si="31"/>
        <v>0</v>
      </c>
      <c r="CE45" s="103" t="b">
        <f t="shared" si="32"/>
        <v>0</v>
      </c>
      <c r="CF45" s="103" t="b">
        <f t="shared" si="33"/>
        <v>0</v>
      </c>
      <c r="CG45" s="103" t="b">
        <f t="shared" si="34"/>
        <v>0</v>
      </c>
      <c r="CH45" s="103" t="b">
        <f t="shared" si="35"/>
        <v>0</v>
      </c>
      <c r="CI45" s="105">
        <f t="shared" si="36"/>
        <v>0</v>
      </c>
      <c r="CJ45" s="105">
        <f t="shared" si="37"/>
        <v>0</v>
      </c>
      <c r="CK45" s="105">
        <f t="shared" si="38"/>
        <v>0</v>
      </c>
      <c r="CL45" s="105">
        <f t="shared" si="39"/>
        <v>0</v>
      </c>
      <c r="CM45" s="105">
        <f t="shared" si="40"/>
        <v>0</v>
      </c>
      <c r="CN45" s="105">
        <f t="shared" si="41"/>
        <v>0</v>
      </c>
      <c r="CO45" s="105">
        <f t="shared" si="42"/>
        <v>0</v>
      </c>
      <c r="CP45" s="105">
        <f t="shared" si="43"/>
        <v>0</v>
      </c>
      <c r="CQ45" s="105">
        <f t="shared" si="44"/>
        <v>0</v>
      </c>
      <c r="CR45" s="90">
        <f t="shared" si="45"/>
        <v>0</v>
      </c>
      <c r="CS45" s="56">
        <f>(D7*CR45)/100</f>
        <v>0</v>
      </c>
    </row>
    <row r="46" spans="1:97" ht="18" customHeight="1">
      <c r="A46" s="294" t="s">
        <v>130</v>
      </c>
      <c r="B46" s="294" t="s">
        <v>131</v>
      </c>
      <c r="C46" s="252" t="s">
        <v>160</v>
      </c>
      <c r="D46" s="253">
        <v>1100201279997</v>
      </c>
      <c r="E46" s="302" t="s">
        <v>164</v>
      </c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103" t="b">
        <f t="shared" si="0"/>
        <v>0</v>
      </c>
      <c r="AZ46" s="103" t="b">
        <f t="shared" si="1"/>
        <v>0</v>
      </c>
      <c r="BA46" s="103" t="b">
        <f t="shared" si="2"/>
        <v>0</v>
      </c>
      <c r="BB46" s="103" t="b">
        <f t="shared" si="3"/>
        <v>0</v>
      </c>
      <c r="BC46" s="103" t="b">
        <f t="shared" si="4"/>
        <v>0</v>
      </c>
      <c r="BD46" s="103" t="b">
        <f t="shared" si="5"/>
        <v>0</v>
      </c>
      <c r="BE46" s="103" t="b">
        <f t="shared" si="6"/>
        <v>0</v>
      </c>
      <c r="BF46" s="103" t="b">
        <f t="shared" si="7"/>
        <v>0</v>
      </c>
      <c r="BG46" s="103" t="b">
        <f t="shared" si="8"/>
        <v>0</v>
      </c>
      <c r="BH46" s="103" t="b">
        <f t="shared" si="9"/>
        <v>0</v>
      </c>
      <c r="BI46" s="103" t="b">
        <f t="shared" si="10"/>
        <v>0</v>
      </c>
      <c r="BJ46" s="103" t="b">
        <f t="shared" si="11"/>
        <v>0</v>
      </c>
      <c r="BK46" s="103" t="b">
        <f t="shared" si="12"/>
        <v>0</v>
      </c>
      <c r="BL46" s="103" t="b">
        <f t="shared" si="13"/>
        <v>0</v>
      </c>
      <c r="BM46" s="103" t="b">
        <f t="shared" si="14"/>
        <v>0</v>
      </c>
      <c r="BN46" s="103" t="b">
        <f t="shared" si="15"/>
        <v>0</v>
      </c>
      <c r="BO46" s="103" t="b">
        <f t="shared" si="16"/>
        <v>0</v>
      </c>
      <c r="BP46" s="103" t="b">
        <f t="shared" si="17"/>
        <v>0</v>
      </c>
      <c r="BQ46" s="103" t="b">
        <f t="shared" si="18"/>
        <v>0</v>
      </c>
      <c r="BR46" s="103" t="b">
        <f t="shared" si="19"/>
        <v>0</v>
      </c>
      <c r="BS46" s="103" t="b">
        <f t="shared" si="20"/>
        <v>0</v>
      </c>
      <c r="BT46" s="103" t="b">
        <f t="shared" si="21"/>
        <v>0</v>
      </c>
      <c r="BU46" s="103" t="b">
        <f t="shared" si="22"/>
        <v>0</v>
      </c>
      <c r="BV46" s="103" t="b">
        <f t="shared" si="23"/>
        <v>0</v>
      </c>
      <c r="BW46" s="103" t="b">
        <f t="shared" si="24"/>
        <v>0</v>
      </c>
      <c r="BX46" s="103" t="b">
        <f t="shared" si="25"/>
        <v>0</v>
      </c>
      <c r="BY46" s="103" t="b">
        <f t="shared" si="26"/>
        <v>0</v>
      </c>
      <c r="BZ46" s="103" t="b">
        <f t="shared" si="27"/>
        <v>0</v>
      </c>
      <c r="CA46" s="103" t="b">
        <f t="shared" si="28"/>
        <v>0</v>
      </c>
      <c r="CB46" s="103" t="b">
        <f t="shared" si="29"/>
        <v>0</v>
      </c>
      <c r="CC46" s="103" t="b">
        <f t="shared" si="30"/>
        <v>0</v>
      </c>
      <c r="CD46" s="103" t="b">
        <f t="shared" si="31"/>
        <v>0</v>
      </c>
      <c r="CE46" s="103" t="b">
        <f t="shared" si="32"/>
        <v>0</v>
      </c>
      <c r="CF46" s="103" t="b">
        <f t="shared" si="33"/>
        <v>0</v>
      </c>
      <c r="CG46" s="103" t="b">
        <f t="shared" si="34"/>
        <v>0</v>
      </c>
      <c r="CH46" s="103" t="b">
        <f t="shared" si="35"/>
        <v>0</v>
      </c>
      <c r="CI46" s="105">
        <f t="shared" si="36"/>
        <v>0</v>
      </c>
      <c r="CJ46" s="105">
        <f t="shared" si="37"/>
        <v>0</v>
      </c>
      <c r="CK46" s="105">
        <f t="shared" si="38"/>
        <v>0</v>
      </c>
      <c r="CL46" s="105">
        <f t="shared" si="39"/>
        <v>0</v>
      </c>
      <c r="CM46" s="105">
        <f t="shared" si="40"/>
        <v>0</v>
      </c>
      <c r="CN46" s="105">
        <f t="shared" si="41"/>
        <v>0</v>
      </c>
      <c r="CO46" s="105">
        <f t="shared" si="42"/>
        <v>0</v>
      </c>
      <c r="CP46" s="105">
        <f t="shared" si="43"/>
        <v>0</v>
      </c>
      <c r="CQ46" s="105">
        <f t="shared" si="44"/>
        <v>0</v>
      </c>
      <c r="CR46" s="90">
        <f t="shared" si="45"/>
        <v>0</v>
      </c>
      <c r="CS46" s="56">
        <f>(D7*CR46)/100</f>
        <v>0</v>
      </c>
    </row>
    <row r="47" spans="1:97">
      <c r="A47" s="40"/>
      <c r="B47" s="40"/>
      <c r="C47" s="41"/>
      <c r="D47" s="40"/>
      <c r="E47" s="40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103" t="b">
        <f t="shared" si="0"/>
        <v>0</v>
      </c>
      <c r="AZ47" s="103" t="b">
        <f t="shared" si="1"/>
        <v>0</v>
      </c>
      <c r="BA47" s="103" t="b">
        <f t="shared" si="2"/>
        <v>0</v>
      </c>
      <c r="BB47" s="103" t="b">
        <f t="shared" si="3"/>
        <v>0</v>
      </c>
      <c r="BC47" s="103" t="b">
        <f t="shared" si="4"/>
        <v>0</v>
      </c>
      <c r="BD47" s="103" t="b">
        <f t="shared" si="5"/>
        <v>0</v>
      </c>
      <c r="BE47" s="103" t="b">
        <f t="shared" si="6"/>
        <v>0</v>
      </c>
      <c r="BF47" s="103" t="b">
        <f t="shared" si="7"/>
        <v>0</v>
      </c>
      <c r="BG47" s="103" t="b">
        <f t="shared" si="8"/>
        <v>0</v>
      </c>
      <c r="BH47" s="103" t="b">
        <f t="shared" si="9"/>
        <v>0</v>
      </c>
      <c r="BI47" s="103" t="b">
        <f t="shared" si="10"/>
        <v>0</v>
      </c>
      <c r="BJ47" s="103" t="b">
        <f t="shared" si="11"/>
        <v>0</v>
      </c>
      <c r="BK47" s="103" t="b">
        <f t="shared" si="12"/>
        <v>0</v>
      </c>
      <c r="BL47" s="103" t="b">
        <f t="shared" si="13"/>
        <v>0</v>
      </c>
      <c r="BM47" s="103" t="b">
        <f t="shared" si="14"/>
        <v>0</v>
      </c>
      <c r="BN47" s="103" t="b">
        <f t="shared" si="15"/>
        <v>0</v>
      </c>
      <c r="BO47" s="103" t="b">
        <f t="shared" si="16"/>
        <v>0</v>
      </c>
      <c r="BP47" s="103" t="b">
        <f t="shared" si="17"/>
        <v>0</v>
      </c>
      <c r="BQ47" s="103" t="b">
        <f t="shared" si="18"/>
        <v>0</v>
      </c>
      <c r="BR47" s="103" t="b">
        <f t="shared" si="19"/>
        <v>0</v>
      </c>
      <c r="BS47" s="103" t="b">
        <f t="shared" si="20"/>
        <v>0</v>
      </c>
      <c r="BT47" s="103" t="b">
        <f t="shared" si="21"/>
        <v>0</v>
      </c>
      <c r="BU47" s="103" t="b">
        <f t="shared" si="22"/>
        <v>0</v>
      </c>
      <c r="BV47" s="103" t="b">
        <f t="shared" si="23"/>
        <v>0</v>
      </c>
      <c r="BW47" s="103" t="b">
        <f t="shared" si="24"/>
        <v>0</v>
      </c>
      <c r="BX47" s="103" t="b">
        <f t="shared" si="25"/>
        <v>0</v>
      </c>
      <c r="BY47" s="103" t="b">
        <f t="shared" si="26"/>
        <v>0</v>
      </c>
      <c r="BZ47" s="103" t="b">
        <f t="shared" si="27"/>
        <v>0</v>
      </c>
      <c r="CA47" s="103" t="b">
        <f t="shared" si="28"/>
        <v>0</v>
      </c>
      <c r="CB47" s="103" t="b">
        <f t="shared" si="29"/>
        <v>0</v>
      </c>
      <c r="CC47" s="103" t="b">
        <f t="shared" si="30"/>
        <v>0</v>
      </c>
      <c r="CD47" s="103" t="b">
        <f t="shared" si="31"/>
        <v>0</v>
      </c>
      <c r="CE47" s="103" t="b">
        <f t="shared" si="32"/>
        <v>0</v>
      </c>
      <c r="CF47" s="103" t="b">
        <f t="shared" si="33"/>
        <v>0</v>
      </c>
      <c r="CG47" s="103" t="b">
        <f t="shared" si="34"/>
        <v>0</v>
      </c>
      <c r="CH47" s="103" t="b">
        <f t="shared" si="35"/>
        <v>0</v>
      </c>
      <c r="CI47" s="105">
        <f t="shared" si="36"/>
        <v>0</v>
      </c>
      <c r="CJ47" s="105">
        <f t="shared" si="37"/>
        <v>0</v>
      </c>
      <c r="CK47" s="105">
        <f t="shared" si="38"/>
        <v>0</v>
      </c>
      <c r="CL47" s="105">
        <f t="shared" si="39"/>
        <v>0</v>
      </c>
      <c r="CM47" s="105">
        <f t="shared" si="40"/>
        <v>0</v>
      </c>
      <c r="CN47" s="105">
        <f t="shared" si="41"/>
        <v>0</v>
      </c>
      <c r="CO47" s="105">
        <f t="shared" si="42"/>
        <v>0</v>
      </c>
      <c r="CP47" s="105">
        <f t="shared" si="43"/>
        <v>0</v>
      </c>
      <c r="CQ47" s="105">
        <f t="shared" si="44"/>
        <v>0</v>
      </c>
      <c r="CR47" s="90">
        <f t="shared" si="45"/>
        <v>0</v>
      </c>
      <c r="CS47" s="56">
        <f>(D7*CR47)/100</f>
        <v>0</v>
      </c>
    </row>
    <row r="48" spans="1:97">
      <c r="A48" s="40"/>
      <c r="B48" s="40"/>
      <c r="C48" s="41"/>
      <c r="D48" s="40"/>
      <c r="E48" s="40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103" t="b">
        <f t="shared" si="0"/>
        <v>0</v>
      </c>
      <c r="AZ48" s="103" t="b">
        <f t="shared" si="1"/>
        <v>0</v>
      </c>
      <c r="BA48" s="103" t="b">
        <f t="shared" si="2"/>
        <v>0</v>
      </c>
      <c r="BB48" s="103" t="b">
        <f t="shared" si="3"/>
        <v>0</v>
      </c>
      <c r="BC48" s="103" t="b">
        <f t="shared" si="4"/>
        <v>0</v>
      </c>
      <c r="BD48" s="103" t="b">
        <f t="shared" si="5"/>
        <v>0</v>
      </c>
      <c r="BE48" s="103" t="b">
        <f t="shared" si="6"/>
        <v>0</v>
      </c>
      <c r="BF48" s="103" t="b">
        <f t="shared" si="7"/>
        <v>0</v>
      </c>
      <c r="BG48" s="103" t="b">
        <f t="shared" si="8"/>
        <v>0</v>
      </c>
      <c r="BH48" s="103" t="b">
        <f t="shared" si="9"/>
        <v>0</v>
      </c>
      <c r="BI48" s="103" t="b">
        <f t="shared" si="10"/>
        <v>0</v>
      </c>
      <c r="BJ48" s="103" t="b">
        <f t="shared" si="11"/>
        <v>0</v>
      </c>
      <c r="BK48" s="103" t="b">
        <f t="shared" si="12"/>
        <v>0</v>
      </c>
      <c r="BL48" s="103" t="b">
        <f t="shared" si="13"/>
        <v>0</v>
      </c>
      <c r="BM48" s="103" t="b">
        <f t="shared" si="14"/>
        <v>0</v>
      </c>
      <c r="BN48" s="103" t="b">
        <f t="shared" si="15"/>
        <v>0</v>
      </c>
      <c r="BO48" s="103" t="b">
        <f t="shared" si="16"/>
        <v>0</v>
      </c>
      <c r="BP48" s="103" t="b">
        <f t="shared" si="17"/>
        <v>0</v>
      </c>
      <c r="BQ48" s="103" t="b">
        <f t="shared" si="18"/>
        <v>0</v>
      </c>
      <c r="BR48" s="103" t="b">
        <f t="shared" si="19"/>
        <v>0</v>
      </c>
      <c r="BS48" s="103" t="b">
        <f t="shared" si="20"/>
        <v>0</v>
      </c>
      <c r="BT48" s="103" t="b">
        <f t="shared" si="21"/>
        <v>0</v>
      </c>
      <c r="BU48" s="103" t="b">
        <f t="shared" si="22"/>
        <v>0</v>
      </c>
      <c r="BV48" s="103" t="b">
        <f t="shared" si="23"/>
        <v>0</v>
      </c>
      <c r="BW48" s="103" t="b">
        <f t="shared" si="24"/>
        <v>0</v>
      </c>
      <c r="BX48" s="103" t="b">
        <f t="shared" si="25"/>
        <v>0</v>
      </c>
      <c r="BY48" s="103" t="b">
        <f t="shared" si="26"/>
        <v>0</v>
      </c>
      <c r="BZ48" s="103" t="b">
        <f t="shared" si="27"/>
        <v>0</v>
      </c>
      <c r="CA48" s="103" t="b">
        <f t="shared" si="28"/>
        <v>0</v>
      </c>
      <c r="CB48" s="103" t="b">
        <f t="shared" si="29"/>
        <v>0</v>
      </c>
      <c r="CC48" s="103" t="b">
        <f t="shared" si="30"/>
        <v>0</v>
      </c>
      <c r="CD48" s="103" t="b">
        <f t="shared" si="31"/>
        <v>0</v>
      </c>
      <c r="CE48" s="103" t="b">
        <f t="shared" si="32"/>
        <v>0</v>
      </c>
      <c r="CF48" s="103" t="b">
        <f t="shared" si="33"/>
        <v>0</v>
      </c>
      <c r="CG48" s="103" t="b">
        <f t="shared" si="34"/>
        <v>0</v>
      </c>
      <c r="CH48" s="103" t="b">
        <f t="shared" si="35"/>
        <v>0</v>
      </c>
      <c r="CI48" s="105">
        <f t="shared" si="36"/>
        <v>0</v>
      </c>
      <c r="CJ48" s="105">
        <f t="shared" si="37"/>
        <v>0</v>
      </c>
      <c r="CK48" s="105">
        <f t="shared" si="38"/>
        <v>0</v>
      </c>
      <c r="CL48" s="105">
        <f t="shared" si="39"/>
        <v>0</v>
      </c>
      <c r="CM48" s="105">
        <f t="shared" si="40"/>
        <v>0</v>
      </c>
      <c r="CN48" s="105">
        <f t="shared" si="41"/>
        <v>0</v>
      </c>
      <c r="CO48" s="105">
        <f t="shared" si="42"/>
        <v>0</v>
      </c>
      <c r="CP48" s="105">
        <f t="shared" si="43"/>
        <v>0</v>
      </c>
      <c r="CQ48" s="105">
        <f t="shared" si="44"/>
        <v>0</v>
      </c>
      <c r="CR48" s="90">
        <f t="shared" si="45"/>
        <v>0</v>
      </c>
      <c r="CS48" s="56">
        <f>(D7*CR48)/100</f>
        <v>0</v>
      </c>
    </row>
    <row r="49" spans="1:97">
      <c r="A49" s="40"/>
      <c r="B49" s="40"/>
      <c r="C49" s="41"/>
      <c r="D49" s="40"/>
      <c r="E49" s="40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103" t="b">
        <f t="shared" si="0"/>
        <v>0</v>
      </c>
      <c r="AZ49" s="103" t="b">
        <f t="shared" si="1"/>
        <v>0</v>
      </c>
      <c r="BA49" s="103" t="b">
        <f t="shared" si="2"/>
        <v>0</v>
      </c>
      <c r="BB49" s="103" t="b">
        <f t="shared" si="3"/>
        <v>0</v>
      </c>
      <c r="BC49" s="103" t="b">
        <f t="shared" si="4"/>
        <v>0</v>
      </c>
      <c r="BD49" s="103" t="b">
        <f t="shared" si="5"/>
        <v>0</v>
      </c>
      <c r="BE49" s="103" t="b">
        <f t="shared" si="6"/>
        <v>0</v>
      </c>
      <c r="BF49" s="103" t="b">
        <f t="shared" si="7"/>
        <v>0</v>
      </c>
      <c r="BG49" s="103" t="b">
        <f t="shared" si="8"/>
        <v>0</v>
      </c>
      <c r="BH49" s="103" t="b">
        <f t="shared" si="9"/>
        <v>0</v>
      </c>
      <c r="BI49" s="103" t="b">
        <f t="shared" si="10"/>
        <v>0</v>
      </c>
      <c r="BJ49" s="103" t="b">
        <f t="shared" si="11"/>
        <v>0</v>
      </c>
      <c r="BK49" s="103" t="b">
        <f t="shared" si="12"/>
        <v>0</v>
      </c>
      <c r="BL49" s="103" t="b">
        <f t="shared" si="13"/>
        <v>0</v>
      </c>
      <c r="BM49" s="103" t="b">
        <f t="shared" si="14"/>
        <v>0</v>
      </c>
      <c r="BN49" s="103" t="b">
        <f t="shared" si="15"/>
        <v>0</v>
      </c>
      <c r="BO49" s="103" t="b">
        <f t="shared" si="16"/>
        <v>0</v>
      </c>
      <c r="BP49" s="103" t="b">
        <f t="shared" si="17"/>
        <v>0</v>
      </c>
      <c r="BQ49" s="103" t="b">
        <f t="shared" si="18"/>
        <v>0</v>
      </c>
      <c r="BR49" s="103" t="b">
        <f t="shared" si="19"/>
        <v>0</v>
      </c>
      <c r="BS49" s="103" t="b">
        <f t="shared" si="20"/>
        <v>0</v>
      </c>
      <c r="BT49" s="103" t="b">
        <f t="shared" si="21"/>
        <v>0</v>
      </c>
      <c r="BU49" s="103" t="b">
        <f t="shared" si="22"/>
        <v>0</v>
      </c>
      <c r="BV49" s="103" t="b">
        <f t="shared" si="23"/>
        <v>0</v>
      </c>
      <c r="BW49" s="103" t="b">
        <f t="shared" si="24"/>
        <v>0</v>
      </c>
      <c r="BX49" s="103" t="b">
        <f t="shared" si="25"/>
        <v>0</v>
      </c>
      <c r="BY49" s="103" t="b">
        <f t="shared" si="26"/>
        <v>0</v>
      </c>
      <c r="BZ49" s="103" t="b">
        <f t="shared" si="27"/>
        <v>0</v>
      </c>
      <c r="CA49" s="103" t="b">
        <f t="shared" si="28"/>
        <v>0</v>
      </c>
      <c r="CB49" s="103" t="b">
        <f t="shared" si="29"/>
        <v>0</v>
      </c>
      <c r="CC49" s="103" t="b">
        <f t="shared" si="30"/>
        <v>0</v>
      </c>
      <c r="CD49" s="103" t="b">
        <f t="shared" si="31"/>
        <v>0</v>
      </c>
      <c r="CE49" s="103" t="b">
        <f t="shared" si="32"/>
        <v>0</v>
      </c>
      <c r="CF49" s="103" t="b">
        <f t="shared" si="33"/>
        <v>0</v>
      </c>
      <c r="CG49" s="103" t="b">
        <f t="shared" si="34"/>
        <v>0</v>
      </c>
      <c r="CH49" s="103" t="b">
        <f t="shared" si="35"/>
        <v>0</v>
      </c>
      <c r="CI49" s="105">
        <f t="shared" si="36"/>
        <v>0</v>
      </c>
      <c r="CJ49" s="105">
        <f t="shared" si="37"/>
        <v>0</v>
      </c>
      <c r="CK49" s="105">
        <f t="shared" si="38"/>
        <v>0</v>
      </c>
      <c r="CL49" s="105">
        <f t="shared" si="39"/>
        <v>0</v>
      </c>
      <c r="CM49" s="105">
        <f t="shared" si="40"/>
        <v>0</v>
      </c>
      <c r="CN49" s="105">
        <f t="shared" si="41"/>
        <v>0</v>
      </c>
      <c r="CO49" s="105">
        <f t="shared" si="42"/>
        <v>0</v>
      </c>
      <c r="CP49" s="105">
        <f t="shared" si="43"/>
        <v>0</v>
      </c>
      <c r="CQ49" s="105">
        <f t="shared" si="44"/>
        <v>0</v>
      </c>
      <c r="CR49" s="90">
        <f t="shared" si="45"/>
        <v>0</v>
      </c>
      <c r="CS49" s="56">
        <f>(D7*CR49)/100</f>
        <v>0</v>
      </c>
    </row>
    <row r="50" spans="1:97">
      <c r="A50" s="40"/>
      <c r="B50" s="40"/>
      <c r="C50" s="41"/>
      <c r="D50" s="40"/>
      <c r="E50" s="40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103" t="b">
        <f t="shared" si="0"/>
        <v>0</v>
      </c>
      <c r="AZ50" s="103" t="b">
        <f t="shared" si="1"/>
        <v>0</v>
      </c>
      <c r="BA50" s="103" t="b">
        <f t="shared" si="2"/>
        <v>0</v>
      </c>
      <c r="BB50" s="103" t="b">
        <f t="shared" si="3"/>
        <v>0</v>
      </c>
      <c r="BC50" s="103" t="b">
        <f t="shared" si="4"/>
        <v>0</v>
      </c>
      <c r="BD50" s="103" t="b">
        <f t="shared" si="5"/>
        <v>0</v>
      </c>
      <c r="BE50" s="103" t="b">
        <f t="shared" si="6"/>
        <v>0</v>
      </c>
      <c r="BF50" s="103" t="b">
        <f t="shared" si="7"/>
        <v>0</v>
      </c>
      <c r="BG50" s="103" t="b">
        <f t="shared" si="8"/>
        <v>0</v>
      </c>
      <c r="BH50" s="103" t="b">
        <f t="shared" si="9"/>
        <v>0</v>
      </c>
      <c r="BI50" s="103" t="b">
        <f t="shared" si="10"/>
        <v>0</v>
      </c>
      <c r="BJ50" s="103" t="b">
        <f t="shared" si="11"/>
        <v>0</v>
      </c>
      <c r="BK50" s="103" t="b">
        <f t="shared" si="12"/>
        <v>0</v>
      </c>
      <c r="BL50" s="103" t="b">
        <f t="shared" si="13"/>
        <v>0</v>
      </c>
      <c r="BM50" s="103" t="b">
        <f t="shared" si="14"/>
        <v>0</v>
      </c>
      <c r="BN50" s="103" t="b">
        <f t="shared" si="15"/>
        <v>0</v>
      </c>
      <c r="BO50" s="103" t="b">
        <f t="shared" si="16"/>
        <v>0</v>
      </c>
      <c r="BP50" s="103" t="b">
        <f t="shared" si="17"/>
        <v>0</v>
      </c>
      <c r="BQ50" s="103" t="b">
        <f t="shared" si="18"/>
        <v>0</v>
      </c>
      <c r="BR50" s="103" t="b">
        <f t="shared" si="19"/>
        <v>0</v>
      </c>
      <c r="BS50" s="103" t="b">
        <f t="shared" si="20"/>
        <v>0</v>
      </c>
      <c r="BT50" s="103" t="b">
        <f t="shared" si="21"/>
        <v>0</v>
      </c>
      <c r="BU50" s="103" t="b">
        <f t="shared" si="22"/>
        <v>0</v>
      </c>
      <c r="BV50" s="103" t="b">
        <f t="shared" si="23"/>
        <v>0</v>
      </c>
      <c r="BW50" s="103" t="b">
        <f t="shared" si="24"/>
        <v>0</v>
      </c>
      <c r="BX50" s="103" t="b">
        <f t="shared" si="25"/>
        <v>0</v>
      </c>
      <c r="BY50" s="103" t="b">
        <f t="shared" si="26"/>
        <v>0</v>
      </c>
      <c r="BZ50" s="103" t="b">
        <f t="shared" si="27"/>
        <v>0</v>
      </c>
      <c r="CA50" s="103" t="b">
        <f t="shared" si="28"/>
        <v>0</v>
      </c>
      <c r="CB50" s="103" t="b">
        <f t="shared" si="29"/>
        <v>0</v>
      </c>
      <c r="CC50" s="103" t="b">
        <f t="shared" si="30"/>
        <v>0</v>
      </c>
      <c r="CD50" s="103" t="b">
        <f t="shared" si="31"/>
        <v>0</v>
      </c>
      <c r="CE50" s="103" t="b">
        <f t="shared" si="32"/>
        <v>0</v>
      </c>
      <c r="CF50" s="103" t="b">
        <f t="shared" si="33"/>
        <v>0</v>
      </c>
      <c r="CG50" s="103" t="b">
        <f t="shared" si="34"/>
        <v>0</v>
      </c>
      <c r="CH50" s="103" t="b">
        <f t="shared" si="35"/>
        <v>0</v>
      </c>
      <c r="CI50" s="105">
        <f t="shared" si="36"/>
        <v>0</v>
      </c>
      <c r="CJ50" s="105">
        <f t="shared" si="37"/>
        <v>0</v>
      </c>
      <c r="CK50" s="105">
        <f t="shared" si="38"/>
        <v>0</v>
      </c>
      <c r="CL50" s="105">
        <f t="shared" si="39"/>
        <v>0</v>
      </c>
      <c r="CM50" s="105">
        <f t="shared" si="40"/>
        <v>0</v>
      </c>
      <c r="CN50" s="105">
        <f t="shared" si="41"/>
        <v>0</v>
      </c>
      <c r="CO50" s="105">
        <f t="shared" si="42"/>
        <v>0</v>
      </c>
      <c r="CP50" s="105">
        <f t="shared" si="43"/>
        <v>0</v>
      </c>
      <c r="CQ50" s="105">
        <f t="shared" si="44"/>
        <v>0</v>
      </c>
      <c r="CR50" s="90">
        <f t="shared" si="45"/>
        <v>0</v>
      </c>
      <c r="CS50" s="56">
        <f>(D7*CR50)/100</f>
        <v>0</v>
      </c>
    </row>
    <row r="51" spans="1:97">
      <c r="A51" s="40"/>
      <c r="B51" s="40"/>
      <c r="C51" s="41"/>
      <c r="D51" s="40"/>
      <c r="E51" s="40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103" t="b">
        <f t="shared" si="0"/>
        <v>0</v>
      </c>
      <c r="AZ51" s="103" t="b">
        <f t="shared" si="1"/>
        <v>0</v>
      </c>
      <c r="BA51" s="103" t="b">
        <f t="shared" si="2"/>
        <v>0</v>
      </c>
      <c r="BB51" s="103" t="b">
        <f t="shared" si="3"/>
        <v>0</v>
      </c>
      <c r="BC51" s="103" t="b">
        <f t="shared" si="4"/>
        <v>0</v>
      </c>
      <c r="BD51" s="103" t="b">
        <f t="shared" si="5"/>
        <v>0</v>
      </c>
      <c r="BE51" s="103" t="b">
        <f t="shared" si="6"/>
        <v>0</v>
      </c>
      <c r="BF51" s="103" t="b">
        <f t="shared" si="7"/>
        <v>0</v>
      </c>
      <c r="BG51" s="103" t="b">
        <f t="shared" si="8"/>
        <v>0</v>
      </c>
      <c r="BH51" s="103" t="b">
        <f t="shared" si="9"/>
        <v>0</v>
      </c>
      <c r="BI51" s="103" t="b">
        <f t="shared" si="10"/>
        <v>0</v>
      </c>
      <c r="BJ51" s="103" t="b">
        <f t="shared" si="11"/>
        <v>0</v>
      </c>
      <c r="BK51" s="103" t="b">
        <f t="shared" si="12"/>
        <v>0</v>
      </c>
      <c r="BL51" s="103" t="b">
        <f t="shared" si="13"/>
        <v>0</v>
      </c>
      <c r="BM51" s="103" t="b">
        <f t="shared" si="14"/>
        <v>0</v>
      </c>
      <c r="BN51" s="103" t="b">
        <f t="shared" si="15"/>
        <v>0</v>
      </c>
      <c r="BO51" s="103" t="b">
        <f t="shared" si="16"/>
        <v>0</v>
      </c>
      <c r="BP51" s="103" t="b">
        <f t="shared" si="17"/>
        <v>0</v>
      </c>
      <c r="BQ51" s="103" t="b">
        <f t="shared" si="18"/>
        <v>0</v>
      </c>
      <c r="BR51" s="103" t="b">
        <f t="shared" si="19"/>
        <v>0</v>
      </c>
      <c r="BS51" s="103" t="b">
        <f t="shared" si="20"/>
        <v>0</v>
      </c>
      <c r="BT51" s="103" t="b">
        <f t="shared" si="21"/>
        <v>0</v>
      </c>
      <c r="BU51" s="103" t="b">
        <f t="shared" si="22"/>
        <v>0</v>
      </c>
      <c r="BV51" s="103" t="b">
        <f t="shared" si="23"/>
        <v>0</v>
      </c>
      <c r="BW51" s="103" t="b">
        <f t="shared" si="24"/>
        <v>0</v>
      </c>
      <c r="BX51" s="103" t="b">
        <f t="shared" si="25"/>
        <v>0</v>
      </c>
      <c r="BY51" s="103" t="b">
        <f t="shared" si="26"/>
        <v>0</v>
      </c>
      <c r="BZ51" s="103" t="b">
        <f t="shared" si="27"/>
        <v>0</v>
      </c>
      <c r="CA51" s="103" t="b">
        <f t="shared" si="28"/>
        <v>0</v>
      </c>
      <c r="CB51" s="103" t="b">
        <f t="shared" si="29"/>
        <v>0</v>
      </c>
      <c r="CC51" s="103" t="b">
        <f t="shared" si="30"/>
        <v>0</v>
      </c>
      <c r="CD51" s="103" t="b">
        <f t="shared" si="31"/>
        <v>0</v>
      </c>
      <c r="CE51" s="103" t="b">
        <f t="shared" si="32"/>
        <v>0</v>
      </c>
      <c r="CF51" s="103" t="b">
        <f t="shared" si="33"/>
        <v>0</v>
      </c>
      <c r="CG51" s="103" t="b">
        <f t="shared" si="34"/>
        <v>0</v>
      </c>
      <c r="CH51" s="103" t="b">
        <f t="shared" si="35"/>
        <v>0</v>
      </c>
      <c r="CI51" s="105">
        <f t="shared" si="36"/>
        <v>0</v>
      </c>
      <c r="CJ51" s="105">
        <f t="shared" si="37"/>
        <v>0</v>
      </c>
      <c r="CK51" s="105">
        <f t="shared" si="38"/>
        <v>0</v>
      </c>
      <c r="CL51" s="105">
        <f t="shared" si="39"/>
        <v>0</v>
      </c>
      <c r="CM51" s="105">
        <f t="shared" si="40"/>
        <v>0</v>
      </c>
      <c r="CN51" s="105">
        <f t="shared" si="41"/>
        <v>0</v>
      </c>
      <c r="CO51" s="105">
        <f t="shared" si="42"/>
        <v>0</v>
      </c>
      <c r="CP51" s="105">
        <f t="shared" si="43"/>
        <v>0</v>
      </c>
      <c r="CQ51" s="105">
        <f t="shared" si="44"/>
        <v>0</v>
      </c>
      <c r="CR51" s="90">
        <f t="shared" si="45"/>
        <v>0</v>
      </c>
      <c r="CS51" s="56">
        <f>(D7*CR51)/100</f>
        <v>0</v>
      </c>
    </row>
    <row r="52" spans="1:97">
      <c r="A52" s="40"/>
      <c r="B52" s="40"/>
      <c r="C52" s="41"/>
      <c r="D52" s="40"/>
      <c r="E52" s="40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103" t="b">
        <f t="shared" si="0"/>
        <v>0</v>
      </c>
      <c r="AZ52" s="103" t="b">
        <f t="shared" si="1"/>
        <v>0</v>
      </c>
      <c r="BA52" s="103" t="b">
        <f t="shared" si="2"/>
        <v>0</v>
      </c>
      <c r="BB52" s="103" t="b">
        <f t="shared" si="3"/>
        <v>0</v>
      </c>
      <c r="BC52" s="103" t="b">
        <f t="shared" si="4"/>
        <v>0</v>
      </c>
      <c r="BD52" s="103" t="b">
        <f t="shared" si="5"/>
        <v>0</v>
      </c>
      <c r="BE52" s="103" t="b">
        <f t="shared" si="6"/>
        <v>0</v>
      </c>
      <c r="BF52" s="103" t="b">
        <f t="shared" si="7"/>
        <v>0</v>
      </c>
      <c r="BG52" s="103" t="b">
        <f t="shared" si="8"/>
        <v>0</v>
      </c>
      <c r="BH52" s="103" t="b">
        <f t="shared" si="9"/>
        <v>0</v>
      </c>
      <c r="BI52" s="103" t="b">
        <f t="shared" si="10"/>
        <v>0</v>
      </c>
      <c r="BJ52" s="103" t="b">
        <f t="shared" si="11"/>
        <v>0</v>
      </c>
      <c r="BK52" s="103" t="b">
        <f t="shared" si="12"/>
        <v>0</v>
      </c>
      <c r="BL52" s="103" t="b">
        <f t="shared" si="13"/>
        <v>0</v>
      </c>
      <c r="BM52" s="103" t="b">
        <f t="shared" si="14"/>
        <v>0</v>
      </c>
      <c r="BN52" s="103" t="b">
        <f t="shared" si="15"/>
        <v>0</v>
      </c>
      <c r="BO52" s="103" t="b">
        <f t="shared" si="16"/>
        <v>0</v>
      </c>
      <c r="BP52" s="103" t="b">
        <f t="shared" si="17"/>
        <v>0</v>
      </c>
      <c r="BQ52" s="103" t="b">
        <f t="shared" si="18"/>
        <v>0</v>
      </c>
      <c r="BR52" s="103" t="b">
        <f t="shared" si="19"/>
        <v>0</v>
      </c>
      <c r="BS52" s="103" t="b">
        <f t="shared" si="20"/>
        <v>0</v>
      </c>
      <c r="BT52" s="103" t="b">
        <f t="shared" si="21"/>
        <v>0</v>
      </c>
      <c r="BU52" s="103" t="b">
        <f t="shared" si="22"/>
        <v>0</v>
      </c>
      <c r="BV52" s="103" t="b">
        <f t="shared" si="23"/>
        <v>0</v>
      </c>
      <c r="BW52" s="103" t="b">
        <f t="shared" si="24"/>
        <v>0</v>
      </c>
      <c r="BX52" s="103" t="b">
        <f t="shared" si="25"/>
        <v>0</v>
      </c>
      <c r="BY52" s="103" t="b">
        <f t="shared" si="26"/>
        <v>0</v>
      </c>
      <c r="BZ52" s="103" t="b">
        <f t="shared" si="27"/>
        <v>0</v>
      </c>
      <c r="CA52" s="103" t="b">
        <f t="shared" si="28"/>
        <v>0</v>
      </c>
      <c r="CB52" s="103" t="b">
        <f t="shared" si="29"/>
        <v>0</v>
      </c>
      <c r="CC52" s="103" t="b">
        <f t="shared" si="30"/>
        <v>0</v>
      </c>
      <c r="CD52" s="103" t="b">
        <f t="shared" si="31"/>
        <v>0</v>
      </c>
      <c r="CE52" s="103" t="b">
        <f t="shared" si="32"/>
        <v>0</v>
      </c>
      <c r="CF52" s="103" t="b">
        <f t="shared" si="33"/>
        <v>0</v>
      </c>
      <c r="CG52" s="103" t="b">
        <f t="shared" si="34"/>
        <v>0</v>
      </c>
      <c r="CH52" s="103" t="b">
        <f t="shared" si="35"/>
        <v>0</v>
      </c>
      <c r="CI52" s="105">
        <f t="shared" si="36"/>
        <v>0</v>
      </c>
      <c r="CJ52" s="105">
        <f t="shared" si="37"/>
        <v>0</v>
      </c>
      <c r="CK52" s="105">
        <f t="shared" si="38"/>
        <v>0</v>
      </c>
      <c r="CL52" s="105">
        <f t="shared" si="39"/>
        <v>0</v>
      </c>
      <c r="CM52" s="105">
        <f t="shared" si="40"/>
        <v>0</v>
      </c>
      <c r="CN52" s="105">
        <f t="shared" si="41"/>
        <v>0</v>
      </c>
      <c r="CO52" s="105">
        <f t="shared" si="42"/>
        <v>0</v>
      </c>
      <c r="CP52" s="105">
        <f t="shared" si="43"/>
        <v>0</v>
      </c>
      <c r="CQ52" s="105">
        <f t="shared" si="44"/>
        <v>0</v>
      </c>
      <c r="CR52" s="90">
        <f t="shared" si="45"/>
        <v>0</v>
      </c>
      <c r="CS52" s="56">
        <f>(D7*CR52)/100</f>
        <v>0</v>
      </c>
    </row>
    <row r="53" spans="1:97">
      <c r="A53" s="40"/>
      <c r="B53" s="40"/>
      <c r="C53" s="41"/>
      <c r="D53" s="40"/>
      <c r="E53" s="40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103" t="b">
        <f t="shared" si="0"/>
        <v>0</v>
      </c>
      <c r="AZ53" s="103" t="b">
        <f t="shared" si="1"/>
        <v>0</v>
      </c>
      <c r="BA53" s="103" t="b">
        <f t="shared" si="2"/>
        <v>0</v>
      </c>
      <c r="BB53" s="103" t="b">
        <f t="shared" si="3"/>
        <v>0</v>
      </c>
      <c r="BC53" s="103" t="b">
        <f t="shared" si="4"/>
        <v>0</v>
      </c>
      <c r="BD53" s="103" t="b">
        <f t="shared" si="5"/>
        <v>0</v>
      </c>
      <c r="BE53" s="103" t="b">
        <f t="shared" si="6"/>
        <v>0</v>
      </c>
      <c r="BF53" s="103" t="b">
        <f t="shared" si="7"/>
        <v>0</v>
      </c>
      <c r="BG53" s="103" t="b">
        <f t="shared" si="8"/>
        <v>0</v>
      </c>
      <c r="BH53" s="103" t="b">
        <f t="shared" si="9"/>
        <v>0</v>
      </c>
      <c r="BI53" s="103" t="b">
        <f t="shared" si="10"/>
        <v>0</v>
      </c>
      <c r="BJ53" s="103" t="b">
        <f t="shared" si="11"/>
        <v>0</v>
      </c>
      <c r="BK53" s="103" t="b">
        <f t="shared" si="12"/>
        <v>0</v>
      </c>
      <c r="BL53" s="103" t="b">
        <f t="shared" si="13"/>
        <v>0</v>
      </c>
      <c r="BM53" s="103" t="b">
        <f t="shared" si="14"/>
        <v>0</v>
      </c>
      <c r="BN53" s="103" t="b">
        <f t="shared" si="15"/>
        <v>0</v>
      </c>
      <c r="BO53" s="103" t="b">
        <f t="shared" si="16"/>
        <v>0</v>
      </c>
      <c r="BP53" s="103" t="b">
        <f t="shared" si="17"/>
        <v>0</v>
      </c>
      <c r="BQ53" s="103" t="b">
        <f t="shared" si="18"/>
        <v>0</v>
      </c>
      <c r="BR53" s="103" t="b">
        <f t="shared" si="19"/>
        <v>0</v>
      </c>
      <c r="BS53" s="103" t="b">
        <f t="shared" si="20"/>
        <v>0</v>
      </c>
      <c r="BT53" s="103" t="b">
        <f t="shared" si="21"/>
        <v>0</v>
      </c>
      <c r="BU53" s="103" t="b">
        <f t="shared" si="22"/>
        <v>0</v>
      </c>
      <c r="BV53" s="103" t="b">
        <f t="shared" si="23"/>
        <v>0</v>
      </c>
      <c r="BW53" s="103" t="b">
        <f t="shared" si="24"/>
        <v>0</v>
      </c>
      <c r="BX53" s="103" t="b">
        <f t="shared" si="25"/>
        <v>0</v>
      </c>
      <c r="BY53" s="103" t="b">
        <f t="shared" si="26"/>
        <v>0</v>
      </c>
      <c r="BZ53" s="103" t="b">
        <f t="shared" si="27"/>
        <v>0</v>
      </c>
      <c r="CA53" s="103" t="b">
        <f t="shared" si="28"/>
        <v>0</v>
      </c>
      <c r="CB53" s="103" t="b">
        <f t="shared" si="29"/>
        <v>0</v>
      </c>
      <c r="CC53" s="103" t="b">
        <f t="shared" si="30"/>
        <v>0</v>
      </c>
      <c r="CD53" s="103" t="b">
        <f t="shared" si="31"/>
        <v>0</v>
      </c>
      <c r="CE53" s="103" t="b">
        <f t="shared" si="32"/>
        <v>0</v>
      </c>
      <c r="CF53" s="103" t="b">
        <f t="shared" si="33"/>
        <v>0</v>
      </c>
      <c r="CG53" s="103" t="b">
        <f t="shared" si="34"/>
        <v>0</v>
      </c>
      <c r="CH53" s="103" t="b">
        <f t="shared" si="35"/>
        <v>0</v>
      </c>
      <c r="CI53" s="105">
        <f t="shared" si="36"/>
        <v>0</v>
      </c>
      <c r="CJ53" s="105">
        <f t="shared" si="37"/>
        <v>0</v>
      </c>
      <c r="CK53" s="105">
        <f t="shared" si="38"/>
        <v>0</v>
      </c>
      <c r="CL53" s="105">
        <f t="shared" si="39"/>
        <v>0</v>
      </c>
      <c r="CM53" s="105">
        <f t="shared" si="40"/>
        <v>0</v>
      </c>
      <c r="CN53" s="105">
        <f t="shared" si="41"/>
        <v>0</v>
      </c>
      <c r="CO53" s="105">
        <f t="shared" si="42"/>
        <v>0</v>
      </c>
      <c r="CP53" s="105">
        <f t="shared" si="43"/>
        <v>0</v>
      </c>
      <c r="CQ53" s="105">
        <f t="shared" si="44"/>
        <v>0</v>
      </c>
      <c r="CR53" s="90">
        <f t="shared" si="45"/>
        <v>0</v>
      </c>
      <c r="CS53" s="56">
        <f>(D7*CR53)/100</f>
        <v>0</v>
      </c>
    </row>
    <row r="54" spans="1:97">
      <c r="A54" s="40"/>
      <c r="B54" s="40"/>
      <c r="C54" s="41"/>
      <c r="D54" s="40"/>
      <c r="E54" s="40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103" t="b">
        <f t="shared" si="0"/>
        <v>0</v>
      </c>
      <c r="AZ54" s="103" t="b">
        <f t="shared" si="1"/>
        <v>0</v>
      </c>
      <c r="BA54" s="103" t="b">
        <f t="shared" si="2"/>
        <v>0</v>
      </c>
      <c r="BB54" s="103" t="b">
        <f t="shared" si="3"/>
        <v>0</v>
      </c>
      <c r="BC54" s="103" t="b">
        <f t="shared" si="4"/>
        <v>0</v>
      </c>
      <c r="BD54" s="103" t="b">
        <f t="shared" si="5"/>
        <v>0</v>
      </c>
      <c r="BE54" s="103" t="b">
        <f t="shared" si="6"/>
        <v>0</v>
      </c>
      <c r="BF54" s="103" t="b">
        <f t="shared" si="7"/>
        <v>0</v>
      </c>
      <c r="BG54" s="103" t="b">
        <f t="shared" si="8"/>
        <v>0</v>
      </c>
      <c r="BH54" s="103" t="b">
        <f t="shared" si="9"/>
        <v>0</v>
      </c>
      <c r="BI54" s="103" t="b">
        <f t="shared" si="10"/>
        <v>0</v>
      </c>
      <c r="BJ54" s="103" t="b">
        <f t="shared" si="11"/>
        <v>0</v>
      </c>
      <c r="BK54" s="103" t="b">
        <f t="shared" si="12"/>
        <v>0</v>
      </c>
      <c r="BL54" s="103" t="b">
        <f t="shared" si="13"/>
        <v>0</v>
      </c>
      <c r="BM54" s="103" t="b">
        <f t="shared" si="14"/>
        <v>0</v>
      </c>
      <c r="BN54" s="103" t="b">
        <f t="shared" si="15"/>
        <v>0</v>
      </c>
      <c r="BO54" s="103" t="b">
        <f t="shared" si="16"/>
        <v>0</v>
      </c>
      <c r="BP54" s="103" t="b">
        <f t="shared" si="17"/>
        <v>0</v>
      </c>
      <c r="BQ54" s="103" t="b">
        <f t="shared" si="18"/>
        <v>0</v>
      </c>
      <c r="BR54" s="103" t="b">
        <f t="shared" si="19"/>
        <v>0</v>
      </c>
      <c r="BS54" s="103" t="b">
        <f t="shared" si="20"/>
        <v>0</v>
      </c>
      <c r="BT54" s="103" t="b">
        <f t="shared" si="21"/>
        <v>0</v>
      </c>
      <c r="BU54" s="103" t="b">
        <f t="shared" si="22"/>
        <v>0</v>
      </c>
      <c r="BV54" s="103" t="b">
        <f t="shared" si="23"/>
        <v>0</v>
      </c>
      <c r="BW54" s="103" t="b">
        <f t="shared" si="24"/>
        <v>0</v>
      </c>
      <c r="BX54" s="103" t="b">
        <f t="shared" si="25"/>
        <v>0</v>
      </c>
      <c r="BY54" s="103" t="b">
        <f t="shared" si="26"/>
        <v>0</v>
      </c>
      <c r="BZ54" s="103" t="b">
        <f t="shared" si="27"/>
        <v>0</v>
      </c>
      <c r="CA54" s="103" t="b">
        <f t="shared" si="28"/>
        <v>0</v>
      </c>
      <c r="CB54" s="103" t="b">
        <f t="shared" si="29"/>
        <v>0</v>
      </c>
      <c r="CC54" s="103" t="b">
        <f t="shared" si="30"/>
        <v>0</v>
      </c>
      <c r="CD54" s="103" t="b">
        <f t="shared" si="31"/>
        <v>0</v>
      </c>
      <c r="CE54" s="103" t="b">
        <f t="shared" si="32"/>
        <v>0</v>
      </c>
      <c r="CF54" s="103" t="b">
        <f t="shared" si="33"/>
        <v>0</v>
      </c>
      <c r="CG54" s="103" t="b">
        <f t="shared" si="34"/>
        <v>0</v>
      </c>
      <c r="CH54" s="103" t="b">
        <f t="shared" si="35"/>
        <v>0</v>
      </c>
      <c r="CI54" s="105">
        <f t="shared" si="36"/>
        <v>0</v>
      </c>
      <c r="CJ54" s="105">
        <f t="shared" si="37"/>
        <v>0</v>
      </c>
      <c r="CK54" s="105">
        <f t="shared" si="38"/>
        <v>0</v>
      </c>
      <c r="CL54" s="105">
        <f t="shared" si="39"/>
        <v>0</v>
      </c>
      <c r="CM54" s="105">
        <f t="shared" si="40"/>
        <v>0</v>
      </c>
      <c r="CN54" s="105">
        <f t="shared" si="41"/>
        <v>0</v>
      </c>
      <c r="CO54" s="105">
        <f t="shared" si="42"/>
        <v>0</v>
      </c>
      <c r="CP54" s="105">
        <f t="shared" si="43"/>
        <v>0</v>
      </c>
      <c r="CQ54" s="105">
        <f t="shared" si="44"/>
        <v>0</v>
      </c>
      <c r="CR54" s="90">
        <f t="shared" si="45"/>
        <v>0</v>
      </c>
      <c r="CS54" s="56">
        <f>(D7*CR54)/100</f>
        <v>0</v>
      </c>
    </row>
    <row r="55" spans="1:97">
      <c r="A55" s="40"/>
      <c r="B55" s="40"/>
      <c r="C55" s="41"/>
      <c r="D55" s="40"/>
      <c r="E55" s="40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103" t="b">
        <f t="shared" si="0"/>
        <v>0</v>
      </c>
      <c r="AZ55" s="103" t="b">
        <f t="shared" si="1"/>
        <v>0</v>
      </c>
      <c r="BA55" s="103" t="b">
        <f t="shared" si="2"/>
        <v>0</v>
      </c>
      <c r="BB55" s="103" t="b">
        <f t="shared" si="3"/>
        <v>0</v>
      </c>
      <c r="BC55" s="103" t="b">
        <f t="shared" si="4"/>
        <v>0</v>
      </c>
      <c r="BD55" s="103" t="b">
        <f t="shared" si="5"/>
        <v>0</v>
      </c>
      <c r="BE55" s="103" t="b">
        <f t="shared" si="6"/>
        <v>0</v>
      </c>
      <c r="BF55" s="103" t="b">
        <f t="shared" si="7"/>
        <v>0</v>
      </c>
      <c r="BG55" s="103" t="b">
        <f t="shared" si="8"/>
        <v>0</v>
      </c>
      <c r="BH55" s="103" t="b">
        <f t="shared" si="9"/>
        <v>0</v>
      </c>
      <c r="BI55" s="103" t="b">
        <f t="shared" si="10"/>
        <v>0</v>
      </c>
      <c r="BJ55" s="103" t="b">
        <f t="shared" si="11"/>
        <v>0</v>
      </c>
      <c r="BK55" s="103" t="b">
        <f t="shared" si="12"/>
        <v>0</v>
      </c>
      <c r="BL55" s="103" t="b">
        <f t="shared" si="13"/>
        <v>0</v>
      </c>
      <c r="BM55" s="103" t="b">
        <f t="shared" si="14"/>
        <v>0</v>
      </c>
      <c r="BN55" s="103" t="b">
        <f t="shared" si="15"/>
        <v>0</v>
      </c>
      <c r="BO55" s="103" t="b">
        <f t="shared" si="16"/>
        <v>0</v>
      </c>
      <c r="BP55" s="103" t="b">
        <f t="shared" si="17"/>
        <v>0</v>
      </c>
      <c r="BQ55" s="103" t="b">
        <f t="shared" si="18"/>
        <v>0</v>
      </c>
      <c r="BR55" s="103" t="b">
        <f t="shared" si="19"/>
        <v>0</v>
      </c>
      <c r="BS55" s="103" t="b">
        <f t="shared" si="20"/>
        <v>0</v>
      </c>
      <c r="BT55" s="103" t="b">
        <f t="shared" si="21"/>
        <v>0</v>
      </c>
      <c r="BU55" s="103" t="b">
        <f t="shared" si="22"/>
        <v>0</v>
      </c>
      <c r="BV55" s="103" t="b">
        <f t="shared" si="23"/>
        <v>0</v>
      </c>
      <c r="BW55" s="103" t="b">
        <f t="shared" si="24"/>
        <v>0</v>
      </c>
      <c r="BX55" s="103" t="b">
        <f t="shared" si="25"/>
        <v>0</v>
      </c>
      <c r="BY55" s="103" t="b">
        <f t="shared" si="26"/>
        <v>0</v>
      </c>
      <c r="BZ55" s="103" t="b">
        <f t="shared" si="27"/>
        <v>0</v>
      </c>
      <c r="CA55" s="103" t="b">
        <f t="shared" si="28"/>
        <v>0</v>
      </c>
      <c r="CB55" s="103" t="b">
        <f t="shared" si="29"/>
        <v>0</v>
      </c>
      <c r="CC55" s="103" t="b">
        <f t="shared" si="30"/>
        <v>0</v>
      </c>
      <c r="CD55" s="103" t="b">
        <f t="shared" si="31"/>
        <v>0</v>
      </c>
      <c r="CE55" s="103" t="b">
        <f t="shared" si="32"/>
        <v>0</v>
      </c>
      <c r="CF55" s="103" t="b">
        <f t="shared" si="33"/>
        <v>0</v>
      </c>
      <c r="CG55" s="103" t="b">
        <f t="shared" si="34"/>
        <v>0</v>
      </c>
      <c r="CH55" s="103" t="b">
        <f t="shared" si="35"/>
        <v>0</v>
      </c>
      <c r="CI55" s="105">
        <f t="shared" si="36"/>
        <v>0</v>
      </c>
      <c r="CJ55" s="105">
        <f t="shared" si="37"/>
        <v>0</v>
      </c>
      <c r="CK55" s="105">
        <f t="shared" si="38"/>
        <v>0</v>
      </c>
      <c r="CL55" s="105">
        <f t="shared" si="39"/>
        <v>0</v>
      </c>
      <c r="CM55" s="105">
        <f t="shared" si="40"/>
        <v>0</v>
      </c>
      <c r="CN55" s="105">
        <f t="shared" si="41"/>
        <v>0</v>
      </c>
      <c r="CO55" s="105">
        <f t="shared" si="42"/>
        <v>0</v>
      </c>
      <c r="CP55" s="105">
        <f t="shared" si="43"/>
        <v>0</v>
      </c>
      <c r="CQ55" s="105">
        <f t="shared" si="44"/>
        <v>0</v>
      </c>
      <c r="CR55" s="90">
        <f t="shared" si="45"/>
        <v>0</v>
      </c>
      <c r="CS55" s="56">
        <f>(D7*CR55)/100</f>
        <v>0</v>
      </c>
    </row>
    <row r="56" spans="1:97">
      <c r="A56" s="40"/>
      <c r="B56" s="40"/>
      <c r="C56" s="41"/>
      <c r="D56" s="40"/>
      <c r="E56" s="40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103" t="b">
        <f t="shared" si="0"/>
        <v>0</v>
      </c>
      <c r="AZ56" s="103" t="b">
        <f t="shared" si="1"/>
        <v>0</v>
      </c>
      <c r="BA56" s="103" t="b">
        <f t="shared" si="2"/>
        <v>0</v>
      </c>
      <c r="BB56" s="103" t="b">
        <f t="shared" si="3"/>
        <v>0</v>
      </c>
      <c r="BC56" s="103" t="b">
        <f t="shared" si="4"/>
        <v>0</v>
      </c>
      <c r="BD56" s="103" t="b">
        <f t="shared" si="5"/>
        <v>0</v>
      </c>
      <c r="BE56" s="103" t="b">
        <f t="shared" si="6"/>
        <v>0</v>
      </c>
      <c r="BF56" s="103" t="b">
        <f t="shared" si="7"/>
        <v>0</v>
      </c>
      <c r="BG56" s="103" t="b">
        <f t="shared" si="8"/>
        <v>0</v>
      </c>
      <c r="BH56" s="103" t="b">
        <f t="shared" si="9"/>
        <v>0</v>
      </c>
      <c r="BI56" s="103" t="b">
        <f t="shared" si="10"/>
        <v>0</v>
      </c>
      <c r="BJ56" s="103" t="b">
        <f t="shared" si="11"/>
        <v>0</v>
      </c>
      <c r="BK56" s="103" t="b">
        <f t="shared" si="12"/>
        <v>0</v>
      </c>
      <c r="BL56" s="103" t="b">
        <f t="shared" si="13"/>
        <v>0</v>
      </c>
      <c r="BM56" s="103" t="b">
        <f t="shared" si="14"/>
        <v>0</v>
      </c>
      <c r="BN56" s="103" t="b">
        <f t="shared" si="15"/>
        <v>0</v>
      </c>
      <c r="BO56" s="103" t="b">
        <f t="shared" si="16"/>
        <v>0</v>
      </c>
      <c r="BP56" s="103" t="b">
        <f t="shared" si="17"/>
        <v>0</v>
      </c>
      <c r="BQ56" s="103" t="b">
        <f t="shared" si="18"/>
        <v>0</v>
      </c>
      <c r="BR56" s="103" t="b">
        <f t="shared" si="19"/>
        <v>0</v>
      </c>
      <c r="BS56" s="103" t="b">
        <f t="shared" si="20"/>
        <v>0</v>
      </c>
      <c r="BT56" s="103" t="b">
        <f t="shared" si="21"/>
        <v>0</v>
      </c>
      <c r="BU56" s="103" t="b">
        <f t="shared" si="22"/>
        <v>0</v>
      </c>
      <c r="BV56" s="103" t="b">
        <f t="shared" si="23"/>
        <v>0</v>
      </c>
      <c r="BW56" s="103" t="b">
        <f t="shared" si="24"/>
        <v>0</v>
      </c>
      <c r="BX56" s="103" t="b">
        <f t="shared" si="25"/>
        <v>0</v>
      </c>
      <c r="BY56" s="103" t="b">
        <f t="shared" si="26"/>
        <v>0</v>
      </c>
      <c r="BZ56" s="103" t="b">
        <f t="shared" si="27"/>
        <v>0</v>
      </c>
      <c r="CA56" s="103" t="b">
        <f t="shared" si="28"/>
        <v>0</v>
      </c>
      <c r="CB56" s="103" t="b">
        <f t="shared" si="29"/>
        <v>0</v>
      </c>
      <c r="CC56" s="103" t="b">
        <f t="shared" si="30"/>
        <v>0</v>
      </c>
      <c r="CD56" s="103" t="b">
        <f t="shared" si="31"/>
        <v>0</v>
      </c>
      <c r="CE56" s="103" t="b">
        <f t="shared" si="32"/>
        <v>0</v>
      </c>
      <c r="CF56" s="103" t="b">
        <f t="shared" si="33"/>
        <v>0</v>
      </c>
      <c r="CG56" s="103" t="b">
        <f t="shared" si="34"/>
        <v>0</v>
      </c>
      <c r="CH56" s="103" t="b">
        <f t="shared" si="35"/>
        <v>0</v>
      </c>
      <c r="CI56" s="105">
        <f t="shared" si="36"/>
        <v>0</v>
      </c>
      <c r="CJ56" s="105">
        <f t="shared" si="37"/>
        <v>0</v>
      </c>
      <c r="CK56" s="105">
        <f t="shared" si="38"/>
        <v>0</v>
      </c>
      <c r="CL56" s="105">
        <f t="shared" si="39"/>
        <v>0</v>
      </c>
      <c r="CM56" s="105">
        <f t="shared" si="40"/>
        <v>0</v>
      </c>
      <c r="CN56" s="105">
        <f t="shared" si="41"/>
        <v>0</v>
      </c>
      <c r="CO56" s="105">
        <f t="shared" si="42"/>
        <v>0</v>
      </c>
      <c r="CP56" s="105">
        <f t="shared" si="43"/>
        <v>0</v>
      </c>
      <c r="CQ56" s="105">
        <f t="shared" si="44"/>
        <v>0</v>
      </c>
      <c r="CR56" s="90">
        <f t="shared" si="45"/>
        <v>0</v>
      </c>
      <c r="CS56" s="56">
        <f>(D7*CR56)/100</f>
        <v>0</v>
      </c>
    </row>
    <row r="57" spans="1:97">
      <c r="A57" s="40"/>
      <c r="B57" s="40"/>
      <c r="C57" s="41"/>
      <c r="D57" s="40"/>
      <c r="E57" s="40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103" t="b">
        <f t="shared" si="0"/>
        <v>0</v>
      </c>
      <c r="AZ57" s="103" t="b">
        <f t="shared" si="1"/>
        <v>0</v>
      </c>
      <c r="BA57" s="103" t="b">
        <f t="shared" si="2"/>
        <v>0</v>
      </c>
      <c r="BB57" s="103" t="b">
        <f t="shared" si="3"/>
        <v>0</v>
      </c>
      <c r="BC57" s="103" t="b">
        <f t="shared" si="4"/>
        <v>0</v>
      </c>
      <c r="BD57" s="103" t="b">
        <f t="shared" si="5"/>
        <v>0</v>
      </c>
      <c r="BE57" s="103" t="b">
        <f t="shared" si="6"/>
        <v>0</v>
      </c>
      <c r="BF57" s="103" t="b">
        <f t="shared" si="7"/>
        <v>0</v>
      </c>
      <c r="BG57" s="103" t="b">
        <f t="shared" si="8"/>
        <v>0</v>
      </c>
      <c r="BH57" s="103" t="b">
        <f t="shared" si="9"/>
        <v>0</v>
      </c>
      <c r="BI57" s="103" t="b">
        <f t="shared" si="10"/>
        <v>0</v>
      </c>
      <c r="BJ57" s="103" t="b">
        <f t="shared" si="11"/>
        <v>0</v>
      </c>
      <c r="BK57" s="103" t="b">
        <f t="shared" si="12"/>
        <v>0</v>
      </c>
      <c r="BL57" s="103" t="b">
        <f t="shared" si="13"/>
        <v>0</v>
      </c>
      <c r="BM57" s="103" t="b">
        <f t="shared" si="14"/>
        <v>0</v>
      </c>
      <c r="BN57" s="103" t="b">
        <f t="shared" si="15"/>
        <v>0</v>
      </c>
      <c r="BO57" s="103" t="b">
        <f t="shared" si="16"/>
        <v>0</v>
      </c>
      <c r="BP57" s="103" t="b">
        <f t="shared" si="17"/>
        <v>0</v>
      </c>
      <c r="BQ57" s="103" t="b">
        <f t="shared" si="18"/>
        <v>0</v>
      </c>
      <c r="BR57" s="103" t="b">
        <f t="shared" si="19"/>
        <v>0</v>
      </c>
      <c r="BS57" s="103" t="b">
        <f t="shared" si="20"/>
        <v>0</v>
      </c>
      <c r="BT57" s="103" t="b">
        <f t="shared" si="21"/>
        <v>0</v>
      </c>
      <c r="BU57" s="103" t="b">
        <f t="shared" si="22"/>
        <v>0</v>
      </c>
      <c r="BV57" s="103" t="b">
        <f t="shared" si="23"/>
        <v>0</v>
      </c>
      <c r="BW57" s="103" t="b">
        <f t="shared" si="24"/>
        <v>0</v>
      </c>
      <c r="BX57" s="103" t="b">
        <f t="shared" si="25"/>
        <v>0</v>
      </c>
      <c r="BY57" s="103" t="b">
        <f t="shared" si="26"/>
        <v>0</v>
      </c>
      <c r="BZ57" s="103" t="b">
        <f t="shared" si="27"/>
        <v>0</v>
      </c>
      <c r="CA57" s="103" t="b">
        <f t="shared" si="28"/>
        <v>0</v>
      </c>
      <c r="CB57" s="103" t="b">
        <f t="shared" si="29"/>
        <v>0</v>
      </c>
      <c r="CC57" s="103" t="b">
        <f t="shared" si="30"/>
        <v>0</v>
      </c>
      <c r="CD57" s="103" t="b">
        <f t="shared" si="31"/>
        <v>0</v>
      </c>
      <c r="CE57" s="103" t="b">
        <f t="shared" si="32"/>
        <v>0</v>
      </c>
      <c r="CF57" s="103" t="b">
        <f t="shared" si="33"/>
        <v>0</v>
      </c>
      <c r="CG57" s="103" t="b">
        <f t="shared" si="34"/>
        <v>0</v>
      </c>
      <c r="CH57" s="103" t="b">
        <f t="shared" si="35"/>
        <v>0</v>
      </c>
      <c r="CI57" s="105">
        <f t="shared" si="36"/>
        <v>0</v>
      </c>
      <c r="CJ57" s="105">
        <f t="shared" si="37"/>
        <v>0</v>
      </c>
      <c r="CK57" s="105">
        <f t="shared" si="38"/>
        <v>0</v>
      </c>
      <c r="CL57" s="105">
        <f t="shared" si="39"/>
        <v>0</v>
      </c>
      <c r="CM57" s="105">
        <f t="shared" si="40"/>
        <v>0</v>
      </c>
      <c r="CN57" s="105">
        <f t="shared" si="41"/>
        <v>0</v>
      </c>
      <c r="CO57" s="105">
        <f t="shared" si="42"/>
        <v>0</v>
      </c>
      <c r="CP57" s="105">
        <f t="shared" si="43"/>
        <v>0</v>
      </c>
      <c r="CQ57" s="105">
        <f t="shared" si="44"/>
        <v>0</v>
      </c>
      <c r="CR57" s="90">
        <f t="shared" si="45"/>
        <v>0</v>
      </c>
      <c r="CS57" s="56">
        <f>(D7*CR57)/100</f>
        <v>0</v>
      </c>
    </row>
    <row r="58" spans="1:97">
      <c r="A58" s="40"/>
      <c r="B58" s="40"/>
      <c r="C58" s="41"/>
      <c r="D58" s="40"/>
      <c r="E58" s="40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103" t="b">
        <f t="shared" si="0"/>
        <v>0</v>
      </c>
      <c r="AZ58" s="103" t="b">
        <f t="shared" si="1"/>
        <v>0</v>
      </c>
      <c r="BA58" s="103" t="b">
        <f t="shared" si="2"/>
        <v>0</v>
      </c>
      <c r="BB58" s="103" t="b">
        <f t="shared" si="3"/>
        <v>0</v>
      </c>
      <c r="BC58" s="103" t="b">
        <f t="shared" si="4"/>
        <v>0</v>
      </c>
      <c r="BD58" s="103" t="b">
        <f t="shared" si="5"/>
        <v>0</v>
      </c>
      <c r="BE58" s="103" t="b">
        <f t="shared" si="6"/>
        <v>0</v>
      </c>
      <c r="BF58" s="103" t="b">
        <f t="shared" si="7"/>
        <v>0</v>
      </c>
      <c r="BG58" s="103" t="b">
        <f t="shared" si="8"/>
        <v>0</v>
      </c>
      <c r="BH58" s="103" t="b">
        <f t="shared" si="9"/>
        <v>0</v>
      </c>
      <c r="BI58" s="103" t="b">
        <f t="shared" si="10"/>
        <v>0</v>
      </c>
      <c r="BJ58" s="103" t="b">
        <f t="shared" si="11"/>
        <v>0</v>
      </c>
      <c r="BK58" s="103" t="b">
        <f t="shared" si="12"/>
        <v>0</v>
      </c>
      <c r="BL58" s="103" t="b">
        <f t="shared" si="13"/>
        <v>0</v>
      </c>
      <c r="BM58" s="103" t="b">
        <f t="shared" si="14"/>
        <v>0</v>
      </c>
      <c r="BN58" s="103" t="b">
        <f t="shared" si="15"/>
        <v>0</v>
      </c>
      <c r="BO58" s="103" t="b">
        <f t="shared" si="16"/>
        <v>0</v>
      </c>
      <c r="BP58" s="103" t="b">
        <f t="shared" si="17"/>
        <v>0</v>
      </c>
      <c r="BQ58" s="103" t="b">
        <f t="shared" si="18"/>
        <v>0</v>
      </c>
      <c r="BR58" s="103" t="b">
        <f t="shared" si="19"/>
        <v>0</v>
      </c>
      <c r="BS58" s="103" t="b">
        <f t="shared" si="20"/>
        <v>0</v>
      </c>
      <c r="BT58" s="103" t="b">
        <f t="shared" si="21"/>
        <v>0</v>
      </c>
      <c r="BU58" s="103" t="b">
        <f t="shared" si="22"/>
        <v>0</v>
      </c>
      <c r="BV58" s="103" t="b">
        <f t="shared" si="23"/>
        <v>0</v>
      </c>
      <c r="BW58" s="103" t="b">
        <f t="shared" si="24"/>
        <v>0</v>
      </c>
      <c r="BX58" s="103" t="b">
        <f t="shared" si="25"/>
        <v>0</v>
      </c>
      <c r="BY58" s="103" t="b">
        <f t="shared" si="26"/>
        <v>0</v>
      </c>
      <c r="BZ58" s="103" t="b">
        <f t="shared" si="27"/>
        <v>0</v>
      </c>
      <c r="CA58" s="103" t="b">
        <f t="shared" si="28"/>
        <v>0</v>
      </c>
      <c r="CB58" s="103" t="b">
        <f t="shared" si="29"/>
        <v>0</v>
      </c>
      <c r="CC58" s="103" t="b">
        <f t="shared" si="30"/>
        <v>0</v>
      </c>
      <c r="CD58" s="103" t="b">
        <f t="shared" si="31"/>
        <v>0</v>
      </c>
      <c r="CE58" s="103" t="b">
        <f t="shared" si="32"/>
        <v>0</v>
      </c>
      <c r="CF58" s="103" t="b">
        <f t="shared" si="33"/>
        <v>0</v>
      </c>
      <c r="CG58" s="103" t="b">
        <f t="shared" si="34"/>
        <v>0</v>
      </c>
      <c r="CH58" s="103" t="b">
        <f t="shared" si="35"/>
        <v>0</v>
      </c>
      <c r="CI58" s="105">
        <f t="shared" si="36"/>
        <v>0</v>
      </c>
      <c r="CJ58" s="105">
        <f t="shared" si="37"/>
        <v>0</v>
      </c>
      <c r="CK58" s="105">
        <f t="shared" si="38"/>
        <v>0</v>
      </c>
      <c r="CL58" s="105">
        <f t="shared" si="39"/>
        <v>0</v>
      </c>
      <c r="CM58" s="105">
        <f t="shared" si="40"/>
        <v>0</v>
      </c>
      <c r="CN58" s="105">
        <f t="shared" si="41"/>
        <v>0</v>
      </c>
      <c r="CO58" s="105">
        <f t="shared" si="42"/>
        <v>0</v>
      </c>
      <c r="CP58" s="105">
        <f t="shared" si="43"/>
        <v>0</v>
      </c>
      <c r="CQ58" s="105">
        <f t="shared" si="44"/>
        <v>0</v>
      </c>
      <c r="CR58" s="90">
        <f t="shared" si="45"/>
        <v>0</v>
      </c>
      <c r="CS58" s="56">
        <f>(D7*CR58)/100</f>
        <v>0</v>
      </c>
    </row>
    <row r="59" spans="1:97">
      <c r="A59" s="40"/>
      <c r="B59" s="40"/>
      <c r="C59" s="41"/>
      <c r="D59" s="40"/>
      <c r="E59" s="40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103" t="b">
        <f t="shared" si="0"/>
        <v>0</v>
      </c>
      <c r="AZ59" s="103" t="b">
        <f t="shared" si="1"/>
        <v>0</v>
      </c>
      <c r="BA59" s="103" t="b">
        <f t="shared" si="2"/>
        <v>0</v>
      </c>
      <c r="BB59" s="103" t="b">
        <f t="shared" si="3"/>
        <v>0</v>
      </c>
      <c r="BC59" s="103" t="b">
        <f t="shared" si="4"/>
        <v>0</v>
      </c>
      <c r="BD59" s="103" t="b">
        <f t="shared" si="5"/>
        <v>0</v>
      </c>
      <c r="BE59" s="103" t="b">
        <f t="shared" si="6"/>
        <v>0</v>
      </c>
      <c r="BF59" s="103" t="b">
        <f t="shared" si="7"/>
        <v>0</v>
      </c>
      <c r="BG59" s="103" t="b">
        <f t="shared" si="8"/>
        <v>0</v>
      </c>
      <c r="BH59" s="103" t="b">
        <f t="shared" si="9"/>
        <v>0</v>
      </c>
      <c r="BI59" s="103" t="b">
        <f t="shared" si="10"/>
        <v>0</v>
      </c>
      <c r="BJ59" s="103" t="b">
        <f t="shared" si="11"/>
        <v>0</v>
      </c>
      <c r="BK59" s="103" t="b">
        <f t="shared" si="12"/>
        <v>0</v>
      </c>
      <c r="BL59" s="103" t="b">
        <f t="shared" si="13"/>
        <v>0</v>
      </c>
      <c r="BM59" s="103" t="b">
        <f t="shared" si="14"/>
        <v>0</v>
      </c>
      <c r="BN59" s="103" t="b">
        <f t="shared" si="15"/>
        <v>0</v>
      </c>
      <c r="BO59" s="103" t="b">
        <f t="shared" si="16"/>
        <v>0</v>
      </c>
      <c r="BP59" s="103" t="b">
        <f t="shared" si="17"/>
        <v>0</v>
      </c>
      <c r="BQ59" s="103" t="b">
        <f t="shared" si="18"/>
        <v>0</v>
      </c>
      <c r="BR59" s="103" t="b">
        <f t="shared" si="19"/>
        <v>0</v>
      </c>
      <c r="BS59" s="103" t="b">
        <f t="shared" si="20"/>
        <v>0</v>
      </c>
      <c r="BT59" s="103" t="b">
        <f t="shared" si="21"/>
        <v>0</v>
      </c>
      <c r="BU59" s="103" t="b">
        <f t="shared" si="22"/>
        <v>0</v>
      </c>
      <c r="BV59" s="103" t="b">
        <f t="shared" si="23"/>
        <v>0</v>
      </c>
      <c r="BW59" s="103" t="b">
        <f t="shared" si="24"/>
        <v>0</v>
      </c>
      <c r="BX59" s="103" t="b">
        <f t="shared" si="25"/>
        <v>0</v>
      </c>
      <c r="BY59" s="103" t="b">
        <f t="shared" si="26"/>
        <v>0</v>
      </c>
      <c r="BZ59" s="103" t="b">
        <f t="shared" si="27"/>
        <v>0</v>
      </c>
      <c r="CA59" s="103" t="b">
        <f t="shared" si="28"/>
        <v>0</v>
      </c>
      <c r="CB59" s="103" t="b">
        <f t="shared" si="29"/>
        <v>0</v>
      </c>
      <c r="CC59" s="103" t="b">
        <f t="shared" si="30"/>
        <v>0</v>
      </c>
      <c r="CD59" s="103" t="b">
        <f t="shared" si="31"/>
        <v>0</v>
      </c>
      <c r="CE59" s="103" t="b">
        <f t="shared" si="32"/>
        <v>0</v>
      </c>
      <c r="CF59" s="103" t="b">
        <f t="shared" si="33"/>
        <v>0</v>
      </c>
      <c r="CG59" s="103" t="b">
        <f t="shared" si="34"/>
        <v>0</v>
      </c>
      <c r="CH59" s="103" t="b">
        <f t="shared" si="35"/>
        <v>0</v>
      </c>
      <c r="CI59" s="105">
        <f t="shared" si="36"/>
        <v>0</v>
      </c>
      <c r="CJ59" s="105">
        <f t="shared" si="37"/>
        <v>0</v>
      </c>
      <c r="CK59" s="105">
        <f t="shared" si="38"/>
        <v>0</v>
      </c>
      <c r="CL59" s="105">
        <f t="shared" si="39"/>
        <v>0</v>
      </c>
      <c r="CM59" s="105">
        <f t="shared" si="40"/>
        <v>0</v>
      </c>
      <c r="CN59" s="105">
        <f t="shared" si="41"/>
        <v>0</v>
      </c>
      <c r="CO59" s="105">
        <f t="shared" si="42"/>
        <v>0</v>
      </c>
      <c r="CP59" s="105">
        <f t="shared" si="43"/>
        <v>0</v>
      </c>
      <c r="CQ59" s="105">
        <f t="shared" si="44"/>
        <v>0</v>
      </c>
      <c r="CR59" s="90">
        <f t="shared" si="45"/>
        <v>0</v>
      </c>
      <c r="CS59" s="56">
        <f>(D7*CR59)/100</f>
        <v>0</v>
      </c>
    </row>
    <row r="60" spans="1:97">
      <c r="A60" s="40"/>
      <c r="B60" s="40"/>
      <c r="C60" s="41"/>
      <c r="D60" s="40"/>
      <c r="E60" s="40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103" t="b">
        <f t="shared" si="0"/>
        <v>0</v>
      </c>
      <c r="AZ60" s="103" t="b">
        <f t="shared" si="1"/>
        <v>0</v>
      </c>
      <c r="BA60" s="103" t="b">
        <f t="shared" si="2"/>
        <v>0</v>
      </c>
      <c r="BB60" s="103" t="b">
        <f t="shared" si="3"/>
        <v>0</v>
      </c>
      <c r="BC60" s="103" t="b">
        <f t="shared" si="4"/>
        <v>0</v>
      </c>
      <c r="BD60" s="103" t="b">
        <f t="shared" si="5"/>
        <v>0</v>
      </c>
      <c r="BE60" s="103" t="b">
        <f t="shared" si="6"/>
        <v>0</v>
      </c>
      <c r="BF60" s="103" t="b">
        <f t="shared" si="7"/>
        <v>0</v>
      </c>
      <c r="BG60" s="103" t="b">
        <f t="shared" si="8"/>
        <v>0</v>
      </c>
      <c r="BH60" s="103" t="b">
        <f t="shared" si="9"/>
        <v>0</v>
      </c>
      <c r="BI60" s="103" t="b">
        <f t="shared" si="10"/>
        <v>0</v>
      </c>
      <c r="BJ60" s="103" t="b">
        <f t="shared" si="11"/>
        <v>0</v>
      </c>
      <c r="BK60" s="103" t="b">
        <f t="shared" si="12"/>
        <v>0</v>
      </c>
      <c r="BL60" s="103" t="b">
        <f t="shared" si="13"/>
        <v>0</v>
      </c>
      <c r="BM60" s="103" t="b">
        <f t="shared" si="14"/>
        <v>0</v>
      </c>
      <c r="BN60" s="103" t="b">
        <f t="shared" si="15"/>
        <v>0</v>
      </c>
      <c r="BO60" s="103" t="b">
        <f t="shared" si="16"/>
        <v>0</v>
      </c>
      <c r="BP60" s="103" t="b">
        <f t="shared" si="17"/>
        <v>0</v>
      </c>
      <c r="BQ60" s="103" t="b">
        <f t="shared" si="18"/>
        <v>0</v>
      </c>
      <c r="BR60" s="103" t="b">
        <f t="shared" si="19"/>
        <v>0</v>
      </c>
      <c r="BS60" s="103" t="b">
        <f t="shared" si="20"/>
        <v>0</v>
      </c>
      <c r="BT60" s="103" t="b">
        <f t="shared" si="21"/>
        <v>0</v>
      </c>
      <c r="BU60" s="103" t="b">
        <f t="shared" si="22"/>
        <v>0</v>
      </c>
      <c r="BV60" s="103" t="b">
        <f t="shared" si="23"/>
        <v>0</v>
      </c>
      <c r="BW60" s="103" t="b">
        <f t="shared" si="24"/>
        <v>0</v>
      </c>
      <c r="BX60" s="103" t="b">
        <f t="shared" si="25"/>
        <v>0</v>
      </c>
      <c r="BY60" s="103" t="b">
        <f t="shared" si="26"/>
        <v>0</v>
      </c>
      <c r="BZ60" s="103" t="b">
        <f t="shared" si="27"/>
        <v>0</v>
      </c>
      <c r="CA60" s="103" t="b">
        <f t="shared" si="28"/>
        <v>0</v>
      </c>
      <c r="CB60" s="103" t="b">
        <f t="shared" si="29"/>
        <v>0</v>
      </c>
      <c r="CC60" s="103" t="b">
        <f t="shared" si="30"/>
        <v>0</v>
      </c>
      <c r="CD60" s="103" t="b">
        <f t="shared" si="31"/>
        <v>0</v>
      </c>
      <c r="CE60" s="103" t="b">
        <f t="shared" si="32"/>
        <v>0</v>
      </c>
      <c r="CF60" s="103" t="b">
        <f t="shared" si="33"/>
        <v>0</v>
      </c>
      <c r="CG60" s="103" t="b">
        <f t="shared" si="34"/>
        <v>0</v>
      </c>
      <c r="CH60" s="103" t="b">
        <f t="shared" si="35"/>
        <v>0</v>
      </c>
      <c r="CI60" s="105">
        <f t="shared" si="36"/>
        <v>0</v>
      </c>
      <c r="CJ60" s="105">
        <f t="shared" si="37"/>
        <v>0</v>
      </c>
      <c r="CK60" s="105">
        <f t="shared" si="38"/>
        <v>0</v>
      </c>
      <c r="CL60" s="105">
        <f t="shared" si="39"/>
        <v>0</v>
      </c>
      <c r="CM60" s="105">
        <f t="shared" si="40"/>
        <v>0</v>
      </c>
      <c r="CN60" s="105">
        <f t="shared" si="41"/>
        <v>0</v>
      </c>
      <c r="CO60" s="105">
        <f t="shared" si="42"/>
        <v>0</v>
      </c>
      <c r="CP60" s="105">
        <f t="shared" si="43"/>
        <v>0</v>
      </c>
      <c r="CQ60" s="105">
        <f t="shared" si="44"/>
        <v>0</v>
      </c>
      <c r="CR60" s="90">
        <f t="shared" si="45"/>
        <v>0</v>
      </c>
      <c r="CS60" s="56">
        <f>(D7*CR60)/100</f>
        <v>0</v>
      </c>
    </row>
    <row r="61" spans="1:97">
      <c r="A61" s="40"/>
      <c r="B61" s="40"/>
      <c r="C61" s="41"/>
      <c r="D61" s="40"/>
      <c r="E61" s="40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103" t="b">
        <f t="shared" si="0"/>
        <v>0</v>
      </c>
      <c r="AZ61" s="103" t="b">
        <f t="shared" si="1"/>
        <v>0</v>
      </c>
      <c r="BA61" s="103" t="b">
        <f t="shared" si="2"/>
        <v>0</v>
      </c>
      <c r="BB61" s="103" t="b">
        <f t="shared" si="3"/>
        <v>0</v>
      </c>
      <c r="BC61" s="103" t="b">
        <f t="shared" si="4"/>
        <v>0</v>
      </c>
      <c r="BD61" s="103" t="b">
        <f t="shared" si="5"/>
        <v>0</v>
      </c>
      <c r="BE61" s="103" t="b">
        <f t="shared" si="6"/>
        <v>0</v>
      </c>
      <c r="BF61" s="103" t="b">
        <f t="shared" si="7"/>
        <v>0</v>
      </c>
      <c r="BG61" s="103" t="b">
        <f t="shared" si="8"/>
        <v>0</v>
      </c>
      <c r="BH61" s="103" t="b">
        <f t="shared" si="9"/>
        <v>0</v>
      </c>
      <c r="BI61" s="103" t="b">
        <f t="shared" si="10"/>
        <v>0</v>
      </c>
      <c r="BJ61" s="103" t="b">
        <f t="shared" si="11"/>
        <v>0</v>
      </c>
      <c r="BK61" s="103" t="b">
        <f t="shared" si="12"/>
        <v>0</v>
      </c>
      <c r="BL61" s="103" t="b">
        <f t="shared" si="13"/>
        <v>0</v>
      </c>
      <c r="BM61" s="103" t="b">
        <f t="shared" si="14"/>
        <v>0</v>
      </c>
      <c r="BN61" s="103" t="b">
        <f t="shared" si="15"/>
        <v>0</v>
      </c>
      <c r="BO61" s="103" t="b">
        <f t="shared" si="16"/>
        <v>0</v>
      </c>
      <c r="BP61" s="103" t="b">
        <f t="shared" si="17"/>
        <v>0</v>
      </c>
      <c r="BQ61" s="103" t="b">
        <f t="shared" si="18"/>
        <v>0</v>
      </c>
      <c r="BR61" s="103" t="b">
        <f t="shared" si="19"/>
        <v>0</v>
      </c>
      <c r="BS61" s="103" t="b">
        <f t="shared" si="20"/>
        <v>0</v>
      </c>
      <c r="BT61" s="103" t="b">
        <f t="shared" si="21"/>
        <v>0</v>
      </c>
      <c r="BU61" s="103" t="b">
        <f t="shared" si="22"/>
        <v>0</v>
      </c>
      <c r="BV61" s="103" t="b">
        <f t="shared" si="23"/>
        <v>0</v>
      </c>
      <c r="BW61" s="103" t="b">
        <f t="shared" si="24"/>
        <v>0</v>
      </c>
      <c r="BX61" s="103" t="b">
        <f t="shared" si="25"/>
        <v>0</v>
      </c>
      <c r="BY61" s="103" t="b">
        <f t="shared" si="26"/>
        <v>0</v>
      </c>
      <c r="BZ61" s="103" t="b">
        <f t="shared" si="27"/>
        <v>0</v>
      </c>
      <c r="CA61" s="103" t="b">
        <f t="shared" si="28"/>
        <v>0</v>
      </c>
      <c r="CB61" s="103" t="b">
        <f t="shared" si="29"/>
        <v>0</v>
      </c>
      <c r="CC61" s="103" t="b">
        <f t="shared" si="30"/>
        <v>0</v>
      </c>
      <c r="CD61" s="103" t="b">
        <f t="shared" si="31"/>
        <v>0</v>
      </c>
      <c r="CE61" s="103" t="b">
        <f t="shared" si="32"/>
        <v>0</v>
      </c>
      <c r="CF61" s="103" t="b">
        <f t="shared" si="33"/>
        <v>0</v>
      </c>
      <c r="CG61" s="103" t="b">
        <f t="shared" si="34"/>
        <v>0</v>
      </c>
      <c r="CH61" s="103" t="b">
        <f t="shared" si="35"/>
        <v>0</v>
      </c>
      <c r="CI61" s="105">
        <f t="shared" si="36"/>
        <v>0</v>
      </c>
      <c r="CJ61" s="105">
        <f t="shared" si="37"/>
        <v>0</v>
      </c>
      <c r="CK61" s="105">
        <f t="shared" si="38"/>
        <v>0</v>
      </c>
      <c r="CL61" s="105">
        <f t="shared" si="39"/>
        <v>0</v>
      </c>
      <c r="CM61" s="105">
        <f t="shared" si="40"/>
        <v>0</v>
      </c>
      <c r="CN61" s="105">
        <f t="shared" si="41"/>
        <v>0</v>
      </c>
      <c r="CO61" s="105">
        <f t="shared" si="42"/>
        <v>0</v>
      </c>
      <c r="CP61" s="105">
        <f t="shared" si="43"/>
        <v>0</v>
      </c>
      <c r="CQ61" s="105">
        <f t="shared" si="44"/>
        <v>0</v>
      </c>
      <c r="CR61" s="90">
        <f t="shared" si="45"/>
        <v>0</v>
      </c>
      <c r="CS61" s="56">
        <f>(D7*CR61)/100</f>
        <v>0</v>
      </c>
    </row>
    <row r="62" spans="1:97">
      <c r="A62" s="40"/>
      <c r="B62" s="40"/>
      <c r="C62" s="41"/>
      <c r="D62" s="40"/>
      <c r="E62" s="40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103" t="b">
        <f t="shared" si="0"/>
        <v>0</v>
      </c>
      <c r="AZ62" s="103" t="b">
        <f t="shared" si="1"/>
        <v>0</v>
      </c>
      <c r="BA62" s="103" t="b">
        <f t="shared" si="2"/>
        <v>0</v>
      </c>
      <c r="BB62" s="103" t="b">
        <f t="shared" si="3"/>
        <v>0</v>
      </c>
      <c r="BC62" s="103" t="b">
        <f t="shared" si="4"/>
        <v>0</v>
      </c>
      <c r="BD62" s="103" t="b">
        <f t="shared" si="5"/>
        <v>0</v>
      </c>
      <c r="BE62" s="103" t="b">
        <f t="shared" si="6"/>
        <v>0</v>
      </c>
      <c r="BF62" s="103" t="b">
        <f t="shared" si="7"/>
        <v>0</v>
      </c>
      <c r="BG62" s="103" t="b">
        <f t="shared" si="8"/>
        <v>0</v>
      </c>
      <c r="BH62" s="103" t="b">
        <f t="shared" si="9"/>
        <v>0</v>
      </c>
      <c r="BI62" s="103" t="b">
        <f t="shared" si="10"/>
        <v>0</v>
      </c>
      <c r="BJ62" s="103" t="b">
        <f t="shared" si="11"/>
        <v>0</v>
      </c>
      <c r="BK62" s="103" t="b">
        <f t="shared" si="12"/>
        <v>0</v>
      </c>
      <c r="BL62" s="103" t="b">
        <f t="shared" si="13"/>
        <v>0</v>
      </c>
      <c r="BM62" s="103" t="b">
        <f t="shared" si="14"/>
        <v>0</v>
      </c>
      <c r="BN62" s="103" t="b">
        <f t="shared" si="15"/>
        <v>0</v>
      </c>
      <c r="BO62" s="103" t="b">
        <f t="shared" si="16"/>
        <v>0</v>
      </c>
      <c r="BP62" s="103" t="b">
        <f t="shared" si="17"/>
        <v>0</v>
      </c>
      <c r="BQ62" s="103" t="b">
        <f t="shared" si="18"/>
        <v>0</v>
      </c>
      <c r="BR62" s="103" t="b">
        <f t="shared" si="19"/>
        <v>0</v>
      </c>
      <c r="BS62" s="103" t="b">
        <f t="shared" si="20"/>
        <v>0</v>
      </c>
      <c r="BT62" s="103" t="b">
        <f t="shared" si="21"/>
        <v>0</v>
      </c>
      <c r="BU62" s="103" t="b">
        <f t="shared" si="22"/>
        <v>0</v>
      </c>
      <c r="BV62" s="103" t="b">
        <f t="shared" si="23"/>
        <v>0</v>
      </c>
      <c r="BW62" s="103" t="b">
        <f t="shared" si="24"/>
        <v>0</v>
      </c>
      <c r="BX62" s="103" t="b">
        <f t="shared" si="25"/>
        <v>0</v>
      </c>
      <c r="BY62" s="103" t="b">
        <f t="shared" si="26"/>
        <v>0</v>
      </c>
      <c r="BZ62" s="103" t="b">
        <f t="shared" si="27"/>
        <v>0</v>
      </c>
      <c r="CA62" s="103" t="b">
        <f t="shared" si="28"/>
        <v>0</v>
      </c>
      <c r="CB62" s="103" t="b">
        <f t="shared" si="29"/>
        <v>0</v>
      </c>
      <c r="CC62" s="103" t="b">
        <f t="shared" si="30"/>
        <v>0</v>
      </c>
      <c r="CD62" s="103" t="b">
        <f t="shared" si="31"/>
        <v>0</v>
      </c>
      <c r="CE62" s="103" t="b">
        <f t="shared" si="32"/>
        <v>0</v>
      </c>
      <c r="CF62" s="103" t="b">
        <f t="shared" si="33"/>
        <v>0</v>
      </c>
      <c r="CG62" s="103" t="b">
        <f t="shared" si="34"/>
        <v>0</v>
      </c>
      <c r="CH62" s="103" t="b">
        <f t="shared" si="35"/>
        <v>0</v>
      </c>
      <c r="CI62" s="105">
        <f t="shared" si="36"/>
        <v>0</v>
      </c>
      <c r="CJ62" s="105">
        <f t="shared" si="37"/>
        <v>0</v>
      </c>
      <c r="CK62" s="105">
        <f t="shared" si="38"/>
        <v>0</v>
      </c>
      <c r="CL62" s="105">
        <f t="shared" si="39"/>
        <v>0</v>
      </c>
      <c r="CM62" s="105">
        <f t="shared" si="40"/>
        <v>0</v>
      </c>
      <c r="CN62" s="105">
        <f t="shared" si="41"/>
        <v>0</v>
      </c>
      <c r="CO62" s="105">
        <f t="shared" si="42"/>
        <v>0</v>
      </c>
      <c r="CP62" s="105">
        <f t="shared" si="43"/>
        <v>0</v>
      </c>
      <c r="CQ62" s="105">
        <f t="shared" si="44"/>
        <v>0</v>
      </c>
      <c r="CR62" s="90">
        <f t="shared" si="45"/>
        <v>0</v>
      </c>
      <c r="CS62" s="56">
        <f>(D7*CR62)/100</f>
        <v>0</v>
      </c>
    </row>
    <row r="63" spans="1:97">
      <c r="A63" s="40"/>
      <c r="B63" s="40"/>
      <c r="C63" s="41"/>
      <c r="D63" s="40"/>
      <c r="E63" s="40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103" t="b">
        <f t="shared" si="0"/>
        <v>0</v>
      </c>
      <c r="AZ63" s="103" t="b">
        <f t="shared" si="1"/>
        <v>0</v>
      </c>
      <c r="BA63" s="103" t="b">
        <f t="shared" si="2"/>
        <v>0</v>
      </c>
      <c r="BB63" s="103" t="b">
        <f t="shared" si="3"/>
        <v>0</v>
      </c>
      <c r="BC63" s="103" t="b">
        <f t="shared" si="4"/>
        <v>0</v>
      </c>
      <c r="BD63" s="103" t="b">
        <f t="shared" si="5"/>
        <v>0</v>
      </c>
      <c r="BE63" s="103" t="b">
        <f t="shared" si="6"/>
        <v>0</v>
      </c>
      <c r="BF63" s="103" t="b">
        <f t="shared" si="7"/>
        <v>0</v>
      </c>
      <c r="BG63" s="103" t="b">
        <f t="shared" si="8"/>
        <v>0</v>
      </c>
      <c r="BH63" s="103" t="b">
        <f t="shared" si="9"/>
        <v>0</v>
      </c>
      <c r="BI63" s="103" t="b">
        <f t="shared" si="10"/>
        <v>0</v>
      </c>
      <c r="BJ63" s="103" t="b">
        <f t="shared" si="11"/>
        <v>0</v>
      </c>
      <c r="BK63" s="103" t="b">
        <f t="shared" si="12"/>
        <v>0</v>
      </c>
      <c r="BL63" s="103" t="b">
        <f t="shared" si="13"/>
        <v>0</v>
      </c>
      <c r="BM63" s="103" t="b">
        <f t="shared" si="14"/>
        <v>0</v>
      </c>
      <c r="BN63" s="103" t="b">
        <f t="shared" si="15"/>
        <v>0</v>
      </c>
      <c r="BO63" s="103" t="b">
        <f t="shared" si="16"/>
        <v>0</v>
      </c>
      <c r="BP63" s="103" t="b">
        <f t="shared" si="17"/>
        <v>0</v>
      </c>
      <c r="BQ63" s="103" t="b">
        <f t="shared" si="18"/>
        <v>0</v>
      </c>
      <c r="BR63" s="103" t="b">
        <f t="shared" si="19"/>
        <v>0</v>
      </c>
      <c r="BS63" s="103" t="b">
        <f t="shared" si="20"/>
        <v>0</v>
      </c>
      <c r="BT63" s="103" t="b">
        <f t="shared" si="21"/>
        <v>0</v>
      </c>
      <c r="BU63" s="103" t="b">
        <f t="shared" si="22"/>
        <v>0</v>
      </c>
      <c r="BV63" s="103" t="b">
        <f t="shared" si="23"/>
        <v>0</v>
      </c>
      <c r="BW63" s="103" t="b">
        <f t="shared" si="24"/>
        <v>0</v>
      </c>
      <c r="BX63" s="103" t="b">
        <f t="shared" si="25"/>
        <v>0</v>
      </c>
      <c r="BY63" s="103" t="b">
        <f t="shared" si="26"/>
        <v>0</v>
      </c>
      <c r="BZ63" s="103" t="b">
        <f t="shared" si="27"/>
        <v>0</v>
      </c>
      <c r="CA63" s="103" t="b">
        <f t="shared" si="28"/>
        <v>0</v>
      </c>
      <c r="CB63" s="103" t="b">
        <f t="shared" si="29"/>
        <v>0</v>
      </c>
      <c r="CC63" s="103" t="b">
        <f t="shared" si="30"/>
        <v>0</v>
      </c>
      <c r="CD63" s="103" t="b">
        <f t="shared" si="31"/>
        <v>0</v>
      </c>
      <c r="CE63" s="103" t="b">
        <f t="shared" si="32"/>
        <v>0</v>
      </c>
      <c r="CF63" s="103" t="b">
        <f t="shared" si="33"/>
        <v>0</v>
      </c>
      <c r="CG63" s="103" t="b">
        <f t="shared" si="34"/>
        <v>0</v>
      </c>
      <c r="CH63" s="103" t="b">
        <f t="shared" si="35"/>
        <v>0</v>
      </c>
      <c r="CI63" s="105">
        <f t="shared" si="36"/>
        <v>0</v>
      </c>
      <c r="CJ63" s="105">
        <f t="shared" si="37"/>
        <v>0</v>
      </c>
      <c r="CK63" s="105">
        <f t="shared" si="38"/>
        <v>0</v>
      </c>
      <c r="CL63" s="105">
        <f t="shared" si="39"/>
        <v>0</v>
      </c>
      <c r="CM63" s="105">
        <f t="shared" si="40"/>
        <v>0</v>
      </c>
      <c r="CN63" s="105">
        <f t="shared" si="41"/>
        <v>0</v>
      </c>
      <c r="CO63" s="105">
        <f t="shared" si="42"/>
        <v>0</v>
      </c>
      <c r="CP63" s="105">
        <f t="shared" si="43"/>
        <v>0</v>
      </c>
      <c r="CQ63" s="105">
        <f t="shared" si="44"/>
        <v>0</v>
      </c>
      <c r="CR63" s="90">
        <f t="shared" si="45"/>
        <v>0</v>
      </c>
      <c r="CS63" s="56">
        <f>(D7*CR63)/100</f>
        <v>0</v>
      </c>
    </row>
    <row r="64" spans="1:97">
      <c r="A64" s="40"/>
      <c r="B64" s="40"/>
      <c r="C64" s="41"/>
      <c r="D64" s="40"/>
      <c r="E64" s="40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103" t="b">
        <f t="shared" si="0"/>
        <v>0</v>
      </c>
      <c r="AZ64" s="103" t="b">
        <f t="shared" si="1"/>
        <v>0</v>
      </c>
      <c r="BA64" s="103" t="b">
        <f t="shared" si="2"/>
        <v>0</v>
      </c>
      <c r="BB64" s="103" t="b">
        <f t="shared" si="3"/>
        <v>0</v>
      </c>
      <c r="BC64" s="103" t="b">
        <f t="shared" si="4"/>
        <v>0</v>
      </c>
      <c r="BD64" s="103" t="b">
        <f t="shared" si="5"/>
        <v>0</v>
      </c>
      <c r="BE64" s="103" t="b">
        <f t="shared" si="6"/>
        <v>0</v>
      </c>
      <c r="BF64" s="103" t="b">
        <f t="shared" si="7"/>
        <v>0</v>
      </c>
      <c r="BG64" s="103" t="b">
        <f t="shared" si="8"/>
        <v>0</v>
      </c>
      <c r="BH64" s="103" t="b">
        <f t="shared" si="9"/>
        <v>0</v>
      </c>
      <c r="BI64" s="103" t="b">
        <f t="shared" si="10"/>
        <v>0</v>
      </c>
      <c r="BJ64" s="103" t="b">
        <f t="shared" si="11"/>
        <v>0</v>
      </c>
      <c r="BK64" s="103" t="b">
        <f t="shared" si="12"/>
        <v>0</v>
      </c>
      <c r="BL64" s="103" t="b">
        <f t="shared" si="13"/>
        <v>0</v>
      </c>
      <c r="BM64" s="103" t="b">
        <f t="shared" si="14"/>
        <v>0</v>
      </c>
      <c r="BN64" s="103" t="b">
        <f t="shared" si="15"/>
        <v>0</v>
      </c>
      <c r="BO64" s="103" t="b">
        <f t="shared" si="16"/>
        <v>0</v>
      </c>
      <c r="BP64" s="103" t="b">
        <f t="shared" si="17"/>
        <v>0</v>
      </c>
      <c r="BQ64" s="103" t="b">
        <f t="shared" si="18"/>
        <v>0</v>
      </c>
      <c r="BR64" s="103" t="b">
        <f t="shared" si="19"/>
        <v>0</v>
      </c>
      <c r="BS64" s="103" t="b">
        <f t="shared" si="20"/>
        <v>0</v>
      </c>
      <c r="BT64" s="103" t="b">
        <f t="shared" si="21"/>
        <v>0</v>
      </c>
      <c r="BU64" s="103" t="b">
        <f t="shared" si="22"/>
        <v>0</v>
      </c>
      <c r="BV64" s="103" t="b">
        <f t="shared" si="23"/>
        <v>0</v>
      </c>
      <c r="BW64" s="103" t="b">
        <f t="shared" si="24"/>
        <v>0</v>
      </c>
      <c r="BX64" s="103" t="b">
        <f t="shared" si="25"/>
        <v>0</v>
      </c>
      <c r="BY64" s="103" t="b">
        <f t="shared" si="26"/>
        <v>0</v>
      </c>
      <c r="BZ64" s="103" t="b">
        <f t="shared" si="27"/>
        <v>0</v>
      </c>
      <c r="CA64" s="103" t="b">
        <f t="shared" si="28"/>
        <v>0</v>
      </c>
      <c r="CB64" s="103" t="b">
        <f t="shared" si="29"/>
        <v>0</v>
      </c>
      <c r="CC64" s="103" t="b">
        <f t="shared" si="30"/>
        <v>0</v>
      </c>
      <c r="CD64" s="103" t="b">
        <f t="shared" si="31"/>
        <v>0</v>
      </c>
      <c r="CE64" s="103" t="b">
        <f t="shared" si="32"/>
        <v>0</v>
      </c>
      <c r="CF64" s="103" t="b">
        <f t="shared" si="33"/>
        <v>0</v>
      </c>
      <c r="CG64" s="103" t="b">
        <f t="shared" si="34"/>
        <v>0</v>
      </c>
      <c r="CH64" s="103" t="b">
        <f t="shared" si="35"/>
        <v>0</v>
      </c>
      <c r="CI64" s="105">
        <f t="shared" si="36"/>
        <v>0</v>
      </c>
      <c r="CJ64" s="105">
        <f t="shared" si="37"/>
        <v>0</v>
      </c>
      <c r="CK64" s="105">
        <f t="shared" si="38"/>
        <v>0</v>
      </c>
      <c r="CL64" s="105">
        <f t="shared" si="39"/>
        <v>0</v>
      </c>
      <c r="CM64" s="105">
        <f t="shared" si="40"/>
        <v>0</v>
      </c>
      <c r="CN64" s="105">
        <f t="shared" si="41"/>
        <v>0</v>
      </c>
      <c r="CO64" s="105">
        <f t="shared" si="42"/>
        <v>0</v>
      </c>
      <c r="CP64" s="105">
        <f t="shared" si="43"/>
        <v>0</v>
      </c>
      <c r="CQ64" s="105">
        <f t="shared" si="44"/>
        <v>0</v>
      </c>
      <c r="CR64" s="90">
        <f t="shared" si="45"/>
        <v>0</v>
      </c>
      <c r="CS64" s="56">
        <f>(D7*CR64)/100</f>
        <v>0</v>
      </c>
    </row>
    <row r="65" spans="1:97">
      <c r="A65" s="40"/>
      <c r="B65" s="40"/>
      <c r="C65" s="41"/>
      <c r="D65" s="40"/>
      <c r="E65" s="40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103" t="b">
        <f t="shared" si="0"/>
        <v>0</v>
      </c>
      <c r="AZ65" s="103" t="b">
        <f t="shared" si="1"/>
        <v>0</v>
      </c>
      <c r="BA65" s="103" t="b">
        <f t="shared" si="2"/>
        <v>0</v>
      </c>
      <c r="BB65" s="103" t="b">
        <f t="shared" si="3"/>
        <v>0</v>
      </c>
      <c r="BC65" s="103" t="b">
        <f t="shared" si="4"/>
        <v>0</v>
      </c>
      <c r="BD65" s="103" t="b">
        <f t="shared" si="5"/>
        <v>0</v>
      </c>
      <c r="BE65" s="103" t="b">
        <f t="shared" si="6"/>
        <v>0</v>
      </c>
      <c r="BF65" s="103" t="b">
        <f t="shared" si="7"/>
        <v>0</v>
      </c>
      <c r="BG65" s="103" t="b">
        <f t="shared" si="8"/>
        <v>0</v>
      </c>
      <c r="BH65" s="103" t="b">
        <f t="shared" si="9"/>
        <v>0</v>
      </c>
      <c r="BI65" s="103" t="b">
        <f t="shared" si="10"/>
        <v>0</v>
      </c>
      <c r="BJ65" s="103" t="b">
        <f t="shared" si="11"/>
        <v>0</v>
      </c>
      <c r="BK65" s="103" t="b">
        <f t="shared" si="12"/>
        <v>0</v>
      </c>
      <c r="BL65" s="103" t="b">
        <f t="shared" si="13"/>
        <v>0</v>
      </c>
      <c r="BM65" s="103" t="b">
        <f t="shared" si="14"/>
        <v>0</v>
      </c>
      <c r="BN65" s="103" t="b">
        <f t="shared" si="15"/>
        <v>0</v>
      </c>
      <c r="BO65" s="103" t="b">
        <f t="shared" si="16"/>
        <v>0</v>
      </c>
      <c r="BP65" s="103" t="b">
        <f t="shared" si="17"/>
        <v>0</v>
      </c>
      <c r="BQ65" s="103" t="b">
        <f t="shared" si="18"/>
        <v>0</v>
      </c>
      <c r="BR65" s="103" t="b">
        <f t="shared" si="19"/>
        <v>0</v>
      </c>
      <c r="BS65" s="103" t="b">
        <f t="shared" si="20"/>
        <v>0</v>
      </c>
      <c r="BT65" s="103" t="b">
        <f t="shared" si="21"/>
        <v>0</v>
      </c>
      <c r="BU65" s="103" t="b">
        <f t="shared" si="22"/>
        <v>0</v>
      </c>
      <c r="BV65" s="103" t="b">
        <f t="shared" si="23"/>
        <v>0</v>
      </c>
      <c r="BW65" s="103" t="b">
        <f t="shared" si="24"/>
        <v>0</v>
      </c>
      <c r="BX65" s="103" t="b">
        <f t="shared" si="25"/>
        <v>0</v>
      </c>
      <c r="BY65" s="103" t="b">
        <f t="shared" si="26"/>
        <v>0</v>
      </c>
      <c r="BZ65" s="103" t="b">
        <f t="shared" si="27"/>
        <v>0</v>
      </c>
      <c r="CA65" s="103" t="b">
        <f t="shared" si="28"/>
        <v>0</v>
      </c>
      <c r="CB65" s="103" t="b">
        <f t="shared" si="29"/>
        <v>0</v>
      </c>
      <c r="CC65" s="103" t="b">
        <f t="shared" si="30"/>
        <v>0</v>
      </c>
      <c r="CD65" s="103" t="b">
        <f t="shared" si="31"/>
        <v>0</v>
      </c>
      <c r="CE65" s="103" t="b">
        <f t="shared" si="32"/>
        <v>0</v>
      </c>
      <c r="CF65" s="103" t="b">
        <f t="shared" si="33"/>
        <v>0</v>
      </c>
      <c r="CG65" s="103" t="b">
        <f t="shared" si="34"/>
        <v>0</v>
      </c>
      <c r="CH65" s="103" t="b">
        <f t="shared" si="35"/>
        <v>0</v>
      </c>
      <c r="CI65" s="105">
        <f t="shared" si="36"/>
        <v>0</v>
      </c>
      <c r="CJ65" s="105">
        <f t="shared" si="37"/>
        <v>0</v>
      </c>
      <c r="CK65" s="105">
        <f t="shared" si="38"/>
        <v>0</v>
      </c>
      <c r="CL65" s="105">
        <f t="shared" si="39"/>
        <v>0</v>
      </c>
      <c r="CM65" s="105">
        <f t="shared" si="40"/>
        <v>0</v>
      </c>
      <c r="CN65" s="105">
        <f t="shared" si="41"/>
        <v>0</v>
      </c>
      <c r="CO65" s="105">
        <f t="shared" si="42"/>
        <v>0</v>
      </c>
      <c r="CP65" s="105">
        <f t="shared" si="43"/>
        <v>0</v>
      </c>
      <c r="CQ65" s="105">
        <f t="shared" si="44"/>
        <v>0</v>
      </c>
      <c r="CR65" s="90">
        <f t="shared" si="45"/>
        <v>0</v>
      </c>
      <c r="CS65" s="56">
        <f>(D7*CR65)/100</f>
        <v>0</v>
      </c>
    </row>
    <row r="66" spans="1:97">
      <c r="A66" s="40"/>
      <c r="B66" s="40"/>
      <c r="C66" s="41"/>
      <c r="D66" s="40"/>
      <c r="E66" s="40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103" t="b">
        <f t="shared" si="0"/>
        <v>0</v>
      </c>
      <c r="AZ66" s="103" t="b">
        <f t="shared" si="1"/>
        <v>0</v>
      </c>
      <c r="BA66" s="103" t="b">
        <f t="shared" si="2"/>
        <v>0</v>
      </c>
      <c r="BB66" s="103" t="b">
        <f t="shared" si="3"/>
        <v>0</v>
      </c>
      <c r="BC66" s="103" t="b">
        <f t="shared" si="4"/>
        <v>0</v>
      </c>
      <c r="BD66" s="103" t="b">
        <f t="shared" si="5"/>
        <v>0</v>
      </c>
      <c r="BE66" s="103" t="b">
        <f t="shared" si="6"/>
        <v>0</v>
      </c>
      <c r="BF66" s="103" t="b">
        <f t="shared" si="7"/>
        <v>0</v>
      </c>
      <c r="BG66" s="103" t="b">
        <f t="shared" si="8"/>
        <v>0</v>
      </c>
      <c r="BH66" s="103" t="b">
        <f t="shared" si="9"/>
        <v>0</v>
      </c>
      <c r="BI66" s="103" t="b">
        <f t="shared" si="10"/>
        <v>0</v>
      </c>
      <c r="BJ66" s="103" t="b">
        <f t="shared" si="11"/>
        <v>0</v>
      </c>
      <c r="BK66" s="103" t="b">
        <f t="shared" si="12"/>
        <v>0</v>
      </c>
      <c r="BL66" s="103" t="b">
        <f t="shared" si="13"/>
        <v>0</v>
      </c>
      <c r="BM66" s="103" t="b">
        <f t="shared" si="14"/>
        <v>0</v>
      </c>
      <c r="BN66" s="103" t="b">
        <f t="shared" si="15"/>
        <v>0</v>
      </c>
      <c r="BO66" s="103" t="b">
        <f t="shared" si="16"/>
        <v>0</v>
      </c>
      <c r="BP66" s="103" t="b">
        <f t="shared" si="17"/>
        <v>0</v>
      </c>
      <c r="BQ66" s="103" t="b">
        <f t="shared" si="18"/>
        <v>0</v>
      </c>
      <c r="BR66" s="103" t="b">
        <f t="shared" si="19"/>
        <v>0</v>
      </c>
      <c r="BS66" s="103" t="b">
        <f t="shared" si="20"/>
        <v>0</v>
      </c>
      <c r="BT66" s="103" t="b">
        <f t="shared" si="21"/>
        <v>0</v>
      </c>
      <c r="BU66" s="103" t="b">
        <f t="shared" si="22"/>
        <v>0</v>
      </c>
      <c r="BV66" s="103" t="b">
        <f t="shared" si="23"/>
        <v>0</v>
      </c>
      <c r="BW66" s="103" t="b">
        <f t="shared" si="24"/>
        <v>0</v>
      </c>
      <c r="BX66" s="103" t="b">
        <f t="shared" si="25"/>
        <v>0</v>
      </c>
      <c r="BY66" s="103" t="b">
        <f t="shared" si="26"/>
        <v>0</v>
      </c>
      <c r="BZ66" s="103" t="b">
        <f t="shared" si="27"/>
        <v>0</v>
      </c>
      <c r="CA66" s="103" t="b">
        <f t="shared" si="28"/>
        <v>0</v>
      </c>
      <c r="CB66" s="103" t="b">
        <f t="shared" si="29"/>
        <v>0</v>
      </c>
      <c r="CC66" s="103" t="b">
        <f t="shared" si="30"/>
        <v>0</v>
      </c>
      <c r="CD66" s="103" t="b">
        <f t="shared" si="31"/>
        <v>0</v>
      </c>
      <c r="CE66" s="103" t="b">
        <f t="shared" si="32"/>
        <v>0</v>
      </c>
      <c r="CF66" s="103" t="b">
        <f t="shared" si="33"/>
        <v>0</v>
      </c>
      <c r="CG66" s="103" t="b">
        <f t="shared" si="34"/>
        <v>0</v>
      </c>
      <c r="CH66" s="103" t="b">
        <f t="shared" si="35"/>
        <v>0</v>
      </c>
      <c r="CI66" s="105">
        <f t="shared" si="36"/>
        <v>0</v>
      </c>
      <c r="CJ66" s="105">
        <f t="shared" si="37"/>
        <v>0</v>
      </c>
      <c r="CK66" s="105">
        <f t="shared" si="38"/>
        <v>0</v>
      </c>
      <c r="CL66" s="105">
        <f t="shared" si="39"/>
        <v>0</v>
      </c>
      <c r="CM66" s="105">
        <f t="shared" si="40"/>
        <v>0</v>
      </c>
      <c r="CN66" s="105">
        <f t="shared" si="41"/>
        <v>0</v>
      </c>
      <c r="CO66" s="105">
        <f t="shared" si="42"/>
        <v>0</v>
      </c>
      <c r="CP66" s="105">
        <f t="shared" si="43"/>
        <v>0</v>
      </c>
      <c r="CQ66" s="105">
        <f t="shared" si="44"/>
        <v>0</v>
      </c>
      <c r="CR66" s="90">
        <f t="shared" si="45"/>
        <v>0</v>
      </c>
      <c r="CS66" s="56">
        <f>(D7*CR66)/100</f>
        <v>0</v>
      </c>
    </row>
    <row r="67" spans="1:97">
      <c r="A67" s="40"/>
      <c r="B67" s="40"/>
      <c r="C67" s="41"/>
      <c r="D67" s="40"/>
      <c r="E67" s="40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103" t="b">
        <f t="shared" si="0"/>
        <v>0</v>
      </c>
      <c r="AZ67" s="103" t="b">
        <f t="shared" si="1"/>
        <v>0</v>
      </c>
      <c r="BA67" s="103" t="b">
        <f t="shared" si="2"/>
        <v>0</v>
      </c>
      <c r="BB67" s="103" t="b">
        <f t="shared" si="3"/>
        <v>0</v>
      </c>
      <c r="BC67" s="103" t="b">
        <f t="shared" si="4"/>
        <v>0</v>
      </c>
      <c r="BD67" s="103" t="b">
        <f t="shared" si="5"/>
        <v>0</v>
      </c>
      <c r="BE67" s="103" t="b">
        <f t="shared" si="6"/>
        <v>0</v>
      </c>
      <c r="BF67" s="103" t="b">
        <f t="shared" si="7"/>
        <v>0</v>
      </c>
      <c r="BG67" s="103" t="b">
        <f t="shared" si="8"/>
        <v>0</v>
      </c>
      <c r="BH67" s="103" t="b">
        <f t="shared" si="9"/>
        <v>0</v>
      </c>
      <c r="BI67" s="103" t="b">
        <f t="shared" si="10"/>
        <v>0</v>
      </c>
      <c r="BJ67" s="103" t="b">
        <f t="shared" si="11"/>
        <v>0</v>
      </c>
      <c r="BK67" s="103" t="b">
        <f t="shared" si="12"/>
        <v>0</v>
      </c>
      <c r="BL67" s="103" t="b">
        <f t="shared" si="13"/>
        <v>0</v>
      </c>
      <c r="BM67" s="103" t="b">
        <f t="shared" si="14"/>
        <v>0</v>
      </c>
      <c r="BN67" s="103" t="b">
        <f t="shared" si="15"/>
        <v>0</v>
      </c>
      <c r="BO67" s="103" t="b">
        <f t="shared" si="16"/>
        <v>0</v>
      </c>
      <c r="BP67" s="103" t="b">
        <f t="shared" si="17"/>
        <v>0</v>
      </c>
      <c r="BQ67" s="103" t="b">
        <f t="shared" si="18"/>
        <v>0</v>
      </c>
      <c r="BR67" s="103" t="b">
        <f t="shared" si="19"/>
        <v>0</v>
      </c>
      <c r="BS67" s="103" t="b">
        <f t="shared" si="20"/>
        <v>0</v>
      </c>
      <c r="BT67" s="103" t="b">
        <f t="shared" si="21"/>
        <v>0</v>
      </c>
      <c r="BU67" s="103" t="b">
        <f t="shared" si="22"/>
        <v>0</v>
      </c>
      <c r="BV67" s="103" t="b">
        <f t="shared" si="23"/>
        <v>0</v>
      </c>
      <c r="BW67" s="103" t="b">
        <f t="shared" si="24"/>
        <v>0</v>
      </c>
      <c r="BX67" s="103" t="b">
        <f t="shared" si="25"/>
        <v>0</v>
      </c>
      <c r="BY67" s="103" t="b">
        <f t="shared" si="26"/>
        <v>0</v>
      </c>
      <c r="BZ67" s="103" t="b">
        <f t="shared" si="27"/>
        <v>0</v>
      </c>
      <c r="CA67" s="103" t="b">
        <f t="shared" si="28"/>
        <v>0</v>
      </c>
      <c r="CB67" s="103" t="b">
        <f t="shared" si="29"/>
        <v>0</v>
      </c>
      <c r="CC67" s="103" t="b">
        <f t="shared" si="30"/>
        <v>0</v>
      </c>
      <c r="CD67" s="103" t="b">
        <f t="shared" si="31"/>
        <v>0</v>
      </c>
      <c r="CE67" s="103" t="b">
        <f t="shared" si="32"/>
        <v>0</v>
      </c>
      <c r="CF67" s="103" t="b">
        <f t="shared" si="33"/>
        <v>0</v>
      </c>
      <c r="CG67" s="103" t="b">
        <f t="shared" si="34"/>
        <v>0</v>
      </c>
      <c r="CH67" s="103" t="b">
        <f t="shared" si="35"/>
        <v>0</v>
      </c>
      <c r="CI67" s="105">
        <f t="shared" si="36"/>
        <v>0</v>
      </c>
      <c r="CJ67" s="105">
        <f t="shared" si="37"/>
        <v>0</v>
      </c>
      <c r="CK67" s="105">
        <f t="shared" si="38"/>
        <v>0</v>
      </c>
      <c r="CL67" s="105">
        <f t="shared" si="39"/>
        <v>0</v>
      </c>
      <c r="CM67" s="105">
        <f t="shared" si="40"/>
        <v>0</v>
      </c>
      <c r="CN67" s="105">
        <f t="shared" si="41"/>
        <v>0</v>
      </c>
      <c r="CO67" s="105">
        <f t="shared" si="42"/>
        <v>0</v>
      </c>
      <c r="CP67" s="105">
        <f t="shared" si="43"/>
        <v>0</v>
      </c>
      <c r="CQ67" s="105">
        <f t="shared" si="44"/>
        <v>0</v>
      </c>
      <c r="CR67" s="90">
        <f t="shared" si="45"/>
        <v>0</v>
      </c>
      <c r="CS67" s="56">
        <f>(D7*CR67)/100</f>
        <v>0</v>
      </c>
    </row>
    <row r="68" spans="1:97">
      <c r="A68" s="40"/>
      <c r="B68" s="40"/>
      <c r="C68" s="41"/>
      <c r="D68" s="40"/>
      <c r="E68" s="40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103" t="b">
        <f t="shared" si="0"/>
        <v>0</v>
      </c>
      <c r="AZ68" s="103" t="b">
        <f t="shared" si="1"/>
        <v>0</v>
      </c>
      <c r="BA68" s="103" t="b">
        <f t="shared" si="2"/>
        <v>0</v>
      </c>
      <c r="BB68" s="103" t="b">
        <f t="shared" si="3"/>
        <v>0</v>
      </c>
      <c r="BC68" s="103" t="b">
        <f t="shared" si="4"/>
        <v>0</v>
      </c>
      <c r="BD68" s="103" t="b">
        <f t="shared" si="5"/>
        <v>0</v>
      </c>
      <c r="BE68" s="103" t="b">
        <f t="shared" si="6"/>
        <v>0</v>
      </c>
      <c r="BF68" s="103" t="b">
        <f t="shared" si="7"/>
        <v>0</v>
      </c>
      <c r="BG68" s="103" t="b">
        <f t="shared" si="8"/>
        <v>0</v>
      </c>
      <c r="BH68" s="103" t="b">
        <f t="shared" si="9"/>
        <v>0</v>
      </c>
      <c r="BI68" s="103" t="b">
        <f t="shared" si="10"/>
        <v>0</v>
      </c>
      <c r="BJ68" s="103" t="b">
        <f t="shared" si="11"/>
        <v>0</v>
      </c>
      <c r="BK68" s="103" t="b">
        <f t="shared" si="12"/>
        <v>0</v>
      </c>
      <c r="BL68" s="103" t="b">
        <f t="shared" si="13"/>
        <v>0</v>
      </c>
      <c r="BM68" s="103" t="b">
        <f t="shared" si="14"/>
        <v>0</v>
      </c>
      <c r="BN68" s="103" t="b">
        <f t="shared" si="15"/>
        <v>0</v>
      </c>
      <c r="BO68" s="103" t="b">
        <f t="shared" si="16"/>
        <v>0</v>
      </c>
      <c r="BP68" s="103" t="b">
        <f t="shared" si="17"/>
        <v>0</v>
      </c>
      <c r="BQ68" s="103" t="b">
        <f t="shared" si="18"/>
        <v>0</v>
      </c>
      <c r="BR68" s="103" t="b">
        <f t="shared" si="19"/>
        <v>0</v>
      </c>
      <c r="BS68" s="103" t="b">
        <f t="shared" si="20"/>
        <v>0</v>
      </c>
      <c r="BT68" s="103" t="b">
        <f t="shared" si="21"/>
        <v>0</v>
      </c>
      <c r="BU68" s="103" t="b">
        <f t="shared" si="22"/>
        <v>0</v>
      </c>
      <c r="BV68" s="103" t="b">
        <f t="shared" si="23"/>
        <v>0</v>
      </c>
      <c r="BW68" s="103" t="b">
        <f t="shared" si="24"/>
        <v>0</v>
      </c>
      <c r="BX68" s="103" t="b">
        <f t="shared" si="25"/>
        <v>0</v>
      </c>
      <c r="BY68" s="103" t="b">
        <f t="shared" si="26"/>
        <v>0</v>
      </c>
      <c r="BZ68" s="103" t="b">
        <f t="shared" si="27"/>
        <v>0</v>
      </c>
      <c r="CA68" s="103" t="b">
        <f t="shared" si="28"/>
        <v>0</v>
      </c>
      <c r="CB68" s="103" t="b">
        <f t="shared" si="29"/>
        <v>0</v>
      </c>
      <c r="CC68" s="103" t="b">
        <f t="shared" si="30"/>
        <v>0</v>
      </c>
      <c r="CD68" s="103" t="b">
        <f t="shared" si="31"/>
        <v>0</v>
      </c>
      <c r="CE68" s="103" t="b">
        <f t="shared" si="32"/>
        <v>0</v>
      </c>
      <c r="CF68" s="103" t="b">
        <f t="shared" si="33"/>
        <v>0</v>
      </c>
      <c r="CG68" s="103" t="b">
        <f t="shared" si="34"/>
        <v>0</v>
      </c>
      <c r="CH68" s="103" t="b">
        <f t="shared" si="35"/>
        <v>0</v>
      </c>
      <c r="CI68" s="105">
        <f t="shared" si="36"/>
        <v>0</v>
      </c>
      <c r="CJ68" s="105">
        <f t="shared" si="37"/>
        <v>0</v>
      </c>
      <c r="CK68" s="105">
        <f t="shared" si="38"/>
        <v>0</v>
      </c>
      <c r="CL68" s="105">
        <f t="shared" si="39"/>
        <v>0</v>
      </c>
      <c r="CM68" s="105">
        <f t="shared" si="40"/>
        <v>0</v>
      </c>
      <c r="CN68" s="105">
        <f t="shared" si="41"/>
        <v>0</v>
      </c>
      <c r="CO68" s="105">
        <f t="shared" si="42"/>
        <v>0</v>
      </c>
      <c r="CP68" s="105">
        <f t="shared" si="43"/>
        <v>0</v>
      </c>
      <c r="CQ68" s="105">
        <f t="shared" si="44"/>
        <v>0</v>
      </c>
      <c r="CR68" s="90">
        <f t="shared" si="45"/>
        <v>0</v>
      </c>
      <c r="CS68" s="56">
        <f>(D7*CR68)/100</f>
        <v>0</v>
      </c>
    </row>
    <row r="69" spans="1:97">
      <c r="A69" s="40"/>
      <c r="B69" s="40"/>
      <c r="C69" s="41"/>
      <c r="D69" s="40"/>
      <c r="E69" s="40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103" t="b">
        <f t="shared" si="0"/>
        <v>0</v>
      </c>
      <c r="AZ69" s="103" t="b">
        <f t="shared" si="1"/>
        <v>0</v>
      </c>
      <c r="BA69" s="103" t="b">
        <f t="shared" si="2"/>
        <v>0</v>
      </c>
      <c r="BB69" s="103" t="b">
        <f t="shared" si="3"/>
        <v>0</v>
      </c>
      <c r="BC69" s="103" t="b">
        <f t="shared" si="4"/>
        <v>0</v>
      </c>
      <c r="BD69" s="103" t="b">
        <f t="shared" si="5"/>
        <v>0</v>
      </c>
      <c r="BE69" s="103" t="b">
        <f t="shared" si="6"/>
        <v>0</v>
      </c>
      <c r="BF69" s="103" t="b">
        <f t="shared" si="7"/>
        <v>0</v>
      </c>
      <c r="BG69" s="103" t="b">
        <f t="shared" si="8"/>
        <v>0</v>
      </c>
      <c r="BH69" s="103" t="b">
        <f t="shared" si="9"/>
        <v>0</v>
      </c>
      <c r="BI69" s="103" t="b">
        <f t="shared" si="10"/>
        <v>0</v>
      </c>
      <c r="BJ69" s="103" t="b">
        <f t="shared" si="11"/>
        <v>0</v>
      </c>
      <c r="BK69" s="103" t="b">
        <f t="shared" si="12"/>
        <v>0</v>
      </c>
      <c r="BL69" s="103" t="b">
        <f t="shared" si="13"/>
        <v>0</v>
      </c>
      <c r="BM69" s="103" t="b">
        <f t="shared" si="14"/>
        <v>0</v>
      </c>
      <c r="BN69" s="103" t="b">
        <f t="shared" si="15"/>
        <v>0</v>
      </c>
      <c r="BO69" s="103" t="b">
        <f t="shared" si="16"/>
        <v>0</v>
      </c>
      <c r="BP69" s="103" t="b">
        <f t="shared" si="17"/>
        <v>0</v>
      </c>
      <c r="BQ69" s="103" t="b">
        <f t="shared" si="18"/>
        <v>0</v>
      </c>
      <c r="BR69" s="103" t="b">
        <f t="shared" si="19"/>
        <v>0</v>
      </c>
      <c r="BS69" s="103" t="b">
        <f t="shared" si="20"/>
        <v>0</v>
      </c>
      <c r="BT69" s="103" t="b">
        <f t="shared" si="21"/>
        <v>0</v>
      </c>
      <c r="BU69" s="103" t="b">
        <f t="shared" si="22"/>
        <v>0</v>
      </c>
      <c r="BV69" s="103" t="b">
        <f t="shared" si="23"/>
        <v>0</v>
      </c>
      <c r="BW69" s="103" t="b">
        <f t="shared" si="24"/>
        <v>0</v>
      </c>
      <c r="BX69" s="103" t="b">
        <f t="shared" si="25"/>
        <v>0</v>
      </c>
      <c r="BY69" s="103" t="b">
        <f t="shared" si="26"/>
        <v>0</v>
      </c>
      <c r="BZ69" s="103" t="b">
        <f t="shared" si="27"/>
        <v>0</v>
      </c>
      <c r="CA69" s="103" t="b">
        <f t="shared" si="28"/>
        <v>0</v>
      </c>
      <c r="CB69" s="103" t="b">
        <f t="shared" si="29"/>
        <v>0</v>
      </c>
      <c r="CC69" s="103" t="b">
        <f t="shared" si="30"/>
        <v>0</v>
      </c>
      <c r="CD69" s="103" t="b">
        <f t="shared" si="31"/>
        <v>0</v>
      </c>
      <c r="CE69" s="103" t="b">
        <f t="shared" si="32"/>
        <v>0</v>
      </c>
      <c r="CF69" s="103" t="b">
        <f t="shared" si="33"/>
        <v>0</v>
      </c>
      <c r="CG69" s="103" t="b">
        <f t="shared" si="34"/>
        <v>0</v>
      </c>
      <c r="CH69" s="103" t="b">
        <f t="shared" si="35"/>
        <v>0</v>
      </c>
      <c r="CI69" s="105">
        <f t="shared" si="36"/>
        <v>0</v>
      </c>
      <c r="CJ69" s="105">
        <f t="shared" si="37"/>
        <v>0</v>
      </c>
      <c r="CK69" s="105">
        <f t="shared" si="38"/>
        <v>0</v>
      </c>
      <c r="CL69" s="105">
        <f t="shared" si="39"/>
        <v>0</v>
      </c>
      <c r="CM69" s="105">
        <f t="shared" si="40"/>
        <v>0</v>
      </c>
      <c r="CN69" s="105">
        <f t="shared" si="41"/>
        <v>0</v>
      </c>
      <c r="CO69" s="105">
        <f t="shared" si="42"/>
        <v>0</v>
      </c>
      <c r="CP69" s="105">
        <f t="shared" si="43"/>
        <v>0</v>
      </c>
      <c r="CQ69" s="105">
        <f t="shared" si="44"/>
        <v>0</v>
      </c>
      <c r="CR69" s="90">
        <f t="shared" si="45"/>
        <v>0</v>
      </c>
      <c r="CS69" s="56">
        <f>(D7*CR69)/100</f>
        <v>0</v>
      </c>
    </row>
    <row r="70" spans="1:97">
      <c r="A70" s="40"/>
      <c r="B70" s="40"/>
      <c r="C70" s="41"/>
      <c r="D70" s="40"/>
      <c r="E70" s="40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8"/>
      <c r="AY70" s="103" t="b">
        <f t="shared" si="0"/>
        <v>0</v>
      </c>
      <c r="AZ70" s="103" t="b">
        <f t="shared" si="1"/>
        <v>0</v>
      </c>
      <c r="BA70" s="103" t="b">
        <f t="shared" si="2"/>
        <v>0</v>
      </c>
      <c r="BB70" s="103" t="b">
        <f t="shared" si="3"/>
        <v>0</v>
      </c>
      <c r="BC70" s="103" t="b">
        <f t="shared" si="4"/>
        <v>0</v>
      </c>
      <c r="BD70" s="103" t="b">
        <f t="shared" si="5"/>
        <v>0</v>
      </c>
      <c r="BE70" s="103" t="b">
        <f t="shared" si="6"/>
        <v>0</v>
      </c>
      <c r="BF70" s="103" t="b">
        <f t="shared" si="7"/>
        <v>0</v>
      </c>
      <c r="BG70" s="103" t="b">
        <f t="shared" si="8"/>
        <v>0</v>
      </c>
      <c r="BH70" s="103" t="b">
        <f t="shared" si="9"/>
        <v>0</v>
      </c>
      <c r="BI70" s="103" t="b">
        <f t="shared" si="10"/>
        <v>0</v>
      </c>
      <c r="BJ70" s="103" t="b">
        <f t="shared" si="11"/>
        <v>0</v>
      </c>
      <c r="BK70" s="103" t="b">
        <f t="shared" si="12"/>
        <v>0</v>
      </c>
      <c r="BL70" s="103" t="b">
        <f t="shared" si="13"/>
        <v>0</v>
      </c>
      <c r="BM70" s="103" t="b">
        <f t="shared" si="14"/>
        <v>0</v>
      </c>
      <c r="BN70" s="103" t="b">
        <f t="shared" si="15"/>
        <v>0</v>
      </c>
      <c r="BO70" s="103" t="b">
        <f t="shared" si="16"/>
        <v>0</v>
      </c>
      <c r="BP70" s="103" t="b">
        <f t="shared" si="17"/>
        <v>0</v>
      </c>
      <c r="BQ70" s="103" t="b">
        <f t="shared" si="18"/>
        <v>0</v>
      </c>
      <c r="BR70" s="103" t="b">
        <f t="shared" si="19"/>
        <v>0</v>
      </c>
      <c r="BS70" s="103" t="b">
        <f t="shared" si="20"/>
        <v>0</v>
      </c>
      <c r="BT70" s="103" t="b">
        <f t="shared" si="21"/>
        <v>0</v>
      </c>
      <c r="BU70" s="103" t="b">
        <f t="shared" si="22"/>
        <v>0</v>
      </c>
      <c r="BV70" s="103" t="b">
        <f t="shared" si="23"/>
        <v>0</v>
      </c>
      <c r="BW70" s="103" t="b">
        <f t="shared" si="24"/>
        <v>0</v>
      </c>
      <c r="BX70" s="103" t="b">
        <f t="shared" si="25"/>
        <v>0</v>
      </c>
      <c r="BY70" s="103" t="b">
        <f t="shared" si="26"/>
        <v>0</v>
      </c>
      <c r="BZ70" s="103" t="b">
        <f t="shared" si="27"/>
        <v>0</v>
      </c>
      <c r="CA70" s="103" t="b">
        <f t="shared" si="28"/>
        <v>0</v>
      </c>
      <c r="CB70" s="103" t="b">
        <f t="shared" si="29"/>
        <v>0</v>
      </c>
      <c r="CC70" s="103" t="b">
        <f t="shared" si="30"/>
        <v>0</v>
      </c>
      <c r="CD70" s="103" t="b">
        <f t="shared" si="31"/>
        <v>0</v>
      </c>
      <c r="CE70" s="103" t="b">
        <f t="shared" si="32"/>
        <v>0</v>
      </c>
      <c r="CF70" s="103" t="b">
        <f t="shared" si="33"/>
        <v>0</v>
      </c>
      <c r="CG70" s="103" t="b">
        <f t="shared" si="34"/>
        <v>0</v>
      </c>
      <c r="CH70" s="103" t="b">
        <f t="shared" si="35"/>
        <v>0</v>
      </c>
      <c r="CI70" s="105">
        <f t="shared" si="36"/>
        <v>0</v>
      </c>
      <c r="CJ70" s="105">
        <f t="shared" si="37"/>
        <v>0</v>
      </c>
      <c r="CK70" s="105">
        <f t="shared" si="38"/>
        <v>0</v>
      </c>
      <c r="CL70" s="105">
        <f t="shared" si="39"/>
        <v>0</v>
      </c>
      <c r="CM70" s="105">
        <f t="shared" si="40"/>
        <v>0</v>
      </c>
      <c r="CN70" s="105">
        <f t="shared" si="41"/>
        <v>0</v>
      </c>
      <c r="CO70" s="105">
        <f t="shared" si="42"/>
        <v>0</v>
      </c>
      <c r="CP70" s="105">
        <f t="shared" si="43"/>
        <v>0</v>
      </c>
      <c r="CQ70" s="105">
        <f t="shared" si="44"/>
        <v>0</v>
      </c>
      <c r="CR70" s="90">
        <f t="shared" si="45"/>
        <v>0</v>
      </c>
      <c r="CS70" s="56">
        <f>(D7*CR70)/100</f>
        <v>0</v>
      </c>
    </row>
    <row r="71" spans="1:97">
      <c r="A71" s="40"/>
      <c r="B71" s="40"/>
      <c r="C71" s="41"/>
      <c r="D71" s="40"/>
      <c r="E71" s="40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68"/>
      <c r="AM71" s="68"/>
      <c r="AN71" s="68"/>
      <c r="AO71" s="68"/>
      <c r="AP71" s="68"/>
      <c r="AQ71" s="68"/>
      <c r="AR71" s="68"/>
      <c r="AS71" s="68"/>
      <c r="AT71" s="68"/>
      <c r="AU71" s="68"/>
      <c r="AV71" s="68"/>
      <c r="AW71" s="68"/>
      <c r="AX71" s="68"/>
      <c r="AY71" s="103" t="b">
        <f t="shared" si="0"/>
        <v>0</v>
      </c>
      <c r="AZ71" s="103" t="b">
        <f t="shared" si="1"/>
        <v>0</v>
      </c>
      <c r="BA71" s="103" t="b">
        <f t="shared" si="2"/>
        <v>0</v>
      </c>
      <c r="BB71" s="103" t="b">
        <f t="shared" si="3"/>
        <v>0</v>
      </c>
      <c r="BC71" s="103" t="b">
        <f t="shared" si="4"/>
        <v>0</v>
      </c>
      <c r="BD71" s="103" t="b">
        <f t="shared" si="5"/>
        <v>0</v>
      </c>
      <c r="BE71" s="103" t="b">
        <f t="shared" si="6"/>
        <v>0</v>
      </c>
      <c r="BF71" s="103" t="b">
        <f t="shared" si="7"/>
        <v>0</v>
      </c>
      <c r="BG71" s="103" t="b">
        <f t="shared" si="8"/>
        <v>0</v>
      </c>
      <c r="BH71" s="103" t="b">
        <f t="shared" si="9"/>
        <v>0</v>
      </c>
      <c r="BI71" s="103" t="b">
        <f t="shared" si="10"/>
        <v>0</v>
      </c>
      <c r="BJ71" s="103" t="b">
        <f t="shared" si="11"/>
        <v>0</v>
      </c>
      <c r="BK71" s="103" t="b">
        <f t="shared" si="12"/>
        <v>0</v>
      </c>
      <c r="BL71" s="103" t="b">
        <f t="shared" si="13"/>
        <v>0</v>
      </c>
      <c r="BM71" s="103" t="b">
        <f t="shared" si="14"/>
        <v>0</v>
      </c>
      <c r="BN71" s="103" t="b">
        <f t="shared" si="15"/>
        <v>0</v>
      </c>
      <c r="BO71" s="103" t="b">
        <f t="shared" si="16"/>
        <v>0</v>
      </c>
      <c r="BP71" s="103" t="b">
        <f t="shared" si="17"/>
        <v>0</v>
      </c>
      <c r="BQ71" s="103" t="b">
        <f t="shared" si="18"/>
        <v>0</v>
      </c>
      <c r="BR71" s="103" t="b">
        <f t="shared" si="19"/>
        <v>0</v>
      </c>
      <c r="BS71" s="103" t="b">
        <f t="shared" si="20"/>
        <v>0</v>
      </c>
      <c r="BT71" s="103" t="b">
        <f t="shared" si="21"/>
        <v>0</v>
      </c>
      <c r="BU71" s="103" t="b">
        <f t="shared" si="22"/>
        <v>0</v>
      </c>
      <c r="BV71" s="103" t="b">
        <f t="shared" si="23"/>
        <v>0</v>
      </c>
      <c r="BW71" s="103" t="b">
        <f t="shared" si="24"/>
        <v>0</v>
      </c>
      <c r="BX71" s="103" t="b">
        <f t="shared" si="25"/>
        <v>0</v>
      </c>
      <c r="BY71" s="103" t="b">
        <f t="shared" si="26"/>
        <v>0</v>
      </c>
      <c r="BZ71" s="103" t="b">
        <f t="shared" si="27"/>
        <v>0</v>
      </c>
      <c r="CA71" s="103" t="b">
        <f t="shared" si="28"/>
        <v>0</v>
      </c>
      <c r="CB71" s="103" t="b">
        <f t="shared" si="29"/>
        <v>0</v>
      </c>
      <c r="CC71" s="103" t="b">
        <f t="shared" si="30"/>
        <v>0</v>
      </c>
      <c r="CD71" s="103" t="b">
        <f t="shared" si="31"/>
        <v>0</v>
      </c>
      <c r="CE71" s="103" t="b">
        <f t="shared" si="32"/>
        <v>0</v>
      </c>
      <c r="CF71" s="103" t="b">
        <f t="shared" si="33"/>
        <v>0</v>
      </c>
      <c r="CG71" s="103" t="b">
        <f t="shared" si="34"/>
        <v>0</v>
      </c>
      <c r="CH71" s="103" t="b">
        <f t="shared" si="35"/>
        <v>0</v>
      </c>
      <c r="CI71" s="105">
        <f t="shared" si="36"/>
        <v>0</v>
      </c>
      <c r="CJ71" s="105">
        <f t="shared" si="37"/>
        <v>0</v>
      </c>
      <c r="CK71" s="105">
        <f t="shared" si="38"/>
        <v>0</v>
      </c>
      <c r="CL71" s="105">
        <f t="shared" si="39"/>
        <v>0</v>
      </c>
      <c r="CM71" s="105">
        <f t="shared" si="40"/>
        <v>0</v>
      </c>
      <c r="CN71" s="105">
        <f t="shared" si="41"/>
        <v>0</v>
      </c>
      <c r="CO71" s="105">
        <f t="shared" si="42"/>
        <v>0</v>
      </c>
      <c r="CP71" s="105">
        <f t="shared" si="43"/>
        <v>0</v>
      </c>
      <c r="CQ71" s="105">
        <f t="shared" si="44"/>
        <v>0</v>
      </c>
      <c r="CR71" s="90">
        <f t="shared" si="45"/>
        <v>0</v>
      </c>
      <c r="CS71" s="56">
        <f>(D7*CR71)/100</f>
        <v>0</v>
      </c>
    </row>
    <row r="72" spans="1:97">
      <c r="A72" s="40"/>
      <c r="B72" s="40"/>
      <c r="C72" s="41"/>
      <c r="D72" s="40"/>
      <c r="E72" s="40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103" t="b">
        <f t="shared" si="0"/>
        <v>0</v>
      </c>
      <c r="AZ72" s="103" t="b">
        <f t="shared" si="1"/>
        <v>0</v>
      </c>
      <c r="BA72" s="103" t="b">
        <f t="shared" si="2"/>
        <v>0</v>
      </c>
      <c r="BB72" s="103" t="b">
        <f t="shared" si="3"/>
        <v>0</v>
      </c>
      <c r="BC72" s="103" t="b">
        <f t="shared" si="4"/>
        <v>0</v>
      </c>
      <c r="BD72" s="103" t="b">
        <f t="shared" si="5"/>
        <v>0</v>
      </c>
      <c r="BE72" s="103" t="b">
        <f t="shared" si="6"/>
        <v>0</v>
      </c>
      <c r="BF72" s="103" t="b">
        <f t="shared" si="7"/>
        <v>0</v>
      </c>
      <c r="BG72" s="103" t="b">
        <f t="shared" si="8"/>
        <v>0</v>
      </c>
      <c r="BH72" s="103" t="b">
        <f t="shared" si="9"/>
        <v>0</v>
      </c>
      <c r="BI72" s="103" t="b">
        <f t="shared" si="10"/>
        <v>0</v>
      </c>
      <c r="BJ72" s="103" t="b">
        <f t="shared" si="11"/>
        <v>0</v>
      </c>
      <c r="BK72" s="103" t="b">
        <f t="shared" si="12"/>
        <v>0</v>
      </c>
      <c r="BL72" s="103" t="b">
        <f t="shared" si="13"/>
        <v>0</v>
      </c>
      <c r="BM72" s="103" t="b">
        <f t="shared" si="14"/>
        <v>0</v>
      </c>
      <c r="BN72" s="103" t="b">
        <f t="shared" si="15"/>
        <v>0</v>
      </c>
      <c r="BO72" s="103" t="b">
        <f t="shared" si="16"/>
        <v>0</v>
      </c>
      <c r="BP72" s="103" t="b">
        <f t="shared" si="17"/>
        <v>0</v>
      </c>
      <c r="BQ72" s="103" t="b">
        <f t="shared" si="18"/>
        <v>0</v>
      </c>
      <c r="BR72" s="103" t="b">
        <f t="shared" si="19"/>
        <v>0</v>
      </c>
      <c r="BS72" s="103" t="b">
        <f t="shared" si="20"/>
        <v>0</v>
      </c>
      <c r="BT72" s="103" t="b">
        <f t="shared" si="21"/>
        <v>0</v>
      </c>
      <c r="BU72" s="103" t="b">
        <f t="shared" si="22"/>
        <v>0</v>
      </c>
      <c r="BV72" s="103" t="b">
        <f t="shared" si="23"/>
        <v>0</v>
      </c>
      <c r="BW72" s="103" t="b">
        <f t="shared" si="24"/>
        <v>0</v>
      </c>
      <c r="BX72" s="103" t="b">
        <f t="shared" si="25"/>
        <v>0</v>
      </c>
      <c r="BY72" s="103" t="b">
        <f t="shared" si="26"/>
        <v>0</v>
      </c>
      <c r="BZ72" s="103" t="b">
        <f t="shared" si="27"/>
        <v>0</v>
      </c>
      <c r="CA72" s="103" t="b">
        <f t="shared" si="28"/>
        <v>0</v>
      </c>
      <c r="CB72" s="103" t="b">
        <f t="shared" si="29"/>
        <v>0</v>
      </c>
      <c r="CC72" s="103" t="b">
        <f t="shared" si="30"/>
        <v>0</v>
      </c>
      <c r="CD72" s="103" t="b">
        <f t="shared" si="31"/>
        <v>0</v>
      </c>
      <c r="CE72" s="103" t="b">
        <f t="shared" si="32"/>
        <v>0</v>
      </c>
      <c r="CF72" s="103" t="b">
        <f t="shared" si="33"/>
        <v>0</v>
      </c>
      <c r="CG72" s="103" t="b">
        <f t="shared" si="34"/>
        <v>0</v>
      </c>
      <c r="CH72" s="103" t="b">
        <f t="shared" si="35"/>
        <v>0</v>
      </c>
      <c r="CI72" s="105">
        <f t="shared" si="36"/>
        <v>0</v>
      </c>
      <c r="CJ72" s="105">
        <f t="shared" si="37"/>
        <v>0</v>
      </c>
      <c r="CK72" s="105">
        <f t="shared" si="38"/>
        <v>0</v>
      </c>
      <c r="CL72" s="105">
        <f t="shared" si="39"/>
        <v>0</v>
      </c>
      <c r="CM72" s="105">
        <f t="shared" si="40"/>
        <v>0</v>
      </c>
      <c r="CN72" s="105">
        <f t="shared" si="41"/>
        <v>0</v>
      </c>
      <c r="CO72" s="105">
        <f t="shared" si="42"/>
        <v>0</v>
      </c>
      <c r="CP72" s="105">
        <f t="shared" si="43"/>
        <v>0</v>
      </c>
      <c r="CQ72" s="105">
        <f t="shared" si="44"/>
        <v>0</v>
      </c>
      <c r="CR72" s="90">
        <f t="shared" si="45"/>
        <v>0</v>
      </c>
      <c r="CS72" s="56">
        <f>(D7*CR72)/100</f>
        <v>0</v>
      </c>
    </row>
    <row r="73" spans="1:97">
      <c r="A73" s="40"/>
      <c r="B73" s="40"/>
      <c r="C73" s="41"/>
      <c r="D73" s="40"/>
      <c r="E73" s="40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103" t="b">
        <f t="shared" si="0"/>
        <v>0</v>
      </c>
      <c r="AZ73" s="103" t="b">
        <f t="shared" si="1"/>
        <v>0</v>
      </c>
      <c r="BA73" s="103" t="b">
        <f t="shared" si="2"/>
        <v>0</v>
      </c>
      <c r="BB73" s="103" t="b">
        <f t="shared" si="3"/>
        <v>0</v>
      </c>
      <c r="BC73" s="103" t="b">
        <f t="shared" si="4"/>
        <v>0</v>
      </c>
      <c r="BD73" s="103" t="b">
        <f t="shared" si="5"/>
        <v>0</v>
      </c>
      <c r="BE73" s="103" t="b">
        <f t="shared" si="6"/>
        <v>0</v>
      </c>
      <c r="BF73" s="103" t="b">
        <f t="shared" si="7"/>
        <v>0</v>
      </c>
      <c r="BG73" s="103" t="b">
        <f t="shared" si="8"/>
        <v>0</v>
      </c>
      <c r="BH73" s="103" t="b">
        <f t="shared" si="9"/>
        <v>0</v>
      </c>
      <c r="BI73" s="103" t="b">
        <f t="shared" si="10"/>
        <v>0</v>
      </c>
      <c r="BJ73" s="103" t="b">
        <f t="shared" si="11"/>
        <v>0</v>
      </c>
      <c r="BK73" s="103" t="b">
        <f t="shared" si="12"/>
        <v>0</v>
      </c>
      <c r="BL73" s="103" t="b">
        <f t="shared" si="13"/>
        <v>0</v>
      </c>
      <c r="BM73" s="103" t="b">
        <f t="shared" si="14"/>
        <v>0</v>
      </c>
      <c r="BN73" s="103" t="b">
        <f t="shared" si="15"/>
        <v>0</v>
      </c>
      <c r="BO73" s="103" t="b">
        <f t="shared" si="16"/>
        <v>0</v>
      </c>
      <c r="BP73" s="103" t="b">
        <f t="shared" si="17"/>
        <v>0</v>
      </c>
      <c r="BQ73" s="103" t="b">
        <f t="shared" si="18"/>
        <v>0</v>
      </c>
      <c r="BR73" s="103" t="b">
        <f t="shared" si="19"/>
        <v>0</v>
      </c>
      <c r="BS73" s="103" t="b">
        <f t="shared" si="20"/>
        <v>0</v>
      </c>
      <c r="BT73" s="103" t="b">
        <f t="shared" si="21"/>
        <v>0</v>
      </c>
      <c r="BU73" s="103" t="b">
        <f t="shared" si="22"/>
        <v>0</v>
      </c>
      <c r="BV73" s="103" t="b">
        <f t="shared" si="23"/>
        <v>0</v>
      </c>
      <c r="BW73" s="103" t="b">
        <f t="shared" si="24"/>
        <v>0</v>
      </c>
      <c r="BX73" s="103" t="b">
        <f t="shared" si="25"/>
        <v>0</v>
      </c>
      <c r="BY73" s="103" t="b">
        <f t="shared" si="26"/>
        <v>0</v>
      </c>
      <c r="BZ73" s="103" t="b">
        <f t="shared" si="27"/>
        <v>0</v>
      </c>
      <c r="CA73" s="103" t="b">
        <f t="shared" si="28"/>
        <v>0</v>
      </c>
      <c r="CB73" s="103" t="b">
        <f t="shared" si="29"/>
        <v>0</v>
      </c>
      <c r="CC73" s="103" t="b">
        <f t="shared" si="30"/>
        <v>0</v>
      </c>
      <c r="CD73" s="103" t="b">
        <f t="shared" si="31"/>
        <v>0</v>
      </c>
      <c r="CE73" s="103" t="b">
        <f t="shared" si="32"/>
        <v>0</v>
      </c>
      <c r="CF73" s="103" t="b">
        <f t="shared" si="33"/>
        <v>0</v>
      </c>
      <c r="CG73" s="103" t="b">
        <f t="shared" si="34"/>
        <v>0</v>
      </c>
      <c r="CH73" s="103" t="b">
        <f t="shared" si="35"/>
        <v>0</v>
      </c>
      <c r="CI73" s="105">
        <f t="shared" si="36"/>
        <v>0</v>
      </c>
      <c r="CJ73" s="105">
        <f t="shared" si="37"/>
        <v>0</v>
      </c>
      <c r="CK73" s="105">
        <f t="shared" si="38"/>
        <v>0</v>
      </c>
      <c r="CL73" s="105">
        <f t="shared" si="39"/>
        <v>0</v>
      </c>
      <c r="CM73" s="105">
        <f t="shared" si="40"/>
        <v>0</v>
      </c>
      <c r="CN73" s="105">
        <f t="shared" si="41"/>
        <v>0</v>
      </c>
      <c r="CO73" s="105">
        <f t="shared" si="42"/>
        <v>0</v>
      </c>
      <c r="CP73" s="105">
        <f t="shared" si="43"/>
        <v>0</v>
      </c>
      <c r="CQ73" s="105">
        <f t="shared" si="44"/>
        <v>0</v>
      </c>
      <c r="CR73" s="90">
        <f t="shared" si="45"/>
        <v>0</v>
      </c>
      <c r="CS73" s="56">
        <f>(D7*CR73)/100</f>
        <v>0</v>
      </c>
    </row>
    <row r="74" spans="1:97">
      <c r="A74" s="40"/>
      <c r="B74" s="40"/>
      <c r="C74" s="41"/>
      <c r="D74" s="40"/>
      <c r="E74" s="40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68"/>
      <c r="AM74" s="68"/>
      <c r="AN74" s="68"/>
      <c r="AO74" s="68"/>
      <c r="AP74" s="68"/>
      <c r="AQ74" s="68"/>
      <c r="AR74" s="68"/>
      <c r="AS74" s="68"/>
      <c r="AT74" s="68"/>
      <c r="AU74" s="68"/>
      <c r="AV74" s="68"/>
      <c r="AW74" s="68"/>
      <c r="AX74" s="68"/>
      <c r="AY74" s="103" t="b">
        <f t="shared" si="0"/>
        <v>0</v>
      </c>
      <c r="AZ74" s="103" t="b">
        <f t="shared" si="1"/>
        <v>0</v>
      </c>
      <c r="BA74" s="103" t="b">
        <f t="shared" si="2"/>
        <v>0</v>
      </c>
      <c r="BB74" s="103" t="b">
        <f t="shared" si="3"/>
        <v>0</v>
      </c>
      <c r="BC74" s="103" t="b">
        <f t="shared" si="4"/>
        <v>0</v>
      </c>
      <c r="BD74" s="103" t="b">
        <f t="shared" si="5"/>
        <v>0</v>
      </c>
      <c r="BE74" s="103" t="b">
        <f t="shared" si="6"/>
        <v>0</v>
      </c>
      <c r="BF74" s="103" t="b">
        <f t="shared" si="7"/>
        <v>0</v>
      </c>
      <c r="BG74" s="103" t="b">
        <f t="shared" si="8"/>
        <v>0</v>
      </c>
      <c r="BH74" s="103" t="b">
        <f t="shared" si="9"/>
        <v>0</v>
      </c>
      <c r="BI74" s="103" t="b">
        <f t="shared" si="10"/>
        <v>0</v>
      </c>
      <c r="BJ74" s="103" t="b">
        <f t="shared" si="11"/>
        <v>0</v>
      </c>
      <c r="BK74" s="103" t="b">
        <f t="shared" si="12"/>
        <v>0</v>
      </c>
      <c r="BL74" s="103" t="b">
        <f t="shared" si="13"/>
        <v>0</v>
      </c>
      <c r="BM74" s="103" t="b">
        <f t="shared" si="14"/>
        <v>0</v>
      </c>
      <c r="BN74" s="103" t="b">
        <f t="shared" si="15"/>
        <v>0</v>
      </c>
      <c r="BO74" s="103" t="b">
        <f t="shared" si="16"/>
        <v>0</v>
      </c>
      <c r="BP74" s="103" t="b">
        <f t="shared" si="17"/>
        <v>0</v>
      </c>
      <c r="BQ74" s="103" t="b">
        <f t="shared" si="18"/>
        <v>0</v>
      </c>
      <c r="BR74" s="103" t="b">
        <f t="shared" si="19"/>
        <v>0</v>
      </c>
      <c r="BS74" s="103" t="b">
        <f t="shared" si="20"/>
        <v>0</v>
      </c>
      <c r="BT74" s="103" t="b">
        <f t="shared" si="21"/>
        <v>0</v>
      </c>
      <c r="BU74" s="103" t="b">
        <f t="shared" si="22"/>
        <v>0</v>
      </c>
      <c r="BV74" s="103" t="b">
        <f t="shared" si="23"/>
        <v>0</v>
      </c>
      <c r="BW74" s="103" t="b">
        <f t="shared" si="24"/>
        <v>0</v>
      </c>
      <c r="BX74" s="103" t="b">
        <f t="shared" si="25"/>
        <v>0</v>
      </c>
      <c r="BY74" s="103" t="b">
        <f t="shared" si="26"/>
        <v>0</v>
      </c>
      <c r="BZ74" s="103" t="b">
        <f t="shared" si="27"/>
        <v>0</v>
      </c>
      <c r="CA74" s="103" t="b">
        <f t="shared" si="28"/>
        <v>0</v>
      </c>
      <c r="CB74" s="103" t="b">
        <f t="shared" si="29"/>
        <v>0</v>
      </c>
      <c r="CC74" s="103" t="b">
        <f t="shared" si="30"/>
        <v>0</v>
      </c>
      <c r="CD74" s="103" t="b">
        <f t="shared" si="31"/>
        <v>0</v>
      </c>
      <c r="CE74" s="103" t="b">
        <f t="shared" si="32"/>
        <v>0</v>
      </c>
      <c r="CF74" s="103" t="b">
        <f t="shared" si="33"/>
        <v>0</v>
      </c>
      <c r="CG74" s="103" t="b">
        <f t="shared" si="34"/>
        <v>0</v>
      </c>
      <c r="CH74" s="103" t="b">
        <f t="shared" si="35"/>
        <v>0</v>
      </c>
      <c r="CI74" s="105">
        <f t="shared" si="36"/>
        <v>0</v>
      </c>
      <c r="CJ74" s="105">
        <f t="shared" si="37"/>
        <v>0</v>
      </c>
      <c r="CK74" s="105">
        <f t="shared" si="38"/>
        <v>0</v>
      </c>
      <c r="CL74" s="105">
        <f t="shared" si="39"/>
        <v>0</v>
      </c>
      <c r="CM74" s="105">
        <f t="shared" si="40"/>
        <v>0</v>
      </c>
      <c r="CN74" s="105">
        <f t="shared" si="41"/>
        <v>0</v>
      </c>
      <c r="CO74" s="105">
        <f t="shared" si="42"/>
        <v>0</v>
      </c>
      <c r="CP74" s="105">
        <f t="shared" si="43"/>
        <v>0</v>
      </c>
      <c r="CQ74" s="105">
        <f t="shared" si="44"/>
        <v>0</v>
      </c>
      <c r="CR74" s="90">
        <f t="shared" si="45"/>
        <v>0</v>
      </c>
      <c r="CS74" s="56">
        <f>(D7*CR74)/100</f>
        <v>0</v>
      </c>
    </row>
    <row r="75" spans="1:97">
      <c r="A75" s="40"/>
      <c r="B75" s="40"/>
      <c r="C75" s="41"/>
      <c r="D75" s="40"/>
      <c r="E75" s="40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103" t="b">
        <f t="shared" si="0"/>
        <v>0</v>
      </c>
      <c r="AZ75" s="103" t="b">
        <f t="shared" si="1"/>
        <v>0</v>
      </c>
      <c r="BA75" s="103" t="b">
        <f t="shared" si="2"/>
        <v>0</v>
      </c>
      <c r="BB75" s="103" t="b">
        <f t="shared" si="3"/>
        <v>0</v>
      </c>
      <c r="BC75" s="103" t="b">
        <f t="shared" si="4"/>
        <v>0</v>
      </c>
      <c r="BD75" s="103" t="b">
        <f t="shared" si="5"/>
        <v>0</v>
      </c>
      <c r="BE75" s="103" t="b">
        <f t="shared" si="6"/>
        <v>0</v>
      </c>
      <c r="BF75" s="103" t="b">
        <f t="shared" si="7"/>
        <v>0</v>
      </c>
      <c r="BG75" s="103" t="b">
        <f t="shared" si="8"/>
        <v>0</v>
      </c>
      <c r="BH75" s="103" t="b">
        <f t="shared" si="9"/>
        <v>0</v>
      </c>
      <c r="BI75" s="103" t="b">
        <f t="shared" si="10"/>
        <v>0</v>
      </c>
      <c r="BJ75" s="103" t="b">
        <f t="shared" si="11"/>
        <v>0</v>
      </c>
      <c r="BK75" s="103" t="b">
        <f t="shared" si="12"/>
        <v>0</v>
      </c>
      <c r="BL75" s="103" t="b">
        <f t="shared" si="13"/>
        <v>0</v>
      </c>
      <c r="BM75" s="103" t="b">
        <f t="shared" si="14"/>
        <v>0</v>
      </c>
      <c r="BN75" s="103" t="b">
        <f t="shared" si="15"/>
        <v>0</v>
      </c>
      <c r="BO75" s="103" t="b">
        <f t="shared" si="16"/>
        <v>0</v>
      </c>
      <c r="BP75" s="103" t="b">
        <f t="shared" si="17"/>
        <v>0</v>
      </c>
      <c r="BQ75" s="103" t="b">
        <f t="shared" si="18"/>
        <v>0</v>
      </c>
      <c r="BR75" s="103" t="b">
        <f t="shared" si="19"/>
        <v>0</v>
      </c>
      <c r="BS75" s="103" t="b">
        <f t="shared" si="20"/>
        <v>0</v>
      </c>
      <c r="BT75" s="103" t="b">
        <f t="shared" si="21"/>
        <v>0</v>
      </c>
      <c r="BU75" s="103" t="b">
        <f t="shared" si="22"/>
        <v>0</v>
      </c>
      <c r="BV75" s="103" t="b">
        <f t="shared" si="23"/>
        <v>0</v>
      </c>
      <c r="BW75" s="103" t="b">
        <f t="shared" si="24"/>
        <v>0</v>
      </c>
      <c r="BX75" s="103" t="b">
        <f t="shared" si="25"/>
        <v>0</v>
      </c>
      <c r="BY75" s="103" t="b">
        <f t="shared" si="26"/>
        <v>0</v>
      </c>
      <c r="BZ75" s="103" t="b">
        <f t="shared" si="27"/>
        <v>0</v>
      </c>
      <c r="CA75" s="103" t="b">
        <f t="shared" si="28"/>
        <v>0</v>
      </c>
      <c r="CB75" s="103" t="b">
        <f t="shared" si="29"/>
        <v>0</v>
      </c>
      <c r="CC75" s="103" t="b">
        <f t="shared" si="30"/>
        <v>0</v>
      </c>
      <c r="CD75" s="103" t="b">
        <f t="shared" si="31"/>
        <v>0</v>
      </c>
      <c r="CE75" s="103" t="b">
        <f t="shared" si="32"/>
        <v>0</v>
      </c>
      <c r="CF75" s="103" t="b">
        <f t="shared" si="33"/>
        <v>0</v>
      </c>
      <c r="CG75" s="103" t="b">
        <f t="shared" si="34"/>
        <v>0</v>
      </c>
      <c r="CH75" s="103" t="b">
        <f t="shared" si="35"/>
        <v>0</v>
      </c>
      <c r="CI75" s="105">
        <f t="shared" si="36"/>
        <v>0</v>
      </c>
      <c r="CJ75" s="105">
        <f t="shared" si="37"/>
        <v>0</v>
      </c>
      <c r="CK75" s="105">
        <f t="shared" si="38"/>
        <v>0</v>
      </c>
      <c r="CL75" s="105">
        <f t="shared" si="39"/>
        <v>0</v>
      </c>
      <c r="CM75" s="105">
        <f t="shared" si="40"/>
        <v>0</v>
      </c>
      <c r="CN75" s="105">
        <f t="shared" si="41"/>
        <v>0</v>
      </c>
      <c r="CO75" s="105">
        <f t="shared" si="42"/>
        <v>0</v>
      </c>
      <c r="CP75" s="105">
        <f t="shared" si="43"/>
        <v>0</v>
      </c>
      <c r="CQ75" s="105">
        <f t="shared" si="44"/>
        <v>0</v>
      </c>
      <c r="CR75" s="90">
        <f t="shared" si="45"/>
        <v>0</v>
      </c>
      <c r="CS75" s="56">
        <f>(D7*CR75)/100</f>
        <v>0</v>
      </c>
    </row>
    <row r="76" spans="1:97">
      <c r="A76" s="40"/>
      <c r="B76" s="40"/>
      <c r="C76" s="41"/>
      <c r="D76" s="40"/>
      <c r="E76" s="40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103" t="b">
        <f t="shared" si="0"/>
        <v>0</v>
      </c>
      <c r="AZ76" s="103" t="b">
        <f t="shared" si="1"/>
        <v>0</v>
      </c>
      <c r="BA76" s="103" t="b">
        <f t="shared" si="2"/>
        <v>0</v>
      </c>
      <c r="BB76" s="103" t="b">
        <f t="shared" si="3"/>
        <v>0</v>
      </c>
      <c r="BC76" s="103" t="b">
        <f t="shared" si="4"/>
        <v>0</v>
      </c>
      <c r="BD76" s="103" t="b">
        <f t="shared" si="5"/>
        <v>0</v>
      </c>
      <c r="BE76" s="103" t="b">
        <f t="shared" si="6"/>
        <v>0</v>
      </c>
      <c r="BF76" s="103" t="b">
        <f t="shared" si="7"/>
        <v>0</v>
      </c>
      <c r="BG76" s="103" t="b">
        <f t="shared" si="8"/>
        <v>0</v>
      </c>
      <c r="BH76" s="103" t="b">
        <f t="shared" si="9"/>
        <v>0</v>
      </c>
      <c r="BI76" s="103" t="b">
        <f t="shared" si="10"/>
        <v>0</v>
      </c>
      <c r="BJ76" s="103" t="b">
        <f t="shared" si="11"/>
        <v>0</v>
      </c>
      <c r="BK76" s="103" t="b">
        <f t="shared" si="12"/>
        <v>0</v>
      </c>
      <c r="BL76" s="103" t="b">
        <f t="shared" si="13"/>
        <v>0</v>
      </c>
      <c r="BM76" s="103" t="b">
        <f t="shared" si="14"/>
        <v>0</v>
      </c>
      <c r="BN76" s="103" t="b">
        <f t="shared" si="15"/>
        <v>0</v>
      </c>
      <c r="BO76" s="103" t="b">
        <f t="shared" si="16"/>
        <v>0</v>
      </c>
      <c r="BP76" s="103" t="b">
        <f t="shared" si="17"/>
        <v>0</v>
      </c>
      <c r="BQ76" s="103" t="b">
        <f t="shared" si="18"/>
        <v>0</v>
      </c>
      <c r="BR76" s="103" t="b">
        <f t="shared" si="19"/>
        <v>0</v>
      </c>
      <c r="BS76" s="103" t="b">
        <f t="shared" si="20"/>
        <v>0</v>
      </c>
      <c r="BT76" s="103" t="b">
        <f t="shared" si="21"/>
        <v>0</v>
      </c>
      <c r="BU76" s="103" t="b">
        <f t="shared" si="22"/>
        <v>0</v>
      </c>
      <c r="BV76" s="103" t="b">
        <f t="shared" si="23"/>
        <v>0</v>
      </c>
      <c r="BW76" s="103" t="b">
        <f t="shared" si="24"/>
        <v>0</v>
      </c>
      <c r="BX76" s="103" t="b">
        <f t="shared" si="25"/>
        <v>0</v>
      </c>
      <c r="BY76" s="103" t="b">
        <f t="shared" si="26"/>
        <v>0</v>
      </c>
      <c r="BZ76" s="103" t="b">
        <f t="shared" si="27"/>
        <v>0</v>
      </c>
      <c r="CA76" s="103" t="b">
        <f t="shared" si="28"/>
        <v>0</v>
      </c>
      <c r="CB76" s="103" t="b">
        <f t="shared" si="29"/>
        <v>0</v>
      </c>
      <c r="CC76" s="103" t="b">
        <f t="shared" si="30"/>
        <v>0</v>
      </c>
      <c r="CD76" s="103" t="b">
        <f t="shared" si="31"/>
        <v>0</v>
      </c>
      <c r="CE76" s="103" t="b">
        <f t="shared" si="32"/>
        <v>0</v>
      </c>
      <c r="CF76" s="103" t="b">
        <f t="shared" si="33"/>
        <v>0</v>
      </c>
      <c r="CG76" s="103" t="b">
        <f t="shared" si="34"/>
        <v>0</v>
      </c>
      <c r="CH76" s="103" t="b">
        <f t="shared" si="35"/>
        <v>0</v>
      </c>
      <c r="CI76" s="105">
        <f t="shared" si="36"/>
        <v>0</v>
      </c>
      <c r="CJ76" s="105">
        <f t="shared" si="37"/>
        <v>0</v>
      </c>
      <c r="CK76" s="105">
        <f t="shared" si="38"/>
        <v>0</v>
      </c>
      <c r="CL76" s="105">
        <f t="shared" si="39"/>
        <v>0</v>
      </c>
      <c r="CM76" s="105">
        <f t="shared" si="40"/>
        <v>0</v>
      </c>
      <c r="CN76" s="105">
        <f t="shared" si="41"/>
        <v>0</v>
      </c>
      <c r="CO76" s="105">
        <f t="shared" si="42"/>
        <v>0</v>
      </c>
      <c r="CP76" s="105">
        <f t="shared" si="43"/>
        <v>0</v>
      </c>
      <c r="CQ76" s="105">
        <f t="shared" si="44"/>
        <v>0</v>
      </c>
      <c r="CR76" s="90">
        <f t="shared" si="45"/>
        <v>0</v>
      </c>
      <c r="CS76" s="56">
        <f>(D7*CR76)/100</f>
        <v>0</v>
      </c>
    </row>
    <row r="77" spans="1:97">
      <c r="A77" s="40"/>
      <c r="B77" s="40"/>
      <c r="C77" s="41"/>
      <c r="D77" s="40"/>
      <c r="E77" s="40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68"/>
      <c r="AM77" s="68"/>
      <c r="AN77" s="68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103" t="b">
        <f t="shared" si="0"/>
        <v>0</v>
      </c>
      <c r="AZ77" s="103" t="b">
        <f t="shared" si="1"/>
        <v>0</v>
      </c>
      <c r="BA77" s="103" t="b">
        <f t="shared" si="2"/>
        <v>0</v>
      </c>
      <c r="BB77" s="103" t="b">
        <f t="shared" si="3"/>
        <v>0</v>
      </c>
      <c r="BC77" s="103" t="b">
        <f t="shared" si="4"/>
        <v>0</v>
      </c>
      <c r="BD77" s="103" t="b">
        <f t="shared" si="5"/>
        <v>0</v>
      </c>
      <c r="BE77" s="103" t="b">
        <f t="shared" si="6"/>
        <v>0</v>
      </c>
      <c r="BF77" s="103" t="b">
        <f t="shared" si="7"/>
        <v>0</v>
      </c>
      <c r="BG77" s="103" t="b">
        <f t="shared" si="8"/>
        <v>0</v>
      </c>
      <c r="BH77" s="103" t="b">
        <f t="shared" si="9"/>
        <v>0</v>
      </c>
      <c r="BI77" s="103" t="b">
        <f t="shared" si="10"/>
        <v>0</v>
      </c>
      <c r="BJ77" s="103" t="b">
        <f t="shared" si="11"/>
        <v>0</v>
      </c>
      <c r="BK77" s="103" t="b">
        <f t="shared" si="12"/>
        <v>0</v>
      </c>
      <c r="BL77" s="103" t="b">
        <f t="shared" si="13"/>
        <v>0</v>
      </c>
      <c r="BM77" s="103" t="b">
        <f t="shared" si="14"/>
        <v>0</v>
      </c>
      <c r="BN77" s="103" t="b">
        <f t="shared" si="15"/>
        <v>0</v>
      </c>
      <c r="BO77" s="103" t="b">
        <f t="shared" si="16"/>
        <v>0</v>
      </c>
      <c r="BP77" s="103" t="b">
        <f t="shared" si="17"/>
        <v>0</v>
      </c>
      <c r="BQ77" s="103" t="b">
        <f t="shared" si="18"/>
        <v>0</v>
      </c>
      <c r="BR77" s="103" t="b">
        <f t="shared" si="19"/>
        <v>0</v>
      </c>
      <c r="BS77" s="103" t="b">
        <f t="shared" si="20"/>
        <v>0</v>
      </c>
      <c r="BT77" s="103" t="b">
        <f t="shared" si="21"/>
        <v>0</v>
      </c>
      <c r="BU77" s="103" t="b">
        <f t="shared" si="22"/>
        <v>0</v>
      </c>
      <c r="BV77" s="103" t="b">
        <f t="shared" si="23"/>
        <v>0</v>
      </c>
      <c r="BW77" s="103" t="b">
        <f t="shared" si="24"/>
        <v>0</v>
      </c>
      <c r="BX77" s="103" t="b">
        <f t="shared" si="25"/>
        <v>0</v>
      </c>
      <c r="BY77" s="103" t="b">
        <f t="shared" si="26"/>
        <v>0</v>
      </c>
      <c r="BZ77" s="103" t="b">
        <f t="shared" si="27"/>
        <v>0</v>
      </c>
      <c r="CA77" s="103" t="b">
        <f t="shared" si="28"/>
        <v>0</v>
      </c>
      <c r="CB77" s="103" t="b">
        <f t="shared" si="29"/>
        <v>0</v>
      </c>
      <c r="CC77" s="103" t="b">
        <f t="shared" si="30"/>
        <v>0</v>
      </c>
      <c r="CD77" s="103" t="b">
        <f t="shared" si="31"/>
        <v>0</v>
      </c>
      <c r="CE77" s="103" t="b">
        <f t="shared" si="32"/>
        <v>0</v>
      </c>
      <c r="CF77" s="103" t="b">
        <f t="shared" si="33"/>
        <v>0</v>
      </c>
      <c r="CG77" s="103" t="b">
        <f t="shared" si="34"/>
        <v>0</v>
      </c>
      <c r="CH77" s="103" t="b">
        <f t="shared" si="35"/>
        <v>0</v>
      </c>
      <c r="CI77" s="105">
        <f t="shared" si="36"/>
        <v>0</v>
      </c>
      <c r="CJ77" s="105">
        <f t="shared" si="37"/>
        <v>0</v>
      </c>
      <c r="CK77" s="105">
        <f t="shared" si="38"/>
        <v>0</v>
      </c>
      <c r="CL77" s="105">
        <f t="shared" si="39"/>
        <v>0</v>
      </c>
      <c r="CM77" s="105">
        <f t="shared" si="40"/>
        <v>0</v>
      </c>
      <c r="CN77" s="105">
        <f t="shared" si="41"/>
        <v>0</v>
      </c>
      <c r="CO77" s="105">
        <f t="shared" si="42"/>
        <v>0</v>
      </c>
      <c r="CP77" s="105">
        <f t="shared" si="43"/>
        <v>0</v>
      </c>
      <c r="CQ77" s="105">
        <f t="shared" si="44"/>
        <v>0</v>
      </c>
      <c r="CR77" s="90">
        <f t="shared" si="45"/>
        <v>0</v>
      </c>
      <c r="CS77" s="56">
        <f>(D7*CR77)/100</f>
        <v>0</v>
      </c>
    </row>
    <row r="78" spans="1:97">
      <c r="A78" s="40"/>
      <c r="B78" s="40"/>
      <c r="C78" s="41"/>
      <c r="D78" s="40"/>
      <c r="E78" s="40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68"/>
      <c r="AM78" s="68"/>
      <c r="AN78" s="68"/>
      <c r="AO78" s="68"/>
      <c r="AP78" s="68"/>
      <c r="AQ78" s="68"/>
      <c r="AR78" s="68"/>
      <c r="AS78" s="68"/>
      <c r="AT78" s="68"/>
      <c r="AU78" s="68"/>
      <c r="AV78" s="68"/>
      <c r="AW78" s="68"/>
      <c r="AX78" s="68"/>
      <c r="AY78" s="103" t="b">
        <f t="shared" si="0"/>
        <v>0</v>
      </c>
      <c r="AZ78" s="103" t="b">
        <f t="shared" si="1"/>
        <v>0</v>
      </c>
      <c r="BA78" s="103" t="b">
        <f t="shared" si="2"/>
        <v>0</v>
      </c>
      <c r="BB78" s="103" t="b">
        <f t="shared" si="3"/>
        <v>0</v>
      </c>
      <c r="BC78" s="103" t="b">
        <f t="shared" si="4"/>
        <v>0</v>
      </c>
      <c r="BD78" s="103" t="b">
        <f t="shared" si="5"/>
        <v>0</v>
      </c>
      <c r="BE78" s="103" t="b">
        <f t="shared" si="6"/>
        <v>0</v>
      </c>
      <c r="BF78" s="103" t="b">
        <f t="shared" si="7"/>
        <v>0</v>
      </c>
      <c r="BG78" s="103" t="b">
        <f t="shared" si="8"/>
        <v>0</v>
      </c>
      <c r="BH78" s="103" t="b">
        <f t="shared" si="9"/>
        <v>0</v>
      </c>
      <c r="BI78" s="103" t="b">
        <f t="shared" si="10"/>
        <v>0</v>
      </c>
      <c r="BJ78" s="103" t="b">
        <f t="shared" si="11"/>
        <v>0</v>
      </c>
      <c r="BK78" s="103" t="b">
        <f t="shared" si="12"/>
        <v>0</v>
      </c>
      <c r="BL78" s="103" t="b">
        <f t="shared" si="13"/>
        <v>0</v>
      </c>
      <c r="BM78" s="103" t="b">
        <f t="shared" si="14"/>
        <v>0</v>
      </c>
      <c r="BN78" s="103" t="b">
        <f t="shared" si="15"/>
        <v>0</v>
      </c>
      <c r="BO78" s="103" t="b">
        <f t="shared" si="16"/>
        <v>0</v>
      </c>
      <c r="BP78" s="103" t="b">
        <f t="shared" si="17"/>
        <v>0</v>
      </c>
      <c r="BQ78" s="103" t="b">
        <f t="shared" si="18"/>
        <v>0</v>
      </c>
      <c r="BR78" s="103" t="b">
        <f t="shared" si="19"/>
        <v>0</v>
      </c>
      <c r="BS78" s="103" t="b">
        <f t="shared" si="20"/>
        <v>0</v>
      </c>
      <c r="BT78" s="103" t="b">
        <f t="shared" si="21"/>
        <v>0</v>
      </c>
      <c r="BU78" s="103" t="b">
        <f t="shared" si="22"/>
        <v>0</v>
      </c>
      <c r="BV78" s="103" t="b">
        <f t="shared" si="23"/>
        <v>0</v>
      </c>
      <c r="BW78" s="103" t="b">
        <f t="shared" si="24"/>
        <v>0</v>
      </c>
      <c r="BX78" s="103" t="b">
        <f t="shared" si="25"/>
        <v>0</v>
      </c>
      <c r="BY78" s="103" t="b">
        <f t="shared" si="26"/>
        <v>0</v>
      </c>
      <c r="BZ78" s="103" t="b">
        <f t="shared" si="27"/>
        <v>0</v>
      </c>
      <c r="CA78" s="103" t="b">
        <f t="shared" si="28"/>
        <v>0</v>
      </c>
      <c r="CB78" s="103" t="b">
        <f t="shared" si="29"/>
        <v>0</v>
      </c>
      <c r="CC78" s="103" t="b">
        <f t="shared" si="30"/>
        <v>0</v>
      </c>
      <c r="CD78" s="103" t="b">
        <f t="shared" si="31"/>
        <v>0</v>
      </c>
      <c r="CE78" s="103" t="b">
        <f t="shared" si="32"/>
        <v>0</v>
      </c>
      <c r="CF78" s="103" t="b">
        <f t="shared" si="33"/>
        <v>0</v>
      </c>
      <c r="CG78" s="103" t="b">
        <f t="shared" si="34"/>
        <v>0</v>
      </c>
      <c r="CH78" s="103" t="b">
        <f t="shared" si="35"/>
        <v>0</v>
      </c>
      <c r="CI78" s="105">
        <f t="shared" si="36"/>
        <v>0</v>
      </c>
      <c r="CJ78" s="105">
        <f t="shared" si="37"/>
        <v>0</v>
      </c>
      <c r="CK78" s="105">
        <f t="shared" si="38"/>
        <v>0</v>
      </c>
      <c r="CL78" s="105">
        <f t="shared" si="39"/>
        <v>0</v>
      </c>
      <c r="CM78" s="105">
        <f t="shared" si="40"/>
        <v>0</v>
      </c>
      <c r="CN78" s="105">
        <f t="shared" si="41"/>
        <v>0</v>
      </c>
      <c r="CO78" s="105">
        <f t="shared" si="42"/>
        <v>0</v>
      </c>
      <c r="CP78" s="105">
        <f t="shared" si="43"/>
        <v>0</v>
      </c>
      <c r="CQ78" s="105">
        <f t="shared" si="44"/>
        <v>0</v>
      </c>
      <c r="CR78" s="90">
        <f t="shared" si="45"/>
        <v>0</v>
      </c>
      <c r="CS78" s="56">
        <f>(D7*CR78)/100</f>
        <v>0</v>
      </c>
    </row>
    <row r="79" spans="1:97">
      <c r="A79" s="40"/>
      <c r="B79" s="40"/>
      <c r="C79" s="41"/>
      <c r="D79" s="40"/>
      <c r="E79" s="40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103" t="b">
        <f t="shared" si="0"/>
        <v>0</v>
      </c>
      <c r="AZ79" s="103" t="b">
        <f t="shared" si="1"/>
        <v>0</v>
      </c>
      <c r="BA79" s="103" t="b">
        <f t="shared" si="2"/>
        <v>0</v>
      </c>
      <c r="BB79" s="103" t="b">
        <f t="shared" si="3"/>
        <v>0</v>
      </c>
      <c r="BC79" s="103" t="b">
        <f t="shared" si="4"/>
        <v>0</v>
      </c>
      <c r="BD79" s="103" t="b">
        <f t="shared" si="5"/>
        <v>0</v>
      </c>
      <c r="BE79" s="103" t="b">
        <f t="shared" si="6"/>
        <v>0</v>
      </c>
      <c r="BF79" s="103" t="b">
        <f t="shared" si="7"/>
        <v>0</v>
      </c>
      <c r="BG79" s="103" t="b">
        <f t="shared" si="8"/>
        <v>0</v>
      </c>
      <c r="BH79" s="103" t="b">
        <f t="shared" si="9"/>
        <v>0</v>
      </c>
      <c r="BI79" s="103" t="b">
        <f t="shared" si="10"/>
        <v>0</v>
      </c>
      <c r="BJ79" s="103" t="b">
        <f t="shared" si="11"/>
        <v>0</v>
      </c>
      <c r="BK79" s="103" t="b">
        <f t="shared" si="12"/>
        <v>0</v>
      </c>
      <c r="BL79" s="103" t="b">
        <f t="shared" si="13"/>
        <v>0</v>
      </c>
      <c r="BM79" s="103" t="b">
        <f t="shared" si="14"/>
        <v>0</v>
      </c>
      <c r="BN79" s="103" t="b">
        <f t="shared" si="15"/>
        <v>0</v>
      </c>
      <c r="BO79" s="103" t="b">
        <f t="shared" si="16"/>
        <v>0</v>
      </c>
      <c r="BP79" s="103" t="b">
        <f t="shared" si="17"/>
        <v>0</v>
      </c>
      <c r="BQ79" s="103" t="b">
        <f t="shared" si="18"/>
        <v>0</v>
      </c>
      <c r="BR79" s="103" t="b">
        <f t="shared" si="19"/>
        <v>0</v>
      </c>
      <c r="BS79" s="103" t="b">
        <f t="shared" si="20"/>
        <v>0</v>
      </c>
      <c r="BT79" s="103" t="b">
        <f t="shared" si="21"/>
        <v>0</v>
      </c>
      <c r="BU79" s="103" t="b">
        <f t="shared" si="22"/>
        <v>0</v>
      </c>
      <c r="BV79" s="103" t="b">
        <f t="shared" si="23"/>
        <v>0</v>
      </c>
      <c r="BW79" s="103" t="b">
        <f t="shared" si="24"/>
        <v>0</v>
      </c>
      <c r="BX79" s="103" t="b">
        <f t="shared" si="25"/>
        <v>0</v>
      </c>
      <c r="BY79" s="103" t="b">
        <f t="shared" si="26"/>
        <v>0</v>
      </c>
      <c r="BZ79" s="103" t="b">
        <f t="shared" si="27"/>
        <v>0</v>
      </c>
      <c r="CA79" s="103" t="b">
        <f t="shared" si="28"/>
        <v>0</v>
      </c>
      <c r="CB79" s="103" t="b">
        <f t="shared" si="29"/>
        <v>0</v>
      </c>
      <c r="CC79" s="103" t="b">
        <f t="shared" si="30"/>
        <v>0</v>
      </c>
      <c r="CD79" s="103" t="b">
        <f t="shared" si="31"/>
        <v>0</v>
      </c>
      <c r="CE79" s="103" t="b">
        <f t="shared" si="32"/>
        <v>0</v>
      </c>
      <c r="CF79" s="103" t="b">
        <f t="shared" si="33"/>
        <v>0</v>
      </c>
      <c r="CG79" s="103" t="b">
        <f t="shared" si="34"/>
        <v>0</v>
      </c>
      <c r="CH79" s="103" t="b">
        <f t="shared" si="35"/>
        <v>0</v>
      </c>
      <c r="CI79" s="105">
        <f t="shared" si="36"/>
        <v>0</v>
      </c>
      <c r="CJ79" s="105">
        <f t="shared" si="37"/>
        <v>0</v>
      </c>
      <c r="CK79" s="105">
        <f t="shared" si="38"/>
        <v>0</v>
      </c>
      <c r="CL79" s="105">
        <f t="shared" si="39"/>
        <v>0</v>
      </c>
      <c r="CM79" s="105">
        <f t="shared" si="40"/>
        <v>0</v>
      </c>
      <c r="CN79" s="105">
        <f t="shared" si="41"/>
        <v>0</v>
      </c>
      <c r="CO79" s="105">
        <f t="shared" si="42"/>
        <v>0</v>
      </c>
      <c r="CP79" s="105">
        <f t="shared" si="43"/>
        <v>0</v>
      </c>
      <c r="CQ79" s="105">
        <f t="shared" si="44"/>
        <v>0</v>
      </c>
      <c r="CR79" s="90">
        <f t="shared" si="45"/>
        <v>0</v>
      </c>
      <c r="CS79" s="56">
        <f>(D7*CR79)/100</f>
        <v>0</v>
      </c>
    </row>
    <row r="80" spans="1:97">
      <c r="A80" s="40"/>
      <c r="B80" s="40"/>
      <c r="C80" s="41"/>
      <c r="D80" s="40"/>
      <c r="E80" s="40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103" t="b">
        <f t="shared" si="0"/>
        <v>0</v>
      </c>
      <c r="AZ80" s="103" t="b">
        <f t="shared" si="1"/>
        <v>0</v>
      </c>
      <c r="BA80" s="103" t="b">
        <f t="shared" si="2"/>
        <v>0</v>
      </c>
      <c r="BB80" s="103" t="b">
        <f t="shared" si="3"/>
        <v>0</v>
      </c>
      <c r="BC80" s="103" t="b">
        <f t="shared" si="4"/>
        <v>0</v>
      </c>
      <c r="BD80" s="103" t="b">
        <f t="shared" si="5"/>
        <v>0</v>
      </c>
      <c r="BE80" s="103" t="b">
        <f t="shared" si="6"/>
        <v>0</v>
      </c>
      <c r="BF80" s="103" t="b">
        <f t="shared" si="7"/>
        <v>0</v>
      </c>
      <c r="BG80" s="103" t="b">
        <f t="shared" si="8"/>
        <v>0</v>
      </c>
      <c r="BH80" s="103" t="b">
        <f t="shared" si="9"/>
        <v>0</v>
      </c>
      <c r="BI80" s="103" t="b">
        <f t="shared" si="10"/>
        <v>0</v>
      </c>
      <c r="BJ80" s="103" t="b">
        <f t="shared" si="11"/>
        <v>0</v>
      </c>
      <c r="BK80" s="103" t="b">
        <f t="shared" si="12"/>
        <v>0</v>
      </c>
      <c r="BL80" s="103" t="b">
        <f t="shared" si="13"/>
        <v>0</v>
      </c>
      <c r="BM80" s="103" t="b">
        <f t="shared" si="14"/>
        <v>0</v>
      </c>
      <c r="BN80" s="103" t="b">
        <f t="shared" si="15"/>
        <v>0</v>
      </c>
      <c r="BO80" s="103" t="b">
        <f t="shared" si="16"/>
        <v>0</v>
      </c>
      <c r="BP80" s="103" t="b">
        <f t="shared" si="17"/>
        <v>0</v>
      </c>
      <c r="BQ80" s="103" t="b">
        <f t="shared" si="18"/>
        <v>0</v>
      </c>
      <c r="BR80" s="103" t="b">
        <f t="shared" si="19"/>
        <v>0</v>
      </c>
      <c r="BS80" s="103" t="b">
        <f t="shared" si="20"/>
        <v>0</v>
      </c>
      <c r="BT80" s="103" t="b">
        <f t="shared" si="21"/>
        <v>0</v>
      </c>
      <c r="BU80" s="103" t="b">
        <f t="shared" si="22"/>
        <v>0</v>
      </c>
      <c r="BV80" s="103" t="b">
        <f t="shared" si="23"/>
        <v>0</v>
      </c>
      <c r="BW80" s="103" t="b">
        <f t="shared" si="24"/>
        <v>0</v>
      </c>
      <c r="BX80" s="103" t="b">
        <f t="shared" si="25"/>
        <v>0</v>
      </c>
      <c r="BY80" s="103" t="b">
        <f t="shared" si="26"/>
        <v>0</v>
      </c>
      <c r="BZ80" s="103" t="b">
        <f t="shared" si="27"/>
        <v>0</v>
      </c>
      <c r="CA80" s="103" t="b">
        <f t="shared" si="28"/>
        <v>0</v>
      </c>
      <c r="CB80" s="103" t="b">
        <f t="shared" si="29"/>
        <v>0</v>
      </c>
      <c r="CC80" s="103" t="b">
        <f t="shared" si="30"/>
        <v>0</v>
      </c>
      <c r="CD80" s="103" t="b">
        <f t="shared" si="31"/>
        <v>0</v>
      </c>
      <c r="CE80" s="103" t="b">
        <f t="shared" si="32"/>
        <v>0</v>
      </c>
      <c r="CF80" s="103" t="b">
        <f t="shared" si="33"/>
        <v>0</v>
      </c>
      <c r="CG80" s="103" t="b">
        <f t="shared" si="34"/>
        <v>0</v>
      </c>
      <c r="CH80" s="103" t="b">
        <f t="shared" si="35"/>
        <v>0</v>
      </c>
      <c r="CI80" s="105">
        <f t="shared" si="36"/>
        <v>0</v>
      </c>
      <c r="CJ80" s="105">
        <f t="shared" si="37"/>
        <v>0</v>
      </c>
      <c r="CK80" s="105">
        <f t="shared" si="38"/>
        <v>0</v>
      </c>
      <c r="CL80" s="105">
        <f t="shared" si="39"/>
        <v>0</v>
      </c>
      <c r="CM80" s="105">
        <f t="shared" si="40"/>
        <v>0</v>
      </c>
      <c r="CN80" s="105">
        <f t="shared" si="41"/>
        <v>0</v>
      </c>
      <c r="CO80" s="105">
        <f t="shared" si="42"/>
        <v>0</v>
      </c>
      <c r="CP80" s="105">
        <f t="shared" si="43"/>
        <v>0</v>
      </c>
      <c r="CQ80" s="105">
        <f t="shared" si="44"/>
        <v>0</v>
      </c>
      <c r="CR80" s="90">
        <f t="shared" si="45"/>
        <v>0</v>
      </c>
      <c r="CS80" s="56">
        <f>(D7*CR80)/100</f>
        <v>0</v>
      </c>
    </row>
    <row r="81" spans="1:97">
      <c r="A81" s="40"/>
      <c r="B81" s="40"/>
      <c r="C81" s="41"/>
      <c r="D81" s="40"/>
      <c r="E81" s="40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103" t="b">
        <f t="shared" ref="AY81:AY144" si="46">IF(F81=1,"3",IF(F81=2,"0",IF(F81=3,"0",IF(F81=4,"0",IF(F81=9,"0")))))</f>
        <v>0</v>
      </c>
      <c r="AZ81" s="103" t="b">
        <f t="shared" ref="AZ81:AZ144" si="47">IF(G81=1,"0",IF(G81=2,"3",IF(G81=3,"0",IF(G81=4,"0",IF(G81=9,"0")))))</f>
        <v>0</v>
      </c>
      <c r="BA81" s="103" t="b">
        <f t="shared" ref="BA81:BA144" si="48">IF(H81=1,"3",IF(H81=2,"0",IF(H81=3,"0",IF(H81=4,"0",IF(H81=9,"0")))))</f>
        <v>0</v>
      </c>
      <c r="BB81" s="103" t="b">
        <f t="shared" ref="BB81:BB144" si="49">IF(I81=1,"0",IF(I81=2,"0",IF(I81=3,"3",IF(I81=4,"0",IF(I81=9,"0")))))</f>
        <v>0</v>
      </c>
      <c r="BC81" s="103" t="b">
        <f t="shared" ref="BC81:BC144" si="50">IF(J81=1,"0",IF(J81=2,"3",IF(J81=3,"0",IF(J81=4,"0",IF(J81=9,"0")))))</f>
        <v>0</v>
      </c>
      <c r="BD81" s="103" t="b">
        <f t="shared" ref="BD81:BD144" si="51">IF(K81=1,"0",IF(K81=2,"0",IF(K81=3,"3",IF(K81=4,"0",IF(K81=9,"0")))))</f>
        <v>0</v>
      </c>
      <c r="BE81" s="103" t="b">
        <f t="shared" ref="BE81:BE144" si="52">IF(L81=1,"0",IF(L81=2,"0",IF(L81=3,"0",IF(L81=4,"3",IF(L81=9,"0")))))</f>
        <v>0</v>
      </c>
      <c r="BF81" s="103" t="b">
        <f t="shared" ref="BF81:BF144" si="53">IF(M81=1,"0",IF(M81=2,"0",IF(M81=3,"0",IF(M81=4,"3",IF(M81=9,"0")))))</f>
        <v>0</v>
      </c>
      <c r="BG81" s="103" t="b">
        <f t="shared" ref="BG81:BG144" si="54">IF(N81=1,"0",IF(N81=2,"0",IF(N81=3,"0",IF(N81=4,"3",IF(N81=9,"0")))))</f>
        <v>0</v>
      </c>
      <c r="BH81" s="103" t="b">
        <f t="shared" ref="BH81:BH144" si="55">IF(O81=1,"0",IF(O81=2,"0",IF(O81=3,"3",IF(O81=4,"0",IF(O81=9,"0")))))</f>
        <v>0</v>
      </c>
      <c r="BI81" s="103" t="b">
        <f t="shared" ref="BI81:BI144" si="56">IF(P81=1,"0",IF(P81=2,"3",IF(P81=3,"0",IF(P81=4,"0",IF(P81=9,"0")))))</f>
        <v>0</v>
      </c>
      <c r="BJ81" s="103" t="b">
        <f t="shared" ref="BJ81:BJ144" si="57">IF(Q81=1,"0",IF(Q81=2,"0",IF(Q81=3,"3",IF(Q81=4,"0",IF(Q81=9,"0")))))</f>
        <v>0</v>
      </c>
      <c r="BK81" s="103" t="b">
        <f t="shared" ref="BK81:BK144" si="58">IF(R81=1,"0",IF(R81=2,"0",IF(R81=3,"3",IF(R81=4,"0",IF(R81=9,"0")))))</f>
        <v>0</v>
      </c>
      <c r="BL81" s="103" t="b">
        <f t="shared" ref="BL81:BL144" si="59">IF(S81=1,"0",IF(S81=2,"0",IF(S81=3,"0",IF(S81=4,"3",IF(S81=9,"0")))))</f>
        <v>0</v>
      </c>
      <c r="BM81" s="103" t="b">
        <f t="shared" ref="BM81:BM144" si="60">IF(T81=1,"0",IF(T81=2,"0",IF(T81=3,"0",IF(T81=4,"3",IF(T81=9,"0")))))</f>
        <v>0</v>
      </c>
      <c r="BN81" s="103" t="b">
        <f t="shared" ref="BN81:BN144" si="61">IF(U81=1,"0",IF(U81=2,"3",IF(U81=3,"0",IF(U81=4,"0",IF(U81=9,"0")))))</f>
        <v>0</v>
      </c>
      <c r="BO81" s="103" t="b">
        <f t="shared" ref="BO81:BO144" si="62">IF(V81=1,"1",IF(V81=2,"0",IF(V81=9,"0")))</f>
        <v>0</v>
      </c>
      <c r="BP81" s="103" t="b">
        <f t="shared" ref="BP81:BP144" si="63">IF(W81=1,"1",IF(W81=2,"0",IF(W81=9,"0")))</f>
        <v>0</v>
      </c>
      <c r="BQ81" s="103" t="b">
        <f t="shared" ref="BQ81:BQ144" si="64">IF(X81=1,"1",IF(X81=2,"0",IF(X81=9,"0")))</f>
        <v>0</v>
      </c>
      <c r="BR81" s="103" t="b">
        <f t="shared" ref="BR81:BR144" si="65">IF(Y81=1,"0",IF(Y81=2,"1",IF(Y81=9,"0")))</f>
        <v>0</v>
      </c>
      <c r="BS81" s="103" t="b">
        <f t="shared" ref="BS81:BS144" si="66">IF(Z81=1,"1",IF(Z81=2,"0",IF(Z81=9,"0")))</f>
        <v>0</v>
      </c>
      <c r="BT81" s="103" t="b">
        <f t="shared" ref="BT81:BT144" si="67">IF(AA81=1,"0",IF(AA81=2,"1",IF(AA81=9,"0")))</f>
        <v>0</v>
      </c>
      <c r="BU81" s="103" t="b">
        <f t="shared" ref="BU81:BU144" si="68">IF(AB81=1,"1",IF(AB81=2,"0",IF(AB81=9,"0")))</f>
        <v>0</v>
      </c>
      <c r="BV81" s="103" t="b">
        <f t="shared" ref="BV81:BV144" si="69">IF(AC81=1,"0",IF(AC81=2,"1",IF(AC81=9,"0")))</f>
        <v>0</v>
      </c>
      <c r="BW81" s="103" t="b">
        <f t="shared" ref="BW81:BW144" si="70">IF(AD81=1,"0",IF(AD81=2,"1",IF(AD81=9,"0")))</f>
        <v>0</v>
      </c>
      <c r="BX81" s="103" t="b">
        <f t="shared" ref="BX81:BX144" si="71">IF(AE81=1,"1",IF(AE81=2,"0",IF(AE81=9,"0")))</f>
        <v>0</v>
      </c>
      <c r="BY81" s="103" t="b">
        <f t="shared" ref="BY81:BY144" si="72">IF(AF81=1,"0",IF(AF81=2,"1",IF(AF81=9,"0")))</f>
        <v>0</v>
      </c>
      <c r="BZ81" s="103" t="b">
        <f t="shared" ref="BZ81:BZ144" si="73">IF(AG81=1,"1",IF(AG81=2,"0",IF(AG81=9,"0")))</f>
        <v>0</v>
      </c>
      <c r="CA81" s="103" t="b">
        <f t="shared" ref="CA81:CA144" si="74">IF(AH81=1,"1",IF(AH81=2,"0",IF(AH81=9,"0")))</f>
        <v>0</v>
      </c>
      <c r="CB81" s="103" t="b">
        <f t="shared" ref="CB81:CB144" si="75">IF(AI81=1,"0",IF(AI81=2,"1",IF(AI81=9,"0")))</f>
        <v>0</v>
      </c>
      <c r="CC81" s="103" t="b">
        <f t="shared" ref="CC81:CC144" si="76">IF(AJ81=1,"0",IF(AJ81=2,"1",IF(AJ81=9,"0")))</f>
        <v>0</v>
      </c>
      <c r="CD81" s="103" t="b">
        <f t="shared" ref="CD81:CD144" si="77">IF(AK81=1,"1",IF(AK81=2,"0",IF(AK81=9,"0")))</f>
        <v>0</v>
      </c>
      <c r="CE81" s="103" t="b">
        <f t="shared" ref="CE81:CE144" si="78">IF(AL81=1,"0",IF(AL81=2,"1",IF(AL81=9,"0")))</f>
        <v>0</v>
      </c>
      <c r="CF81" s="103" t="b">
        <f t="shared" ref="CF81:CF144" si="79">IF(AM81=1,"0",IF(AM81=2,"1",IF(AM81=9,"0")))</f>
        <v>0</v>
      </c>
      <c r="CG81" s="103" t="b">
        <f t="shared" ref="CG81:CG144" si="80">IF(AN81=1,"1",IF(AN81=2,"0",IF(AN81=9,"0")))</f>
        <v>0</v>
      </c>
      <c r="CH81" s="103" t="b">
        <f t="shared" ref="CH81:CH144" si="81">IF(AO81=1,"1",IF(AO81=2,"0",IF(AO81=9,"0")))</f>
        <v>0</v>
      </c>
      <c r="CI81" s="105">
        <f t="shared" ref="CI81:CI144" si="82">AP81</f>
        <v>0</v>
      </c>
      <c r="CJ81" s="105">
        <f t="shared" ref="CJ81:CJ144" si="83">AQ81</f>
        <v>0</v>
      </c>
      <c r="CK81" s="105">
        <f t="shared" ref="CK81:CK144" si="84">AR81</f>
        <v>0</v>
      </c>
      <c r="CL81" s="105">
        <f t="shared" ref="CL81:CL144" si="85">AS81</f>
        <v>0</v>
      </c>
      <c r="CM81" s="105">
        <f t="shared" ref="CM81:CM144" si="86">AT81</f>
        <v>0</v>
      </c>
      <c r="CN81" s="105">
        <f t="shared" ref="CN81:CN144" si="87">AU81</f>
        <v>0</v>
      </c>
      <c r="CO81" s="105">
        <f t="shared" ref="CO81:CO144" si="88">AV81</f>
        <v>0</v>
      </c>
      <c r="CP81" s="105">
        <f t="shared" ref="CP81:CP144" si="89">AW81</f>
        <v>0</v>
      </c>
      <c r="CQ81" s="105">
        <f t="shared" ref="CQ81:CQ144" si="90">AX81</f>
        <v>0</v>
      </c>
      <c r="CR81" s="90">
        <f t="shared" ref="CR81:CR144" si="91">AY81+AZ81+BA81+BB81+BC81+BD81+BE81+BF81+BG81+BH81+BI81+BJ81+BK81+BL81+BM81+BN81+BO81+BP81+BQ81+BR81+BS81+BT81+BU81+BV81+BW81+BX81+BY81+BZ81+CA81+CB81+CC81+CD81+CE81+CF81+CG81+CH81+CI81+CJ81+CK81+CL81+CM81+CN81+CO81+CP81+CQ81</f>
        <v>0</v>
      </c>
      <c r="CS81" s="56">
        <f>(D7*CR81)/100</f>
        <v>0</v>
      </c>
    </row>
    <row r="82" spans="1:97">
      <c r="A82" s="40"/>
      <c r="B82" s="40"/>
      <c r="C82" s="41"/>
      <c r="D82" s="40"/>
      <c r="E82" s="40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68"/>
      <c r="AM82" s="68"/>
      <c r="AN82" s="68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103" t="b">
        <f t="shared" si="46"/>
        <v>0</v>
      </c>
      <c r="AZ82" s="103" t="b">
        <f t="shared" si="47"/>
        <v>0</v>
      </c>
      <c r="BA82" s="103" t="b">
        <f t="shared" si="48"/>
        <v>0</v>
      </c>
      <c r="BB82" s="103" t="b">
        <f t="shared" si="49"/>
        <v>0</v>
      </c>
      <c r="BC82" s="103" t="b">
        <f t="shared" si="50"/>
        <v>0</v>
      </c>
      <c r="BD82" s="103" t="b">
        <f t="shared" si="51"/>
        <v>0</v>
      </c>
      <c r="BE82" s="103" t="b">
        <f t="shared" si="52"/>
        <v>0</v>
      </c>
      <c r="BF82" s="103" t="b">
        <f t="shared" si="53"/>
        <v>0</v>
      </c>
      <c r="BG82" s="103" t="b">
        <f t="shared" si="54"/>
        <v>0</v>
      </c>
      <c r="BH82" s="103" t="b">
        <f t="shared" si="55"/>
        <v>0</v>
      </c>
      <c r="BI82" s="103" t="b">
        <f t="shared" si="56"/>
        <v>0</v>
      </c>
      <c r="BJ82" s="103" t="b">
        <f t="shared" si="57"/>
        <v>0</v>
      </c>
      <c r="BK82" s="103" t="b">
        <f t="shared" si="58"/>
        <v>0</v>
      </c>
      <c r="BL82" s="103" t="b">
        <f t="shared" si="59"/>
        <v>0</v>
      </c>
      <c r="BM82" s="103" t="b">
        <f t="shared" si="60"/>
        <v>0</v>
      </c>
      <c r="BN82" s="103" t="b">
        <f t="shared" si="61"/>
        <v>0</v>
      </c>
      <c r="BO82" s="103" t="b">
        <f t="shared" si="62"/>
        <v>0</v>
      </c>
      <c r="BP82" s="103" t="b">
        <f t="shared" si="63"/>
        <v>0</v>
      </c>
      <c r="BQ82" s="103" t="b">
        <f t="shared" si="64"/>
        <v>0</v>
      </c>
      <c r="BR82" s="103" t="b">
        <f t="shared" si="65"/>
        <v>0</v>
      </c>
      <c r="BS82" s="103" t="b">
        <f t="shared" si="66"/>
        <v>0</v>
      </c>
      <c r="BT82" s="103" t="b">
        <f t="shared" si="67"/>
        <v>0</v>
      </c>
      <c r="BU82" s="103" t="b">
        <f t="shared" si="68"/>
        <v>0</v>
      </c>
      <c r="BV82" s="103" t="b">
        <f t="shared" si="69"/>
        <v>0</v>
      </c>
      <c r="BW82" s="103" t="b">
        <f t="shared" si="70"/>
        <v>0</v>
      </c>
      <c r="BX82" s="103" t="b">
        <f t="shared" si="71"/>
        <v>0</v>
      </c>
      <c r="BY82" s="103" t="b">
        <f t="shared" si="72"/>
        <v>0</v>
      </c>
      <c r="BZ82" s="103" t="b">
        <f t="shared" si="73"/>
        <v>0</v>
      </c>
      <c r="CA82" s="103" t="b">
        <f t="shared" si="74"/>
        <v>0</v>
      </c>
      <c r="CB82" s="103" t="b">
        <f t="shared" si="75"/>
        <v>0</v>
      </c>
      <c r="CC82" s="103" t="b">
        <f t="shared" si="76"/>
        <v>0</v>
      </c>
      <c r="CD82" s="103" t="b">
        <f t="shared" si="77"/>
        <v>0</v>
      </c>
      <c r="CE82" s="103" t="b">
        <f t="shared" si="78"/>
        <v>0</v>
      </c>
      <c r="CF82" s="103" t="b">
        <f t="shared" si="79"/>
        <v>0</v>
      </c>
      <c r="CG82" s="103" t="b">
        <f t="shared" si="80"/>
        <v>0</v>
      </c>
      <c r="CH82" s="103" t="b">
        <f t="shared" si="81"/>
        <v>0</v>
      </c>
      <c r="CI82" s="105">
        <f t="shared" si="82"/>
        <v>0</v>
      </c>
      <c r="CJ82" s="105">
        <f t="shared" si="83"/>
        <v>0</v>
      </c>
      <c r="CK82" s="105">
        <f t="shared" si="84"/>
        <v>0</v>
      </c>
      <c r="CL82" s="105">
        <f t="shared" si="85"/>
        <v>0</v>
      </c>
      <c r="CM82" s="105">
        <f t="shared" si="86"/>
        <v>0</v>
      </c>
      <c r="CN82" s="105">
        <f t="shared" si="87"/>
        <v>0</v>
      </c>
      <c r="CO82" s="105">
        <f t="shared" si="88"/>
        <v>0</v>
      </c>
      <c r="CP82" s="105">
        <f t="shared" si="89"/>
        <v>0</v>
      </c>
      <c r="CQ82" s="105">
        <f t="shared" si="90"/>
        <v>0</v>
      </c>
      <c r="CR82" s="90">
        <f t="shared" si="91"/>
        <v>0</v>
      </c>
      <c r="CS82" s="56">
        <f>(D7*CR82)/100</f>
        <v>0</v>
      </c>
    </row>
    <row r="83" spans="1:97">
      <c r="A83" s="40"/>
      <c r="B83" s="40"/>
      <c r="C83" s="41"/>
      <c r="D83" s="40"/>
      <c r="E83" s="40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68"/>
      <c r="AM83" s="68"/>
      <c r="AN83" s="68"/>
      <c r="AO83" s="68"/>
      <c r="AP83" s="68"/>
      <c r="AQ83" s="68"/>
      <c r="AR83" s="68"/>
      <c r="AS83" s="68"/>
      <c r="AT83" s="68"/>
      <c r="AU83" s="68"/>
      <c r="AV83" s="68"/>
      <c r="AW83" s="68"/>
      <c r="AX83" s="68"/>
      <c r="AY83" s="103" t="b">
        <f t="shared" si="46"/>
        <v>0</v>
      </c>
      <c r="AZ83" s="103" t="b">
        <f t="shared" si="47"/>
        <v>0</v>
      </c>
      <c r="BA83" s="103" t="b">
        <f t="shared" si="48"/>
        <v>0</v>
      </c>
      <c r="BB83" s="103" t="b">
        <f t="shared" si="49"/>
        <v>0</v>
      </c>
      <c r="BC83" s="103" t="b">
        <f t="shared" si="50"/>
        <v>0</v>
      </c>
      <c r="BD83" s="103" t="b">
        <f t="shared" si="51"/>
        <v>0</v>
      </c>
      <c r="BE83" s="103" t="b">
        <f t="shared" si="52"/>
        <v>0</v>
      </c>
      <c r="BF83" s="103" t="b">
        <f t="shared" si="53"/>
        <v>0</v>
      </c>
      <c r="BG83" s="103" t="b">
        <f t="shared" si="54"/>
        <v>0</v>
      </c>
      <c r="BH83" s="103" t="b">
        <f t="shared" si="55"/>
        <v>0</v>
      </c>
      <c r="BI83" s="103" t="b">
        <f t="shared" si="56"/>
        <v>0</v>
      </c>
      <c r="BJ83" s="103" t="b">
        <f t="shared" si="57"/>
        <v>0</v>
      </c>
      <c r="BK83" s="103" t="b">
        <f t="shared" si="58"/>
        <v>0</v>
      </c>
      <c r="BL83" s="103" t="b">
        <f t="shared" si="59"/>
        <v>0</v>
      </c>
      <c r="BM83" s="103" t="b">
        <f t="shared" si="60"/>
        <v>0</v>
      </c>
      <c r="BN83" s="103" t="b">
        <f t="shared" si="61"/>
        <v>0</v>
      </c>
      <c r="BO83" s="103" t="b">
        <f t="shared" si="62"/>
        <v>0</v>
      </c>
      <c r="BP83" s="103" t="b">
        <f t="shared" si="63"/>
        <v>0</v>
      </c>
      <c r="BQ83" s="103" t="b">
        <f t="shared" si="64"/>
        <v>0</v>
      </c>
      <c r="BR83" s="103" t="b">
        <f t="shared" si="65"/>
        <v>0</v>
      </c>
      <c r="BS83" s="103" t="b">
        <f t="shared" si="66"/>
        <v>0</v>
      </c>
      <c r="BT83" s="103" t="b">
        <f t="shared" si="67"/>
        <v>0</v>
      </c>
      <c r="BU83" s="103" t="b">
        <f t="shared" si="68"/>
        <v>0</v>
      </c>
      <c r="BV83" s="103" t="b">
        <f t="shared" si="69"/>
        <v>0</v>
      </c>
      <c r="BW83" s="103" t="b">
        <f t="shared" si="70"/>
        <v>0</v>
      </c>
      <c r="BX83" s="103" t="b">
        <f t="shared" si="71"/>
        <v>0</v>
      </c>
      <c r="BY83" s="103" t="b">
        <f t="shared" si="72"/>
        <v>0</v>
      </c>
      <c r="BZ83" s="103" t="b">
        <f t="shared" si="73"/>
        <v>0</v>
      </c>
      <c r="CA83" s="103" t="b">
        <f t="shared" si="74"/>
        <v>0</v>
      </c>
      <c r="CB83" s="103" t="b">
        <f t="shared" si="75"/>
        <v>0</v>
      </c>
      <c r="CC83" s="103" t="b">
        <f t="shared" si="76"/>
        <v>0</v>
      </c>
      <c r="CD83" s="103" t="b">
        <f t="shared" si="77"/>
        <v>0</v>
      </c>
      <c r="CE83" s="103" t="b">
        <f t="shared" si="78"/>
        <v>0</v>
      </c>
      <c r="CF83" s="103" t="b">
        <f t="shared" si="79"/>
        <v>0</v>
      </c>
      <c r="CG83" s="103" t="b">
        <f t="shared" si="80"/>
        <v>0</v>
      </c>
      <c r="CH83" s="103" t="b">
        <f t="shared" si="81"/>
        <v>0</v>
      </c>
      <c r="CI83" s="105">
        <f t="shared" si="82"/>
        <v>0</v>
      </c>
      <c r="CJ83" s="105">
        <f t="shared" si="83"/>
        <v>0</v>
      </c>
      <c r="CK83" s="105">
        <f t="shared" si="84"/>
        <v>0</v>
      </c>
      <c r="CL83" s="105">
        <f t="shared" si="85"/>
        <v>0</v>
      </c>
      <c r="CM83" s="105">
        <f t="shared" si="86"/>
        <v>0</v>
      </c>
      <c r="CN83" s="105">
        <f t="shared" si="87"/>
        <v>0</v>
      </c>
      <c r="CO83" s="105">
        <f t="shared" si="88"/>
        <v>0</v>
      </c>
      <c r="CP83" s="105">
        <f t="shared" si="89"/>
        <v>0</v>
      </c>
      <c r="CQ83" s="105">
        <f t="shared" si="90"/>
        <v>0</v>
      </c>
      <c r="CR83" s="90">
        <f t="shared" si="91"/>
        <v>0</v>
      </c>
      <c r="CS83" s="56">
        <f>(D7*CR83)/100</f>
        <v>0</v>
      </c>
    </row>
    <row r="84" spans="1:97">
      <c r="A84" s="40"/>
      <c r="B84" s="40"/>
      <c r="C84" s="41"/>
      <c r="D84" s="40"/>
      <c r="E84" s="40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103" t="b">
        <f t="shared" si="46"/>
        <v>0</v>
      </c>
      <c r="AZ84" s="103" t="b">
        <f t="shared" si="47"/>
        <v>0</v>
      </c>
      <c r="BA84" s="103" t="b">
        <f t="shared" si="48"/>
        <v>0</v>
      </c>
      <c r="BB84" s="103" t="b">
        <f t="shared" si="49"/>
        <v>0</v>
      </c>
      <c r="BC84" s="103" t="b">
        <f t="shared" si="50"/>
        <v>0</v>
      </c>
      <c r="BD84" s="103" t="b">
        <f t="shared" si="51"/>
        <v>0</v>
      </c>
      <c r="BE84" s="103" t="b">
        <f t="shared" si="52"/>
        <v>0</v>
      </c>
      <c r="BF84" s="103" t="b">
        <f t="shared" si="53"/>
        <v>0</v>
      </c>
      <c r="BG84" s="103" t="b">
        <f t="shared" si="54"/>
        <v>0</v>
      </c>
      <c r="BH84" s="103" t="b">
        <f t="shared" si="55"/>
        <v>0</v>
      </c>
      <c r="BI84" s="103" t="b">
        <f t="shared" si="56"/>
        <v>0</v>
      </c>
      <c r="BJ84" s="103" t="b">
        <f t="shared" si="57"/>
        <v>0</v>
      </c>
      <c r="BK84" s="103" t="b">
        <f t="shared" si="58"/>
        <v>0</v>
      </c>
      <c r="BL84" s="103" t="b">
        <f t="shared" si="59"/>
        <v>0</v>
      </c>
      <c r="BM84" s="103" t="b">
        <f t="shared" si="60"/>
        <v>0</v>
      </c>
      <c r="BN84" s="103" t="b">
        <f t="shared" si="61"/>
        <v>0</v>
      </c>
      <c r="BO84" s="103" t="b">
        <f t="shared" si="62"/>
        <v>0</v>
      </c>
      <c r="BP84" s="103" t="b">
        <f t="shared" si="63"/>
        <v>0</v>
      </c>
      <c r="BQ84" s="103" t="b">
        <f t="shared" si="64"/>
        <v>0</v>
      </c>
      <c r="BR84" s="103" t="b">
        <f t="shared" si="65"/>
        <v>0</v>
      </c>
      <c r="BS84" s="103" t="b">
        <f t="shared" si="66"/>
        <v>0</v>
      </c>
      <c r="BT84" s="103" t="b">
        <f t="shared" si="67"/>
        <v>0</v>
      </c>
      <c r="BU84" s="103" t="b">
        <f t="shared" si="68"/>
        <v>0</v>
      </c>
      <c r="BV84" s="103" t="b">
        <f t="shared" si="69"/>
        <v>0</v>
      </c>
      <c r="BW84" s="103" t="b">
        <f t="shared" si="70"/>
        <v>0</v>
      </c>
      <c r="BX84" s="103" t="b">
        <f t="shared" si="71"/>
        <v>0</v>
      </c>
      <c r="BY84" s="103" t="b">
        <f t="shared" si="72"/>
        <v>0</v>
      </c>
      <c r="BZ84" s="103" t="b">
        <f t="shared" si="73"/>
        <v>0</v>
      </c>
      <c r="CA84" s="103" t="b">
        <f t="shared" si="74"/>
        <v>0</v>
      </c>
      <c r="CB84" s="103" t="b">
        <f t="shared" si="75"/>
        <v>0</v>
      </c>
      <c r="CC84" s="103" t="b">
        <f t="shared" si="76"/>
        <v>0</v>
      </c>
      <c r="CD84" s="103" t="b">
        <f t="shared" si="77"/>
        <v>0</v>
      </c>
      <c r="CE84" s="103" t="b">
        <f t="shared" si="78"/>
        <v>0</v>
      </c>
      <c r="CF84" s="103" t="b">
        <f t="shared" si="79"/>
        <v>0</v>
      </c>
      <c r="CG84" s="103" t="b">
        <f t="shared" si="80"/>
        <v>0</v>
      </c>
      <c r="CH84" s="103" t="b">
        <f t="shared" si="81"/>
        <v>0</v>
      </c>
      <c r="CI84" s="105">
        <f t="shared" si="82"/>
        <v>0</v>
      </c>
      <c r="CJ84" s="105">
        <f t="shared" si="83"/>
        <v>0</v>
      </c>
      <c r="CK84" s="105">
        <f t="shared" si="84"/>
        <v>0</v>
      </c>
      <c r="CL84" s="105">
        <f t="shared" si="85"/>
        <v>0</v>
      </c>
      <c r="CM84" s="105">
        <f t="shared" si="86"/>
        <v>0</v>
      </c>
      <c r="CN84" s="105">
        <f t="shared" si="87"/>
        <v>0</v>
      </c>
      <c r="CO84" s="105">
        <f t="shared" si="88"/>
        <v>0</v>
      </c>
      <c r="CP84" s="105">
        <f t="shared" si="89"/>
        <v>0</v>
      </c>
      <c r="CQ84" s="105">
        <f t="shared" si="90"/>
        <v>0</v>
      </c>
      <c r="CR84" s="90">
        <f t="shared" si="91"/>
        <v>0</v>
      </c>
      <c r="CS84" s="56">
        <f>(D7*CR84)/100</f>
        <v>0</v>
      </c>
    </row>
    <row r="85" spans="1:97">
      <c r="A85" s="40"/>
      <c r="B85" s="40"/>
      <c r="C85" s="41"/>
      <c r="D85" s="40"/>
      <c r="E85" s="40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103" t="b">
        <f t="shared" si="46"/>
        <v>0</v>
      </c>
      <c r="AZ85" s="103" t="b">
        <f t="shared" si="47"/>
        <v>0</v>
      </c>
      <c r="BA85" s="103" t="b">
        <f t="shared" si="48"/>
        <v>0</v>
      </c>
      <c r="BB85" s="103" t="b">
        <f t="shared" si="49"/>
        <v>0</v>
      </c>
      <c r="BC85" s="103" t="b">
        <f t="shared" si="50"/>
        <v>0</v>
      </c>
      <c r="BD85" s="103" t="b">
        <f t="shared" si="51"/>
        <v>0</v>
      </c>
      <c r="BE85" s="103" t="b">
        <f t="shared" si="52"/>
        <v>0</v>
      </c>
      <c r="BF85" s="103" t="b">
        <f t="shared" si="53"/>
        <v>0</v>
      </c>
      <c r="BG85" s="103" t="b">
        <f t="shared" si="54"/>
        <v>0</v>
      </c>
      <c r="BH85" s="103" t="b">
        <f t="shared" si="55"/>
        <v>0</v>
      </c>
      <c r="BI85" s="103" t="b">
        <f t="shared" si="56"/>
        <v>0</v>
      </c>
      <c r="BJ85" s="103" t="b">
        <f t="shared" si="57"/>
        <v>0</v>
      </c>
      <c r="BK85" s="103" t="b">
        <f t="shared" si="58"/>
        <v>0</v>
      </c>
      <c r="BL85" s="103" t="b">
        <f t="shared" si="59"/>
        <v>0</v>
      </c>
      <c r="BM85" s="103" t="b">
        <f t="shared" si="60"/>
        <v>0</v>
      </c>
      <c r="BN85" s="103" t="b">
        <f t="shared" si="61"/>
        <v>0</v>
      </c>
      <c r="BO85" s="103" t="b">
        <f t="shared" si="62"/>
        <v>0</v>
      </c>
      <c r="BP85" s="103" t="b">
        <f t="shared" si="63"/>
        <v>0</v>
      </c>
      <c r="BQ85" s="103" t="b">
        <f t="shared" si="64"/>
        <v>0</v>
      </c>
      <c r="BR85" s="103" t="b">
        <f t="shared" si="65"/>
        <v>0</v>
      </c>
      <c r="BS85" s="103" t="b">
        <f t="shared" si="66"/>
        <v>0</v>
      </c>
      <c r="BT85" s="103" t="b">
        <f t="shared" si="67"/>
        <v>0</v>
      </c>
      <c r="BU85" s="103" t="b">
        <f t="shared" si="68"/>
        <v>0</v>
      </c>
      <c r="BV85" s="103" t="b">
        <f t="shared" si="69"/>
        <v>0</v>
      </c>
      <c r="BW85" s="103" t="b">
        <f t="shared" si="70"/>
        <v>0</v>
      </c>
      <c r="BX85" s="103" t="b">
        <f t="shared" si="71"/>
        <v>0</v>
      </c>
      <c r="BY85" s="103" t="b">
        <f t="shared" si="72"/>
        <v>0</v>
      </c>
      <c r="BZ85" s="103" t="b">
        <f t="shared" si="73"/>
        <v>0</v>
      </c>
      <c r="CA85" s="103" t="b">
        <f t="shared" si="74"/>
        <v>0</v>
      </c>
      <c r="CB85" s="103" t="b">
        <f t="shared" si="75"/>
        <v>0</v>
      </c>
      <c r="CC85" s="103" t="b">
        <f t="shared" si="76"/>
        <v>0</v>
      </c>
      <c r="CD85" s="103" t="b">
        <f t="shared" si="77"/>
        <v>0</v>
      </c>
      <c r="CE85" s="103" t="b">
        <f t="shared" si="78"/>
        <v>0</v>
      </c>
      <c r="CF85" s="103" t="b">
        <f t="shared" si="79"/>
        <v>0</v>
      </c>
      <c r="CG85" s="103" t="b">
        <f t="shared" si="80"/>
        <v>0</v>
      </c>
      <c r="CH85" s="103" t="b">
        <f t="shared" si="81"/>
        <v>0</v>
      </c>
      <c r="CI85" s="105">
        <f t="shared" si="82"/>
        <v>0</v>
      </c>
      <c r="CJ85" s="105">
        <f t="shared" si="83"/>
        <v>0</v>
      </c>
      <c r="CK85" s="105">
        <f t="shared" si="84"/>
        <v>0</v>
      </c>
      <c r="CL85" s="105">
        <f t="shared" si="85"/>
        <v>0</v>
      </c>
      <c r="CM85" s="105">
        <f t="shared" si="86"/>
        <v>0</v>
      </c>
      <c r="CN85" s="105">
        <f t="shared" si="87"/>
        <v>0</v>
      </c>
      <c r="CO85" s="105">
        <f t="shared" si="88"/>
        <v>0</v>
      </c>
      <c r="CP85" s="105">
        <f t="shared" si="89"/>
        <v>0</v>
      </c>
      <c r="CQ85" s="105">
        <f t="shared" si="90"/>
        <v>0</v>
      </c>
      <c r="CR85" s="90">
        <f t="shared" si="91"/>
        <v>0</v>
      </c>
      <c r="CS85" s="56">
        <f>(D7*CR85)/100</f>
        <v>0</v>
      </c>
    </row>
    <row r="86" spans="1:97">
      <c r="A86" s="40"/>
      <c r="B86" s="40"/>
      <c r="C86" s="41"/>
      <c r="D86" s="40"/>
      <c r="E86" s="40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68"/>
      <c r="AM86" s="68"/>
      <c r="AN86" s="68"/>
      <c r="AO86" s="68"/>
      <c r="AP86" s="68"/>
      <c r="AQ86" s="68"/>
      <c r="AR86" s="68"/>
      <c r="AS86" s="68"/>
      <c r="AT86" s="68"/>
      <c r="AU86" s="68"/>
      <c r="AV86" s="68"/>
      <c r="AW86" s="68"/>
      <c r="AX86" s="68"/>
      <c r="AY86" s="103" t="b">
        <f t="shared" si="46"/>
        <v>0</v>
      </c>
      <c r="AZ86" s="103" t="b">
        <f t="shared" si="47"/>
        <v>0</v>
      </c>
      <c r="BA86" s="103" t="b">
        <f t="shared" si="48"/>
        <v>0</v>
      </c>
      <c r="BB86" s="103" t="b">
        <f t="shared" si="49"/>
        <v>0</v>
      </c>
      <c r="BC86" s="103" t="b">
        <f t="shared" si="50"/>
        <v>0</v>
      </c>
      <c r="BD86" s="103" t="b">
        <f t="shared" si="51"/>
        <v>0</v>
      </c>
      <c r="BE86" s="103" t="b">
        <f t="shared" si="52"/>
        <v>0</v>
      </c>
      <c r="BF86" s="103" t="b">
        <f t="shared" si="53"/>
        <v>0</v>
      </c>
      <c r="BG86" s="103" t="b">
        <f t="shared" si="54"/>
        <v>0</v>
      </c>
      <c r="BH86" s="103" t="b">
        <f t="shared" si="55"/>
        <v>0</v>
      </c>
      <c r="BI86" s="103" t="b">
        <f t="shared" si="56"/>
        <v>0</v>
      </c>
      <c r="BJ86" s="103" t="b">
        <f t="shared" si="57"/>
        <v>0</v>
      </c>
      <c r="BK86" s="103" t="b">
        <f t="shared" si="58"/>
        <v>0</v>
      </c>
      <c r="BL86" s="103" t="b">
        <f t="shared" si="59"/>
        <v>0</v>
      </c>
      <c r="BM86" s="103" t="b">
        <f t="shared" si="60"/>
        <v>0</v>
      </c>
      <c r="BN86" s="103" t="b">
        <f t="shared" si="61"/>
        <v>0</v>
      </c>
      <c r="BO86" s="103" t="b">
        <f t="shared" si="62"/>
        <v>0</v>
      </c>
      <c r="BP86" s="103" t="b">
        <f t="shared" si="63"/>
        <v>0</v>
      </c>
      <c r="BQ86" s="103" t="b">
        <f t="shared" si="64"/>
        <v>0</v>
      </c>
      <c r="BR86" s="103" t="b">
        <f t="shared" si="65"/>
        <v>0</v>
      </c>
      <c r="BS86" s="103" t="b">
        <f t="shared" si="66"/>
        <v>0</v>
      </c>
      <c r="BT86" s="103" t="b">
        <f t="shared" si="67"/>
        <v>0</v>
      </c>
      <c r="BU86" s="103" t="b">
        <f t="shared" si="68"/>
        <v>0</v>
      </c>
      <c r="BV86" s="103" t="b">
        <f t="shared" si="69"/>
        <v>0</v>
      </c>
      <c r="BW86" s="103" t="b">
        <f t="shared" si="70"/>
        <v>0</v>
      </c>
      <c r="BX86" s="103" t="b">
        <f t="shared" si="71"/>
        <v>0</v>
      </c>
      <c r="BY86" s="103" t="b">
        <f t="shared" si="72"/>
        <v>0</v>
      </c>
      <c r="BZ86" s="103" t="b">
        <f t="shared" si="73"/>
        <v>0</v>
      </c>
      <c r="CA86" s="103" t="b">
        <f t="shared" si="74"/>
        <v>0</v>
      </c>
      <c r="CB86" s="103" t="b">
        <f t="shared" si="75"/>
        <v>0</v>
      </c>
      <c r="CC86" s="103" t="b">
        <f t="shared" si="76"/>
        <v>0</v>
      </c>
      <c r="CD86" s="103" t="b">
        <f t="shared" si="77"/>
        <v>0</v>
      </c>
      <c r="CE86" s="103" t="b">
        <f t="shared" si="78"/>
        <v>0</v>
      </c>
      <c r="CF86" s="103" t="b">
        <f t="shared" si="79"/>
        <v>0</v>
      </c>
      <c r="CG86" s="103" t="b">
        <f t="shared" si="80"/>
        <v>0</v>
      </c>
      <c r="CH86" s="103" t="b">
        <f t="shared" si="81"/>
        <v>0</v>
      </c>
      <c r="CI86" s="105">
        <f t="shared" si="82"/>
        <v>0</v>
      </c>
      <c r="CJ86" s="105">
        <f t="shared" si="83"/>
        <v>0</v>
      </c>
      <c r="CK86" s="105">
        <f t="shared" si="84"/>
        <v>0</v>
      </c>
      <c r="CL86" s="105">
        <f t="shared" si="85"/>
        <v>0</v>
      </c>
      <c r="CM86" s="105">
        <f t="shared" si="86"/>
        <v>0</v>
      </c>
      <c r="CN86" s="105">
        <f t="shared" si="87"/>
        <v>0</v>
      </c>
      <c r="CO86" s="105">
        <f t="shared" si="88"/>
        <v>0</v>
      </c>
      <c r="CP86" s="105">
        <f t="shared" si="89"/>
        <v>0</v>
      </c>
      <c r="CQ86" s="105">
        <f t="shared" si="90"/>
        <v>0</v>
      </c>
      <c r="CR86" s="90">
        <f t="shared" si="91"/>
        <v>0</v>
      </c>
      <c r="CS86" s="56">
        <f>(D7*CR86)/100</f>
        <v>0</v>
      </c>
    </row>
    <row r="87" spans="1:97">
      <c r="A87" s="40"/>
      <c r="B87" s="40"/>
      <c r="C87" s="41"/>
      <c r="D87" s="40"/>
      <c r="E87" s="40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103" t="b">
        <f t="shared" si="46"/>
        <v>0</v>
      </c>
      <c r="AZ87" s="103" t="b">
        <f t="shared" si="47"/>
        <v>0</v>
      </c>
      <c r="BA87" s="103" t="b">
        <f t="shared" si="48"/>
        <v>0</v>
      </c>
      <c r="BB87" s="103" t="b">
        <f t="shared" si="49"/>
        <v>0</v>
      </c>
      <c r="BC87" s="103" t="b">
        <f t="shared" si="50"/>
        <v>0</v>
      </c>
      <c r="BD87" s="103" t="b">
        <f t="shared" si="51"/>
        <v>0</v>
      </c>
      <c r="BE87" s="103" t="b">
        <f t="shared" si="52"/>
        <v>0</v>
      </c>
      <c r="BF87" s="103" t="b">
        <f t="shared" si="53"/>
        <v>0</v>
      </c>
      <c r="BG87" s="103" t="b">
        <f t="shared" si="54"/>
        <v>0</v>
      </c>
      <c r="BH87" s="103" t="b">
        <f t="shared" si="55"/>
        <v>0</v>
      </c>
      <c r="BI87" s="103" t="b">
        <f t="shared" si="56"/>
        <v>0</v>
      </c>
      <c r="BJ87" s="103" t="b">
        <f t="shared" si="57"/>
        <v>0</v>
      </c>
      <c r="BK87" s="103" t="b">
        <f t="shared" si="58"/>
        <v>0</v>
      </c>
      <c r="BL87" s="103" t="b">
        <f t="shared" si="59"/>
        <v>0</v>
      </c>
      <c r="BM87" s="103" t="b">
        <f t="shared" si="60"/>
        <v>0</v>
      </c>
      <c r="BN87" s="103" t="b">
        <f t="shared" si="61"/>
        <v>0</v>
      </c>
      <c r="BO87" s="103" t="b">
        <f t="shared" si="62"/>
        <v>0</v>
      </c>
      <c r="BP87" s="103" t="b">
        <f t="shared" si="63"/>
        <v>0</v>
      </c>
      <c r="BQ87" s="103" t="b">
        <f t="shared" si="64"/>
        <v>0</v>
      </c>
      <c r="BR87" s="103" t="b">
        <f t="shared" si="65"/>
        <v>0</v>
      </c>
      <c r="BS87" s="103" t="b">
        <f t="shared" si="66"/>
        <v>0</v>
      </c>
      <c r="BT87" s="103" t="b">
        <f t="shared" si="67"/>
        <v>0</v>
      </c>
      <c r="BU87" s="103" t="b">
        <f t="shared" si="68"/>
        <v>0</v>
      </c>
      <c r="BV87" s="103" t="b">
        <f t="shared" si="69"/>
        <v>0</v>
      </c>
      <c r="BW87" s="103" t="b">
        <f t="shared" si="70"/>
        <v>0</v>
      </c>
      <c r="BX87" s="103" t="b">
        <f t="shared" si="71"/>
        <v>0</v>
      </c>
      <c r="BY87" s="103" t="b">
        <f t="shared" si="72"/>
        <v>0</v>
      </c>
      <c r="BZ87" s="103" t="b">
        <f t="shared" si="73"/>
        <v>0</v>
      </c>
      <c r="CA87" s="103" t="b">
        <f t="shared" si="74"/>
        <v>0</v>
      </c>
      <c r="CB87" s="103" t="b">
        <f t="shared" si="75"/>
        <v>0</v>
      </c>
      <c r="CC87" s="103" t="b">
        <f t="shared" si="76"/>
        <v>0</v>
      </c>
      <c r="CD87" s="103" t="b">
        <f t="shared" si="77"/>
        <v>0</v>
      </c>
      <c r="CE87" s="103" t="b">
        <f t="shared" si="78"/>
        <v>0</v>
      </c>
      <c r="CF87" s="103" t="b">
        <f t="shared" si="79"/>
        <v>0</v>
      </c>
      <c r="CG87" s="103" t="b">
        <f t="shared" si="80"/>
        <v>0</v>
      </c>
      <c r="CH87" s="103" t="b">
        <f t="shared" si="81"/>
        <v>0</v>
      </c>
      <c r="CI87" s="105">
        <f t="shared" si="82"/>
        <v>0</v>
      </c>
      <c r="CJ87" s="105">
        <f t="shared" si="83"/>
        <v>0</v>
      </c>
      <c r="CK87" s="105">
        <f t="shared" si="84"/>
        <v>0</v>
      </c>
      <c r="CL87" s="105">
        <f t="shared" si="85"/>
        <v>0</v>
      </c>
      <c r="CM87" s="105">
        <f t="shared" si="86"/>
        <v>0</v>
      </c>
      <c r="CN87" s="105">
        <f t="shared" si="87"/>
        <v>0</v>
      </c>
      <c r="CO87" s="105">
        <f t="shared" si="88"/>
        <v>0</v>
      </c>
      <c r="CP87" s="105">
        <f t="shared" si="89"/>
        <v>0</v>
      </c>
      <c r="CQ87" s="105">
        <f t="shared" si="90"/>
        <v>0</v>
      </c>
      <c r="CR87" s="90">
        <f t="shared" si="91"/>
        <v>0</v>
      </c>
      <c r="CS87" s="56">
        <f>(D7*CR87)/100</f>
        <v>0</v>
      </c>
    </row>
    <row r="88" spans="1:97">
      <c r="A88" s="40"/>
      <c r="B88" s="40"/>
      <c r="C88" s="41"/>
      <c r="D88" s="40"/>
      <c r="E88" s="40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103" t="b">
        <f t="shared" si="46"/>
        <v>0</v>
      </c>
      <c r="AZ88" s="103" t="b">
        <f t="shared" si="47"/>
        <v>0</v>
      </c>
      <c r="BA88" s="103" t="b">
        <f t="shared" si="48"/>
        <v>0</v>
      </c>
      <c r="BB88" s="103" t="b">
        <f t="shared" si="49"/>
        <v>0</v>
      </c>
      <c r="BC88" s="103" t="b">
        <f t="shared" si="50"/>
        <v>0</v>
      </c>
      <c r="BD88" s="103" t="b">
        <f t="shared" si="51"/>
        <v>0</v>
      </c>
      <c r="BE88" s="103" t="b">
        <f t="shared" si="52"/>
        <v>0</v>
      </c>
      <c r="BF88" s="103" t="b">
        <f t="shared" si="53"/>
        <v>0</v>
      </c>
      <c r="BG88" s="103" t="b">
        <f t="shared" si="54"/>
        <v>0</v>
      </c>
      <c r="BH88" s="103" t="b">
        <f t="shared" si="55"/>
        <v>0</v>
      </c>
      <c r="BI88" s="103" t="b">
        <f t="shared" si="56"/>
        <v>0</v>
      </c>
      <c r="BJ88" s="103" t="b">
        <f t="shared" si="57"/>
        <v>0</v>
      </c>
      <c r="BK88" s="103" t="b">
        <f t="shared" si="58"/>
        <v>0</v>
      </c>
      <c r="BL88" s="103" t="b">
        <f t="shared" si="59"/>
        <v>0</v>
      </c>
      <c r="BM88" s="103" t="b">
        <f t="shared" si="60"/>
        <v>0</v>
      </c>
      <c r="BN88" s="103" t="b">
        <f t="shared" si="61"/>
        <v>0</v>
      </c>
      <c r="BO88" s="103" t="b">
        <f t="shared" si="62"/>
        <v>0</v>
      </c>
      <c r="BP88" s="103" t="b">
        <f t="shared" si="63"/>
        <v>0</v>
      </c>
      <c r="BQ88" s="103" t="b">
        <f t="shared" si="64"/>
        <v>0</v>
      </c>
      <c r="BR88" s="103" t="b">
        <f t="shared" si="65"/>
        <v>0</v>
      </c>
      <c r="BS88" s="103" t="b">
        <f t="shared" si="66"/>
        <v>0</v>
      </c>
      <c r="BT88" s="103" t="b">
        <f t="shared" si="67"/>
        <v>0</v>
      </c>
      <c r="BU88" s="103" t="b">
        <f t="shared" si="68"/>
        <v>0</v>
      </c>
      <c r="BV88" s="103" t="b">
        <f t="shared" si="69"/>
        <v>0</v>
      </c>
      <c r="BW88" s="103" t="b">
        <f t="shared" si="70"/>
        <v>0</v>
      </c>
      <c r="BX88" s="103" t="b">
        <f t="shared" si="71"/>
        <v>0</v>
      </c>
      <c r="BY88" s="103" t="b">
        <f t="shared" si="72"/>
        <v>0</v>
      </c>
      <c r="BZ88" s="103" t="b">
        <f t="shared" si="73"/>
        <v>0</v>
      </c>
      <c r="CA88" s="103" t="b">
        <f t="shared" si="74"/>
        <v>0</v>
      </c>
      <c r="CB88" s="103" t="b">
        <f t="shared" si="75"/>
        <v>0</v>
      </c>
      <c r="CC88" s="103" t="b">
        <f t="shared" si="76"/>
        <v>0</v>
      </c>
      <c r="CD88" s="103" t="b">
        <f t="shared" si="77"/>
        <v>0</v>
      </c>
      <c r="CE88" s="103" t="b">
        <f t="shared" si="78"/>
        <v>0</v>
      </c>
      <c r="CF88" s="103" t="b">
        <f t="shared" si="79"/>
        <v>0</v>
      </c>
      <c r="CG88" s="103" t="b">
        <f t="shared" si="80"/>
        <v>0</v>
      </c>
      <c r="CH88" s="103" t="b">
        <f t="shared" si="81"/>
        <v>0</v>
      </c>
      <c r="CI88" s="105">
        <f t="shared" si="82"/>
        <v>0</v>
      </c>
      <c r="CJ88" s="105">
        <f t="shared" si="83"/>
        <v>0</v>
      </c>
      <c r="CK88" s="105">
        <f t="shared" si="84"/>
        <v>0</v>
      </c>
      <c r="CL88" s="105">
        <f t="shared" si="85"/>
        <v>0</v>
      </c>
      <c r="CM88" s="105">
        <f t="shared" si="86"/>
        <v>0</v>
      </c>
      <c r="CN88" s="105">
        <f t="shared" si="87"/>
        <v>0</v>
      </c>
      <c r="CO88" s="105">
        <f t="shared" si="88"/>
        <v>0</v>
      </c>
      <c r="CP88" s="105">
        <f t="shared" si="89"/>
        <v>0</v>
      </c>
      <c r="CQ88" s="105">
        <f t="shared" si="90"/>
        <v>0</v>
      </c>
      <c r="CR88" s="90">
        <f t="shared" si="91"/>
        <v>0</v>
      </c>
      <c r="CS88" s="56">
        <f>(D7*CR88)/100</f>
        <v>0</v>
      </c>
    </row>
    <row r="89" spans="1:97">
      <c r="A89" s="40"/>
      <c r="B89" s="40"/>
      <c r="C89" s="41"/>
      <c r="D89" s="40"/>
      <c r="E89" s="40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103" t="b">
        <f t="shared" si="46"/>
        <v>0</v>
      </c>
      <c r="AZ89" s="103" t="b">
        <f t="shared" si="47"/>
        <v>0</v>
      </c>
      <c r="BA89" s="103" t="b">
        <f t="shared" si="48"/>
        <v>0</v>
      </c>
      <c r="BB89" s="103" t="b">
        <f t="shared" si="49"/>
        <v>0</v>
      </c>
      <c r="BC89" s="103" t="b">
        <f t="shared" si="50"/>
        <v>0</v>
      </c>
      <c r="BD89" s="103" t="b">
        <f t="shared" si="51"/>
        <v>0</v>
      </c>
      <c r="BE89" s="103" t="b">
        <f t="shared" si="52"/>
        <v>0</v>
      </c>
      <c r="BF89" s="103" t="b">
        <f t="shared" si="53"/>
        <v>0</v>
      </c>
      <c r="BG89" s="103" t="b">
        <f t="shared" si="54"/>
        <v>0</v>
      </c>
      <c r="BH89" s="103" t="b">
        <f t="shared" si="55"/>
        <v>0</v>
      </c>
      <c r="BI89" s="103" t="b">
        <f t="shared" si="56"/>
        <v>0</v>
      </c>
      <c r="BJ89" s="103" t="b">
        <f t="shared" si="57"/>
        <v>0</v>
      </c>
      <c r="BK89" s="103" t="b">
        <f t="shared" si="58"/>
        <v>0</v>
      </c>
      <c r="BL89" s="103" t="b">
        <f t="shared" si="59"/>
        <v>0</v>
      </c>
      <c r="BM89" s="103" t="b">
        <f t="shared" si="60"/>
        <v>0</v>
      </c>
      <c r="BN89" s="103" t="b">
        <f t="shared" si="61"/>
        <v>0</v>
      </c>
      <c r="BO89" s="103" t="b">
        <f t="shared" si="62"/>
        <v>0</v>
      </c>
      <c r="BP89" s="103" t="b">
        <f t="shared" si="63"/>
        <v>0</v>
      </c>
      <c r="BQ89" s="103" t="b">
        <f t="shared" si="64"/>
        <v>0</v>
      </c>
      <c r="BR89" s="103" t="b">
        <f t="shared" si="65"/>
        <v>0</v>
      </c>
      <c r="BS89" s="103" t="b">
        <f t="shared" si="66"/>
        <v>0</v>
      </c>
      <c r="BT89" s="103" t="b">
        <f t="shared" si="67"/>
        <v>0</v>
      </c>
      <c r="BU89" s="103" t="b">
        <f t="shared" si="68"/>
        <v>0</v>
      </c>
      <c r="BV89" s="103" t="b">
        <f t="shared" si="69"/>
        <v>0</v>
      </c>
      <c r="BW89" s="103" t="b">
        <f t="shared" si="70"/>
        <v>0</v>
      </c>
      <c r="BX89" s="103" t="b">
        <f t="shared" si="71"/>
        <v>0</v>
      </c>
      <c r="BY89" s="103" t="b">
        <f t="shared" si="72"/>
        <v>0</v>
      </c>
      <c r="BZ89" s="103" t="b">
        <f t="shared" si="73"/>
        <v>0</v>
      </c>
      <c r="CA89" s="103" t="b">
        <f t="shared" si="74"/>
        <v>0</v>
      </c>
      <c r="CB89" s="103" t="b">
        <f t="shared" si="75"/>
        <v>0</v>
      </c>
      <c r="CC89" s="103" t="b">
        <f t="shared" si="76"/>
        <v>0</v>
      </c>
      <c r="CD89" s="103" t="b">
        <f t="shared" si="77"/>
        <v>0</v>
      </c>
      <c r="CE89" s="103" t="b">
        <f t="shared" si="78"/>
        <v>0</v>
      </c>
      <c r="CF89" s="103" t="b">
        <f t="shared" si="79"/>
        <v>0</v>
      </c>
      <c r="CG89" s="103" t="b">
        <f t="shared" si="80"/>
        <v>0</v>
      </c>
      <c r="CH89" s="103" t="b">
        <f t="shared" si="81"/>
        <v>0</v>
      </c>
      <c r="CI89" s="105">
        <f t="shared" si="82"/>
        <v>0</v>
      </c>
      <c r="CJ89" s="105">
        <f t="shared" si="83"/>
        <v>0</v>
      </c>
      <c r="CK89" s="105">
        <f t="shared" si="84"/>
        <v>0</v>
      </c>
      <c r="CL89" s="105">
        <f t="shared" si="85"/>
        <v>0</v>
      </c>
      <c r="CM89" s="105">
        <f t="shared" si="86"/>
        <v>0</v>
      </c>
      <c r="CN89" s="105">
        <f t="shared" si="87"/>
        <v>0</v>
      </c>
      <c r="CO89" s="105">
        <f t="shared" si="88"/>
        <v>0</v>
      </c>
      <c r="CP89" s="105">
        <f t="shared" si="89"/>
        <v>0</v>
      </c>
      <c r="CQ89" s="105">
        <f t="shared" si="90"/>
        <v>0</v>
      </c>
      <c r="CR89" s="90">
        <f t="shared" si="91"/>
        <v>0</v>
      </c>
      <c r="CS89" s="56">
        <f>(D7*CR89)/100</f>
        <v>0</v>
      </c>
    </row>
    <row r="90" spans="1:97">
      <c r="A90" s="40"/>
      <c r="B90" s="40"/>
      <c r="C90" s="41"/>
      <c r="D90" s="40"/>
      <c r="E90" s="40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103" t="b">
        <f t="shared" si="46"/>
        <v>0</v>
      </c>
      <c r="AZ90" s="103" t="b">
        <f t="shared" si="47"/>
        <v>0</v>
      </c>
      <c r="BA90" s="103" t="b">
        <f t="shared" si="48"/>
        <v>0</v>
      </c>
      <c r="BB90" s="103" t="b">
        <f t="shared" si="49"/>
        <v>0</v>
      </c>
      <c r="BC90" s="103" t="b">
        <f t="shared" si="50"/>
        <v>0</v>
      </c>
      <c r="BD90" s="103" t="b">
        <f t="shared" si="51"/>
        <v>0</v>
      </c>
      <c r="BE90" s="103" t="b">
        <f t="shared" si="52"/>
        <v>0</v>
      </c>
      <c r="BF90" s="103" t="b">
        <f t="shared" si="53"/>
        <v>0</v>
      </c>
      <c r="BG90" s="103" t="b">
        <f t="shared" si="54"/>
        <v>0</v>
      </c>
      <c r="BH90" s="103" t="b">
        <f t="shared" si="55"/>
        <v>0</v>
      </c>
      <c r="BI90" s="103" t="b">
        <f t="shared" si="56"/>
        <v>0</v>
      </c>
      <c r="BJ90" s="103" t="b">
        <f t="shared" si="57"/>
        <v>0</v>
      </c>
      <c r="BK90" s="103" t="b">
        <f t="shared" si="58"/>
        <v>0</v>
      </c>
      <c r="BL90" s="103" t="b">
        <f t="shared" si="59"/>
        <v>0</v>
      </c>
      <c r="BM90" s="103" t="b">
        <f t="shared" si="60"/>
        <v>0</v>
      </c>
      <c r="BN90" s="103" t="b">
        <f t="shared" si="61"/>
        <v>0</v>
      </c>
      <c r="BO90" s="103" t="b">
        <f t="shared" si="62"/>
        <v>0</v>
      </c>
      <c r="BP90" s="103" t="b">
        <f t="shared" si="63"/>
        <v>0</v>
      </c>
      <c r="BQ90" s="103" t="b">
        <f t="shared" si="64"/>
        <v>0</v>
      </c>
      <c r="BR90" s="103" t="b">
        <f t="shared" si="65"/>
        <v>0</v>
      </c>
      <c r="BS90" s="103" t="b">
        <f t="shared" si="66"/>
        <v>0</v>
      </c>
      <c r="BT90" s="103" t="b">
        <f t="shared" si="67"/>
        <v>0</v>
      </c>
      <c r="BU90" s="103" t="b">
        <f t="shared" si="68"/>
        <v>0</v>
      </c>
      <c r="BV90" s="103" t="b">
        <f t="shared" si="69"/>
        <v>0</v>
      </c>
      <c r="BW90" s="103" t="b">
        <f t="shared" si="70"/>
        <v>0</v>
      </c>
      <c r="BX90" s="103" t="b">
        <f t="shared" si="71"/>
        <v>0</v>
      </c>
      <c r="BY90" s="103" t="b">
        <f t="shared" si="72"/>
        <v>0</v>
      </c>
      <c r="BZ90" s="103" t="b">
        <f t="shared" si="73"/>
        <v>0</v>
      </c>
      <c r="CA90" s="103" t="b">
        <f t="shared" si="74"/>
        <v>0</v>
      </c>
      <c r="CB90" s="103" t="b">
        <f t="shared" si="75"/>
        <v>0</v>
      </c>
      <c r="CC90" s="103" t="b">
        <f t="shared" si="76"/>
        <v>0</v>
      </c>
      <c r="CD90" s="103" t="b">
        <f t="shared" si="77"/>
        <v>0</v>
      </c>
      <c r="CE90" s="103" t="b">
        <f t="shared" si="78"/>
        <v>0</v>
      </c>
      <c r="CF90" s="103" t="b">
        <f t="shared" si="79"/>
        <v>0</v>
      </c>
      <c r="CG90" s="103" t="b">
        <f t="shared" si="80"/>
        <v>0</v>
      </c>
      <c r="CH90" s="103" t="b">
        <f t="shared" si="81"/>
        <v>0</v>
      </c>
      <c r="CI90" s="105">
        <f t="shared" si="82"/>
        <v>0</v>
      </c>
      <c r="CJ90" s="105">
        <f t="shared" si="83"/>
        <v>0</v>
      </c>
      <c r="CK90" s="105">
        <f t="shared" si="84"/>
        <v>0</v>
      </c>
      <c r="CL90" s="105">
        <f t="shared" si="85"/>
        <v>0</v>
      </c>
      <c r="CM90" s="105">
        <f t="shared" si="86"/>
        <v>0</v>
      </c>
      <c r="CN90" s="105">
        <f t="shared" si="87"/>
        <v>0</v>
      </c>
      <c r="CO90" s="105">
        <f t="shared" si="88"/>
        <v>0</v>
      </c>
      <c r="CP90" s="105">
        <f t="shared" si="89"/>
        <v>0</v>
      </c>
      <c r="CQ90" s="105">
        <f t="shared" si="90"/>
        <v>0</v>
      </c>
      <c r="CR90" s="90">
        <f t="shared" si="91"/>
        <v>0</v>
      </c>
      <c r="CS90" s="56">
        <f>(D7*CR90)/100</f>
        <v>0</v>
      </c>
    </row>
    <row r="91" spans="1:97">
      <c r="A91" s="40"/>
      <c r="B91" s="40"/>
      <c r="C91" s="41"/>
      <c r="D91" s="40"/>
      <c r="E91" s="40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103" t="b">
        <f t="shared" si="46"/>
        <v>0</v>
      </c>
      <c r="AZ91" s="103" t="b">
        <f t="shared" si="47"/>
        <v>0</v>
      </c>
      <c r="BA91" s="103" t="b">
        <f t="shared" si="48"/>
        <v>0</v>
      </c>
      <c r="BB91" s="103" t="b">
        <f t="shared" si="49"/>
        <v>0</v>
      </c>
      <c r="BC91" s="103" t="b">
        <f t="shared" si="50"/>
        <v>0</v>
      </c>
      <c r="BD91" s="103" t="b">
        <f t="shared" si="51"/>
        <v>0</v>
      </c>
      <c r="BE91" s="103" t="b">
        <f t="shared" si="52"/>
        <v>0</v>
      </c>
      <c r="BF91" s="103" t="b">
        <f t="shared" si="53"/>
        <v>0</v>
      </c>
      <c r="BG91" s="103" t="b">
        <f t="shared" si="54"/>
        <v>0</v>
      </c>
      <c r="BH91" s="103" t="b">
        <f t="shared" si="55"/>
        <v>0</v>
      </c>
      <c r="BI91" s="103" t="b">
        <f t="shared" si="56"/>
        <v>0</v>
      </c>
      <c r="BJ91" s="103" t="b">
        <f t="shared" si="57"/>
        <v>0</v>
      </c>
      <c r="BK91" s="103" t="b">
        <f t="shared" si="58"/>
        <v>0</v>
      </c>
      <c r="BL91" s="103" t="b">
        <f t="shared" si="59"/>
        <v>0</v>
      </c>
      <c r="BM91" s="103" t="b">
        <f t="shared" si="60"/>
        <v>0</v>
      </c>
      <c r="BN91" s="103" t="b">
        <f t="shared" si="61"/>
        <v>0</v>
      </c>
      <c r="BO91" s="103" t="b">
        <f t="shared" si="62"/>
        <v>0</v>
      </c>
      <c r="BP91" s="103" t="b">
        <f t="shared" si="63"/>
        <v>0</v>
      </c>
      <c r="BQ91" s="103" t="b">
        <f t="shared" si="64"/>
        <v>0</v>
      </c>
      <c r="BR91" s="103" t="b">
        <f t="shared" si="65"/>
        <v>0</v>
      </c>
      <c r="BS91" s="103" t="b">
        <f t="shared" si="66"/>
        <v>0</v>
      </c>
      <c r="BT91" s="103" t="b">
        <f t="shared" si="67"/>
        <v>0</v>
      </c>
      <c r="BU91" s="103" t="b">
        <f t="shared" si="68"/>
        <v>0</v>
      </c>
      <c r="BV91" s="103" t="b">
        <f t="shared" si="69"/>
        <v>0</v>
      </c>
      <c r="BW91" s="103" t="b">
        <f t="shared" si="70"/>
        <v>0</v>
      </c>
      <c r="BX91" s="103" t="b">
        <f t="shared" si="71"/>
        <v>0</v>
      </c>
      <c r="BY91" s="103" t="b">
        <f t="shared" si="72"/>
        <v>0</v>
      </c>
      <c r="BZ91" s="103" t="b">
        <f t="shared" si="73"/>
        <v>0</v>
      </c>
      <c r="CA91" s="103" t="b">
        <f t="shared" si="74"/>
        <v>0</v>
      </c>
      <c r="CB91" s="103" t="b">
        <f t="shared" si="75"/>
        <v>0</v>
      </c>
      <c r="CC91" s="103" t="b">
        <f t="shared" si="76"/>
        <v>0</v>
      </c>
      <c r="CD91" s="103" t="b">
        <f t="shared" si="77"/>
        <v>0</v>
      </c>
      <c r="CE91" s="103" t="b">
        <f t="shared" si="78"/>
        <v>0</v>
      </c>
      <c r="CF91" s="103" t="b">
        <f t="shared" si="79"/>
        <v>0</v>
      </c>
      <c r="CG91" s="103" t="b">
        <f t="shared" si="80"/>
        <v>0</v>
      </c>
      <c r="CH91" s="103" t="b">
        <f t="shared" si="81"/>
        <v>0</v>
      </c>
      <c r="CI91" s="105">
        <f t="shared" si="82"/>
        <v>0</v>
      </c>
      <c r="CJ91" s="105">
        <f t="shared" si="83"/>
        <v>0</v>
      </c>
      <c r="CK91" s="105">
        <f t="shared" si="84"/>
        <v>0</v>
      </c>
      <c r="CL91" s="105">
        <f t="shared" si="85"/>
        <v>0</v>
      </c>
      <c r="CM91" s="105">
        <f t="shared" si="86"/>
        <v>0</v>
      </c>
      <c r="CN91" s="105">
        <f t="shared" si="87"/>
        <v>0</v>
      </c>
      <c r="CO91" s="105">
        <f t="shared" si="88"/>
        <v>0</v>
      </c>
      <c r="CP91" s="105">
        <f t="shared" si="89"/>
        <v>0</v>
      </c>
      <c r="CQ91" s="105">
        <f t="shared" si="90"/>
        <v>0</v>
      </c>
      <c r="CR91" s="90">
        <f t="shared" si="91"/>
        <v>0</v>
      </c>
      <c r="CS91" s="56">
        <f>(D7*CR91)/100</f>
        <v>0</v>
      </c>
    </row>
    <row r="92" spans="1:97">
      <c r="A92" s="40"/>
      <c r="B92" s="40"/>
      <c r="C92" s="41"/>
      <c r="D92" s="40"/>
      <c r="E92" s="40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103" t="b">
        <f t="shared" si="46"/>
        <v>0</v>
      </c>
      <c r="AZ92" s="103" t="b">
        <f t="shared" si="47"/>
        <v>0</v>
      </c>
      <c r="BA92" s="103" t="b">
        <f t="shared" si="48"/>
        <v>0</v>
      </c>
      <c r="BB92" s="103" t="b">
        <f t="shared" si="49"/>
        <v>0</v>
      </c>
      <c r="BC92" s="103" t="b">
        <f t="shared" si="50"/>
        <v>0</v>
      </c>
      <c r="BD92" s="103" t="b">
        <f t="shared" si="51"/>
        <v>0</v>
      </c>
      <c r="BE92" s="103" t="b">
        <f t="shared" si="52"/>
        <v>0</v>
      </c>
      <c r="BF92" s="103" t="b">
        <f t="shared" si="53"/>
        <v>0</v>
      </c>
      <c r="BG92" s="103" t="b">
        <f t="shared" si="54"/>
        <v>0</v>
      </c>
      <c r="BH92" s="103" t="b">
        <f t="shared" si="55"/>
        <v>0</v>
      </c>
      <c r="BI92" s="103" t="b">
        <f t="shared" si="56"/>
        <v>0</v>
      </c>
      <c r="BJ92" s="103" t="b">
        <f t="shared" si="57"/>
        <v>0</v>
      </c>
      <c r="BK92" s="103" t="b">
        <f t="shared" si="58"/>
        <v>0</v>
      </c>
      <c r="BL92" s="103" t="b">
        <f t="shared" si="59"/>
        <v>0</v>
      </c>
      <c r="BM92" s="103" t="b">
        <f t="shared" si="60"/>
        <v>0</v>
      </c>
      <c r="BN92" s="103" t="b">
        <f t="shared" si="61"/>
        <v>0</v>
      </c>
      <c r="BO92" s="103" t="b">
        <f t="shared" si="62"/>
        <v>0</v>
      </c>
      <c r="BP92" s="103" t="b">
        <f t="shared" si="63"/>
        <v>0</v>
      </c>
      <c r="BQ92" s="103" t="b">
        <f t="shared" si="64"/>
        <v>0</v>
      </c>
      <c r="BR92" s="103" t="b">
        <f t="shared" si="65"/>
        <v>0</v>
      </c>
      <c r="BS92" s="103" t="b">
        <f t="shared" si="66"/>
        <v>0</v>
      </c>
      <c r="BT92" s="103" t="b">
        <f t="shared" si="67"/>
        <v>0</v>
      </c>
      <c r="BU92" s="103" t="b">
        <f t="shared" si="68"/>
        <v>0</v>
      </c>
      <c r="BV92" s="103" t="b">
        <f t="shared" si="69"/>
        <v>0</v>
      </c>
      <c r="BW92" s="103" t="b">
        <f t="shared" si="70"/>
        <v>0</v>
      </c>
      <c r="BX92" s="103" t="b">
        <f t="shared" si="71"/>
        <v>0</v>
      </c>
      <c r="BY92" s="103" t="b">
        <f t="shared" si="72"/>
        <v>0</v>
      </c>
      <c r="BZ92" s="103" t="b">
        <f t="shared" si="73"/>
        <v>0</v>
      </c>
      <c r="CA92" s="103" t="b">
        <f t="shared" si="74"/>
        <v>0</v>
      </c>
      <c r="CB92" s="103" t="b">
        <f t="shared" si="75"/>
        <v>0</v>
      </c>
      <c r="CC92" s="103" t="b">
        <f t="shared" si="76"/>
        <v>0</v>
      </c>
      <c r="CD92" s="103" t="b">
        <f t="shared" si="77"/>
        <v>0</v>
      </c>
      <c r="CE92" s="103" t="b">
        <f t="shared" si="78"/>
        <v>0</v>
      </c>
      <c r="CF92" s="103" t="b">
        <f t="shared" si="79"/>
        <v>0</v>
      </c>
      <c r="CG92" s="103" t="b">
        <f t="shared" si="80"/>
        <v>0</v>
      </c>
      <c r="CH92" s="103" t="b">
        <f t="shared" si="81"/>
        <v>0</v>
      </c>
      <c r="CI92" s="105">
        <f t="shared" si="82"/>
        <v>0</v>
      </c>
      <c r="CJ92" s="105">
        <f t="shared" si="83"/>
        <v>0</v>
      </c>
      <c r="CK92" s="105">
        <f t="shared" si="84"/>
        <v>0</v>
      </c>
      <c r="CL92" s="105">
        <f t="shared" si="85"/>
        <v>0</v>
      </c>
      <c r="CM92" s="105">
        <f t="shared" si="86"/>
        <v>0</v>
      </c>
      <c r="CN92" s="105">
        <f t="shared" si="87"/>
        <v>0</v>
      </c>
      <c r="CO92" s="105">
        <f t="shared" si="88"/>
        <v>0</v>
      </c>
      <c r="CP92" s="105">
        <f t="shared" si="89"/>
        <v>0</v>
      </c>
      <c r="CQ92" s="105">
        <f t="shared" si="90"/>
        <v>0</v>
      </c>
      <c r="CR92" s="90">
        <f t="shared" si="91"/>
        <v>0</v>
      </c>
      <c r="CS92" s="56">
        <f>(D7*CR92)/100</f>
        <v>0</v>
      </c>
    </row>
    <row r="93" spans="1:97">
      <c r="A93" s="40"/>
      <c r="B93" s="40"/>
      <c r="C93" s="41"/>
      <c r="D93" s="40"/>
      <c r="E93" s="40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68"/>
      <c r="AM93" s="68"/>
      <c r="AN93" s="68"/>
      <c r="AO93" s="68"/>
      <c r="AP93" s="68"/>
      <c r="AQ93" s="68"/>
      <c r="AR93" s="68"/>
      <c r="AS93" s="68"/>
      <c r="AT93" s="68"/>
      <c r="AU93" s="68"/>
      <c r="AV93" s="68"/>
      <c r="AW93" s="68"/>
      <c r="AX93" s="68"/>
      <c r="AY93" s="103" t="b">
        <f t="shared" si="46"/>
        <v>0</v>
      </c>
      <c r="AZ93" s="103" t="b">
        <f t="shared" si="47"/>
        <v>0</v>
      </c>
      <c r="BA93" s="103" t="b">
        <f t="shared" si="48"/>
        <v>0</v>
      </c>
      <c r="BB93" s="103" t="b">
        <f t="shared" si="49"/>
        <v>0</v>
      </c>
      <c r="BC93" s="103" t="b">
        <f t="shared" si="50"/>
        <v>0</v>
      </c>
      <c r="BD93" s="103" t="b">
        <f t="shared" si="51"/>
        <v>0</v>
      </c>
      <c r="BE93" s="103" t="b">
        <f t="shared" si="52"/>
        <v>0</v>
      </c>
      <c r="BF93" s="103" t="b">
        <f t="shared" si="53"/>
        <v>0</v>
      </c>
      <c r="BG93" s="103" t="b">
        <f t="shared" si="54"/>
        <v>0</v>
      </c>
      <c r="BH93" s="103" t="b">
        <f t="shared" si="55"/>
        <v>0</v>
      </c>
      <c r="BI93" s="103" t="b">
        <f t="shared" si="56"/>
        <v>0</v>
      </c>
      <c r="BJ93" s="103" t="b">
        <f t="shared" si="57"/>
        <v>0</v>
      </c>
      <c r="BK93" s="103" t="b">
        <f t="shared" si="58"/>
        <v>0</v>
      </c>
      <c r="BL93" s="103" t="b">
        <f t="shared" si="59"/>
        <v>0</v>
      </c>
      <c r="BM93" s="103" t="b">
        <f t="shared" si="60"/>
        <v>0</v>
      </c>
      <c r="BN93" s="103" t="b">
        <f t="shared" si="61"/>
        <v>0</v>
      </c>
      <c r="BO93" s="103" t="b">
        <f t="shared" si="62"/>
        <v>0</v>
      </c>
      <c r="BP93" s="103" t="b">
        <f t="shared" si="63"/>
        <v>0</v>
      </c>
      <c r="BQ93" s="103" t="b">
        <f t="shared" si="64"/>
        <v>0</v>
      </c>
      <c r="BR93" s="103" t="b">
        <f t="shared" si="65"/>
        <v>0</v>
      </c>
      <c r="BS93" s="103" t="b">
        <f t="shared" si="66"/>
        <v>0</v>
      </c>
      <c r="BT93" s="103" t="b">
        <f t="shared" si="67"/>
        <v>0</v>
      </c>
      <c r="BU93" s="103" t="b">
        <f t="shared" si="68"/>
        <v>0</v>
      </c>
      <c r="BV93" s="103" t="b">
        <f t="shared" si="69"/>
        <v>0</v>
      </c>
      <c r="BW93" s="103" t="b">
        <f t="shared" si="70"/>
        <v>0</v>
      </c>
      <c r="BX93" s="103" t="b">
        <f t="shared" si="71"/>
        <v>0</v>
      </c>
      <c r="BY93" s="103" t="b">
        <f t="shared" si="72"/>
        <v>0</v>
      </c>
      <c r="BZ93" s="103" t="b">
        <f t="shared" si="73"/>
        <v>0</v>
      </c>
      <c r="CA93" s="103" t="b">
        <f t="shared" si="74"/>
        <v>0</v>
      </c>
      <c r="CB93" s="103" t="b">
        <f t="shared" si="75"/>
        <v>0</v>
      </c>
      <c r="CC93" s="103" t="b">
        <f t="shared" si="76"/>
        <v>0</v>
      </c>
      <c r="CD93" s="103" t="b">
        <f t="shared" si="77"/>
        <v>0</v>
      </c>
      <c r="CE93" s="103" t="b">
        <f t="shared" si="78"/>
        <v>0</v>
      </c>
      <c r="CF93" s="103" t="b">
        <f t="shared" si="79"/>
        <v>0</v>
      </c>
      <c r="CG93" s="103" t="b">
        <f t="shared" si="80"/>
        <v>0</v>
      </c>
      <c r="CH93" s="103" t="b">
        <f t="shared" si="81"/>
        <v>0</v>
      </c>
      <c r="CI93" s="105">
        <f t="shared" si="82"/>
        <v>0</v>
      </c>
      <c r="CJ93" s="105">
        <f t="shared" si="83"/>
        <v>0</v>
      </c>
      <c r="CK93" s="105">
        <f t="shared" si="84"/>
        <v>0</v>
      </c>
      <c r="CL93" s="105">
        <f t="shared" si="85"/>
        <v>0</v>
      </c>
      <c r="CM93" s="105">
        <f t="shared" si="86"/>
        <v>0</v>
      </c>
      <c r="CN93" s="105">
        <f t="shared" si="87"/>
        <v>0</v>
      </c>
      <c r="CO93" s="105">
        <f t="shared" si="88"/>
        <v>0</v>
      </c>
      <c r="CP93" s="105">
        <f t="shared" si="89"/>
        <v>0</v>
      </c>
      <c r="CQ93" s="105">
        <f t="shared" si="90"/>
        <v>0</v>
      </c>
      <c r="CR93" s="90">
        <f t="shared" si="91"/>
        <v>0</v>
      </c>
      <c r="CS93" s="56">
        <f>(D7*CR93)/100</f>
        <v>0</v>
      </c>
    </row>
    <row r="94" spans="1:97">
      <c r="A94" s="40"/>
      <c r="B94" s="40"/>
      <c r="C94" s="41"/>
      <c r="D94" s="40"/>
      <c r="E94" s="40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103" t="b">
        <f t="shared" si="46"/>
        <v>0</v>
      </c>
      <c r="AZ94" s="103" t="b">
        <f t="shared" si="47"/>
        <v>0</v>
      </c>
      <c r="BA94" s="103" t="b">
        <f t="shared" si="48"/>
        <v>0</v>
      </c>
      <c r="BB94" s="103" t="b">
        <f t="shared" si="49"/>
        <v>0</v>
      </c>
      <c r="BC94" s="103" t="b">
        <f t="shared" si="50"/>
        <v>0</v>
      </c>
      <c r="BD94" s="103" t="b">
        <f t="shared" si="51"/>
        <v>0</v>
      </c>
      <c r="BE94" s="103" t="b">
        <f t="shared" si="52"/>
        <v>0</v>
      </c>
      <c r="BF94" s="103" t="b">
        <f t="shared" si="53"/>
        <v>0</v>
      </c>
      <c r="BG94" s="103" t="b">
        <f t="shared" si="54"/>
        <v>0</v>
      </c>
      <c r="BH94" s="103" t="b">
        <f t="shared" si="55"/>
        <v>0</v>
      </c>
      <c r="BI94" s="103" t="b">
        <f t="shared" si="56"/>
        <v>0</v>
      </c>
      <c r="BJ94" s="103" t="b">
        <f t="shared" si="57"/>
        <v>0</v>
      </c>
      <c r="BK94" s="103" t="b">
        <f t="shared" si="58"/>
        <v>0</v>
      </c>
      <c r="BL94" s="103" t="b">
        <f t="shared" si="59"/>
        <v>0</v>
      </c>
      <c r="BM94" s="103" t="b">
        <f t="shared" si="60"/>
        <v>0</v>
      </c>
      <c r="BN94" s="103" t="b">
        <f t="shared" si="61"/>
        <v>0</v>
      </c>
      <c r="BO94" s="103" t="b">
        <f t="shared" si="62"/>
        <v>0</v>
      </c>
      <c r="BP94" s="103" t="b">
        <f t="shared" si="63"/>
        <v>0</v>
      </c>
      <c r="BQ94" s="103" t="b">
        <f t="shared" si="64"/>
        <v>0</v>
      </c>
      <c r="BR94" s="103" t="b">
        <f t="shared" si="65"/>
        <v>0</v>
      </c>
      <c r="BS94" s="103" t="b">
        <f t="shared" si="66"/>
        <v>0</v>
      </c>
      <c r="BT94" s="103" t="b">
        <f t="shared" si="67"/>
        <v>0</v>
      </c>
      <c r="BU94" s="103" t="b">
        <f t="shared" si="68"/>
        <v>0</v>
      </c>
      <c r="BV94" s="103" t="b">
        <f t="shared" si="69"/>
        <v>0</v>
      </c>
      <c r="BW94" s="103" t="b">
        <f t="shared" si="70"/>
        <v>0</v>
      </c>
      <c r="BX94" s="103" t="b">
        <f t="shared" si="71"/>
        <v>0</v>
      </c>
      <c r="BY94" s="103" t="b">
        <f t="shared" si="72"/>
        <v>0</v>
      </c>
      <c r="BZ94" s="103" t="b">
        <f t="shared" si="73"/>
        <v>0</v>
      </c>
      <c r="CA94" s="103" t="b">
        <f t="shared" si="74"/>
        <v>0</v>
      </c>
      <c r="CB94" s="103" t="b">
        <f t="shared" si="75"/>
        <v>0</v>
      </c>
      <c r="CC94" s="103" t="b">
        <f t="shared" si="76"/>
        <v>0</v>
      </c>
      <c r="CD94" s="103" t="b">
        <f t="shared" si="77"/>
        <v>0</v>
      </c>
      <c r="CE94" s="103" t="b">
        <f t="shared" si="78"/>
        <v>0</v>
      </c>
      <c r="CF94" s="103" t="b">
        <f t="shared" si="79"/>
        <v>0</v>
      </c>
      <c r="CG94" s="103" t="b">
        <f t="shared" si="80"/>
        <v>0</v>
      </c>
      <c r="CH94" s="103" t="b">
        <f t="shared" si="81"/>
        <v>0</v>
      </c>
      <c r="CI94" s="105">
        <f t="shared" si="82"/>
        <v>0</v>
      </c>
      <c r="CJ94" s="105">
        <f t="shared" si="83"/>
        <v>0</v>
      </c>
      <c r="CK94" s="105">
        <f t="shared" si="84"/>
        <v>0</v>
      </c>
      <c r="CL94" s="105">
        <f t="shared" si="85"/>
        <v>0</v>
      </c>
      <c r="CM94" s="105">
        <f t="shared" si="86"/>
        <v>0</v>
      </c>
      <c r="CN94" s="105">
        <f t="shared" si="87"/>
        <v>0</v>
      </c>
      <c r="CO94" s="105">
        <f t="shared" si="88"/>
        <v>0</v>
      </c>
      <c r="CP94" s="105">
        <f t="shared" si="89"/>
        <v>0</v>
      </c>
      <c r="CQ94" s="105">
        <f t="shared" si="90"/>
        <v>0</v>
      </c>
      <c r="CR94" s="90">
        <f t="shared" si="91"/>
        <v>0</v>
      </c>
      <c r="CS94" s="56">
        <f>(D7*CR94)/100</f>
        <v>0</v>
      </c>
    </row>
    <row r="95" spans="1:97">
      <c r="A95" s="40"/>
      <c r="B95" s="40"/>
      <c r="C95" s="41"/>
      <c r="D95" s="40"/>
      <c r="E95" s="40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103" t="b">
        <f t="shared" si="46"/>
        <v>0</v>
      </c>
      <c r="AZ95" s="103" t="b">
        <f t="shared" si="47"/>
        <v>0</v>
      </c>
      <c r="BA95" s="103" t="b">
        <f t="shared" si="48"/>
        <v>0</v>
      </c>
      <c r="BB95" s="103" t="b">
        <f t="shared" si="49"/>
        <v>0</v>
      </c>
      <c r="BC95" s="103" t="b">
        <f t="shared" si="50"/>
        <v>0</v>
      </c>
      <c r="BD95" s="103" t="b">
        <f t="shared" si="51"/>
        <v>0</v>
      </c>
      <c r="BE95" s="103" t="b">
        <f t="shared" si="52"/>
        <v>0</v>
      </c>
      <c r="BF95" s="103" t="b">
        <f t="shared" si="53"/>
        <v>0</v>
      </c>
      <c r="BG95" s="103" t="b">
        <f t="shared" si="54"/>
        <v>0</v>
      </c>
      <c r="BH95" s="103" t="b">
        <f t="shared" si="55"/>
        <v>0</v>
      </c>
      <c r="BI95" s="103" t="b">
        <f t="shared" si="56"/>
        <v>0</v>
      </c>
      <c r="BJ95" s="103" t="b">
        <f t="shared" si="57"/>
        <v>0</v>
      </c>
      <c r="BK95" s="103" t="b">
        <f t="shared" si="58"/>
        <v>0</v>
      </c>
      <c r="BL95" s="103" t="b">
        <f t="shared" si="59"/>
        <v>0</v>
      </c>
      <c r="BM95" s="103" t="b">
        <f t="shared" si="60"/>
        <v>0</v>
      </c>
      <c r="BN95" s="103" t="b">
        <f t="shared" si="61"/>
        <v>0</v>
      </c>
      <c r="BO95" s="103" t="b">
        <f t="shared" si="62"/>
        <v>0</v>
      </c>
      <c r="BP95" s="103" t="b">
        <f t="shared" si="63"/>
        <v>0</v>
      </c>
      <c r="BQ95" s="103" t="b">
        <f t="shared" si="64"/>
        <v>0</v>
      </c>
      <c r="BR95" s="103" t="b">
        <f t="shared" si="65"/>
        <v>0</v>
      </c>
      <c r="BS95" s="103" t="b">
        <f t="shared" si="66"/>
        <v>0</v>
      </c>
      <c r="BT95" s="103" t="b">
        <f t="shared" si="67"/>
        <v>0</v>
      </c>
      <c r="BU95" s="103" t="b">
        <f t="shared" si="68"/>
        <v>0</v>
      </c>
      <c r="BV95" s="103" t="b">
        <f t="shared" si="69"/>
        <v>0</v>
      </c>
      <c r="BW95" s="103" t="b">
        <f t="shared" si="70"/>
        <v>0</v>
      </c>
      <c r="BX95" s="103" t="b">
        <f t="shared" si="71"/>
        <v>0</v>
      </c>
      <c r="BY95" s="103" t="b">
        <f t="shared" si="72"/>
        <v>0</v>
      </c>
      <c r="BZ95" s="103" t="b">
        <f t="shared" si="73"/>
        <v>0</v>
      </c>
      <c r="CA95" s="103" t="b">
        <f t="shared" si="74"/>
        <v>0</v>
      </c>
      <c r="CB95" s="103" t="b">
        <f t="shared" si="75"/>
        <v>0</v>
      </c>
      <c r="CC95" s="103" t="b">
        <f t="shared" si="76"/>
        <v>0</v>
      </c>
      <c r="CD95" s="103" t="b">
        <f t="shared" si="77"/>
        <v>0</v>
      </c>
      <c r="CE95" s="103" t="b">
        <f t="shared" si="78"/>
        <v>0</v>
      </c>
      <c r="CF95" s="103" t="b">
        <f t="shared" si="79"/>
        <v>0</v>
      </c>
      <c r="CG95" s="103" t="b">
        <f t="shared" si="80"/>
        <v>0</v>
      </c>
      <c r="CH95" s="103" t="b">
        <f t="shared" si="81"/>
        <v>0</v>
      </c>
      <c r="CI95" s="105">
        <f t="shared" si="82"/>
        <v>0</v>
      </c>
      <c r="CJ95" s="105">
        <f t="shared" si="83"/>
        <v>0</v>
      </c>
      <c r="CK95" s="105">
        <f t="shared" si="84"/>
        <v>0</v>
      </c>
      <c r="CL95" s="105">
        <f t="shared" si="85"/>
        <v>0</v>
      </c>
      <c r="CM95" s="105">
        <f t="shared" si="86"/>
        <v>0</v>
      </c>
      <c r="CN95" s="105">
        <f t="shared" si="87"/>
        <v>0</v>
      </c>
      <c r="CO95" s="105">
        <f t="shared" si="88"/>
        <v>0</v>
      </c>
      <c r="CP95" s="105">
        <f t="shared" si="89"/>
        <v>0</v>
      </c>
      <c r="CQ95" s="105">
        <f t="shared" si="90"/>
        <v>0</v>
      </c>
      <c r="CR95" s="90">
        <f t="shared" si="91"/>
        <v>0</v>
      </c>
      <c r="CS95" s="56">
        <f>(D7*CR95)/100</f>
        <v>0</v>
      </c>
    </row>
    <row r="96" spans="1:97">
      <c r="A96" s="40"/>
      <c r="B96" s="40"/>
      <c r="C96" s="41"/>
      <c r="D96" s="40"/>
      <c r="E96" s="40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68"/>
      <c r="AM96" s="68"/>
      <c r="AN96" s="68"/>
      <c r="AO96" s="68"/>
      <c r="AP96" s="68"/>
      <c r="AQ96" s="68"/>
      <c r="AR96" s="68"/>
      <c r="AS96" s="68"/>
      <c r="AT96" s="68"/>
      <c r="AU96" s="68"/>
      <c r="AV96" s="68"/>
      <c r="AW96" s="68"/>
      <c r="AX96" s="68"/>
      <c r="AY96" s="103" t="b">
        <f t="shared" si="46"/>
        <v>0</v>
      </c>
      <c r="AZ96" s="103" t="b">
        <f t="shared" si="47"/>
        <v>0</v>
      </c>
      <c r="BA96" s="103" t="b">
        <f t="shared" si="48"/>
        <v>0</v>
      </c>
      <c r="BB96" s="103" t="b">
        <f t="shared" si="49"/>
        <v>0</v>
      </c>
      <c r="BC96" s="103" t="b">
        <f t="shared" si="50"/>
        <v>0</v>
      </c>
      <c r="BD96" s="103" t="b">
        <f t="shared" si="51"/>
        <v>0</v>
      </c>
      <c r="BE96" s="103" t="b">
        <f t="shared" si="52"/>
        <v>0</v>
      </c>
      <c r="BF96" s="103" t="b">
        <f t="shared" si="53"/>
        <v>0</v>
      </c>
      <c r="BG96" s="103" t="b">
        <f t="shared" si="54"/>
        <v>0</v>
      </c>
      <c r="BH96" s="103" t="b">
        <f t="shared" si="55"/>
        <v>0</v>
      </c>
      <c r="BI96" s="103" t="b">
        <f t="shared" si="56"/>
        <v>0</v>
      </c>
      <c r="BJ96" s="103" t="b">
        <f t="shared" si="57"/>
        <v>0</v>
      </c>
      <c r="BK96" s="103" t="b">
        <f t="shared" si="58"/>
        <v>0</v>
      </c>
      <c r="BL96" s="103" t="b">
        <f t="shared" si="59"/>
        <v>0</v>
      </c>
      <c r="BM96" s="103" t="b">
        <f t="shared" si="60"/>
        <v>0</v>
      </c>
      <c r="BN96" s="103" t="b">
        <f t="shared" si="61"/>
        <v>0</v>
      </c>
      <c r="BO96" s="103" t="b">
        <f t="shared" si="62"/>
        <v>0</v>
      </c>
      <c r="BP96" s="103" t="b">
        <f t="shared" si="63"/>
        <v>0</v>
      </c>
      <c r="BQ96" s="103" t="b">
        <f t="shared" si="64"/>
        <v>0</v>
      </c>
      <c r="BR96" s="103" t="b">
        <f t="shared" si="65"/>
        <v>0</v>
      </c>
      <c r="BS96" s="103" t="b">
        <f t="shared" si="66"/>
        <v>0</v>
      </c>
      <c r="BT96" s="103" t="b">
        <f t="shared" si="67"/>
        <v>0</v>
      </c>
      <c r="BU96" s="103" t="b">
        <f t="shared" si="68"/>
        <v>0</v>
      </c>
      <c r="BV96" s="103" t="b">
        <f t="shared" si="69"/>
        <v>0</v>
      </c>
      <c r="BW96" s="103" t="b">
        <f t="shared" si="70"/>
        <v>0</v>
      </c>
      <c r="BX96" s="103" t="b">
        <f t="shared" si="71"/>
        <v>0</v>
      </c>
      <c r="BY96" s="103" t="b">
        <f t="shared" si="72"/>
        <v>0</v>
      </c>
      <c r="BZ96" s="103" t="b">
        <f t="shared" si="73"/>
        <v>0</v>
      </c>
      <c r="CA96" s="103" t="b">
        <f t="shared" si="74"/>
        <v>0</v>
      </c>
      <c r="CB96" s="103" t="b">
        <f t="shared" si="75"/>
        <v>0</v>
      </c>
      <c r="CC96" s="103" t="b">
        <f t="shared" si="76"/>
        <v>0</v>
      </c>
      <c r="CD96" s="103" t="b">
        <f t="shared" si="77"/>
        <v>0</v>
      </c>
      <c r="CE96" s="103" t="b">
        <f t="shared" si="78"/>
        <v>0</v>
      </c>
      <c r="CF96" s="103" t="b">
        <f t="shared" si="79"/>
        <v>0</v>
      </c>
      <c r="CG96" s="103" t="b">
        <f t="shared" si="80"/>
        <v>0</v>
      </c>
      <c r="CH96" s="103" t="b">
        <f t="shared" si="81"/>
        <v>0</v>
      </c>
      <c r="CI96" s="105">
        <f t="shared" si="82"/>
        <v>0</v>
      </c>
      <c r="CJ96" s="105">
        <f t="shared" si="83"/>
        <v>0</v>
      </c>
      <c r="CK96" s="105">
        <f t="shared" si="84"/>
        <v>0</v>
      </c>
      <c r="CL96" s="105">
        <f t="shared" si="85"/>
        <v>0</v>
      </c>
      <c r="CM96" s="105">
        <f t="shared" si="86"/>
        <v>0</v>
      </c>
      <c r="CN96" s="105">
        <f t="shared" si="87"/>
        <v>0</v>
      </c>
      <c r="CO96" s="105">
        <f t="shared" si="88"/>
        <v>0</v>
      </c>
      <c r="CP96" s="105">
        <f t="shared" si="89"/>
        <v>0</v>
      </c>
      <c r="CQ96" s="105">
        <f t="shared" si="90"/>
        <v>0</v>
      </c>
      <c r="CR96" s="90">
        <f t="shared" si="91"/>
        <v>0</v>
      </c>
      <c r="CS96" s="56">
        <f>(D7*CR96)/100</f>
        <v>0</v>
      </c>
    </row>
    <row r="97" spans="1:97">
      <c r="A97" s="40"/>
      <c r="B97" s="40"/>
      <c r="C97" s="41"/>
      <c r="D97" s="40"/>
      <c r="E97" s="40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68"/>
      <c r="AM97" s="68"/>
      <c r="AN97" s="68"/>
      <c r="AO97" s="68"/>
      <c r="AP97" s="68"/>
      <c r="AQ97" s="68"/>
      <c r="AR97" s="68"/>
      <c r="AS97" s="68"/>
      <c r="AT97" s="68"/>
      <c r="AU97" s="68"/>
      <c r="AV97" s="68"/>
      <c r="AW97" s="68"/>
      <c r="AX97" s="68"/>
      <c r="AY97" s="103" t="b">
        <f t="shared" si="46"/>
        <v>0</v>
      </c>
      <c r="AZ97" s="103" t="b">
        <f t="shared" si="47"/>
        <v>0</v>
      </c>
      <c r="BA97" s="103" t="b">
        <f t="shared" si="48"/>
        <v>0</v>
      </c>
      <c r="BB97" s="103" t="b">
        <f t="shared" si="49"/>
        <v>0</v>
      </c>
      <c r="BC97" s="103" t="b">
        <f t="shared" si="50"/>
        <v>0</v>
      </c>
      <c r="BD97" s="103" t="b">
        <f t="shared" si="51"/>
        <v>0</v>
      </c>
      <c r="BE97" s="103" t="b">
        <f t="shared" si="52"/>
        <v>0</v>
      </c>
      <c r="BF97" s="103" t="b">
        <f t="shared" si="53"/>
        <v>0</v>
      </c>
      <c r="BG97" s="103" t="b">
        <f t="shared" si="54"/>
        <v>0</v>
      </c>
      <c r="BH97" s="103" t="b">
        <f t="shared" si="55"/>
        <v>0</v>
      </c>
      <c r="BI97" s="103" t="b">
        <f t="shared" si="56"/>
        <v>0</v>
      </c>
      <c r="BJ97" s="103" t="b">
        <f t="shared" si="57"/>
        <v>0</v>
      </c>
      <c r="BK97" s="103" t="b">
        <f t="shared" si="58"/>
        <v>0</v>
      </c>
      <c r="BL97" s="103" t="b">
        <f t="shared" si="59"/>
        <v>0</v>
      </c>
      <c r="BM97" s="103" t="b">
        <f t="shared" si="60"/>
        <v>0</v>
      </c>
      <c r="BN97" s="103" t="b">
        <f t="shared" si="61"/>
        <v>0</v>
      </c>
      <c r="BO97" s="103" t="b">
        <f t="shared" si="62"/>
        <v>0</v>
      </c>
      <c r="BP97" s="103" t="b">
        <f t="shared" si="63"/>
        <v>0</v>
      </c>
      <c r="BQ97" s="103" t="b">
        <f t="shared" si="64"/>
        <v>0</v>
      </c>
      <c r="BR97" s="103" t="b">
        <f t="shared" si="65"/>
        <v>0</v>
      </c>
      <c r="BS97" s="103" t="b">
        <f t="shared" si="66"/>
        <v>0</v>
      </c>
      <c r="BT97" s="103" t="b">
        <f t="shared" si="67"/>
        <v>0</v>
      </c>
      <c r="BU97" s="103" t="b">
        <f t="shared" si="68"/>
        <v>0</v>
      </c>
      <c r="BV97" s="103" t="b">
        <f t="shared" si="69"/>
        <v>0</v>
      </c>
      <c r="BW97" s="103" t="b">
        <f t="shared" si="70"/>
        <v>0</v>
      </c>
      <c r="BX97" s="103" t="b">
        <f t="shared" si="71"/>
        <v>0</v>
      </c>
      <c r="BY97" s="103" t="b">
        <f t="shared" si="72"/>
        <v>0</v>
      </c>
      <c r="BZ97" s="103" t="b">
        <f t="shared" si="73"/>
        <v>0</v>
      </c>
      <c r="CA97" s="103" t="b">
        <f t="shared" si="74"/>
        <v>0</v>
      </c>
      <c r="CB97" s="103" t="b">
        <f t="shared" si="75"/>
        <v>0</v>
      </c>
      <c r="CC97" s="103" t="b">
        <f t="shared" si="76"/>
        <v>0</v>
      </c>
      <c r="CD97" s="103" t="b">
        <f t="shared" si="77"/>
        <v>0</v>
      </c>
      <c r="CE97" s="103" t="b">
        <f t="shared" si="78"/>
        <v>0</v>
      </c>
      <c r="CF97" s="103" t="b">
        <f t="shared" si="79"/>
        <v>0</v>
      </c>
      <c r="CG97" s="103" t="b">
        <f t="shared" si="80"/>
        <v>0</v>
      </c>
      <c r="CH97" s="103" t="b">
        <f t="shared" si="81"/>
        <v>0</v>
      </c>
      <c r="CI97" s="105">
        <f t="shared" si="82"/>
        <v>0</v>
      </c>
      <c r="CJ97" s="105">
        <f t="shared" si="83"/>
        <v>0</v>
      </c>
      <c r="CK97" s="105">
        <f t="shared" si="84"/>
        <v>0</v>
      </c>
      <c r="CL97" s="105">
        <f t="shared" si="85"/>
        <v>0</v>
      </c>
      <c r="CM97" s="105">
        <f t="shared" si="86"/>
        <v>0</v>
      </c>
      <c r="CN97" s="105">
        <f t="shared" si="87"/>
        <v>0</v>
      </c>
      <c r="CO97" s="105">
        <f t="shared" si="88"/>
        <v>0</v>
      </c>
      <c r="CP97" s="105">
        <f t="shared" si="89"/>
        <v>0</v>
      </c>
      <c r="CQ97" s="105">
        <f t="shared" si="90"/>
        <v>0</v>
      </c>
      <c r="CR97" s="90">
        <f t="shared" si="91"/>
        <v>0</v>
      </c>
      <c r="CS97" s="56">
        <f>(D7*CR97)/100</f>
        <v>0</v>
      </c>
    </row>
    <row r="98" spans="1:97">
      <c r="A98" s="40"/>
      <c r="B98" s="40"/>
      <c r="C98" s="41"/>
      <c r="D98" s="40"/>
      <c r="E98" s="40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68"/>
      <c r="AM98" s="68"/>
      <c r="AN98" s="68"/>
      <c r="AO98" s="68"/>
      <c r="AP98" s="68"/>
      <c r="AQ98" s="68"/>
      <c r="AR98" s="68"/>
      <c r="AS98" s="68"/>
      <c r="AT98" s="68"/>
      <c r="AU98" s="68"/>
      <c r="AV98" s="68"/>
      <c r="AW98" s="68"/>
      <c r="AX98" s="68"/>
      <c r="AY98" s="103" t="b">
        <f t="shared" si="46"/>
        <v>0</v>
      </c>
      <c r="AZ98" s="103" t="b">
        <f t="shared" si="47"/>
        <v>0</v>
      </c>
      <c r="BA98" s="103" t="b">
        <f t="shared" si="48"/>
        <v>0</v>
      </c>
      <c r="BB98" s="103" t="b">
        <f t="shared" si="49"/>
        <v>0</v>
      </c>
      <c r="BC98" s="103" t="b">
        <f t="shared" si="50"/>
        <v>0</v>
      </c>
      <c r="BD98" s="103" t="b">
        <f t="shared" si="51"/>
        <v>0</v>
      </c>
      <c r="BE98" s="103" t="b">
        <f t="shared" si="52"/>
        <v>0</v>
      </c>
      <c r="BF98" s="103" t="b">
        <f t="shared" si="53"/>
        <v>0</v>
      </c>
      <c r="BG98" s="103" t="b">
        <f t="shared" si="54"/>
        <v>0</v>
      </c>
      <c r="BH98" s="103" t="b">
        <f t="shared" si="55"/>
        <v>0</v>
      </c>
      <c r="BI98" s="103" t="b">
        <f t="shared" si="56"/>
        <v>0</v>
      </c>
      <c r="BJ98" s="103" t="b">
        <f t="shared" si="57"/>
        <v>0</v>
      </c>
      <c r="BK98" s="103" t="b">
        <f t="shared" si="58"/>
        <v>0</v>
      </c>
      <c r="BL98" s="103" t="b">
        <f t="shared" si="59"/>
        <v>0</v>
      </c>
      <c r="BM98" s="103" t="b">
        <f t="shared" si="60"/>
        <v>0</v>
      </c>
      <c r="BN98" s="103" t="b">
        <f t="shared" si="61"/>
        <v>0</v>
      </c>
      <c r="BO98" s="103" t="b">
        <f t="shared" si="62"/>
        <v>0</v>
      </c>
      <c r="BP98" s="103" t="b">
        <f t="shared" si="63"/>
        <v>0</v>
      </c>
      <c r="BQ98" s="103" t="b">
        <f t="shared" si="64"/>
        <v>0</v>
      </c>
      <c r="BR98" s="103" t="b">
        <f t="shared" si="65"/>
        <v>0</v>
      </c>
      <c r="BS98" s="103" t="b">
        <f t="shared" si="66"/>
        <v>0</v>
      </c>
      <c r="BT98" s="103" t="b">
        <f t="shared" si="67"/>
        <v>0</v>
      </c>
      <c r="BU98" s="103" t="b">
        <f t="shared" si="68"/>
        <v>0</v>
      </c>
      <c r="BV98" s="103" t="b">
        <f t="shared" si="69"/>
        <v>0</v>
      </c>
      <c r="BW98" s="103" t="b">
        <f t="shared" si="70"/>
        <v>0</v>
      </c>
      <c r="BX98" s="103" t="b">
        <f t="shared" si="71"/>
        <v>0</v>
      </c>
      <c r="BY98" s="103" t="b">
        <f t="shared" si="72"/>
        <v>0</v>
      </c>
      <c r="BZ98" s="103" t="b">
        <f t="shared" si="73"/>
        <v>0</v>
      </c>
      <c r="CA98" s="103" t="b">
        <f t="shared" si="74"/>
        <v>0</v>
      </c>
      <c r="CB98" s="103" t="b">
        <f t="shared" si="75"/>
        <v>0</v>
      </c>
      <c r="CC98" s="103" t="b">
        <f t="shared" si="76"/>
        <v>0</v>
      </c>
      <c r="CD98" s="103" t="b">
        <f t="shared" si="77"/>
        <v>0</v>
      </c>
      <c r="CE98" s="103" t="b">
        <f t="shared" si="78"/>
        <v>0</v>
      </c>
      <c r="CF98" s="103" t="b">
        <f t="shared" si="79"/>
        <v>0</v>
      </c>
      <c r="CG98" s="103" t="b">
        <f t="shared" si="80"/>
        <v>0</v>
      </c>
      <c r="CH98" s="103" t="b">
        <f t="shared" si="81"/>
        <v>0</v>
      </c>
      <c r="CI98" s="105">
        <f t="shared" si="82"/>
        <v>0</v>
      </c>
      <c r="CJ98" s="105">
        <f t="shared" si="83"/>
        <v>0</v>
      </c>
      <c r="CK98" s="105">
        <f t="shared" si="84"/>
        <v>0</v>
      </c>
      <c r="CL98" s="105">
        <f t="shared" si="85"/>
        <v>0</v>
      </c>
      <c r="CM98" s="105">
        <f t="shared" si="86"/>
        <v>0</v>
      </c>
      <c r="CN98" s="105">
        <f t="shared" si="87"/>
        <v>0</v>
      </c>
      <c r="CO98" s="105">
        <f t="shared" si="88"/>
        <v>0</v>
      </c>
      <c r="CP98" s="105">
        <f t="shared" si="89"/>
        <v>0</v>
      </c>
      <c r="CQ98" s="105">
        <f t="shared" si="90"/>
        <v>0</v>
      </c>
      <c r="CR98" s="90">
        <f t="shared" si="91"/>
        <v>0</v>
      </c>
      <c r="CS98" s="56">
        <f>(D7*CR98)/100</f>
        <v>0</v>
      </c>
    </row>
    <row r="99" spans="1:97">
      <c r="A99" s="40"/>
      <c r="B99" s="40"/>
      <c r="C99" s="41"/>
      <c r="D99" s="40"/>
      <c r="E99" s="40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103" t="b">
        <f t="shared" si="46"/>
        <v>0</v>
      </c>
      <c r="AZ99" s="103" t="b">
        <f t="shared" si="47"/>
        <v>0</v>
      </c>
      <c r="BA99" s="103" t="b">
        <f t="shared" si="48"/>
        <v>0</v>
      </c>
      <c r="BB99" s="103" t="b">
        <f t="shared" si="49"/>
        <v>0</v>
      </c>
      <c r="BC99" s="103" t="b">
        <f t="shared" si="50"/>
        <v>0</v>
      </c>
      <c r="BD99" s="103" t="b">
        <f t="shared" si="51"/>
        <v>0</v>
      </c>
      <c r="BE99" s="103" t="b">
        <f t="shared" si="52"/>
        <v>0</v>
      </c>
      <c r="BF99" s="103" t="b">
        <f t="shared" si="53"/>
        <v>0</v>
      </c>
      <c r="BG99" s="103" t="b">
        <f t="shared" si="54"/>
        <v>0</v>
      </c>
      <c r="BH99" s="103" t="b">
        <f t="shared" si="55"/>
        <v>0</v>
      </c>
      <c r="BI99" s="103" t="b">
        <f t="shared" si="56"/>
        <v>0</v>
      </c>
      <c r="BJ99" s="103" t="b">
        <f t="shared" si="57"/>
        <v>0</v>
      </c>
      <c r="BK99" s="103" t="b">
        <f t="shared" si="58"/>
        <v>0</v>
      </c>
      <c r="BL99" s="103" t="b">
        <f t="shared" si="59"/>
        <v>0</v>
      </c>
      <c r="BM99" s="103" t="b">
        <f t="shared" si="60"/>
        <v>0</v>
      </c>
      <c r="BN99" s="103" t="b">
        <f t="shared" si="61"/>
        <v>0</v>
      </c>
      <c r="BO99" s="103" t="b">
        <f t="shared" si="62"/>
        <v>0</v>
      </c>
      <c r="BP99" s="103" t="b">
        <f t="shared" si="63"/>
        <v>0</v>
      </c>
      <c r="BQ99" s="103" t="b">
        <f t="shared" si="64"/>
        <v>0</v>
      </c>
      <c r="BR99" s="103" t="b">
        <f t="shared" si="65"/>
        <v>0</v>
      </c>
      <c r="BS99" s="103" t="b">
        <f t="shared" si="66"/>
        <v>0</v>
      </c>
      <c r="BT99" s="103" t="b">
        <f t="shared" si="67"/>
        <v>0</v>
      </c>
      <c r="BU99" s="103" t="b">
        <f t="shared" si="68"/>
        <v>0</v>
      </c>
      <c r="BV99" s="103" t="b">
        <f t="shared" si="69"/>
        <v>0</v>
      </c>
      <c r="BW99" s="103" t="b">
        <f t="shared" si="70"/>
        <v>0</v>
      </c>
      <c r="BX99" s="103" t="b">
        <f t="shared" si="71"/>
        <v>0</v>
      </c>
      <c r="BY99" s="103" t="b">
        <f t="shared" si="72"/>
        <v>0</v>
      </c>
      <c r="BZ99" s="103" t="b">
        <f t="shared" si="73"/>
        <v>0</v>
      </c>
      <c r="CA99" s="103" t="b">
        <f t="shared" si="74"/>
        <v>0</v>
      </c>
      <c r="CB99" s="103" t="b">
        <f t="shared" si="75"/>
        <v>0</v>
      </c>
      <c r="CC99" s="103" t="b">
        <f t="shared" si="76"/>
        <v>0</v>
      </c>
      <c r="CD99" s="103" t="b">
        <f t="shared" si="77"/>
        <v>0</v>
      </c>
      <c r="CE99" s="103" t="b">
        <f t="shared" si="78"/>
        <v>0</v>
      </c>
      <c r="CF99" s="103" t="b">
        <f t="shared" si="79"/>
        <v>0</v>
      </c>
      <c r="CG99" s="103" t="b">
        <f t="shared" si="80"/>
        <v>0</v>
      </c>
      <c r="CH99" s="103" t="b">
        <f t="shared" si="81"/>
        <v>0</v>
      </c>
      <c r="CI99" s="105">
        <f t="shared" si="82"/>
        <v>0</v>
      </c>
      <c r="CJ99" s="105">
        <f t="shared" si="83"/>
        <v>0</v>
      </c>
      <c r="CK99" s="105">
        <f t="shared" si="84"/>
        <v>0</v>
      </c>
      <c r="CL99" s="105">
        <f t="shared" si="85"/>
        <v>0</v>
      </c>
      <c r="CM99" s="105">
        <f t="shared" si="86"/>
        <v>0</v>
      </c>
      <c r="CN99" s="105">
        <f t="shared" si="87"/>
        <v>0</v>
      </c>
      <c r="CO99" s="105">
        <f t="shared" si="88"/>
        <v>0</v>
      </c>
      <c r="CP99" s="105">
        <f t="shared" si="89"/>
        <v>0</v>
      </c>
      <c r="CQ99" s="105">
        <f t="shared" si="90"/>
        <v>0</v>
      </c>
      <c r="CR99" s="90">
        <f t="shared" si="91"/>
        <v>0</v>
      </c>
      <c r="CS99" s="56">
        <f>(D7*CR99)/100</f>
        <v>0</v>
      </c>
    </row>
    <row r="100" spans="1:97">
      <c r="A100" s="40"/>
      <c r="B100" s="40"/>
      <c r="C100" s="41"/>
      <c r="D100" s="40"/>
      <c r="E100" s="40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68"/>
      <c r="AM100" s="68"/>
      <c r="AN100" s="68"/>
      <c r="AO100" s="68"/>
      <c r="AP100" s="68"/>
      <c r="AQ100" s="68"/>
      <c r="AR100" s="68"/>
      <c r="AS100" s="68"/>
      <c r="AT100" s="68"/>
      <c r="AU100" s="68"/>
      <c r="AV100" s="68"/>
      <c r="AW100" s="68"/>
      <c r="AX100" s="68"/>
      <c r="AY100" s="103" t="b">
        <f t="shared" si="46"/>
        <v>0</v>
      </c>
      <c r="AZ100" s="103" t="b">
        <f t="shared" si="47"/>
        <v>0</v>
      </c>
      <c r="BA100" s="103" t="b">
        <f t="shared" si="48"/>
        <v>0</v>
      </c>
      <c r="BB100" s="103" t="b">
        <f t="shared" si="49"/>
        <v>0</v>
      </c>
      <c r="BC100" s="103" t="b">
        <f t="shared" si="50"/>
        <v>0</v>
      </c>
      <c r="BD100" s="103" t="b">
        <f t="shared" si="51"/>
        <v>0</v>
      </c>
      <c r="BE100" s="103" t="b">
        <f t="shared" si="52"/>
        <v>0</v>
      </c>
      <c r="BF100" s="103" t="b">
        <f t="shared" si="53"/>
        <v>0</v>
      </c>
      <c r="BG100" s="103" t="b">
        <f t="shared" si="54"/>
        <v>0</v>
      </c>
      <c r="BH100" s="103" t="b">
        <f t="shared" si="55"/>
        <v>0</v>
      </c>
      <c r="BI100" s="103" t="b">
        <f t="shared" si="56"/>
        <v>0</v>
      </c>
      <c r="BJ100" s="103" t="b">
        <f t="shared" si="57"/>
        <v>0</v>
      </c>
      <c r="BK100" s="103" t="b">
        <f t="shared" si="58"/>
        <v>0</v>
      </c>
      <c r="BL100" s="103" t="b">
        <f t="shared" si="59"/>
        <v>0</v>
      </c>
      <c r="BM100" s="103" t="b">
        <f t="shared" si="60"/>
        <v>0</v>
      </c>
      <c r="BN100" s="103" t="b">
        <f t="shared" si="61"/>
        <v>0</v>
      </c>
      <c r="BO100" s="103" t="b">
        <f t="shared" si="62"/>
        <v>0</v>
      </c>
      <c r="BP100" s="103" t="b">
        <f t="shared" si="63"/>
        <v>0</v>
      </c>
      <c r="BQ100" s="103" t="b">
        <f t="shared" si="64"/>
        <v>0</v>
      </c>
      <c r="BR100" s="103" t="b">
        <f t="shared" si="65"/>
        <v>0</v>
      </c>
      <c r="BS100" s="103" t="b">
        <f t="shared" si="66"/>
        <v>0</v>
      </c>
      <c r="BT100" s="103" t="b">
        <f t="shared" si="67"/>
        <v>0</v>
      </c>
      <c r="BU100" s="103" t="b">
        <f t="shared" si="68"/>
        <v>0</v>
      </c>
      <c r="BV100" s="103" t="b">
        <f t="shared" si="69"/>
        <v>0</v>
      </c>
      <c r="BW100" s="103" t="b">
        <f t="shared" si="70"/>
        <v>0</v>
      </c>
      <c r="BX100" s="103" t="b">
        <f t="shared" si="71"/>
        <v>0</v>
      </c>
      <c r="BY100" s="103" t="b">
        <f t="shared" si="72"/>
        <v>0</v>
      </c>
      <c r="BZ100" s="103" t="b">
        <f t="shared" si="73"/>
        <v>0</v>
      </c>
      <c r="CA100" s="103" t="b">
        <f t="shared" si="74"/>
        <v>0</v>
      </c>
      <c r="CB100" s="103" t="b">
        <f t="shared" si="75"/>
        <v>0</v>
      </c>
      <c r="CC100" s="103" t="b">
        <f t="shared" si="76"/>
        <v>0</v>
      </c>
      <c r="CD100" s="103" t="b">
        <f t="shared" si="77"/>
        <v>0</v>
      </c>
      <c r="CE100" s="103" t="b">
        <f t="shared" si="78"/>
        <v>0</v>
      </c>
      <c r="CF100" s="103" t="b">
        <f t="shared" si="79"/>
        <v>0</v>
      </c>
      <c r="CG100" s="103" t="b">
        <f t="shared" si="80"/>
        <v>0</v>
      </c>
      <c r="CH100" s="103" t="b">
        <f t="shared" si="81"/>
        <v>0</v>
      </c>
      <c r="CI100" s="105">
        <f t="shared" si="82"/>
        <v>0</v>
      </c>
      <c r="CJ100" s="105">
        <f t="shared" si="83"/>
        <v>0</v>
      </c>
      <c r="CK100" s="105">
        <f t="shared" si="84"/>
        <v>0</v>
      </c>
      <c r="CL100" s="105">
        <f t="shared" si="85"/>
        <v>0</v>
      </c>
      <c r="CM100" s="105">
        <f t="shared" si="86"/>
        <v>0</v>
      </c>
      <c r="CN100" s="105">
        <f t="shared" si="87"/>
        <v>0</v>
      </c>
      <c r="CO100" s="105">
        <f t="shared" si="88"/>
        <v>0</v>
      </c>
      <c r="CP100" s="105">
        <f t="shared" si="89"/>
        <v>0</v>
      </c>
      <c r="CQ100" s="105">
        <f t="shared" si="90"/>
        <v>0</v>
      </c>
      <c r="CR100" s="90">
        <f t="shared" si="91"/>
        <v>0</v>
      </c>
      <c r="CS100" s="56">
        <f>(D7*CR100)/100</f>
        <v>0</v>
      </c>
    </row>
    <row r="101" spans="1:97">
      <c r="A101" s="40"/>
      <c r="B101" s="40"/>
      <c r="C101" s="41"/>
      <c r="D101" s="40"/>
      <c r="E101" s="40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8"/>
      <c r="AY101" s="103" t="b">
        <f t="shared" si="46"/>
        <v>0</v>
      </c>
      <c r="AZ101" s="103" t="b">
        <f t="shared" si="47"/>
        <v>0</v>
      </c>
      <c r="BA101" s="103" t="b">
        <f t="shared" si="48"/>
        <v>0</v>
      </c>
      <c r="BB101" s="103" t="b">
        <f t="shared" si="49"/>
        <v>0</v>
      </c>
      <c r="BC101" s="103" t="b">
        <f t="shared" si="50"/>
        <v>0</v>
      </c>
      <c r="BD101" s="103" t="b">
        <f t="shared" si="51"/>
        <v>0</v>
      </c>
      <c r="BE101" s="103" t="b">
        <f t="shared" si="52"/>
        <v>0</v>
      </c>
      <c r="BF101" s="103" t="b">
        <f t="shared" si="53"/>
        <v>0</v>
      </c>
      <c r="BG101" s="103" t="b">
        <f t="shared" si="54"/>
        <v>0</v>
      </c>
      <c r="BH101" s="103" t="b">
        <f t="shared" si="55"/>
        <v>0</v>
      </c>
      <c r="BI101" s="103" t="b">
        <f t="shared" si="56"/>
        <v>0</v>
      </c>
      <c r="BJ101" s="103" t="b">
        <f t="shared" si="57"/>
        <v>0</v>
      </c>
      <c r="BK101" s="103" t="b">
        <f t="shared" si="58"/>
        <v>0</v>
      </c>
      <c r="BL101" s="103" t="b">
        <f t="shared" si="59"/>
        <v>0</v>
      </c>
      <c r="BM101" s="103" t="b">
        <f t="shared" si="60"/>
        <v>0</v>
      </c>
      <c r="BN101" s="103" t="b">
        <f t="shared" si="61"/>
        <v>0</v>
      </c>
      <c r="BO101" s="103" t="b">
        <f t="shared" si="62"/>
        <v>0</v>
      </c>
      <c r="BP101" s="103" t="b">
        <f t="shared" si="63"/>
        <v>0</v>
      </c>
      <c r="BQ101" s="103" t="b">
        <f t="shared" si="64"/>
        <v>0</v>
      </c>
      <c r="BR101" s="103" t="b">
        <f t="shared" si="65"/>
        <v>0</v>
      </c>
      <c r="BS101" s="103" t="b">
        <f t="shared" si="66"/>
        <v>0</v>
      </c>
      <c r="BT101" s="103" t="b">
        <f t="shared" si="67"/>
        <v>0</v>
      </c>
      <c r="BU101" s="103" t="b">
        <f t="shared" si="68"/>
        <v>0</v>
      </c>
      <c r="BV101" s="103" t="b">
        <f t="shared" si="69"/>
        <v>0</v>
      </c>
      <c r="BW101" s="103" t="b">
        <f t="shared" si="70"/>
        <v>0</v>
      </c>
      <c r="BX101" s="103" t="b">
        <f t="shared" si="71"/>
        <v>0</v>
      </c>
      <c r="BY101" s="103" t="b">
        <f t="shared" si="72"/>
        <v>0</v>
      </c>
      <c r="BZ101" s="103" t="b">
        <f t="shared" si="73"/>
        <v>0</v>
      </c>
      <c r="CA101" s="103" t="b">
        <f t="shared" si="74"/>
        <v>0</v>
      </c>
      <c r="CB101" s="103" t="b">
        <f t="shared" si="75"/>
        <v>0</v>
      </c>
      <c r="CC101" s="103" t="b">
        <f t="shared" si="76"/>
        <v>0</v>
      </c>
      <c r="CD101" s="103" t="b">
        <f t="shared" si="77"/>
        <v>0</v>
      </c>
      <c r="CE101" s="103" t="b">
        <f t="shared" si="78"/>
        <v>0</v>
      </c>
      <c r="CF101" s="103" t="b">
        <f t="shared" si="79"/>
        <v>0</v>
      </c>
      <c r="CG101" s="103" t="b">
        <f t="shared" si="80"/>
        <v>0</v>
      </c>
      <c r="CH101" s="103" t="b">
        <f t="shared" si="81"/>
        <v>0</v>
      </c>
      <c r="CI101" s="105">
        <f t="shared" si="82"/>
        <v>0</v>
      </c>
      <c r="CJ101" s="105">
        <f t="shared" si="83"/>
        <v>0</v>
      </c>
      <c r="CK101" s="105">
        <f t="shared" si="84"/>
        <v>0</v>
      </c>
      <c r="CL101" s="105">
        <f t="shared" si="85"/>
        <v>0</v>
      </c>
      <c r="CM101" s="105">
        <f t="shared" si="86"/>
        <v>0</v>
      </c>
      <c r="CN101" s="105">
        <f t="shared" si="87"/>
        <v>0</v>
      </c>
      <c r="CO101" s="105">
        <f t="shared" si="88"/>
        <v>0</v>
      </c>
      <c r="CP101" s="105">
        <f t="shared" si="89"/>
        <v>0</v>
      </c>
      <c r="CQ101" s="105">
        <f t="shared" si="90"/>
        <v>0</v>
      </c>
      <c r="CR101" s="90">
        <f t="shared" si="91"/>
        <v>0</v>
      </c>
      <c r="CS101" s="56">
        <f>(D7*CR101)/100</f>
        <v>0</v>
      </c>
    </row>
    <row r="102" spans="1:97">
      <c r="A102" s="40"/>
      <c r="B102" s="40"/>
      <c r="C102" s="41"/>
      <c r="D102" s="40"/>
      <c r="E102" s="40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68"/>
      <c r="AM102" s="68"/>
      <c r="AN102" s="68"/>
      <c r="AO102" s="68"/>
      <c r="AP102" s="68"/>
      <c r="AQ102" s="68"/>
      <c r="AR102" s="68"/>
      <c r="AS102" s="68"/>
      <c r="AT102" s="68"/>
      <c r="AU102" s="68"/>
      <c r="AV102" s="68"/>
      <c r="AW102" s="68"/>
      <c r="AX102" s="68"/>
      <c r="AY102" s="103" t="b">
        <f t="shared" si="46"/>
        <v>0</v>
      </c>
      <c r="AZ102" s="103" t="b">
        <f t="shared" si="47"/>
        <v>0</v>
      </c>
      <c r="BA102" s="103" t="b">
        <f t="shared" si="48"/>
        <v>0</v>
      </c>
      <c r="BB102" s="103" t="b">
        <f t="shared" si="49"/>
        <v>0</v>
      </c>
      <c r="BC102" s="103" t="b">
        <f t="shared" si="50"/>
        <v>0</v>
      </c>
      <c r="BD102" s="103" t="b">
        <f t="shared" si="51"/>
        <v>0</v>
      </c>
      <c r="BE102" s="103" t="b">
        <f t="shared" si="52"/>
        <v>0</v>
      </c>
      <c r="BF102" s="103" t="b">
        <f t="shared" si="53"/>
        <v>0</v>
      </c>
      <c r="BG102" s="103" t="b">
        <f t="shared" si="54"/>
        <v>0</v>
      </c>
      <c r="BH102" s="103" t="b">
        <f t="shared" si="55"/>
        <v>0</v>
      </c>
      <c r="BI102" s="103" t="b">
        <f t="shared" si="56"/>
        <v>0</v>
      </c>
      <c r="BJ102" s="103" t="b">
        <f t="shared" si="57"/>
        <v>0</v>
      </c>
      <c r="BK102" s="103" t="b">
        <f t="shared" si="58"/>
        <v>0</v>
      </c>
      <c r="BL102" s="103" t="b">
        <f t="shared" si="59"/>
        <v>0</v>
      </c>
      <c r="BM102" s="103" t="b">
        <f t="shared" si="60"/>
        <v>0</v>
      </c>
      <c r="BN102" s="103" t="b">
        <f t="shared" si="61"/>
        <v>0</v>
      </c>
      <c r="BO102" s="103" t="b">
        <f t="shared" si="62"/>
        <v>0</v>
      </c>
      <c r="BP102" s="103" t="b">
        <f t="shared" si="63"/>
        <v>0</v>
      </c>
      <c r="BQ102" s="103" t="b">
        <f t="shared" si="64"/>
        <v>0</v>
      </c>
      <c r="BR102" s="103" t="b">
        <f t="shared" si="65"/>
        <v>0</v>
      </c>
      <c r="BS102" s="103" t="b">
        <f t="shared" si="66"/>
        <v>0</v>
      </c>
      <c r="BT102" s="103" t="b">
        <f t="shared" si="67"/>
        <v>0</v>
      </c>
      <c r="BU102" s="103" t="b">
        <f t="shared" si="68"/>
        <v>0</v>
      </c>
      <c r="BV102" s="103" t="b">
        <f t="shared" si="69"/>
        <v>0</v>
      </c>
      <c r="BW102" s="103" t="b">
        <f t="shared" si="70"/>
        <v>0</v>
      </c>
      <c r="BX102" s="103" t="b">
        <f t="shared" si="71"/>
        <v>0</v>
      </c>
      <c r="BY102" s="103" t="b">
        <f t="shared" si="72"/>
        <v>0</v>
      </c>
      <c r="BZ102" s="103" t="b">
        <f t="shared" si="73"/>
        <v>0</v>
      </c>
      <c r="CA102" s="103" t="b">
        <f t="shared" si="74"/>
        <v>0</v>
      </c>
      <c r="CB102" s="103" t="b">
        <f t="shared" si="75"/>
        <v>0</v>
      </c>
      <c r="CC102" s="103" t="b">
        <f t="shared" si="76"/>
        <v>0</v>
      </c>
      <c r="CD102" s="103" t="b">
        <f t="shared" si="77"/>
        <v>0</v>
      </c>
      <c r="CE102" s="103" t="b">
        <f t="shared" si="78"/>
        <v>0</v>
      </c>
      <c r="CF102" s="103" t="b">
        <f t="shared" si="79"/>
        <v>0</v>
      </c>
      <c r="CG102" s="103" t="b">
        <f t="shared" si="80"/>
        <v>0</v>
      </c>
      <c r="CH102" s="103" t="b">
        <f t="shared" si="81"/>
        <v>0</v>
      </c>
      <c r="CI102" s="105">
        <f t="shared" si="82"/>
        <v>0</v>
      </c>
      <c r="CJ102" s="105">
        <f t="shared" si="83"/>
        <v>0</v>
      </c>
      <c r="CK102" s="105">
        <f t="shared" si="84"/>
        <v>0</v>
      </c>
      <c r="CL102" s="105">
        <f t="shared" si="85"/>
        <v>0</v>
      </c>
      <c r="CM102" s="105">
        <f t="shared" si="86"/>
        <v>0</v>
      </c>
      <c r="CN102" s="105">
        <f t="shared" si="87"/>
        <v>0</v>
      </c>
      <c r="CO102" s="105">
        <f t="shared" si="88"/>
        <v>0</v>
      </c>
      <c r="CP102" s="105">
        <f t="shared" si="89"/>
        <v>0</v>
      </c>
      <c r="CQ102" s="105">
        <f t="shared" si="90"/>
        <v>0</v>
      </c>
      <c r="CR102" s="90">
        <f t="shared" si="91"/>
        <v>0</v>
      </c>
      <c r="CS102" s="56">
        <f>(D7*CR102)/100</f>
        <v>0</v>
      </c>
    </row>
    <row r="103" spans="1:97">
      <c r="A103" s="40"/>
      <c r="B103" s="40"/>
      <c r="C103" s="41"/>
      <c r="D103" s="40"/>
      <c r="E103" s="40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103" t="b">
        <f t="shared" si="46"/>
        <v>0</v>
      </c>
      <c r="AZ103" s="103" t="b">
        <f t="shared" si="47"/>
        <v>0</v>
      </c>
      <c r="BA103" s="103" t="b">
        <f t="shared" si="48"/>
        <v>0</v>
      </c>
      <c r="BB103" s="103" t="b">
        <f t="shared" si="49"/>
        <v>0</v>
      </c>
      <c r="BC103" s="103" t="b">
        <f t="shared" si="50"/>
        <v>0</v>
      </c>
      <c r="BD103" s="103" t="b">
        <f t="shared" si="51"/>
        <v>0</v>
      </c>
      <c r="BE103" s="103" t="b">
        <f t="shared" si="52"/>
        <v>0</v>
      </c>
      <c r="BF103" s="103" t="b">
        <f t="shared" si="53"/>
        <v>0</v>
      </c>
      <c r="BG103" s="103" t="b">
        <f t="shared" si="54"/>
        <v>0</v>
      </c>
      <c r="BH103" s="103" t="b">
        <f t="shared" si="55"/>
        <v>0</v>
      </c>
      <c r="BI103" s="103" t="b">
        <f t="shared" si="56"/>
        <v>0</v>
      </c>
      <c r="BJ103" s="103" t="b">
        <f t="shared" si="57"/>
        <v>0</v>
      </c>
      <c r="BK103" s="103" t="b">
        <f t="shared" si="58"/>
        <v>0</v>
      </c>
      <c r="BL103" s="103" t="b">
        <f t="shared" si="59"/>
        <v>0</v>
      </c>
      <c r="BM103" s="103" t="b">
        <f t="shared" si="60"/>
        <v>0</v>
      </c>
      <c r="BN103" s="103" t="b">
        <f t="shared" si="61"/>
        <v>0</v>
      </c>
      <c r="BO103" s="103" t="b">
        <f t="shared" si="62"/>
        <v>0</v>
      </c>
      <c r="BP103" s="103" t="b">
        <f t="shared" si="63"/>
        <v>0</v>
      </c>
      <c r="BQ103" s="103" t="b">
        <f t="shared" si="64"/>
        <v>0</v>
      </c>
      <c r="BR103" s="103" t="b">
        <f t="shared" si="65"/>
        <v>0</v>
      </c>
      <c r="BS103" s="103" t="b">
        <f t="shared" si="66"/>
        <v>0</v>
      </c>
      <c r="BT103" s="103" t="b">
        <f t="shared" si="67"/>
        <v>0</v>
      </c>
      <c r="BU103" s="103" t="b">
        <f t="shared" si="68"/>
        <v>0</v>
      </c>
      <c r="BV103" s="103" t="b">
        <f t="shared" si="69"/>
        <v>0</v>
      </c>
      <c r="BW103" s="103" t="b">
        <f t="shared" si="70"/>
        <v>0</v>
      </c>
      <c r="BX103" s="103" t="b">
        <f t="shared" si="71"/>
        <v>0</v>
      </c>
      <c r="BY103" s="103" t="b">
        <f t="shared" si="72"/>
        <v>0</v>
      </c>
      <c r="BZ103" s="103" t="b">
        <f t="shared" si="73"/>
        <v>0</v>
      </c>
      <c r="CA103" s="103" t="b">
        <f t="shared" si="74"/>
        <v>0</v>
      </c>
      <c r="CB103" s="103" t="b">
        <f t="shared" si="75"/>
        <v>0</v>
      </c>
      <c r="CC103" s="103" t="b">
        <f t="shared" si="76"/>
        <v>0</v>
      </c>
      <c r="CD103" s="103" t="b">
        <f t="shared" si="77"/>
        <v>0</v>
      </c>
      <c r="CE103" s="103" t="b">
        <f t="shared" si="78"/>
        <v>0</v>
      </c>
      <c r="CF103" s="103" t="b">
        <f t="shared" si="79"/>
        <v>0</v>
      </c>
      <c r="CG103" s="103" t="b">
        <f t="shared" si="80"/>
        <v>0</v>
      </c>
      <c r="CH103" s="103" t="b">
        <f t="shared" si="81"/>
        <v>0</v>
      </c>
      <c r="CI103" s="105">
        <f t="shared" si="82"/>
        <v>0</v>
      </c>
      <c r="CJ103" s="105">
        <f t="shared" si="83"/>
        <v>0</v>
      </c>
      <c r="CK103" s="105">
        <f t="shared" si="84"/>
        <v>0</v>
      </c>
      <c r="CL103" s="105">
        <f t="shared" si="85"/>
        <v>0</v>
      </c>
      <c r="CM103" s="105">
        <f t="shared" si="86"/>
        <v>0</v>
      </c>
      <c r="CN103" s="105">
        <f t="shared" si="87"/>
        <v>0</v>
      </c>
      <c r="CO103" s="105">
        <f t="shared" si="88"/>
        <v>0</v>
      </c>
      <c r="CP103" s="105">
        <f t="shared" si="89"/>
        <v>0</v>
      </c>
      <c r="CQ103" s="105">
        <f t="shared" si="90"/>
        <v>0</v>
      </c>
      <c r="CR103" s="90">
        <f t="shared" si="91"/>
        <v>0</v>
      </c>
      <c r="CS103" s="56">
        <f>(D7*CR103)/100</f>
        <v>0</v>
      </c>
    </row>
    <row r="104" spans="1:97">
      <c r="A104" s="40"/>
      <c r="B104" s="40"/>
      <c r="C104" s="41"/>
      <c r="D104" s="40"/>
      <c r="E104" s="40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103" t="b">
        <f t="shared" si="46"/>
        <v>0</v>
      </c>
      <c r="AZ104" s="103" t="b">
        <f t="shared" si="47"/>
        <v>0</v>
      </c>
      <c r="BA104" s="103" t="b">
        <f t="shared" si="48"/>
        <v>0</v>
      </c>
      <c r="BB104" s="103" t="b">
        <f t="shared" si="49"/>
        <v>0</v>
      </c>
      <c r="BC104" s="103" t="b">
        <f t="shared" si="50"/>
        <v>0</v>
      </c>
      <c r="BD104" s="103" t="b">
        <f t="shared" si="51"/>
        <v>0</v>
      </c>
      <c r="BE104" s="103" t="b">
        <f t="shared" si="52"/>
        <v>0</v>
      </c>
      <c r="BF104" s="103" t="b">
        <f t="shared" si="53"/>
        <v>0</v>
      </c>
      <c r="BG104" s="103" t="b">
        <f t="shared" si="54"/>
        <v>0</v>
      </c>
      <c r="BH104" s="103" t="b">
        <f t="shared" si="55"/>
        <v>0</v>
      </c>
      <c r="BI104" s="103" t="b">
        <f t="shared" si="56"/>
        <v>0</v>
      </c>
      <c r="BJ104" s="103" t="b">
        <f t="shared" si="57"/>
        <v>0</v>
      </c>
      <c r="BK104" s="103" t="b">
        <f t="shared" si="58"/>
        <v>0</v>
      </c>
      <c r="BL104" s="103" t="b">
        <f t="shared" si="59"/>
        <v>0</v>
      </c>
      <c r="BM104" s="103" t="b">
        <f t="shared" si="60"/>
        <v>0</v>
      </c>
      <c r="BN104" s="103" t="b">
        <f t="shared" si="61"/>
        <v>0</v>
      </c>
      <c r="BO104" s="103" t="b">
        <f t="shared" si="62"/>
        <v>0</v>
      </c>
      <c r="BP104" s="103" t="b">
        <f t="shared" si="63"/>
        <v>0</v>
      </c>
      <c r="BQ104" s="103" t="b">
        <f t="shared" si="64"/>
        <v>0</v>
      </c>
      <c r="BR104" s="103" t="b">
        <f t="shared" si="65"/>
        <v>0</v>
      </c>
      <c r="BS104" s="103" t="b">
        <f t="shared" si="66"/>
        <v>0</v>
      </c>
      <c r="BT104" s="103" t="b">
        <f t="shared" si="67"/>
        <v>0</v>
      </c>
      <c r="BU104" s="103" t="b">
        <f t="shared" si="68"/>
        <v>0</v>
      </c>
      <c r="BV104" s="103" t="b">
        <f t="shared" si="69"/>
        <v>0</v>
      </c>
      <c r="BW104" s="103" t="b">
        <f t="shared" si="70"/>
        <v>0</v>
      </c>
      <c r="BX104" s="103" t="b">
        <f t="shared" si="71"/>
        <v>0</v>
      </c>
      <c r="BY104" s="103" t="b">
        <f t="shared" si="72"/>
        <v>0</v>
      </c>
      <c r="BZ104" s="103" t="b">
        <f t="shared" si="73"/>
        <v>0</v>
      </c>
      <c r="CA104" s="103" t="b">
        <f t="shared" si="74"/>
        <v>0</v>
      </c>
      <c r="CB104" s="103" t="b">
        <f t="shared" si="75"/>
        <v>0</v>
      </c>
      <c r="CC104" s="103" t="b">
        <f t="shared" si="76"/>
        <v>0</v>
      </c>
      <c r="CD104" s="103" t="b">
        <f t="shared" si="77"/>
        <v>0</v>
      </c>
      <c r="CE104" s="103" t="b">
        <f t="shared" si="78"/>
        <v>0</v>
      </c>
      <c r="CF104" s="103" t="b">
        <f t="shared" si="79"/>
        <v>0</v>
      </c>
      <c r="CG104" s="103" t="b">
        <f t="shared" si="80"/>
        <v>0</v>
      </c>
      <c r="CH104" s="103" t="b">
        <f t="shared" si="81"/>
        <v>0</v>
      </c>
      <c r="CI104" s="105">
        <f t="shared" si="82"/>
        <v>0</v>
      </c>
      <c r="CJ104" s="105">
        <f t="shared" si="83"/>
        <v>0</v>
      </c>
      <c r="CK104" s="105">
        <f t="shared" si="84"/>
        <v>0</v>
      </c>
      <c r="CL104" s="105">
        <f t="shared" si="85"/>
        <v>0</v>
      </c>
      <c r="CM104" s="105">
        <f t="shared" si="86"/>
        <v>0</v>
      </c>
      <c r="CN104" s="105">
        <f t="shared" si="87"/>
        <v>0</v>
      </c>
      <c r="CO104" s="105">
        <f t="shared" si="88"/>
        <v>0</v>
      </c>
      <c r="CP104" s="105">
        <f t="shared" si="89"/>
        <v>0</v>
      </c>
      <c r="CQ104" s="105">
        <f t="shared" si="90"/>
        <v>0</v>
      </c>
      <c r="CR104" s="90">
        <f t="shared" si="91"/>
        <v>0</v>
      </c>
      <c r="CS104" s="56">
        <f>(D7*CR104)/100</f>
        <v>0</v>
      </c>
    </row>
    <row r="105" spans="1:97">
      <c r="A105" s="40"/>
      <c r="B105" s="40"/>
      <c r="C105" s="41"/>
      <c r="D105" s="40"/>
      <c r="E105" s="40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68"/>
      <c r="AM105" s="68"/>
      <c r="AN105" s="68"/>
      <c r="AO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103" t="b">
        <f t="shared" si="46"/>
        <v>0</v>
      </c>
      <c r="AZ105" s="103" t="b">
        <f t="shared" si="47"/>
        <v>0</v>
      </c>
      <c r="BA105" s="103" t="b">
        <f t="shared" si="48"/>
        <v>0</v>
      </c>
      <c r="BB105" s="103" t="b">
        <f t="shared" si="49"/>
        <v>0</v>
      </c>
      <c r="BC105" s="103" t="b">
        <f t="shared" si="50"/>
        <v>0</v>
      </c>
      <c r="BD105" s="103" t="b">
        <f t="shared" si="51"/>
        <v>0</v>
      </c>
      <c r="BE105" s="103" t="b">
        <f t="shared" si="52"/>
        <v>0</v>
      </c>
      <c r="BF105" s="103" t="b">
        <f t="shared" si="53"/>
        <v>0</v>
      </c>
      <c r="BG105" s="103" t="b">
        <f t="shared" si="54"/>
        <v>0</v>
      </c>
      <c r="BH105" s="103" t="b">
        <f t="shared" si="55"/>
        <v>0</v>
      </c>
      <c r="BI105" s="103" t="b">
        <f t="shared" si="56"/>
        <v>0</v>
      </c>
      <c r="BJ105" s="103" t="b">
        <f t="shared" si="57"/>
        <v>0</v>
      </c>
      <c r="BK105" s="103" t="b">
        <f t="shared" si="58"/>
        <v>0</v>
      </c>
      <c r="BL105" s="103" t="b">
        <f t="shared" si="59"/>
        <v>0</v>
      </c>
      <c r="BM105" s="103" t="b">
        <f t="shared" si="60"/>
        <v>0</v>
      </c>
      <c r="BN105" s="103" t="b">
        <f t="shared" si="61"/>
        <v>0</v>
      </c>
      <c r="BO105" s="103" t="b">
        <f t="shared" si="62"/>
        <v>0</v>
      </c>
      <c r="BP105" s="103" t="b">
        <f t="shared" si="63"/>
        <v>0</v>
      </c>
      <c r="BQ105" s="103" t="b">
        <f t="shared" si="64"/>
        <v>0</v>
      </c>
      <c r="BR105" s="103" t="b">
        <f t="shared" si="65"/>
        <v>0</v>
      </c>
      <c r="BS105" s="103" t="b">
        <f t="shared" si="66"/>
        <v>0</v>
      </c>
      <c r="BT105" s="103" t="b">
        <f t="shared" si="67"/>
        <v>0</v>
      </c>
      <c r="BU105" s="103" t="b">
        <f t="shared" si="68"/>
        <v>0</v>
      </c>
      <c r="BV105" s="103" t="b">
        <f t="shared" si="69"/>
        <v>0</v>
      </c>
      <c r="BW105" s="103" t="b">
        <f t="shared" si="70"/>
        <v>0</v>
      </c>
      <c r="BX105" s="103" t="b">
        <f t="shared" si="71"/>
        <v>0</v>
      </c>
      <c r="BY105" s="103" t="b">
        <f t="shared" si="72"/>
        <v>0</v>
      </c>
      <c r="BZ105" s="103" t="b">
        <f t="shared" si="73"/>
        <v>0</v>
      </c>
      <c r="CA105" s="103" t="b">
        <f t="shared" si="74"/>
        <v>0</v>
      </c>
      <c r="CB105" s="103" t="b">
        <f t="shared" si="75"/>
        <v>0</v>
      </c>
      <c r="CC105" s="103" t="b">
        <f t="shared" si="76"/>
        <v>0</v>
      </c>
      <c r="CD105" s="103" t="b">
        <f t="shared" si="77"/>
        <v>0</v>
      </c>
      <c r="CE105" s="103" t="b">
        <f t="shared" si="78"/>
        <v>0</v>
      </c>
      <c r="CF105" s="103" t="b">
        <f t="shared" si="79"/>
        <v>0</v>
      </c>
      <c r="CG105" s="103" t="b">
        <f t="shared" si="80"/>
        <v>0</v>
      </c>
      <c r="CH105" s="103" t="b">
        <f t="shared" si="81"/>
        <v>0</v>
      </c>
      <c r="CI105" s="105">
        <f t="shared" si="82"/>
        <v>0</v>
      </c>
      <c r="CJ105" s="105">
        <f t="shared" si="83"/>
        <v>0</v>
      </c>
      <c r="CK105" s="105">
        <f t="shared" si="84"/>
        <v>0</v>
      </c>
      <c r="CL105" s="105">
        <f t="shared" si="85"/>
        <v>0</v>
      </c>
      <c r="CM105" s="105">
        <f t="shared" si="86"/>
        <v>0</v>
      </c>
      <c r="CN105" s="105">
        <f t="shared" si="87"/>
        <v>0</v>
      </c>
      <c r="CO105" s="105">
        <f t="shared" si="88"/>
        <v>0</v>
      </c>
      <c r="CP105" s="105">
        <f t="shared" si="89"/>
        <v>0</v>
      </c>
      <c r="CQ105" s="105">
        <f t="shared" si="90"/>
        <v>0</v>
      </c>
      <c r="CR105" s="90">
        <f t="shared" si="91"/>
        <v>0</v>
      </c>
      <c r="CS105" s="56">
        <f>(D7*CR105)/100</f>
        <v>0</v>
      </c>
    </row>
    <row r="106" spans="1:97">
      <c r="A106" s="40"/>
      <c r="B106" s="40"/>
      <c r="C106" s="41"/>
      <c r="D106" s="40"/>
      <c r="E106" s="40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103" t="b">
        <f t="shared" si="46"/>
        <v>0</v>
      </c>
      <c r="AZ106" s="103" t="b">
        <f t="shared" si="47"/>
        <v>0</v>
      </c>
      <c r="BA106" s="103" t="b">
        <f t="shared" si="48"/>
        <v>0</v>
      </c>
      <c r="BB106" s="103" t="b">
        <f t="shared" si="49"/>
        <v>0</v>
      </c>
      <c r="BC106" s="103" t="b">
        <f t="shared" si="50"/>
        <v>0</v>
      </c>
      <c r="BD106" s="103" t="b">
        <f t="shared" si="51"/>
        <v>0</v>
      </c>
      <c r="BE106" s="103" t="b">
        <f t="shared" si="52"/>
        <v>0</v>
      </c>
      <c r="BF106" s="103" t="b">
        <f t="shared" si="53"/>
        <v>0</v>
      </c>
      <c r="BG106" s="103" t="b">
        <f t="shared" si="54"/>
        <v>0</v>
      </c>
      <c r="BH106" s="103" t="b">
        <f t="shared" si="55"/>
        <v>0</v>
      </c>
      <c r="BI106" s="103" t="b">
        <f t="shared" si="56"/>
        <v>0</v>
      </c>
      <c r="BJ106" s="103" t="b">
        <f t="shared" si="57"/>
        <v>0</v>
      </c>
      <c r="BK106" s="103" t="b">
        <f t="shared" si="58"/>
        <v>0</v>
      </c>
      <c r="BL106" s="103" t="b">
        <f t="shared" si="59"/>
        <v>0</v>
      </c>
      <c r="BM106" s="103" t="b">
        <f t="shared" si="60"/>
        <v>0</v>
      </c>
      <c r="BN106" s="103" t="b">
        <f t="shared" si="61"/>
        <v>0</v>
      </c>
      <c r="BO106" s="103" t="b">
        <f t="shared" si="62"/>
        <v>0</v>
      </c>
      <c r="BP106" s="103" t="b">
        <f t="shared" si="63"/>
        <v>0</v>
      </c>
      <c r="BQ106" s="103" t="b">
        <f t="shared" si="64"/>
        <v>0</v>
      </c>
      <c r="BR106" s="103" t="b">
        <f t="shared" si="65"/>
        <v>0</v>
      </c>
      <c r="BS106" s="103" t="b">
        <f t="shared" si="66"/>
        <v>0</v>
      </c>
      <c r="BT106" s="103" t="b">
        <f t="shared" si="67"/>
        <v>0</v>
      </c>
      <c r="BU106" s="103" t="b">
        <f t="shared" si="68"/>
        <v>0</v>
      </c>
      <c r="BV106" s="103" t="b">
        <f t="shared" si="69"/>
        <v>0</v>
      </c>
      <c r="BW106" s="103" t="b">
        <f t="shared" si="70"/>
        <v>0</v>
      </c>
      <c r="BX106" s="103" t="b">
        <f t="shared" si="71"/>
        <v>0</v>
      </c>
      <c r="BY106" s="103" t="b">
        <f t="shared" si="72"/>
        <v>0</v>
      </c>
      <c r="BZ106" s="103" t="b">
        <f t="shared" si="73"/>
        <v>0</v>
      </c>
      <c r="CA106" s="103" t="b">
        <f t="shared" si="74"/>
        <v>0</v>
      </c>
      <c r="CB106" s="103" t="b">
        <f t="shared" si="75"/>
        <v>0</v>
      </c>
      <c r="CC106" s="103" t="b">
        <f t="shared" si="76"/>
        <v>0</v>
      </c>
      <c r="CD106" s="103" t="b">
        <f t="shared" si="77"/>
        <v>0</v>
      </c>
      <c r="CE106" s="103" t="b">
        <f t="shared" si="78"/>
        <v>0</v>
      </c>
      <c r="CF106" s="103" t="b">
        <f t="shared" si="79"/>
        <v>0</v>
      </c>
      <c r="CG106" s="103" t="b">
        <f t="shared" si="80"/>
        <v>0</v>
      </c>
      <c r="CH106" s="103" t="b">
        <f t="shared" si="81"/>
        <v>0</v>
      </c>
      <c r="CI106" s="105">
        <f t="shared" si="82"/>
        <v>0</v>
      </c>
      <c r="CJ106" s="105">
        <f t="shared" si="83"/>
        <v>0</v>
      </c>
      <c r="CK106" s="105">
        <f t="shared" si="84"/>
        <v>0</v>
      </c>
      <c r="CL106" s="105">
        <f t="shared" si="85"/>
        <v>0</v>
      </c>
      <c r="CM106" s="105">
        <f t="shared" si="86"/>
        <v>0</v>
      </c>
      <c r="CN106" s="105">
        <f t="shared" si="87"/>
        <v>0</v>
      </c>
      <c r="CO106" s="105">
        <f t="shared" si="88"/>
        <v>0</v>
      </c>
      <c r="CP106" s="105">
        <f t="shared" si="89"/>
        <v>0</v>
      </c>
      <c r="CQ106" s="105">
        <f t="shared" si="90"/>
        <v>0</v>
      </c>
      <c r="CR106" s="90">
        <f t="shared" si="91"/>
        <v>0</v>
      </c>
      <c r="CS106" s="56">
        <f>(D7*CR106)/100</f>
        <v>0</v>
      </c>
    </row>
    <row r="107" spans="1:97">
      <c r="A107" s="40"/>
      <c r="B107" s="40"/>
      <c r="C107" s="41"/>
      <c r="D107" s="40"/>
      <c r="E107" s="40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103" t="b">
        <f t="shared" si="46"/>
        <v>0</v>
      </c>
      <c r="AZ107" s="103" t="b">
        <f t="shared" si="47"/>
        <v>0</v>
      </c>
      <c r="BA107" s="103" t="b">
        <f t="shared" si="48"/>
        <v>0</v>
      </c>
      <c r="BB107" s="103" t="b">
        <f t="shared" si="49"/>
        <v>0</v>
      </c>
      <c r="BC107" s="103" t="b">
        <f t="shared" si="50"/>
        <v>0</v>
      </c>
      <c r="BD107" s="103" t="b">
        <f t="shared" si="51"/>
        <v>0</v>
      </c>
      <c r="BE107" s="103" t="b">
        <f t="shared" si="52"/>
        <v>0</v>
      </c>
      <c r="BF107" s="103" t="b">
        <f t="shared" si="53"/>
        <v>0</v>
      </c>
      <c r="BG107" s="103" t="b">
        <f t="shared" si="54"/>
        <v>0</v>
      </c>
      <c r="BH107" s="103" t="b">
        <f t="shared" si="55"/>
        <v>0</v>
      </c>
      <c r="BI107" s="103" t="b">
        <f t="shared" si="56"/>
        <v>0</v>
      </c>
      <c r="BJ107" s="103" t="b">
        <f t="shared" si="57"/>
        <v>0</v>
      </c>
      <c r="BK107" s="103" t="b">
        <f t="shared" si="58"/>
        <v>0</v>
      </c>
      <c r="BL107" s="103" t="b">
        <f t="shared" si="59"/>
        <v>0</v>
      </c>
      <c r="BM107" s="103" t="b">
        <f t="shared" si="60"/>
        <v>0</v>
      </c>
      <c r="BN107" s="103" t="b">
        <f t="shared" si="61"/>
        <v>0</v>
      </c>
      <c r="BO107" s="103" t="b">
        <f t="shared" si="62"/>
        <v>0</v>
      </c>
      <c r="BP107" s="103" t="b">
        <f t="shared" si="63"/>
        <v>0</v>
      </c>
      <c r="BQ107" s="103" t="b">
        <f t="shared" si="64"/>
        <v>0</v>
      </c>
      <c r="BR107" s="103" t="b">
        <f t="shared" si="65"/>
        <v>0</v>
      </c>
      <c r="BS107" s="103" t="b">
        <f t="shared" si="66"/>
        <v>0</v>
      </c>
      <c r="BT107" s="103" t="b">
        <f t="shared" si="67"/>
        <v>0</v>
      </c>
      <c r="BU107" s="103" t="b">
        <f t="shared" si="68"/>
        <v>0</v>
      </c>
      <c r="BV107" s="103" t="b">
        <f t="shared" si="69"/>
        <v>0</v>
      </c>
      <c r="BW107" s="103" t="b">
        <f t="shared" si="70"/>
        <v>0</v>
      </c>
      <c r="BX107" s="103" t="b">
        <f t="shared" si="71"/>
        <v>0</v>
      </c>
      <c r="BY107" s="103" t="b">
        <f t="shared" si="72"/>
        <v>0</v>
      </c>
      <c r="BZ107" s="103" t="b">
        <f t="shared" si="73"/>
        <v>0</v>
      </c>
      <c r="CA107" s="103" t="b">
        <f t="shared" si="74"/>
        <v>0</v>
      </c>
      <c r="CB107" s="103" t="b">
        <f t="shared" si="75"/>
        <v>0</v>
      </c>
      <c r="CC107" s="103" t="b">
        <f t="shared" si="76"/>
        <v>0</v>
      </c>
      <c r="CD107" s="103" t="b">
        <f t="shared" si="77"/>
        <v>0</v>
      </c>
      <c r="CE107" s="103" t="b">
        <f t="shared" si="78"/>
        <v>0</v>
      </c>
      <c r="CF107" s="103" t="b">
        <f t="shared" si="79"/>
        <v>0</v>
      </c>
      <c r="CG107" s="103" t="b">
        <f t="shared" si="80"/>
        <v>0</v>
      </c>
      <c r="CH107" s="103" t="b">
        <f t="shared" si="81"/>
        <v>0</v>
      </c>
      <c r="CI107" s="105">
        <f t="shared" si="82"/>
        <v>0</v>
      </c>
      <c r="CJ107" s="105">
        <f t="shared" si="83"/>
        <v>0</v>
      </c>
      <c r="CK107" s="105">
        <f t="shared" si="84"/>
        <v>0</v>
      </c>
      <c r="CL107" s="105">
        <f t="shared" si="85"/>
        <v>0</v>
      </c>
      <c r="CM107" s="105">
        <f t="shared" si="86"/>
        <v>0</v>
      </c>
      <c r="CN107" s="105">
        <f t="shared" si="87"/>
        <v>0</v>
      </c>
      <c r="CO107" s="105">
        <f t="shared" si="88"/>
        <v>0</v>
      </c>
      <c r="CP107" s="105">
        <f t="shared" si="89"/>
        <v>0</v>
      </c>
      <c r="CQ107" s="105">
        <f t="shared" si="90"/>
        <v>0</v>
      </c>
      <c r="CR107" s="90">
        <f t="shared" si="91"/>
        <v>0</v>
      </c>
      <c r="CS107" s="56">
        <f>(D7*CR107)/100</f>
        <v>0</v>
      </c>
    </row>
    <row r="108" spans="1:97">
      <c r="A108" s="40"/>
      <c r="B108" s="40"/>
      <c r="C108" s="41"/>
      <c r="D108" s="40"/>
      <c r="E108" s="40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68"/>
      <c r="AM108" s="68"/>
      <c r="AN108" s="68"/>
      <c r="AO108" s="68"/>
      <c r="AP108" s="68"/>
      <c r="AQ108" s="68"/>
      <c r="AR108" s="68"/>
      <c r="AS108" s="68"/>
      <c r="AT108" s="68"/>
      <c r="AU108" s="68"/>
      <c r="AV108" s="68"/>
      <c r="AW108" s="68"/>
      <c r="AX108" s="68"/>
      <c r="AY108" s="103" t="b">
        <f t="shared" si="46"/>
        <v>0</v>
      </c>
      <c r="AZ108" s="103" t="b">
        <f t="shared" si="47"/>
        <v>0</v>
      </c>
      <c r="BA108" s="103" t="b">
        <f t="shared" si="48"/>
        <v>0</v>
      </c>
      <c r="BB108" s="103" t="b">
        <f t="shared" si="49"/>
        <v>0</v>
      </c>
      <c r="BC108" s="103" t="b">
        <f t="shared" si="50"/>
        <v>0</v>
      </c>
      <c r="BD108" s="103" t="b">
        <f t="shared" si="51"/>
        <v>0</v>
      </c>
      <c r="BE108" s="103" t="b">
        <f t="shared" si="52"/>
        <v>0</v>
      </c>
      <c r="BF108" s="103" t="b">
        <f t="shared" si="53"/>
        <v>0</v>
      </c>
      <c r="BG108" s="103" t="b">
        <f t="shared" si="54"/>
        <v>0</v>
      </c>
      <c r="BH108" s="103" t="b">
        <f t="shared" si="55"/>
        <v>0</v>
      </c>
      <c r="BI108" s="103" t="b">
        <f t="shared" si="56"/>
        <v>0</v>
      </c>
      <c r="BJ108" s="103" t="b">
        <f t="shared" si="57"/>
        <v>0</v>
      </c>
      <c r="BK108" s="103" t="b">
        <f t="shared" si="58"/>
        <v>0</v>
      </c>
      <c r="BL108" s="103" t="b">
        <f t="shared" si="59"/>
        <v>0</v>
      </c>
      <c r="BM108" s="103" t="b">
        <f t="shared" si="60"/>
        <v>0</v>
      </c>
      <c r="BN108" s="103" t="b">
        <f t="shared" si="61"/>
        <v>0</v>
      </c>
      <c r="BO108" s="103" t="b">
        <f t="shared" si="62"/>
        <v>0</v>
      </c>
      <c r="BP108" s="103" t="b">
        <f t="shared" si="63"/>
        <v>0</v>
      </c>
      <c r="BQ108" s="103" t="b">
        <f t="shared" si="64"/>
        <v>0</v>
      </c>
      <c r="BR108" s="103" t="b">
        <f t="shared" si="65"/>
        <v>0</v>
      </c>
      <c r="BS108" s="103" t="b">
        <f t="shared" si="66"/>
        <v>0</v>
      </c>
      <c r="BT108" s="103" t="b">
        <f t="shared" si="67"/>
        <v>0</v>
      </c>
      <c r="BU108" s="103" t="b">
        <f t="shared" si="68"/>
        <v>0</v>
      </c>
      <c r="BV108" s="103" t="b">
        <f t="shared" si="69"/>
        <v>0</v>
      </c>
      <c r="BW108" s="103" t="b">
        <f t="shared" si="70"/>
        <v>0</v>
      </c>
      <c r="BX108" s="103" t="b">
        <f t="shared" si="71"/>
        <v>0</v>
      </c>
      <c r="BY108" s="103" t="b">
        <f t="shared" si="72"/>
        <v>0</v>
      </c>
      <c r="BZ108" s="103" t="b">
        <f t="shared" si="73"/>
        <v>0</v>
      </c>
      <c r="CA108" s="103" t="b">
        <f t="shared" si="74"/>
        <v>0</v>
      </c>
      <c r="CB108" s="103" t="b">
        <f t="shared" si="75"/>
        <v>0</v>
      </c>
      <c r="CC108" s="103" t="b">
        <f t="shared" si="76"/>
        <v>0</v>
      </c>
      <c r="CD108" s="103" t="b">
        <f t="shared" si="77"/>
        <v>0</v>
      </c>
      <c r="CE108" s="103" t="b">
        <f t="shared" si="78"/>
        <v>0</v>
      </c>
      <c r="CF108" s="103" t="b">
        <f t="shared" si="79"/>
        <v>0</v>
      </c>
      <c r="CG108" s="103" t="b">
        <f t="shared" si="80"/>
        <v>0</v>
      </c>
      <c r="CH108" s="103" t="b">
        <f t="shared" si="81"/>
        <v>0</v>
      </c>
      <c r="CI108" s="105">
        <f t="shared" si="82"/>
        <v>0</v>
      </c>
      <c r="CJ108" s="105">
        <f t="shared" si="83"/>
        <v>0</v>
      </c>
      <c r="CK108" s="105">
        <f t="shared" si="84"/>
        <v>0</v>
      </c>
      <c r="CL108" s="105">
        <f t="shared" si="85"/>
        <v>0</v>
      </c>
      <c r="CM108" s="105">
        <f t="shared" si="86"/>
        <v>0</v>
      </c>
      <c r="CN108" s="105">
        <f t="shared" si="87"/>
        <v>0</v>
      </c>
      <c r="CO108" s="105">
        <f t="shared" si="88"/>
        <v>0</v>
      </c>
      <c r="CP108" s="105">
        <f t="shared" si="89"/>
        <v>0</v>
      </c>
      <c r="CQ108" s="105">
        <f t="shared" si="90"/>
        <v>0</v>
      </c>
      <c r="CR108" s="90">
        <f t="shared" si="91"/>
        <v>0</v>
      </c>
      <c r="CS108" s="56">
        <f>(D7*CR108)/100</f>
        <v>0</v>
      </c>
    </row>
    <row r="109" spans="1:97">
      <c r="A109" s="40"/>
      <c r="B109" s="40"/>
      <c r="C109" s="41"/>
      <c r="D109" s="40"/>
      <c r="E109" s="40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103" t="b">
        <f t="shared" si="46"/>
        <v>0</v>
      </c>
      <c r="AZ109" s="103" t="b">
        <f t="shared" si="47"/>
        <v>0</v>
      </c>
      <c r="BA109" s="103" t="b">
        <f t="shared" si="48"/>
        <v>0</v>
      </c>
      <c r="BB109" s="103" t="b">
        <f t="shared" si="49"/>
        <v>0</v>
      </c>
      <c r="BC109" s="103" t="b">
        <f t="shared" si="50"/>
        <v>0</v>
      </c>
      <c r="BD109" s="103" t="b">
        <f t="shared" si="51"/>
        <v>0</v>
      </c>
      <c r="BE109" s="103" t="b">
        <f t="shared" si="52"/>
        <v>0</v>
      </c>
      <c r="BF109" s="103" t="b">
        <f t="shared" si="53"/>
        <v>0</v>
      </c>
      <c r="BG109" s="103" t="b">
        <f t="shared" si="54"/>
        <v>0</v>
      </c>
      <c r="BH109" s="103" t="b">
        <f t="shared" si="55"/>
        <v>0</v>
      </c>
      <c r="BI109" s="103" t="b">
        <f t="shared" si="56"/>
        <v>0</v>
      </c>
      <c r="BJ109" s="103" t="b">
        <f t="shared" si="57"/>
        <v>0</v>
      </c>
      <c r="BK109" s="103" t="b">
        <f t="shared" si="58"/>
        <v>0</v>
      </c>
      <c r="BL109" s="103" t="b">
        <f t="shared" si="59"/>
        <v>0</v>
      </c>
      <c r="BM109" s="103" t="b">
        <f t="shared" si="60"/>
        <v>0</v>
      </c>
      <c r="BN109" s="103" t="b">
        <f t="shared" si="61"/>
        <v>0</v>
      </c>
      <c r="BO109" s="103" t="b">
        <f t="shared" si="62"/>
        <v>0</v>
      </c>
      <c r="BP109" s="103" t="b">
        <f t="shared" si="63"/>
        <v>0</v>
      </c>
      <c r="BQ109" s="103" t="b">
        <f t="shared" si="64"/>
        <v>0</v>
      </c>
      <c r="BR109" s="103" t="b">
        <f t="shared" si="65"/>
        <v>0</v>
      </c>
      <c r="BS109" s="103" t="b">
        <f t="shared" si="66"/>
        <v>0</v>
      </c>
      <c r="BT109" s="103" t="b">
        <f t="shared" si="67"/>
        <v>0</v>
      </c>
      <c r="BU109" s="103" t="b">
        <f t="shared" si="68"/>
        <v>0</v>
      </c>
      <c r="BV109" s="103" t="b">
        <f t="shared" si="69"/>
        <v>0</v>
      </c>
      <c r="BW109" s="103" t="b">
        <f t="shared" si="70"/>
        <v>0</v>
      </c>
      <c r="BX109" s="103" t="b">
        <f t="shared" si="71"/>
        <v>0</v>
      </c>
      <c r="BY109" s="103" t="b">
        <f t="shared" si="72"/>
        <v>0</v>
      </c>
      <c r="BZ109" s="103" t="b">
        <f t="shared" si="73"/>
        <v>0</v>
      </c>
      <c r="CA109" s="103" t="b">
        <f t="shared" si="74"/>
        <v>0</v>
      </c>
      <c r="CB109" s="103" t="b">
        <f t="shared" si="75"/>
        <v>0</v>
      </c>
      <c r="CC109" s="103" t="b">
        <f t="shared" si="76"/>
        <v>0</v>
      </c>
      <c r="CD109" s="103" t="b">
        <f t="shared" si="77"/>
        <v>0</v>
      </c>
      <c r="CE109" s="103" t="b">
        <f t="shared" si="78"/>
        <v>0</v>
      </c>
      <c r="CF109" s="103" t="b">
        <f t="shared" si="79"/>
        <v>0</v>
      </c>
      <c r="CG109" s="103" t="b">
        <f t="shared" si="80"/>
        <v>0</v>
      </c>
      <c r="CH109" s="103" t="b">
        <f t="shared" si="81"/>
        <v>0</v>
      </c>
      <c r="CI109" s="105">
        <f t="shared" si="82"/>
        <v>0</v>
      </c>
      <c r="CJ109" s="105">
        <f t="shared" si="83"/>
        <v>0</v>
      </c>
      <c r="CK109" s="105">
        <f t="shared" si="84"/>
        <v>0</v>
      </c>
      <c r="CL109" s="105">
        <f t="shared" si="85"/>
        <v>0</v>
      </c>
      <c r="CM109" s="105">
        <f t="shared" si="86"/>
        <v>0</v>
      </c>
      <c r="CN109" s="105">
        <f t="shared" si="87"/>
        <v>0</v>
      </c>
      <c r="CO109" s="105">
        <f t="shared" si="88"/>
        <v>0</v>
      </c>
      <c r="CP109" s="105">
        <f t="shared" si="89"/>
        <v>0</v>
      </c>
      <c r="CQ109" s="105">
        <f t="shared" si="90"/>
        <v>0</v>
      </c>
      <c r="CR109" s="90">
        <f t="shared" si="91"/>
        <v>0</v>
      </c>
      <c r="CS109" s="56">
        <f>(D7*CR109)/100</f>
        <v>0</v>
      </c>
    </row>
    <row r="110" spans="1:97">
      <c r="A110" s="40"/>
      <c r="B110" s="40"/>
      <c r="C110" s="41"/>
      <c r="D110" s="40"/>
      <c r="E110" s="40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68"/>
      <c r="AM110" s="68"/>
      <c r="AN110" s="68"/>
      <c r="AO110" s="68"/>
      <c r="AP110" s="68"/>
      <c r="AQ110" s="68"/>
      <c r="AR110" s="68"/>
      <c r="AS110" s="68"/>
      <c r="AT110" s="68"/>
      <c r="AU110" s="68"/>
      <c r="AV110" s="68"/>
      <c r="AW110" s="68"/>
      <c r="AX110" s="68"/>
      <c r="AY110" s="103" t="b">
        <f t="shared" si="46"/>
        <v>0</v>
      </c>
      <c r="AZ110" s="103" t="b">
        <f t="shared" si="47"/>
        <v>0</v>
      </c>
      <c r="BA110" s="103" t="b">
        <f t="shared" si="48"/>
        <v>0</v>
      </c>
      <c r="BB110" s="103" t="b">
        <f t="shared" si="49"/>
        <v>0</v>
      </c>
      <c r="BC110" s="103" t="b">
        <f t="shared" si="50"/>
        <v>0</v>
      </c>
      <c r="BD110" s="103" t="b">
        <f t="shared" si="51"/>
        <v>0</v>
      </c>
      <c r="BE110" s="103" t="b">
        <f t="shared" si="52"/>
        <v>0</v>
      </c>
      <c r="BF110" s="103" t="b">
        <f t="shared" si="53"/>
        <v>0</v>
      </c>
      <c r="BG110" s="103" t="b">
        <f t="shared" si="54"/>
        <v>0</v>
      </c>
      <c r="BH110" s="103" t="b">
        <f t="shared" si="55"/>
        <v>0</v>
      </c>
      <c r="BI110" s="103" t="b">
        <f t="shared" si="56"/>
        <v>0</v>
      </c>
      <c r="BJ110" s="103" t="b">
        <f t="shared" si="57"/>
        <v>0</v>
      </c>
      <c r="BK110" s="103" t="b">
        <f t="shared" si="58"/>
        <v>0</v>
      </c>
      <c r="BL110" s="103" t="b">
        <f t="shared" si="59"/>
        <v>0</v>
      </c>
      <c r="BM110" s="103" t="b">
        <f t="shared" si="60"/>
        <v>0</v>
      </c>
      <c r="BN110" s="103" t="b">
        <f t="shared" si="61"/>
        <v>0</v>
      </c>
      <c r="BO110" s="103" t="b">
        <f t="shared" si="62"/>
        <v>0</v>
      </c>
      <c r="BP110" s="103" t="b">
        <f t="shared" si="63"/>
        <v>0</v>
      </c>
      <c r="BQ110" s="103" t="b">
        <f t="shared" si="64"/>
        <v>0</v>
      </c>
      <c r="BR110" s="103" t="b">
        <f t="shared" si="65"/>
        <v>0</v>
      </c>
      <c r="BS110" s="103" t="b">
        <f t="shared" si="66"/>
        <v>0</v>
      </c>
      <c r="BT110" s="103" t="b">
        <f t="shared" si="67"/>
        <v>0</v>
      </c>
      <c r="BU110" s="103" t="b">
        <f t="shared" si="68"/>
        <v>0</v>
      </c>
      <c r="BV110" s="103" t="b">
        <f t="shared" si="69"/>
        <v>0</v>
      </c>
      <c r="BW110" s="103" t="b">
        <f t="shared" si="70"/>
        <v>0</v>
      </c>
      <c r="BX110" s="103" t="b">
        <f t="shared" si="71"/>
        <v>0</v>
      </c>
      <c r="BY110" s="103" t="b">
        <f t="shared" si="72"/>
        <v>0</v>
      </c>
      <c r="BZ110" s="103" t="b">
        <f t="shared" si="73"/>
        <v>0</v>
      </c>
      <c r="CA110" s="103" t="b">
        <f t="shared" si="74"/>
        <v>0</v>
      </c>
      <c r="CB110" s="103" t="b">
        <f t="shared" si="75"/>
        <v>0</v>
      </c>
      <c r="CC110" s="103" t="b">
        <f t="shared" si="76"/>
        <v>0</v>
      </c>
      <c r="CD110" s="103" t="b">
        <f t="shared" si="77"/>
        <v>0</v>
      </c>
      <c r="CE110" s="103" t="b">
        <f t="shared" si="78"/>
        <v>0</v>
      </c>
      <c r="CF110" s="103" t="b">
        <f t="shared" si="79"/>
        <v>0</v>
      </c>
      <c r="CG110" s="103" t="b">
        <f t="shared" si="80"/>
        <v>0</v>
      </c>
      <c r="CH110" s="103" t="b">
        <f t="shared" si="81"/>
        <v>0</v>
      </c>
      <c r="CI110" s="105">
        <f t="shared" si="82"/>
        <v>0</v>
      </c>
      <c r="CJ110" s="105">
        <f t="shared" si="83"/>
        <v>0</v>
      </c>
      <c r="CK110" s="105">
        <f t="shared" si="84"/>
        <v>0</v>
      </c>
      <c r="CL110" s="105">
        <f t="shared" si="85"/>
        <v>0</v>
      </c>
      <c r="CM110" s="105">
        <f t="shared" si="86"/>
        <v>0</v>
      </c>
      <c r="CN110" s="105">
        <f t="shared" si="87"/>
        <v>0</v>
      </c>
      <c r="CO110" s="105">
        <f t="shared" si="88"/>
        <v>0</v>
      </c>
      <c r="CP110" s="105">
        <f t="shared" si="89"/>
        <v>0</v>
      </c>
      <c r="CQ110" s="105">
        <f t="shared" si="90"/>
        <v>0</v>
      </c>
      <c r="CR110" s="90">
        <f t="shared" si="91"/>
        <v>0</v>
      </c>
      <c r="CS110" s="56">
        <f>(D7*CR110)/100</f>
        <v>0</v>
      </c>
    </row>
    <row r="111" spans="1:97">
      <c r="A111" s="40"/>
      <c r="B111" s="40"/>
      <c r="C111" s="41"/>
      <c r="D111" s="40"/>
      <c r="E111" s="40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103" t="b">
        <f t="shared" si="46"/>
        <v>0</v>
      </c>
      <c r="AZ111" s="103" t="b">
        <f t="shared" si="47"/>
        <v>0</v>
      </c>
      <c r="BA111" s="103" t="b">
        <f t="shared" si="48"/>
        <v>0</v>
      </c>
      <c r="BB111" s="103" t="b">
        <f t="shared" si="49"/>
        <v>0</v>
      </c>
      <c r="BC111" s="103" t="b">
        <f t="shared" si="50"/>
        <v>0</v>
      </c>
      <c r="BD111" s="103" t="b">
        <f t="shared" si="51"/>
        <v>0</v>
      </c>
      <c r="BE111" s="103" t="b">
        <f t="shared" si="52"/>
        <v>0</v>
      </c>
      <c r="BF111" s="103" t="b">
        <f t="shared" si="53"/>
        <v>0</v>
      </c>
      <c r="BG111" s="103" t="b">
        <f t="shared" si="54"/>
        <v>0</v>
      </c>
      <c r="BH111" s="103" t="b">
        <f t="shared" si="55"/>
        <v>0</v>
      </c>
      <c r="BI111" s="103" t="b">
        <f t="shared" si="56"/>
        <v>0</v>
      </c>
      <c r="BJ111" s="103" t="b">
        <f t="shared" si="57"/>
        <v>0</v>
      </c>
      <c r="BK111" s="103" t="b">
        <f t="shared" si="58"/>
        <v>0</v>
      </c>
      <c r="BL111" s="103" t="b">
        <f t="shared" si="59"/>
        <v>0</v>
      </c>
      <c r="BM111" s="103" t="b">
        <f t="shared" si="60"/>
        <v>0</v>
      </c>
      <c r="BN111" s="103" t="b">
        <f t="shared" si="61"/>
        <v>0</v>
      </c>
      <c r="BO111" s="103" t="b">
        <f t="shared" si="62"/>
        <v>0</v>
      </c>
      <c r="BP111" s="103" t="b">
        <f t="shared" si="63"/>
        <v>0</v>
      </c>
      <c r="BQ111" s="103" t="b">
        <f t="shared" si="64"/>
        <v>0</v>
      </c>
      <c r="BR111" s="103" t="b">
        <f t="shared" si="65"/>
        <v>0</v>
      </c>
      <c r="BS111" s="103" t="b">
        <f t="shared" si="66"/>
        <v>0</v>
      </c>
      <c r="BT111" s="103" t="b">
        <f t="shared" si="67"/>
        <v>0</v>
      </c>
      <c r="BU111" s="103" t="b">
        <f t="shared" si="68"/>
        <v>0</v>
      </c>
      <c r="BV111" s="103" t="b">
        <f t="shared" si="69"/>
        <v>0</v>
      </c>
      <c r="BW111" s="103" t="b">
        <f t="shared" si="70"/>
        <v>0</v>
      </c>
      <c r="BX111" s="103" t="b">
        <f t="shared" si="71"/>
        <v>0</v>
      </c>
      <c r="BY111" s="103" t="b">
        <f t="shared" si="72"/>
        <v>0</v>
      </c>
      <c r="BZ111" s="103" t="b">
        <f t="shared" si="73"/>
        <v>0</v>
      </c>
      <c r="CA111" s="103" t="b">
        <f t="shared" si="74"/>
        <v>0</v>
      </c>
      <c r="CB111" s="103" t="b">
        <f t="shared" si="75"/>
        <v>0</v>
      </c>
      <c r="CC111" s="103" t="b">
        <f t="shared" si="76"/>
        <v>0</v>
      </c>
      <c r="CD111" s="103" t="b">
        <f t="shared" si="77"/>
        <v>0</v>
      </c>
      <c r="CE111" s="103" t="b">
        <f t="shared" si="78"/>
        <v>0</v>
      </c>
      <c r="CF111" s="103" t="b">
        <f t="shared" si="79"/>
        <v>0</v>
      </c>
      <c r="CG111" s="103" t="b">
        <f t="shared" si="80"/>
        <v>0</v>
      </c>
      <c r="CH111" s="103" t="b">
        <f t="shared" si="81"/>
        <v>0</v>
      </c>
      <c r="CI111" s="105">
        <f t="shared" si="82"/>
        <v>0</v>
      </c>
      <c r="CJ111" s="105">
        <f t="shared" si="83"/>
        <v>0</v>
      </c>
      <c r="CK111" s="105">
        <f t="shared" si="84"/>
        <v>0</v>
      </c>
      <c r="CL111" s="105">
        <f t="shared" si="85"/>
        <v>0</v>
      </c>
      <c r="CM111" s="105">
        <f t="shared" si="86"/>
        <v>0</v>
      </c>
      <c r="CN111" s="105">
        <f t="shared" si="87"/>
        <v>0</v>
      </c>
      <c r="CO111" s="105">
        <f t="shared" si="88"/>
        <v>0</v>
      </c>
      <c r="CP111" s="105">
        <f t="shared" si="89"/>
        <v>0</v>
      </c>
      <c r="CQ111" s="105">
        <f t="shared" si="90"/>
        <v>0</v>
      </c>
      <c r="CR111" s="90">
        <f t="shared" si="91"/>
        <v>0</v>
      </c>
      <c r="CS111" s="56">
        <f>(D7*CR111)/100</f>
        <v>0</v>
      </c>
    </row>
    <row r="112" spans="1:97">
      <c r="A112" s="40"/>
      <c r="B112" s="40"/>
      <c r="C112" s="41"/>
      <c r="D112" s="40"/>
      <c r="E112" s="40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68"/>
      <c r="AM112" s="68"/>
      <c r="AN112" s="68"/>
      <c r="AO112" s="68"/>
      <c r="AP112" s="68"/>
      <c r="AQ112" s="68"/>
      <c r="AR112" s="68"/>
      <c r="AS112" s="68"/>
      <c r="AT112" s="68"/>
      <c r="AU112" s="68"/>
      <c r="AV112" s="68"/>
      <c r="AW112" s="68"/>
      <c r="AX112" s="68"/>
      <c r="AY112" s="103" t="b">
        <f t="shared" si="46"/>
        <v>0</v>
      </c>
      <c r="AZ112" s="103" t="b">
        <f t="shared" si="47"/>
        <v>0</v>
      </c>
      <c r="BA112" s="103" t="b">
        <f t="shared" si="48"/>
        <v>0</v>
      </c>
      <c r="BB112" s="103" t="b">
        <f t="shared" si="49"/>
        <v>0</v>
      </c>
      <c r="BC112" s="103" t="b">
        <f t="shared" si="50"/>
        <v>0</v>
      </c>
      <c r="BD112" s="103" t="b">
        <f t="shared" si="51"/>
        <v>0</v>
      </c>
      <c r="BE112" s="103" t="b">
        <f t="shared" si="52"/>
        <v>0</v>
      </c>
      <c r="BF112" s="103" t="b">
        <f t="shared" si="53"/>
        <v>0</v>
      </c>
      <c r="BG112" s="103" t="b">
        <f t="shared" si="54"/>
        <v>0</v>
      </c>
      <c r="BH112" s="103" t="b">
        <f t="shared" si="55"/>
        <v>0</v>
      </c>
      <c r="BI112" s="103" t="b">
        <f t="shared" si="56"/>
        <v>0</v>
      </c>
      <c r="BJ112" s="103" t="b">
        <f t="shared" si="57"/>
        <v>0</v>
      </c>
      <c r="BK112" s="103" t="b">
        <f t="shared" si="58"/>
        <v>0</v>
      </c>
      <c r="BL112" s="103" t="b">
        <f t="shared" si="59"/>
        <v>0</v>
      </c>
      <c r="BM112" s="103" t="b">
        <f t="shared" si="60"/>
        <v>0</v>
      </c>
      <c r="BN112" s="103" t="b">
        <f t="shared" si="61"/>
        <v>0</v>
      </c>
      <c r="BO112" s="103" t="b">
        <f t="shared" si="62"/>
        <v>0</v>
      </c>
      <c r="BP112" s="103" t="b">
        <f t="shared" si="63"/>
        <v>0</v>
      </c>
      <c r="BQ112" s="103" t="b">
        <f t="shared" si="64"/>
        <v>0</v>
      </c>
      <c r="BR112" s="103" t="b">
        <f t="shared" si="65"/>
        <v>0</v>
      </c>
      <c r="BS112" s="103" t="b">
        <f t="shared" si="66"/>
        <v>0</v>
      </c>
      <c r="BT112" s="103" t="b">
        <f t="shared" si="67"/>
        <v>0</v>
      </c>
      <c r="BU112" s="103" t="b">
        <f t="shared" si="68"/>
        <v>0</v>
      </c>
      <c r="BV112" s="103" t="b">
        <f t="shared" si="69"/>
        <v>0</v>
      </c>
      <c r="BW112" s="103" t="b">
        <f t="shared" si="70"/>
        <v>0</v>
      </c>
      <c r="BX112" s="103" t="b">
        <f t="shared" si="71"/>
        <v>0</v>
      </c>
      <c r="BY112" s="103" t="b">
        <f t="shared" si="72"/>
        <v>0</v>
      </c>
      <c r="BZ112" s="103" t="b">
        <f t="shared" si="73"/>
        <v>0</v>
      </c>
      <c r="CA112" s="103" t="b">
        <f t="shared" si="74"/>
        <v>0</v>
      </c>
      <c r="CB112" s="103" t="b">
        <f t="shared" si="75"/>
        <v>0</v>
      </c>
      <c r="CC112" s="103" t="b">
        <f t="shared" si="76"/>
        <v>0</v>
      </c>
      <c r="CD112" s="103" t="b">
        <f t="shared" si="77"/>
        <v>0</v>
      </c>
      <c r="CE112" s="103" t="b">
        <f t="shared" si="78"/>
        <v>0</v>
      </c>
      <c r="CF112" s="103" t="b">
        <f t="shared" si="79"/>
        <v>0</v>
      </c>
      <c r="CG112" s="103" t="b">
        <f t="shared" si="80"/>
        <v>0</v>
      </c>
      <c r="CH112" s="103" t="b">
        <f t="shared" si="81"/>
        <v>0</v>
      </c>
      <c r="CI112" s="105">
        <f t="shared" si="82"/>
        <v>0</v>
      </c>
      <c r="CJ112" s="105">
        <f t="shared" si="83"/>
        <v>0</v>
      </c>
      <c r="CK112" s="105">
        <f t="shared" si="84"/>
        <v>0</v>
      </c>
      <c r="CL112" s="105">
        <f t="shared" si="85"/>
        <v>0</v>
      </c>
      <c r="CM112" s="105">
        <f t="shared" si="86"/>
        <v>0</v>
      </c>
      <c r="CN112" s="105">
        <f t="shared" si="87"/>
        <v>0</v>
      </c>
      <c r="CO112" s="105">
        <f t="shared" si="88"/>
        <v>0</v>
      </c>
      <c r="CP112" s="105">
        <f t="shared" si="89"/>
        <v>0</v>
      </c>
      <c r="CQ112" s="105">
        <f t="shared" si="90"/>
        <v>0</v>
      </c>
      <c r="CR112" s="90">
        <f t="shared" si="91"/>
        <v>0</v>
      </c>
      <c r="CS112" s="56">
        <f>(D7*CR112)/100</f>
        <v>0</v>
      </c>
    </row>
    <row r="113" spans="1:97">
      <c r="A113" s="40"/>
      <c r="B113" s="40"/>
      <c r="C113" s="41"/>
      <c r="D113" s="40"/>
      <c r="E113" s="40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68"/>
      <c r="AM113" s="68"/>
      <c r="AN113" s="68"/>
      <c r="AO113" s="68"/>
      <c r="AP113" s="68"/>
      <c r="AQ113" s="68"/>
      <c r="AR113" s="68"/>
      <c r="AS113" s="68"/>
      <c r="AT113" s="68"/>
      <c r="AU113" s="68"/>
      <c r="AV113" s="68"/>
      <c r="AW113" s="68"/>
      <c r="AX113" s="68"/>
      <c r="AY113" s="103" t="b">
        <f t="shared" si="46"/>
        <v>0</v>
      </c>
      <c r="AZ113" s="103" t="b">
        <f t="shared" si="47"/>
        <v>0</v>
      </c>
      <c r="BA113" s="103" t="b">
        <f t="shared" si="48"/>
        <v>0</v>
      </c>
      <c r="BB113" s="103" t="b">
        <f t="shared" si="49"/>
        <v>0</v>
      </c>
      <c r="BC113" s="103" t="b">
        <f t="shared" si="50"/>
        <v>0</v>
      </c>
      <c r="BD113" s="103" t="b">
        <f t="shared" si="51"/>
        <v>0</v>
      </c>
      <c r="BE113" s="103" t="b">
        <f t="shared" si="52"/>
        <v>0</v>
      </c>
      <c r="BF113" s="103" t="b">
        <f t="shared" si="53"/>
        <v>0</v>
      </c>
      <c r="BG113" s="103" t="b">
        <f t="shared" si="54"/>
        <v>0</v>
      </c>
      <c r="BH113" s="103" t="b">
        <f t="shared" si="55"/>
        <v>0</v>
      </c>
      <c r="BI113" s="103" t="b">
        <f t="shared" si="56"/>
        <v>0</v>
      </c>
      <c r="BJ113" s="103" t="b">
        <f t="shared" si="57"/>
        <v>0</v>
      </c>
      <c r="BK113" s="103" t="b">
        <f t="shared" si="58"/>
        <v>0</v>
      </c>
      <c r="BL113" s="103" t="b">
        <f t="shared" si="59"/>
        <v>0</v>
      </c>
      <c r="BM113" s="103" t="b">
        <f t="shared" si="60"/>
        <v>0</v>
      </c>
      <c r="BN113" s="103" t="b">
        <f t="shared" si="61"/>
        <v>0</v>
      </c>
      <c r="BO113" s="103" t="b">
        <f t="shared" si="62"/>
        <v>0</v>
      </c>
      <c r="BP113" s="103" t="b">
        <f t="shared" si="63"/>
        <v>0</v>
      </c>
      <c r="BQ113" s="103" t="b">
        <f t="shared" si="64"/>
        <v>0</v>
      </c>
      <c r="BR113" s="103" t="b">
        <f t="shared" si="65"/>
        <v>0</v>
      </c>
      <c r="BS113" s="103" t="b">
        <f t="shared" si="66"/>
        <v>0</v>
      </c>
      <c r="BT113" s="103" t="b">
        <f t="shared" si="67"/>
        <v>0</v>
      </c>
      <c r="BU113" s="103" t="b">
        <f t="shared" si="68"/>
        <v>0</v>
      </c>
      <c r="BV113" s="103" t="b">
        <f t="shared" si="69"/>
        <v>0</v>
      </c>
      <c r="BW113" s="103" t="b">
        <f t="shared" si="70"/>
        <v>0</v>
      </c>
      <c r="BX113" s="103" t="b">
        <f t="shared" si="71"/>
        <v>0</v>
      </c>
      <c r="BY113" s="103" t="b">
        <f t="shared" si="72"/>
        <v>0</v>
      </c>
      <c r="BZ113" s="103" t="b">
        <f t="shared" si="73"/>
        <v>0</v>
      </c>
      <c r="CA113" s="103" t="b">
        <f t="shared" si="74"/>
        <v>0</v>
      </c>
      <c r="CB113" s="103" t="b">
        <f t="shared" si="75"/>
        <v>0</v>
      </c>
      <c r="CC113" s="103" t="b">
        <f t="shared" si="76"/>
        <v>0</v>
      </c>
      <c r="CD113" s="103" t="b">
        <f t="shared" si="77"/>
        <v>0</v>
      </c>
      <c r="CE113" s="103" t="b">
        <f t="shared" si="78"/>
        <v>0</v>
      </c>
      <c r="CF113" s="103" t="b">
        <f t="shared" si="79"/>
        <v>0</v>
      </c>
      <c r="CG113" s="103" t="b">
        <f t="shared" si="80"/>
        <v>0</v>
      </c>
      <c r="CH113" s="103" t="b">
        <f t="shared" si="81"/>
        <v>0</v>
      </c>
      <c r="CI113" s="105">
        <f t="shared" si="82"/>
        <v>0</v>
      </c>
      <c r="CJ113" s="105">
        <f t="shared" si="83"/>
        <v>0</v>
      </c>
      <c r="CK113" s="105">
        <f t="shared" si="84"/>
        <v>0</v>
      </c>
      <c r="CL113" s="105">
        <f t="shared" si="85"/>
        <v>0</v>
      </c>
      <c r="CM113" s="105">
        <f t="shared" si="86"/>
        <v>0</v>
      </c>
      <c r="CN113" s="105">
        <f t="shared" si="87"/>
        <v>0</v>
      </c>
      <c r="CO113" s="105">
        <f t="shared" si="88"/>
        <v>0</v>
      </c>
      <c r="CP113" s="105">
        <f t="shared" si="89"/>
        <v>0</v>
      </c>
      <c r="CQ113" s="105">
        <f t="shared" si="90"/>
        <v>0</v>
      </c>
      <c r="CR113" s="90">
        <f t="shared" si="91"/>
        <v>0</v>
      </c>
      <c r="CS113" s="56">
        <f>(D7*CR113)/100</f>
        <v>0</v>
      </c>
    </row>
    <row r="114" spans="1:97">
      <c r="A114" s="40"/>
      <c r="B114" s="40"/>
      <c r="C114" s="41"/>
      <c r="D114" s="40"/>
      <c r="E114" s="40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68"/>
      <c r="AM114" s="68"/>
      <c r="AN114" s="68"/>
      <c r="AO114" s="68"/>
      <c r="AP114" s="68"/>
      <c r="AQ114" s="68"/>
      <c r="AR114" s="68"/>
      <c r="AS114" s="68"/>
      <c r="AT114" s="68"/>
      <c r="AU114" s="68"/>
      <c r="AV114" s="68"/>
      <c r="AW114" s="68"/>
      <c r="AX114" s="68"/>
      <c r="AY114" s="103" t="b">
        <f t="shared" si="46"/>
        <v>0</v>
      </c>
      <c r="AZ114" s="103" t="b">
        <f t="shared" si="47"/>
        <v>0</v>
      </c>
      <c r="BA114" s="103" t="b">
        <f t="shared" si="48"/>
        <v>0</v>
      </c>
      <c r="BB114" s="103" t="b">
        <f t="shared" si="49"/>
        <v>0</v>
      </c>
      <c r="BC114" s="103" t="b">
        <f t="shared" si="50"/>
        <v>0</v>
      </c>
      <c r="BD114" s="103" t="b">
        <f t="shared" si="51"/>
        <v>0</v>
      </c>
      <c r="BE114" s="103" t="b">
        <f t="shared" si="52"/>
        <v>0</v>
      </c>
      <c r="BF114" s="103" t="b">
        <f t="shared" si="53"/>
        <v>0</v>
      </c>
      <c r="BG114" s="103" t="b">
        <f t="shared" si="54"/>
        <v>0</v>
      </c>
      <c r="BH114" s="103" t="b">
        <f t="shared" si="55"/>
        <v>0</v>
      </c>
      <c r="BI114" s="103" t="b">
        <f t="shared" si="56"/>
        <v>0</v>
      </c>
      <c r="BJ114" s="103" t="b">
        <f t="shared" si="57"/>
        <v>0</v>
      </c>
      <c r="BK114" s="103" t="b">
        <f t="shared" si="58"/>
        <v>0</v>
      </c>
      <c r="BL114" s="103" t="b">
        <f t="shared" si="59"/>
        <v>0</v>
      </c>
      <c r="BM114" s="103" t="b">
        <f t="shared" si="60"/>
        <v>0</v>
      </c>
      <c r="BN114" s="103" t="b">
        <f t="shared" si="61"/>
        <v>0</v>
      </c>
      <c r="BO114" s="103" t="b">
        <f t="shared" si="62"/>
        <v>0</v>
      </c>
      <c r="BP114" s="103" t="b">
        <f t="shared" si="63"/>
        <v>0</v>
      </c>
      <c r="BQ114" s="103" t="b">
        <f t="shared" si="64"/>
        <v>0</v>
      </c>
      <c r="BR114" s="103" t="b">
        <f t="shared" si="65"/>
        <v>0</v>
      </c>
      <c r="BS114" s="103" t="b">
        <f t="shared" si="66"/>
        <v>0</v>
      </c>
      <c r="BT114" s="103" t="b">
        <f t="shared" si="67"/>
        <v>0</v>
      </c>
      <c r="BU114" s="103" t="b">
        <f t="shared" si="68"/>
        <v>0</v>
      </c>
      <c r="BV114" s="103" t="b">
        <f t="shared" si="69"/>
        <v>0</v>
      </c>
      <c r="BW114" s="103" t="b">
        <f t="shared" si="70"/>
        <v>0</v>
      </c>
      <c r="BX114" s="103" t="b">
        <f t="shared" si="71"/>
        <v>0</v>
      </c>
      <c r="BY114" s="103" t="b">
        <f t="shared" si="72"/>
        <v>0</v>
      </c>
      <c r="BZ114" s="103" t="b">
        <f t="shared" si="73"/>
        <v>0</v>
      </c>
      <c r="CA114" s="103" t="b">
        <f t="shared" si="74"/>
        <v>0</v>
      </c>
      <c r="CB114" s="103" t="b">
        <f t="shared" si="75"/>
        <v>0</v>
      </c>
      <c r="CC114" s="103" t="b">
        <f t="shared" si="76"/>
        <v>0</v>
      </c>
      <c r="CD114" s="103" t="b">
        <f t="shared" si="77"/>
        <v>0</v>
      </c>
      <c r="CE114" s="103" t="b">
        <f t="shared" si="78"/>
        <v>0</v>
      </c>
      <c r="CF114" s="103" t="b">
        <f t="shared" si="79"/>
        <v>0</v>
      </c>
      <c r="CG114" s="103" t="b">
        <f t="shared" si="80"/>
        <v>0</v>
      </c>
      <c r="CH114" s="103" t="b">
        <f t="shared" si="81"/>
        <v>0</v>
      </c>
      <c r="CI114" s="105">
        <f t="shared" si="82"/>
        <v>0</v>
      </c>
      <c r="CJ114" s="105">
        <f t="shared" si="83"/>
        <v>0</v>
      </c>
      <c r="CK114" s="105">
        <f t="shared" si="84"/>
        <v>0</v>
      </c>
      <c r="CL114" s="105">
        <f t="shared" si="85"/>
        <v>0</v>
      </c>
      <c r="CM114" s="105">
        <f t="shared" si="86"/>
        <v>0</v>
      </c>
      <c r="CN114" s="105">
        <f t="shared" si="87"/>
        <v>0</v>
      </c>
      <c r="CO114" s="105">
        <f t="shared" si="88"/>
        <v>0</v>
      </c>
      <c r="CP114" s="105">
        <f t="shared" si="89"/>
        <v>0</v>
      </c>
      <c r="CQ114" s="105">
        <f t="shared" si="90"/>
        <v>0</v>
      </c>
      <c r="CR114" s="90">
        <f t="shared" si="91"/>
        <v>0</v>
      </c>
      <c r="CS114" s="56">
        <f>(D7*CR114)/100</f>
        <v>0</v>
      </c>
    </row>
    <row r="115" spans="1:97">
      <c r="A115" s="40"/>
      <c r="B115" s="40"/>
      <c r="C115" s="41"/>
      <c r="D115" s="40"/>
      <c r="E115" s="40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103" t="b">
        <f t="shared" si="46"/>
        <v>0</v>
      </c>
      <c r="AZ115" s="103" t="b">
        <f t="shared" si="47"/>
        <v>0</v>
      </c>
      <c r="BA115" s="103" t="b">
        <f t="shared" si="48"/>
        <v>0</v>
      </c>
      <c r="BB115" s="103" t="b">
        <f t="shared" si="49"/>
        <v>0</v>
      </c>
      <c r="BC115" s="103" t="b">
        <f t="shared" si="50"/>
        <v>0</v>
      </c>
      <c r="BD115" s="103" t="b">
        <f t="shared" si="51"/>
        <v>0</v>
      </c>
      <c r="BE115" s="103" t="b">
        <f t="shared" si="52"/>
        <v>0</v>
      </c>
      <c r="BF115" s="103" t="b">
        <f t="shared" si="53"/>
        <v>0</v>
      </c>
      <c r="BG115" s="103" t="b">
        <f t="shared" si="54"/>
        <v>0</v>
      </c>
      <c r="BH115" s="103" t="b">
        <f t="shared" si="55"/>
        <v>0</v>
      </c>
      <c r="BI115" s="103" t="b">
        <f t="shared" si="56"/>
        <v>0</v>
      </c>
      <c r="BJ115" s="103" t="b">
        <f t="shared" si="57"/>
        <v>0</v>
      </c>
      <c r="BK115" s="103" t="b">
        <f t="shared" si="58"/>
        <v>0</v>
      </c>
      <c r="BL115" s="103" t="b">
        <f t="shared" si="59"/>
        <v>0</v>
      </c>
      <c r="BM115" s="103" t="b">
        <f t="shared" si="60"/>
        <v>0</v>
      </c>
      <c r="BN115" s="103" t="b">
        <f t="shared" si="61"/>
        <v>0</v>
      </c>
      <c r="BO115" s="103" t="b">
        <f t="shared" si="62"/>
        <v>0</v>
      </c>
      <c r="BP115" s="103" t="b">
        <f t="shared" si="63"/>
        <v>0</v>
      </c>
      <c r="BQ115" s="103" t="b">
        <f t="shared" si="64"/>
        <v>0</v>
      </c>
      <c r="BR115" s="103" t="b">
        <f t="shared" si="65"/>
        <v>0</v>
      </c>
      <c r="BS115" s="103" t="b">
        <f t="shared" si="66"/>
        <v>0</v>
      </c>
      <c r="BT115" s="103" t="b">
        <f t="shared" si="67"/>
        <v>0</v>
      </c>
      <c r="BU115" s="103" t="b">
        <f t="shared" si="68"/>
        <v>0</v>
      </c>
      <c r="BV115" s="103" t="b">
        <f t="shared" si="69"/>
        <v>0</v>
      </c>
      <c r="BW115" s="103" t="b">
        <f t="shared" si="70"/>
        <v>0</v>
      </c>
      <c r="BX115" s="103" t="b">
        <f t="shared" si="71"/>
        <v>0</v>
      </c>
      <c r="BY115" s="103" t="b">
        <f t="shared" si="72"/>
        <v>0</v>
      </c>
      <c r="BZ115" s="103" t="b">
        <f t="shared" si="73"/>
        <v>0</v>
      </c>
      <c r="CA115" s="103" t="b">
        <f t="shared" si="74"/>
        <v>0</v>
      </c>
      <c r="CB115" s="103" t="b">
        <f t="shared" si="75"/>
        <v>0</v>
      </c>
      <c r="CC115" s="103" t="b">
        <f t="shared" si="76"/>
        <v>0</v>
      </c>
      <c r="CD115" s="103" t="b">
        <f t="shared" si="77"/>
        <v>0</v>
      </c>
      <c r="CE115" s="103" t="b">
        <f t="shared" si="78"/>
        <v>0</v>
      </c>
      <c r="CF115" s="103" t="b">
        <f t="shared" si="79"/>
        <v>0</v>
      </c>
      <c r="CG115" s="103" t="b">
        <f t="shared" si="80"/>
        <v>0</v>
      </c>
      <c r="CH115" s="103" t="b">
        <f t="shared" si="81"/>
        <v>0</v>
      </c>
      <c r="CI115" s="105">
        <f t="shared" si="82"/>
        <v>0</v>
      </c>
      <c r="CJ115" s="105">
        <f t="shared" si="83"/>
        <v>0</v>
      </c>
      <c r="CK115" s="105">
        <f t="shared" si="84"/>
        <v>0</v>
      </c>
      <c r="CL115" s="105">
        <f t="shared" si="85"/>
        <v>0</v>
      </c>
      <c r="CM115" s="105">
        <f t="shared" si="86"/>
        <v>0</v>
      </c>
      <c r="CN115" s="105">
        <f t="shared" si="87"/>
        <v>0</v>
      </c>
      <c r="CO115" s="105">
        <f t="shared" si="88"/>
        <v>0</v>
      </c>
      <c r="CP115" s="105">
        <f t="shared" si="89"/>
        <v>0</v>
      </c>
      <c r="CQ115" s="105">
        <f t="shared" si="90"/>
        <v>0</v>
      </c>
      <c r="CR115" s="90">
        <f t="shared" si="91"/>
        <v>0</v>
      </c>
      <c r="CS115" s="56">
        <f>(D7*CR115)/100</f>
        <v>0</v>
      </c>
    </row>
    <row r="116" spans="1:97">
      <c r="A116" s="40"/>
      <c r="B116" s="40"/>
      <c r="C116" s="41"/>
      <c r="D116" s="40"/>
      <c r="E116" s="40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68"/>
      <c r="AM116" s="68"/>
      <c r="AN116" s="68"/>
      <c r="AO116" s="68"/>
      <c r="AP116" s="68"/>
      <c r="AQ116" s="68"/>
      <c r="AR116" s="68"/>
      <c r="AS116" s="68"/>
      <c r="AT116" s="68"/>
      <c r="AU116" s="68"/>
      <c r="AV116" s="68"/>
      <c r="AW116" s="68"/>
      <c r="AX116" s="68"/>
      <c r="AY116" s="103" t="b">
        <f t="shared" si="46"/>
        <v>0</v>
      </c>
      <c r="AZ116" s="103" t="b">
        <f t="shared" si="47"/>
        <v>0</v>
      </c>
      <c r="BA116" s="103" t="b">
        <f t="shared" si="48"/>
        <v>0</v>
      </c>
      <c r="BB116" s="103" t="b">
        <f t="shared" si="49"/>
        <v>0</v>
      </c>
      <c r="BC116" s="103" t="b">
        <f t="shared" si="50"/>
        <v>0</v>
      </c>
      <c r="BD116" s="103" t="b">
        <f t="shared" si="51"/>
        <v>0</v>
      </c>
      <c r="BE116" s="103" t="b">
        <f t="shared" si="52"/>
        <v>0</v>
      </c>
      <c r="BF116" s="103" t="b">
        <f t="shared" si="53"/>
        <v>0</v>
      </c>
      <c r="BG116" s="103" t="b">
        <f t="shared" si="54"/>
        <v>0</v>
      </c>
      <c r="BH116" s="103" t="b">
        <f t="shared" si="55"/>
        <v>0</v>
      </c>
      <c r="BI116" s="103" t="b">
        <f t="shared" si="56"/>
        <v>0</v>
      </c>
      <c r="BJ116" s="103" t="b">
        <f t="shared" si="57"/>
        <v>0</v>
      </c>
      <c r="BK116" s="103" t="b">
        <f t="shared" si="58"/>
        <v>0</v>
      </c>
      <c r="BL116" s="103" t="b">
        <f t="shared" si="59"/>
        <v>0</v>
      </c>
      <c r="BM116" s="103" t="b">
        <f t="shared" si="60"/>
        <v>0</v>
      </c>
      <c r="BN116" s="103" t="b">
        <f t="shared" si="61"/>
        <v>0</v>
      </c>
      <c r="BO116" s="103" t="b">
        <f t="shared" si="62"/>
        <v>0</v>
      </c>
      <c r="BP116" s="103" t="b">
        <f t="shared" si="63"/>
        <v>0</v>
      </c>
      <c r="BQ116" s="103" t="b">
        <f t="shared" si="64"/>
        <v>0</v>
      </c>
      <c r="BR116" s="103" t="b">
        <f t="shared" si="65"/>
        <v>0</v>
      </c>
      <c r="BS116" s="103" t="b">
        <f t="shared" si="66"/>
        <v>0</v>
      </c>
      <c r="BT116" s="103" t="b">
        <f t="shared" si="67"/>
        <v>0</v>
      </c>
      <c r="BU116" s="103" t="b">
        <f t="shared" si="68"/>
        <v>0</v>
      </c>
      <c r="BV116" s="103" t="b">
        <f t="shared" si="69"/>
        <v>0</v>
      </c>
      <c r="BW116" s="103" t="b">
        <f t="shared" si="70"/>
        <v>0</v>
      </c>
      <c r="BX116" s="103" t="b">
        <f t="shared" si="71"/>
        <v>0</v>
      </c>
      <c r="BY116" s="103" t="b">
        <f t="shared" si="72"/>
        <v>0</v>
      </c>
      <c r="BZ116" s="103" t="b">
        <f t="shared" si="73"/>
        <v>0</v>
      </c>
      <c r="CA116" s="103" t="b">
        <f t="shared" si="74"/>
        <v>0</v>
      </c>
      <c r="CB116" s="103" t="b">
        <f t="shared" si="75"/>
        <v>0</v>
      </c>
      <c r="CC116" s="103" t="b">
        <f t="shared" si="76"/>
        <v>0</v>
      </c>
      <c r="CD116" s="103" t="b">
        <f t="shared" si="77"/>
        <v>0</v>
      </c>
      <c r="CE116" s="103" t="b">
        <f t="shared" si="78"/>
        <v>0</v>
      </c>
      <c r="CF116" s="103" t="b">
        <f t="shared" si="79"/>
        <v>0</v>
      </c>
      <c r="CG116" s="103" t="b">
        <f t="shared" si="80"/>
        <v>0</v>
      </c>
      <c r="CH116" s="103" t="b">
        <f t="shared" si="81"/>
        <v>0</v>
      </c>
      <c r="CI116" s="105">
        <f t="shared" si="82"/>
        <v>0</v>
      </c>
      <c r="CJ116" s="105">
        <f t="shared" si="83"/>
        <v>0</v>
      </c>
      <c r="CK116" s="105">
        <f t="shared" si="84"/>
        <v>0</v>
      </c>
      <c r="CL116" s="105">
        <f t="shared" si="85"/>
        <v>0</v>
      </c>
      <c r="CM116" s="105">
        <f t="shared" si="86"/>
        <v>0</v>
      </c>
      <c r="CN116" s="105">
        <f t="shared" si="87"/>
        <v>0</v>
      </c>
      <c r="CO116" s="105">
        <f t="shared" si="88"/>
        <v>0</v>
      </c>
      <c r="CP116" s="105">
        <f t="shared" si="89"/>
        <v>0</v>
      </c>
      <c r="CQ116" s="105">
        <f t="shared" si="90"/>
        <v>0</v>
      </c>
      <c r="CR116" s="90">
        <f t="shared" si="91"/>
        <v>0</v>
      </c>
      <c r="CS116" s="56">
        <f>(D7*CR116)/100</f>
        <v>0</v>
      </c>
    </row>
    <row r="117" spans="1:97">
      <c r="A117" s="40"/>
      <c r="B117" s="40"/>
      <c r="C117" s="41"/>
      <c r="D117" s="40"/>
      <c r="E117" s="40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68"/>
      <c r="AM117" s="68"/>
      <c r="AN117" s="68"/>
      <c r="AO117" s="68"/>
      <c r="AP117" s="68"/>
      <c r="AQ117" s="68"/>
      <c r="AR117" s="68"/>
      <c r="AS117" s="68"/>
      <c r="AT117" s="68"/>
      <c r="AU117" s="68"/>
      <c r="AV117" s="68"/>
      <c r="AW117" s="68"/>
      <c r="AX117" s="68"/>
      <c r="AY117" s="103" t="b">
        <f t="shared" si="46"/>
        <v>0</v>
      </c>
      <c r="AZ117" s="103" t="b">
        <f t="shared" si="47"/>
        <v>0</v>
      </c>
      <c r="BA117" s="103" t="b">
        <f t="shared" si="48"/>
        <v>0</v>
      </c>
      <c r="BB117" s="103" t="b">
        <f t="shared" si="49"/>
        <v>0</v>
      </c>
      <c r="BC117" s="103" t="b">
        <f t="shared" si="50"/>
        <v>0</v>
      </c>
      <c r="BD117" s="103" t="b">
        <f t="shared" si="51"/>
        <v>0</v>
      </c>
      <c r="BE117" s="103" t="b">
        <f t="shared" si="52"/>
        <v>0</v>
      </c>
      <c r="BF117" s="103" t="b">
        <f t="shared" si="53"/>
        <v>0</v>
      </c>
      <c r="BG117" s="103" t="b">
        <f t="shared" si="54"/>
        <v>0</v>
      </c>
      <c r="BH117" s="103" t="b">
        <f t="shared" si="55"/>
        <v>0</v>
      </c>
      <c r="BI117" s="103" t="b">
        <f t="shared" si="56"/>
        <v>0</v>
      </c>
      <c r="BJ117" s="103" t="b">
        <f t="shared" si="57"/>
        <v>0</v>
      </c>
      <c r="BK117" s="103" t="b">
        <f t="shared" si="58"/>
        <v>0</v>
      </c>
      <c r="BL117" s="103" t="b">
        <f t="shared" si="59"/>
        <v>0</v>
      </c>
      <c r="BM117" s="103" t="b">
        <f t="shared" si="60"/>
        <v>0</v>
      </c>
      <c r="BN117" s="103" t="b">
        <f t="shared" si="61"/>
        <v>0</v>
      </c>
      <c r="BO117" s="103" t="b">
        <f t="shared" si="62"/>
        <v>0</v>
      </c>
      <c r="BP117" s="103" t="b">
        <f t="shared" si="63"/>
        <v>0</v>
      </c>
      <c r="BQ117" s="103" t="b">
        <f t="shared" si="64"/>
        <v>0</v>
      </c>
      <c r="BR117" s="103" t="b">
        <f t="shared" si="65"/>
        <v>0</v>
      </c>
      <c r="BS117" s="103" t="b">
        <f t="shared" si="66"/>
        <v>0</v>
      </c>
      <c r="BT117" s="103" t="b">
        <f t="shared" si="67"/>
        <v>0</v>
      </c>
      <c r="BU117" s="103" t="b">
        <f t="shared" si="68"/>
        <v>0</v>
      </c>
      <c r="BV117" s="103" t="b">
        <f t="shared" si="69"/>
        <v>0</v>
      </c>
      <c r="BW117" s="103" t="b">
        <f t="shared" si="70"/>
        <v>0</v>
      </c>
      <c r="BX117" s="103" t="b">
        <f t="shared" si="71"/>
        <v>0</v>
      </c>
      <c r="BY117" s="103" t="b">
        <f t="shared" si="72"/>
        <v>0</v>
      </c>
      <c r="BZ117" s="103" t="b">
        <f t="shared" si="73"/>
        <v>0</v>
      </c>
      <c r="CA117" s="103" t="b">
        <f t="shared" si="74"/>
        <v>0</v>
      </c>
      <c r="CB117" s="103" t="b">
        <f t="shared" si="75"/>
        <v>0</v>
      </c>
      <c r="CC117" s="103" t="b">
        <f t="shared" si="76"/>
        <v>0</v>
      </c>
      <c r="CD117" s="103" t="b">
        <f t="shared" si="77"/>
        <v>0</v>
      </c>
      <c r="CE117" s="103" t="b">
        <f t="shared" si="78"/>
        <v>0</v>
      </c>
      <c r="CF117" s="103" t="b">
        <f t="shared" si="79"/>
        <v>0</v>
      </c>
      <c r="CG117" s="103" t="b">
        <f t="shared" si="80"/>
        <v>0</v>
      </c>
      <c r="CH117" s="103" t="b">
        <f t="shared" si="81"/>
        <v>0</v>
      </c>
      <c r="CI117" s="105">
        <f t="shared" si="82"/>
        <v>0</v>
      </c>
      <c r="CJ117" s="105">
        <f t="shared" si="83"/>
        <v>0</v>
      </c>
      <c r="CK117" s="105">
        <f t="shared" si="84"/>
        <v>0</v>
      </c>
      <c r="CL117" s="105">
        <f t="shared" si="85"/>
        <v>0</v>
      </c>
      <c r="CM117" s="105">
        <f t="shared" si="86"/>
        <v>0</v>
      </c>
      <c r="CN117" s="105">
        <f t="shared" si="87"/>
        <v>0</v>
      </c>
      <c r="CO117" s="105">
        <f t="shared" si="88"/>
        <v>0</v>
      </c>
      <c r="CP117" s="105">
        <f t="shared" si="89"/>
        <v>0</v>
      </c>
      <c r="CQ117" s="105">
        <f t="shared" si="90"/>
        <v>0</v>
      </c>
      <c r="CR117" s="90">
        <f t="shared" si="91"/>
        <v>0</v>
      </c>
      <c r="CS117" s="56">
        <f>(D7*CR117)/100</f>
        <v>0</v>
      </c>
    </row>
    <row r="118" spans="1:97">
      <c r="A118" s="40"/>
      <c r="B118" s="40"/>
      <c r="C118" s="41"/>
      <c r="D118" s="40"/>
      <c r="E118" s="40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68"/>
      <c r="AM118" s="68"/>
      <c r="AN118" s="68"/>
      <c r="AO118" s="68"/>
      <c r="AP118" s="68"/>
      <c r="AQ118" s="68"/>
      <c r="AR118" s="68"/>
      <c r="AS118" s="68"/>
      <c r="AT118" s="68"/>
      <c r="AU118" s="68"/>
      <c r="AV118" s="68"/>
      <c r="AW118" s="68"/>
      <c r="AX118" s="68"/>
      <c r="AY118" s="103" t="b">
        <f t="shared" si="46"/>
        <v>0</v>
      </c>
      <c r="AZ118" s="103" t="b">
        <f t="shared" si="47"/>
        <v>0</v>
      </c>
      <c r="BA118" s="103" t="b">
        <f t="shared" si="48"/>
        <v>0</v>
      </c>
      <c r="BB118" s="103" t="b">
        <f t="shared" si="49"/>
        <v>0</v>
      </c>
      <c r="BC118" s="103" t="b">
        <f t="shared" si="50"/>
        <v>0</v>
      </c>
      <c r="BD118" s="103" t="b">
        <f t="shared" si="51"/>
        <v>0</v>
      </c>
      <c r="BE118" s="103" t="b">
        <f t="shared" si="52"/>
        <v>0</v>
      </c>
      <c r="BF118" s="103" t="b">
        <f t="shared" si="53"/>
        <v>0</v>
      </c>
      <c r="BG118" s="103" t="b">
        <f t="shared" si="54"/>
        <v>0</v>
      </c>
      <c r="BH118" s="103" t="b">
        <f t="shared" si="55"/>
        <v>0</v>
      </c>
      <c r="BI118" s="103" t="b">
        <f t="shared" si="56"/>
        <v>0</v>
      </c>
      <c r="BJ118" s="103" t="b">
        <f t="shared" si="57"/>
        <v>0</v>
      </c>
      <c r="BK118" s="103" t="b">
        <f t="shared" si="58"/>
        <v>0</v>
      </c>
      <c r="BL118" s="103" t="b">
        <f t="shared" si="59"/>
        <v>0</v>
      </c>
      <c r="BM118" s="103" t="b">
        <f t="shared" si="60"/>
        <v>0</v>
      </c>
      <c r="BN118" s="103" t="b">
        <f t="shared" si="61"/>
        <v>0</v>
      </c>
      <c r="BO118" s="103" t="b">
        <f t="shared" si="62"/>
        <v>0</v>
      </c>
      <c r="BP118" s="103" t="b">
        <f t="shared" si="63"/>
        <v>0</v>
      </c>
      <c r="BQ118" s="103" t="b">
        <f t="shared" si="64"/>
        <v>0</v>
      </c>
      <c r="BR118" s="103" t="b">
        <f t="shared" si="65"/>
        <v>0</v>
      </c>
      <c r="BS118" s="103" t="b">
        <f t="shared" si="66"/>
        <v>0</v>
      </c>
      <c r="BT118" s="103" t="b">
        <f t="shared" si="67"/>
        <v>0</v>
      </c>
      <c r="BU118" s="103" t="b">
        <f t="shared" si="68"/>
        <v>0</v>
      </c>
      <c r="BV118" s="103" t="b">
        <f t="shared" si="69"/>
        <v>0</v>
      </c>
      <c r="BW118" s="103" t="b">
        <f t="shared" si="70"/>
        <v>0</v>
      </c>
      <c r="BX118" s="103" t="b">
        <f t="shared" si="71"/>
        <v>0</v>
      </c>
      <c r="BY118" s="103" t="b">
        <f t="shared" si="72"/>
        <v>0</v>
      </c>
      <c r="BZ118" s="103" t="b">
        <f t="shared" si="73"/>
        <v>0</v>
      </c>
      <c r="CA118" s="103" t="b">
        <f t="shared" si="74"/>
        <v>0</v>
      </c>
      <c r="CB118" s="103" t="b">
        <f t="shared" si="75"/>
        <v>0</v>
      </c>
      <c r="CC118" s="103" t="b">
        <f t="shared" si="76"/>
        <v>0</v>
      </c>
      <c r="CD118" s="103" t="b">
        <f t="shared" si="77"/>
        <v>0</v>
      </c>
      <c r="CE118" s="103" t="b">
        <f t="shared" si="78"/>
        <v>0</v>
      </c>
      <c r="CF118" s="103" t="b">
        <f t="shared" si="79"/>
        <v>0</v>
      </c>
      <c r="CG118" s="103" t="b">
        <f t="shared" si="80"/>
        <v>0</v>
      </c>
      <c r="CH118" s="103" t="b">
        <f t="shared" si="81"/>
        <v>0</v>
      </c>
      <c r="CI118" s="105">
        <f t="shared" si="82"/>
        <v>0</v>
      </c>
      <c r="CJ118" s="105">
        <f t="shared" si="83"/>
        <v>0</v>
      </c>
      <c r="CK118" s="105">
        <f t="shared" si="84"/>
        <v>0</v>
      </c>
      <c r="CL118" s="105">
        <f t="shared" si="85"/>
        <v>0</v>
      </c>
      <c r="CM118" s="105">
        <f t="shared" si="86"/>
        <v>0</v>
      </c>
      <c r="CN118" s="105">
        <f t="shared" si="87"/>
        <v>0</v>
      </c>
      <c r="CO118" s="105">
        <f t="shared" si="88"/>
        <v>0</v>
      </c>
      <c r="CP118" s="105">
        <f t="shared" si="89"/>
        <v>0</v>
      </c>
      <c r="CQ118" s="105">
        <f t="shared" si="90"/>
        <v>0</v>
      </c>
      <c r="CR118" s="90">
        <f t="shared" si="91"/>
        <v>0</v>
      </c>
      <c r="CS118" s="56">
        <f>(D7*CR118)/100</f>
        <v>0</v>
      </c>
    </row>
    <row r="119" spans="1:97">
      <c r="A119" s="40"/>
      <c r="B119" s="40"/>
      <c r="C119" s="41"/>
      <c r="D119" s="40"/>
      <c r="E119" s="40"/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68"/>
      <c r="AM119" s="68"/>
      <c r="AN119" s="68"/>
      <c r="AO119" s="68"/>
      <c r="AP119" s="68"/>
      <c r="AQ119" s="68"/>
      <c r="AR119" s="68"/>
      <c r="AS119" s="68"/>
      <c r="AT119" s="68"/>
      <c r="AU119" s="68"/>
      <c r="AV119" s="68"/>
      <c r="AW119" s="68"/>
      <c r="AX119" s="68"/>
      <c r="AY119" s="103" t="b">
        <f t="shared" si="46"/>
        <v>0</v>
      </c>
      <c r="AZ119" s="103" t="b">
        <f t="shared" si="47"/>
        <v>0</v>
      </c>
      <c r="BA119" s="103" t="b">
        <f t="shared" si="48"/>
        <v>0</v>
      </c>
      <c r="BB119" s="103" t="b">
        <f t="shared" si="49"/>
        <v>0</v>
      </c>
      <c r="BC119" s="103" t="b">
        <f t="shared" si="50"/>
        <v>0</v>
      </c>
      <c r="BD119" s="103" t="b">
        <f t="shared" si="51"/>
        <v>0</v>
      </c>
      <c r="BE119" s="103" t="b">
        <f t="shared" si="52"/>
        <v>0</v>
      </c>
      <c r="BF119" s="103" t="b">
        <f t="shared" si="53"/>
        <v>0</v>
      </c>
      <c r="BG119" s="103" t="b">
        <f t="shared" si="54"/>
        <v>0</v>
      </c>
      <c r="BH119" s="103" t="b">
        <f t="shared" si="55"/>
        <v>0</v>
      </c>
      <c r="BI119" s="103" t="b">
        <f t="shared" si="56"/>
        <v>0</v>
      </c>
      <c r="BJ119" s="103" t="b">
        <f t="shared" si="57"/>
        <v>0</v>
      </c>
      <c r="BK119" s="103" t="b">
        <f t="shared" si="58"/>
        <v>0</v>
      </c>
      <c r="BL119" s="103" t="b">
        <f t="shared" si="59"/>
        <v>0</v>
      </c>
      <c r="BM119" s="103" t="b">
        <f t="shared" si="60"/>
        <v>0</v>
      </c>
      <c r="BN119" s="103" t="b">
        <f t="shared" si="61"/>
        <v>0</v>
      </c>
      <c r="BO119" s="103" t="b">
        <f t="shared" si="62"/>
        <v>0</v>
      </c>
      <c r="BP119" s="103" t="b">
        <f t="shared" si="63"/>
        <v>0</v>
      </c>
      <c r="BQ119" s="103" t="b">
        <f t="shared" si="64"/>
        <v>0</v>
      </c>
      <c r="BR119" s="103" t="b">
        <f t="shared" si="65"/>
        <v>0</v>
      </c>
      <c r="BS119" s="103" t="b">
        <f t="shared" si="66"/>
        <v>0</v>
      </c>
      <c r="BT119" s="103" t="b">
        <f t="shared" si="67"/>
        <v>0</v>
      </c>
      <c r="BU119" s="103" t="b">
        <f t="shared" si="68"/>
        <v>0</v>
      </c>
      <c r="BV119" s="103" t="b">
        <f t="shared" si="69"/>
        <v>0</v>
      </c>
      <c r="BW119" s="103" t="b">
        <f t="shared" si="70"/>
        <v>0</v>
      </c>
      <c r="BX119" s="103" t="b">
        <f t="shared" si="71"/>
        <v>0</v>
      </c>
      <c r="BY119" s="103" t="b">
        <f t="shared" si="72"/>
        <v>0</v>
      </c>
      <c r="BZ119" s="103" t="b">
        <f t="shared" si="73"/>
        <v>0</v>
      </c>
      <c r="CA119" s="103" t="b">
        <f t="shared" si="74"/>
        <v>0</v>
      </c>
      <c r="CB119" s="103" t="b">
        <f t="shared" si="75"/>
        <v>0</v>
      </c>
      <c r="CC119" s="103" t="b">
        <f t="shared" si="76"/>
        <v>0</v>
      </c>
      <c r="CD119" s="103" t="b">
        <f t="shared" si="77"/>
        <v>0</v>
      </c>
      <c r="CE119" s="103" t="b">
        <f t="shared" si="78"/>
        <v>0</v>
      </c>
      <c r="CF119" s="103" t="b">
        <f t="shared" si="79"/>
        <v>0</v>
      </c>
      <c r="CG119" s="103" t="b">
        <f t="shared" si="80"/>
        <v>0</v>
      </c>
      <c r="CH119" s="103" t="b">
        <f t="shared" si="81"/>
        <v>0</v>
      </c>
      <c r="CI119" s="105">
        <f t="shared" si="82"/>
        <v>0</v>
      </c>
      <c r="CJ119" s="105">
        <f t="shared" si="83"/>
        <v>0</v>
      </c>
      <c r="CK119" s="105">
        <f t="shared" si="84"/>
        <v>0</v>
      </c>
      <c r="CL119" s="105">
        <f t="shared" si="85"/>
        <v>0</v>
      </c>
      <c r="CM119" s="105">
        <f t="shared" si="86"/>
        <v>0</v>
      </c>
      <c r="CN119" s="105">
        <f t="shared" si="87"/>
        <v>0</v>
      </c>
      <c r="CO119" s="105">
        <f t="shared" si="88"/>
        <v>0</v>
      </c>
      <c r="CP119" s="105">
        <f t="shared" si="89"/>
        <v>0</v>
      </c>
      <c r="CQ119" s="105">
        <f t="shared" si="90"/>
        <v>0</v>
      </c>
      <c r="CR119" s="90">
        <f t="shared" si="91"/>
        <v>0</v>
      </c>
      <c r="CS119" s="56">
        <f>(D7*CR119)/100</f>
        <v>0</v>
      </c>
    </row>
    <row r="120" spans="1:97">
      <c r="A120" s="40"/>
      <c r="B120" s="40"/>
      <c r="C120" s="41"/>
      <c r="D120" s="40"/>
      <c r="E120" s="40"/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103" t="b">
        <f t="shared" si="46"/>
        <v>0</v>
      </c>
      <c r="AZ120" s="103" t="b">
        <f t="shared" si="47"/>
        <v>0</v>
      </c>
      <c r="BA120" s="103" t="b">
        <f t="shared" si="48"/>
        <v>0</v>
      </c>
      <c r="BB120" s="103" t="b">
        <f t="shared" si="49"/>
        <v>0</v>
      </c>
      <c r="BC120" s="103" t="b">
        <f t="shared" si="50"/>
        <v>0</v>
      </c>
      <c r="BD120" s="103" t="b">
        <f t="shared" si="51"/>
        <v>0</v>
      </c>
      <c r="BE120" s="103" t="b">
        <f t="shared" si="52"/>
        <v>0</v>
      </c>
      <c r="BF120" s="103" t="b">
        <f t="shared" si="53"/>
        <v>0</v>
      </c>
      <c r="BG120" s="103" t="b">
        <f t="shared" si="54"/>
        <v>0</v>
      </c>
      <c r="BH120" s="103" t="b">
        <f t="shared" si="55"/>
        <v>0</v>
      </c>
      <c r="BI120" s="103" t="b">
        <f t="shared" si="56"/>
        <v>0</v>
      </c>
      <c r="BJ120" s="103" t="b">
        <f t="shared" si="57"/>
        <v>0</v>
      </c>
      <c r="BK120" s="103" t="b">
        <f t="shared" si="58"/>
        <v>0</v>
      </c>
      <c r="BL120" s="103" t="b">
        <f t="shared" si="59"/>
        <v>0</v>
      </c>
      <c r="BM120" s="103" t="b">
        <f t="shared" si="60"/>
        <v>0</v>
      </c>
      <c r="BN120" s="103" t="b">
        <f t="shared" si="61"/>
        <v>0</v>
      </c>
      <c r="BO120" s="103" t="b">
        <f t="shared" si="62"/>
        <v>0</v>
      </c>
      <c r="BP120" s="103" t="b">
        <f t="shared" si="63"/>
        <v>0</v>
      </c>
      <c r="BQ120" s="103" t="b">
        <f t="shared" si="64"/>
        <v>0</v>
      </c>
      <c r="BR120" s="103" t="b">
        <f t="shared" si="65"/>
        <v>0</v>
      </c>
      <c r="BS120" s="103" t="b">
        <f t="shared" si="66"/>
        <v>0</v>
      </c>
      <c r="BT120" s="103" t="b">
        <f t="shared" si="67"/>
        <v>0</v>
      </c>
      <c r="BU120" s="103" t="b">
        <f t="shared" si="68"/>
        <v>0</v>
      </c>
      <c r="BV120" s="103" t="b">
        <f t="shared" si="69"/>
        <v>0</v>
      </c>
      <c r="BW120" s="103" t="b">
        <f t="shared" si="70"/>
        <v>0</v>
      </c>
      <c r="BX120" s="103" t="b">
        <f t="shared" si="71"/>
        <v>0</v>
      </c>
      <c r="BY120" s="103" t="b">
        <f t="shared" si="72"/>
        <v>0</v>
      </c>
      <c r="BZ120" s="103" t="b">
        <f t="shared" si="73"/>
        <v>0</v>
      </c>
      <c r="CA120" s="103" t="b">
        <f t="shared" si="74"/>
        <v>0</v>
      </c>
      <c r="CB120" s="103" t="b">
        <f t="shared" si="75"/>
        <v>0</v>
      </c>
      <c r="CC120" s="103" t="b">
        <f t="shared" si="76"/>
        <v>0</v>
      </c>
      <c r="CD120" s="103" t="b">
        <f t="shared" si="77"/>
        <v>0</v>
      </c>
      <c r="CE120" s="103" t="b">
        <f t="shared" si="78"/>
        <v>0</v>
      </c>
      <c r="CF120" s="103" t="b">
        <f t="shared" si="79"/>
        <v>0</v>
      </c>
      <c r="CG120" s="103" t="b">
        <f t="shared" si="80"/>
        <v>0</v>
      </c>
      <c r="CH120" s="103" t="b">
        <f t="shared" si="81"/>
        <v>0</v>
      </c>
      <c r="CI120" s="105">
        <f t="shared" si="82"/>
        <v>0</v>
      </c>
      <c r="CJ120" s="105">
        <f t="shared" si="83"/>
        <v>0</v>
      </c>
      <c r="CK120" s="105">
        <f t="shared" si="84"/>
        <v>0</v>
      </c>
      <c r="CL120" s="105">
        <f t="shared" si="85"/>
        <v>0</v>
      </c>
      <c r="CM120" s="105">
        <f t="shared" si="86"/>
        <v>0</v>
      </c>
      <c r="CN120" s="105">
        <f t="shared" si="87"/>
        <v>0</v>
      </c>
      <c r="CO120" s="105">
        <f t="shared" si="88"/>
        <v>0</v>
      </c>
      <c r="CP120" s="105">
        <f t="shared" si="89"/>
        <v>0</v>
      </c>
      <c r="CQ120" s="105">
        <f t="shared" si="90"/>
        <v>0</v>
      </c>
      <c r="CR120" s="90">
        <f t="shared" si="91"/>
        <v>0</v>
      </c>
      <c r="CS120" s="56">
        <f>(D7*CR120)/100</f>
        <v>0</v>
      </c>
    </row>
    <row r="121" spans="1:97">
      <c r="A121" s="40"/>
      <c r="B121" s="40"/>
      <c r="C121" s="41"/>
      <c r="D121" s="40"/>
      <c r="E121" s="40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103" t="b">
        <f t="shared" si="46"/>
        <v>0</v>
      </c>
      <c r="AZ121" s="103" t="b">
        <f t="shared" si="47"/>
        <v>0</v>
      </c>
      <c r="BA121" s="103" t="b">
        <f t="shared" si="48"/>
        <v>0</v>
      </c>
      <c r="BB121" s="103" t="b">
        <f t="shared" si="49"/>
        <v>0</v>
      </c>
      <c r="BC121" s="103" t="b">
        <f t="shared" si="50"/>
        <v>0</v>
      </c>
      <c r="BD121" s="103" t="b">
        <f t="shared" si="51"/>
        <v>0</v>
      </c>
      <c r="BE121" s="103" t="b">
        <f t="shared" si="52"/>
        <v>0</v>
      </c>
      <c r="BF121" s="103" t="b">
        <f t="shared" si="53"/>
        <v>0</v>
      </c>
      <c r="BG121" s="103" t="b">
        <f t="shared" si="54"/>
        <v>0</v>
      </c>
      <c r="BH121" s="103" t="b">
        <f t="shared" si="55"/>
        <v>0</v>
      </c>
      <c r="BI121" s="103" t="b">
        <f t="shared" si="56"/>
        <v>0</v>
      </c>
      <c r="BJ121" s="103" t="b">
        <f t="shared" si="57"/>
        <v>0</v>
      </c>
      <c r="BK121" s="103" t="b">
        <f t="shared" si="58"/>
        <v>0</v>
      </c>
      <c r="BL121" s="103" t="b">
        <f t="shared" si="59"/>
        <v>0</v>
      </c>
      <c r="BM121" s="103" t="b">
        <f t="shared" si="60"/>
        <v>0</v>
      </c>
      <c r="BN121" s="103" t="b">
        <f t="shared" si="61"/>
        <v>0</v>
      </c>
      <c r="BO121" s="103" t="b">
        <f t="shared" si="62"/>
        <v>0</v>
      </c>
      <c r="BP121" s="103" t="b">
        <f t="shared" si="63"/>
        <v>0</v>
      </c>
      <c r="BQ121" s="103" t="b">
        <f t="shared" si="64"/>
        <v>0</v>
      </c>
      <c r="BR121" s="103" t="b">
        <f t="shared" si="65"/>
        <v>0</v>
      </c>
      <c r="BS121" s="103" t="b">
        <f t="shared" si="66"/>
        <v>0</v>
      </c>
      <c r="BT121" s="103" t="b">
        <f t="shared" si="67"/>
        <v>0</v>
      </c>
      <c r="BU121" s="103" t="b">
        <f t="shared" si="68"/>
        <v>0</v>
      </c>
      <c r="BV121" s="103" t="b">
        <f t="shared" si="69"/>
        <v>0</v>
      </c>
      <c r="BW121" s="103" t="b">
        <f t="shared" si="70"/>
        <v>0</v>
      </c>
      <c r="BX121" s="103" t="b">
        <f t="shared" si="71"/>
        <v>0</v>
      </c>
      <c r="BY121" s="103" t="b">
        <f t="shared" si="72"/>
        <v>0</v>
      </c>
      <c r="BZ121" s="103" t="b">
        <f t="shared" si="73"/>
        <v>0</v>
      </c>
      <c r="CA121" s="103" t="b">
        <f t="shared" si="74"/>
        <v>0</v>
      </c>
      <c r="CB121" s="103" t="b">
        <f t="shared" si="75"/>
        <v>0</v>
      </c>
      <c r="CC121" s="103" t="b">
        <f t="shared" si="76"/>
        <v>0</v>
      </c>
      <c r="CD121" s="103" t="b">
        <f t="shared" si="77"/>
        <v>0</v>
      </c>
      <c r="CE121" s="103" t="b">
        <f t="shared" si="78"/>
        <v>0</v>
      </c>
      <c r="CF121" s="103" t="b">
        <f t="shared" si="79"/>
        <v>0</v>
      </c>
      <c r="CG121" s="103" t="b">
        <f t="shared" si="80"/>
        <v>0</v>
      </c>
      <c r="CH121" s="103" t="b">
        <f t="shared" si="81"/>
        <v>0</v>
      </c>
      <c r="CI121" s="105">
        <f t="shared" si="82"/>
        <v>0</v>
      </c>
      <c r="CJ121" s="105">
        <f t="shared" si="83"/>
        <v>0</v>
      </c>
      <c r="CK121" s="105">
        <f t="shared" si="84"/>
        <v>0</v>
      </c>
      <c r="CL121" s="105">
        <f t="shared" si="85"/>
        <v>0</v>
      </c>
      <c r="CM121" s="105">
        <f t="shared" si="86"/>
        <v>0</v>
      </c>
      <c r="CN121" s="105">
        <f t="shared" si="87"/>
        <v>0</v>
      </c>
      <c r="CO121" s="105">
        <f t="shared" si="88"/>
        <v>0</v>
      </c>
      <c r="CP121" s="105">
        <f t="shared" si="89"/>
        <v>0</v>
      </c>
      <c r="CQ121" s="105">
        <f t="shared" si="90"/>
        <v>0</v>
      </c>
      <c r="CR121" s="90">
        <f t="shared" si="91"/>
        <v>0</v>
      </c>
      <c r="CS121" s="56">
        <f>(D7*CR121)/100</f>
        <v>0</v>
      </c>
    </row>
    <row r="122" spans="1:97">
      <c r="A122" s="40"/>
      <c r="B122" s="40"/>
      <c r="C122" s="41"/>
      <c r="D122" s="40"/>
      <c r="E122" s="40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103" t="b">
        <f t="shared" si="46"/>
        <v>0</v>
      </c>
      <c r="AZ122" s="103" t="b">
        <f t="shared" si="47"/>
        <v>0</v>
      </c>
      <c r="BA122" s="103" t="b">
        <f t="shared" si="48"/>
        <v>0</v>
      </c>
      <c r="BB122" s="103" t="b">
        <f t="shared" si="49"/>
        <v>0</v>
      </c>
      <c r="BC122" s="103" t="b">
        <f t="shared" si="50"/>
        <v>0</v>
      </c>
      <c r="BD122" s="103" t="b">
        <f t="shared" si="51"/>
        <v>0</v>
      </c>
      <c r="BE122" s="103" t="b">
        <f t="shared" si="52"/>
        <v>0</v>
      </c>
      <c r="BF122" s="103" t="b">
        <f t="shared" si="53"/>
        <v>0</v>
      </c>
      <c r="BG122" s="103" t="b">
        <f t="shared" si="54"/>
        <v>0</v>
      </c>
      <c r="BH122" s="103" t="b">
        <f t="shared" si="55"/>
        <v>0</v>
      </c>
      <c r="BI122" s="103" t="b">
        <f t="shared" si="56"/>
        <v>0</v>
      </c>
      <c r="BJ122" s="103" t="b">
        <f t="shared" si="57"/>
        <v>0</v>
      </c>
      <c r="BK122" s="103" t="b">
        <f t="shared" si="58"/>
        <v>0</v>
      </c>
      <c r="BL122" s="103" t="b">
        <f t="shared" si="59"/>
        <v>0</v>
      </c>
      <c r="BM122" s="103" t="b">
        <f t="shared" si="60"/>
        <v>0</v>
      </c>
      <c r="BN122" s="103" t="b">
        <f t="shared" si="61"/>
        <v>0</v>
      </c>
      <c r="BO122" s="103" t="b">
        <f t="shared" si="62"/>
        <v>0</v>
      </c>
      <c r="BP122" s="103" t="b">
        <f t="shared" si="63"/>
        <v>0</v>
      </c>
      <c r="BQ122" s="103" t="b">
        <f t="shared" si="64"/>
        <v>0</v>
      </c>
      <c r="BR122" s="103" t="b">
        <f t="shared" si="65"/>
        <v>0</v>
      </c>
      <c r="BS122" s="103" t="b">
        <f t="shared" si="66"/>
        <v>0</v>
      </c>
      <c r="BT122" s="103" t="b">
        <f t="shared" si="67"/>
        <v>0</v>
      </c>
      <c r="BU122" s="103" t="b">
        <f t="shared" si="68"/>
        <v>0</v>
      </c>
      <c r="BV122" s="103" t="b">
        <f t="shared" si="69"/>
        <v>0</v>
      </c>
      <c r="BW122" s="103" t="b">
        <f t="shared" si="70"/>
        <v>0</v>
      </c>
      <c r="BX122" s="103" t="b">
        <f t="shared" si="71"/>
        <v>0</v>
      </c>
      <c r="BY122" s="103" t="b">
        <f t="shared" si="72"/>
        <v>0</v>
      </c>
      <c r="BZ122" s="103" t="b">
        <f t="shared" si="73"/>
        <v>0</v>
      </c>
      <c r="CA122" s="103" t="b">
        <f t="shared" si="74"/>
        <v>0</v>
      </c>
      <c r="CB122" s="103" t="b">
        <f t="shared" si="75"/>
        <v>0</v>
      </c>
      <c r="CC122" s="103" t="b">
        <f t="shared" si="76"/>
        <v>0</v>
      </c>
      <c r="CD122" s="103" t="b">
        <f t="shared" si="77"/>
        <v>0</v>
      </c>
      <c r="CE122" s="103" t="b">
        <f t="shared" si="78"/>
        <v>0</v>
      </c>
      <c r="CF122" s="103" t="b">
        <f t="shared" si="79"/>
        <v>0</v>
      </c>
      <c r="CG122" s="103" t="b">
        <f t="shared" si="80"/>
        <v>0</v>
      </c>
      <c r="CH122" s="103" t="b">
        <f t="shared" si="81"/>
        <v>0</v>
      </c>
      <c r="CI122" s="105">
        <f t="shared" si="82"/>
        <v>0</v>
      </c>
      <c r="CJ122" s="105">
        <f t="shared" si="83"/>
        <v>0</v>
      </c>
      <c r="CK122" s="105">
        <f t="shared" si="84"/>
        <v>0</v>
      </c>
      <c r="CL122" s="105">
        <f t="shared" si="85"/>
        <v>0</v>
      </c>
      <c r="CM122" s="105">
        <f t="shared" si="86"/>
        <v>0</v>
      </c>
      <c r="CN122" s="105">
        <f t="shared" si="87"/>
        <v>0</v>
      </c>
      <c r="CO122" s="105">
        <f t="shared" si="88"/>
        <v>0</v>
      </c>
      <c r="CP122" s="105">
        <f t="shared" si="89"/>
        <v>0</v>
      </c>
      <c r="CQ122" s="105">
        <f t="shared" si="90"/>
        <v>0</v>
      </c>
      <c r="CR122" s="90">
        <f t="shared" si="91"/>
        <v>0</v>
      </c>
      <c r="CS122" s="56">
        <f>(D7*CR122)/100</f>
        <v>0</v>
      </c>
    </row>
    <row r="123" spans="1:97">
      <c r="A123" s="40"/>
      <c r="B123" s="40"/>
      <c r="C123" s="41"/>
      <c r="D123" s="40"/>
      <c r="E123" s="40"/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103" t="b">
        <f t="shared" si="46"/>
        <v>0</v>
      </c>
      <c r="AZ123" s="103" t="b">
        <f t="shared" si="47"/>
        <v>0</v>
      </c>
      <c r="BA123" s="103" t="b">
        <f t="shared" si="48"/>
        <v>0</v>
      </c>
      <c r="BB123" s="103" t="b">
        <f t="shared" si="49"/>
        <v>0</v>
      </c>
      <c r="BC123" s="103" t="b">
        <f t="shared" si="50"/>
        <v>0</v>
      </c>
      <c r="BD123" s="103" t="b">
        <f t="shared" si="51"/>
        <v>0</v>
      </c>
      <c r="BE123" s="103" t="b">
        <f t="shared" si="52"/>
        <v>0</v>
      </c>
      <c r="BF123" s="103" t="b">
        <f t="shared" si="53"/>
        <v>0</v>
      </c>
      <c r="BG123" s="103" t="b">
        <f t="shared" si="54"/>
        <v>0</v>
      </c>
      <c r="BH123" s="103" t="b">
        <f t="shared" si="55"/>
        <v>0</v>
      </c>
      <c r="BI123" s="103" t="b">
        <f t="shared" si="56"/>
        <v>0</v>
      </c>
      <c r="BJ123" s="103" t="b">
        <f t="shared" si="57"/>
        <v>0</v>
      </c>
      <c r="BK123" s="103" t="b">
        <f t="shared" si="58"/>
        <v>0</v>
      </c>
      <c r="BL123" s="103" t="b">
        <f t="shared" si="59"/>
        <v>0</v>
      </c>
      <c r="BM123" s="103" t="b">
        <f t="shared" si="60"/>
        <v>0</v>
      </c>
      <c r="BN123" s="103" t="b">
        <f t="shared" si="61"/>
        <v>0</v>
      </c>
      <c r="BO123" s="103" t="b">
        <f t="shared" si="62"/>
        <v>0</v>
      </c>
      <c r="BP123" s="103" t="b">
        <f t="shared" si="63"/>
        <v>0</v>
      </c>
      <c r="BQ123" s="103" t="b">
        <f t="shared" si="64"/>
        <v>0</v>
      </c>
      <c r="BR123" s="103" t="b">
        <f t="shared" si="65"/>
        <v>0</v>
      </c>
      <c r="BS123" s="103" t="b">
        <f t="shared" si="66"/>
        <v>0</v>
      </c>
      <c r="BT123" s="103" t="b">
        <f t="shared" si="67"/>
        <v>0</v>
      </c>
      <c r="BU123" s="103" t="b">
        <f t="shared" si="68"/>
        <v>0</v>
      </c>
      <c r="BV123" s="103" t="b">
        <f t="shared" si="69"/>
        <v>0</v>
      </c>
      <c r="BW123" s="103" t="b">
        <f t="shared" si="70"/>
        <v>0</v>
      </c>
      <c r="BX123" s="103" t="b">
        <f t="shared" si="71"/>
        <v>0</v>
      </c>
      <c r="BY123" s="103" t="b">
        <f t="shared" si="72"/>
        <v>0</v>
      </c>
      <c r="BZ123" s="103" t="b">
        <f t="shared" si="73"/>
        <v>0</v>
      </c>
      <c r="CA123" s="103" t="b">
        <f t="shared" si="74"/>
        <v>0</v>
      </c>
      <c r="CB123" s="103" t="b">
        <f t="shared" si="75"/>
        <v>0</v>
      </c>
      <c r="CC123" s="103" t="b">
        <f t="shared" si="76"/>
        <v>0</v>
      </c>
      <c r="CD123" s="103" t="b">
        <f t="shared" si="77"/>
        <v>0</v>
      </c>
      <c r="CE123" s="103" t="b">
        <f t="shared" si="78"/>
        <v>0</v>
      </c>
      <c r="CF123" s="103" t="b">
        <f t="shared" si="79"/>
        <v>0</v>
      </c>
      <c r="CG123" s="103" t="b">
        <f t="shared" si="80"/>
        <v>0</v>
      </c>
      <c r="CH123" s="103" t="b">
        <f t="shared" si="81"/>
        <v>0</v>
      </c>
      <c r="CI123" s="105">
        <f t="shared" si="82"/>
        <v>0</v>
      </c>
      <c r="CJ123" s="105">
        <f t="shared" si="83"/>
        <v>0</v>
      </c>
      <c r="CK123" s="105">
        <f t="shared" si="84"/>
        <v>0</v>
      </c>
      <c r="CL123" s="105">
        <f t="shared" si="85"/>
        <v>0</v>
      </c>
      <c r="CM123" s="105">
        <f t="shared" si="86"/>
        <v>0</v>
      </c>
      <c r="CN123" s="105">
        <f t="shared" si="87"/>
        <v>0</v>
      </c>
      <c r="CO123" s="105">
        <f t="shared" si="88"/>
        <v>0</v>
      </c>
      <c r="CP123" s="105">
        <f t="shared" si="89"/>
        <v>0</v>
      </c>
      <c r="CQ123" s="105">
        <f t="shared" si="90"/>
        <v>0</v>
      </c>
      <c r="CR123" s="90">
        <f t="shared" si="91"/>
        <v>0</v>
      </c>
      <c r="CS123" s="56">
        <f>(D7*CR123)/100</f>
        <v>0</v>
      </c>
    </row>
    <row r="124" spans="1:97">
      <c r="A124" s="40"/>
      <c r="B124" s="40"/>
      <c r="C124" s="41"/>
      <c r="D124" s="40"/>
      <c r="E124" s="40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68"/>
      <c r="AM124" s="68"/>
      <c r="AN124" s="68"/>
      <c r="AO124" s="68"/>
      <c r="AP124" s="68"/>
      <c r="AQ124" s="68"/>
      <c r="AR124" s="68"/>
      <c r="AS124" s="68"/>
      <c r="AT124" s="68"/>
      <c r="AU124" s="68"/>
      <c r="AV124" s="68"/>
      <c r="AW124" s="68"/>
      <c r="AX124" s="68"/>
      <c r="AY124" s="103" t="b">
        <f t="shared" si="46"/>
        <v>0</v>
      </c>
      <c r="AZ124" s="103" t="b">
        <f t="shared" si="47"/>
        <v>0</v>
      </c>
      <c r="BA124" s="103" t="b">
        <f t="shared" si="48"/>
        <v>0</v>
      </c>
      <c r="BB124" s="103" t="b">
        <f t="shared" si="49"/>
        <v>0</v>
      </c>
      <c r="BC124" s="103" t="b">
        <f t="shared" si="50"/>
        <v>0</v>
      </c>
      <c r="BD124" s="103" t="b">
        <f t="shared" si="51"/>
        <v>0</v>
      </c>
      <c r="BE124" s="103" t="b">
        <f t="shared" si="52"/>
        <v>0</v>
      </c>
      <c r="BF124" s="103" t="b">
        <f t="shared" si="53"/>
        <v>0</v>
      </c>
      <c r="BG124" s="103" t="b">
        <f t="shared" si="54"/>
        <v>0</v>
      </c>
      <c r="BH124" s="103" t="b">
        <f t="shared" si="55"/>
        <v>0</v>
      </c>
      <c r="BI124" s="103" t="b">
        <f t="shared" si="56"/>
        <v>0</v>
      </c>
      <c r="BJ124" s="103" t="b">
        <f t="shared" si="57"/>
        <v>0</v>
      </c>
      <c r="BK124" s="103" t="b">
        <f t="shared" si="58"/>
        <v>0</v>
      </c>
      <c r="BL124" s="103" t="b">
        <f t="shared" si="59"/>
        <v>0</v>
      </c>
      <c r="BM124" s="103" t="b">
        <f t="shared" si="60"/>
        <v>0</v>
      </c>
      <c r="BN124" s="103" t="b">
        <f t="shared" si="61"/>
        <v>0</v>
      </c>
      <c r="BO124" s="103" t="b">
        <f t="shared" si="62"/>
        <v>0</v>
      </c>
      <c r="BP124" s="103" t="b">
        <f t="shared" si="63"/>
        <v>0</v>
      </c>
      <c r="BQ124" s="103" t="b">
        <f t="shared" si="64"/>
        <v>0</v>
      </c>
      <c r="BR124" s="103" t="b">
        <f t="shared" si="65"/>
        <v>0</v>
      </c>
      <c r="BS124" s="103" t="b">
        <f t="shared" si="66"/>
        <v>0</v>
      </c>
      <c r="BT124" s="103" t="b">
        <f t="shared" si="67"/>
        <v>0</v>
      </c>
      <c r="BU124" s="103" t="b">
        <f t="shared" si="68"/>
        <v>0</v>
      </c>
      <c r="BV124" s="103" t="b">
        <f t="shared" si="69"/>
        <v>0</v>
      </c>
      <c r="BW124" s="103" t="b">
        <f t="shared" si="70"/>
        <v>0</v>
      </c>
      <c r="BX124" s="103" t="b">
        <f t="shared" si="71"/>
        <v>0</v>
      </c>
      <c r="BY124" s="103" t="b">
        <f t="shared" si="72"/>
        <v>0</v>
      </c>
      <c r="BZ124" s="103" t="b">
        <f t="shared" si="73"/>
        <v>0</v>
      </c>
      <c r="CA124" s="103" t="b">
        <f t="shared" si="74"/>
        <v>0</v>
      </c>
      <c r="CB124" s="103" t="b">
        <f t="shared" si="75"/>
        <v>0</v>
      </c>
      <c r="CC124" s="103" t="b">
        <f t="shared" si="76"/>
        <v>0</v>
      </c>
      <c r="CD124" s="103" t="b">
        <f t="shared" si="77"/>
        <v>0</v>
      </c>
      <c r="CE124" s="103" t="b">
        <f t="shared" si="78"/>
        <v>0</v>
      </c>
      <c r="CF124" s="103" t="b">
        <f t="shared" si="79"/>
        <v>0</v>
      </c>
      <c r="CG124" s="103" t="b">
        <f t="shared" si="80"/>
        <v>0</v>
      </c>
      <c r="CH124" s="103" t="b">
        <f t="shared" si="81"/>
        <v>0</v>
      </c>
      <c r="CI124" s="105">
        <f t="shared" si="82"/>
        <v>0</v>
      </c>
      <c r="CJ124" s="105">
        <f t="shared" si="83"/>
        <v>0</v>
      </c>
      <c r="CK124" s="105">
        <f t="shared" si="84"/>
        <v>0</v>
      </c>
      <c r="CL124" s="105">
        <f t="shared" si="85"/>
        <v>0</v>
      </c>
      <c r="CM124" s="105">
        <f t="shared" si="86"/>
        <v>0</v>
      </c>
      <c r="CN124" s="105">
        <f t="shared" si="87"/>
        <v>0</v>
      </c>
      <c r="CO124" s="105">
        <f t="shared" si="88"/>
        <v>0</v>
      </c>
      <c r="CP124" s="105">
        <f t="shared" si="89"/>
        <v>0</v>
      </c>
      <c r="CQ124" s="105">
        <f t="shared" si="90"/>
        <v>0</v>
      </c>
      <c r="CR124" s="90">
        <f t="shared" si="91"/>
        <v>0</v>
      </c>
      <c r="CS124" s="56">
        <f>(D7*CR124)/100</f>
        <v>0</v>
      </c>
    </row>
    <row r="125" spans="1:97">
      <c r="A125" s="40"/>
      <c r="B125" s="40"/>
      <c r="C125" s="41"/>
      <c r="D125" s="40"/>
      <c r="E125" s="40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68"/>
      <c r="AM125" s="68"/>
      <c r="AN125" s="68"/>
      <c r="AO125" s="68"/>
      <c r="AP125" s="68"/>
      <c r="AQ125" s="68"/>
      <c r="AR125" s="68"/>
      <c r="AS125" s="68"/>
      <c r="AT125" s="68"/>
      <c r="AU125" s="68"/>
      <c r="AV125" s="68"/>
      <c r="AW125" s="68"/>
      <c r="AX125" s="68"/>
      <c r="AY125" s="103" t="b">
        <f t="shared" si="46"/>
        <v>0</v>
      </c>
      <c r="AZ125" s="103" t="b">
        <f t="shared" si="47"/>
        <v>0</v>
      </c>
      <c r="BA125" s="103" t="b">
        <f t="shared" si="48"/>
        <v>0</v>
      </c>
      <c r="BB125" s="103" t="b">
        <f t="shared" si="49"/>
        <v>0</v>
      </c>
      <c r="BC125" s="103" t="b">
        <f t="shared" si="50"/>
        <v>0</v>
      </c>
      <c r="BD125" s="103" t="b">
        <f t="shared" si="51"/>
        <v>0</v>
      </c>
      <c r="BE125" s="103" t="b">
        <f t="shared" si="52"/>
        <v>0</v>
      </c>
      <c r="BF125" s="103" t="b">
        <f t="shared" si="53"/>
        <v>0</v>
      </c>
      <c r="BG125" s="103" t="b">
        <f t="shared" si="54"/>
        <v>0</v>
      </c>
      <c r="BH125" s="103" t="b">
        <f t="shared" si="55"/>
        <v>0</v>
      </c>
      <c r="BI125" s="103" t="b">
        <f t="shared" si="56"/>
        <v>0</v>
      </c>
      <c r="BJ125" s="103" t="b">
        <f t="shared" si="57"/>
        <v>0</v>
      </c>
      <c r="BK125" s="103" t="b">
        <f t="shared" si="58"/>
        <v>0</v>
      </c>
      <c r="BL125" s="103" t="b">
        <f t="shared" si="59"/>
        <v>0</v>
      </c>
      <c r="BM125" s="103" t="b">
        <f t="shared" si="60"/>
        <v>0</v>
      </c>
      <c r="BN125" s="103" t="b">
        <f t="shared" si="61"/>
        <v>0</v>
      </c>
      <c r="BO125" s="103" t="b">
        <f t="shared" si="62"/>
        <v>0</v>
      </c>
      <c r="BP125" s="103" t="b">
        <f t="shared" si="63"/>
        <v>0</v>
      </c>
      <c r="BQ125" s="103" t="b">
        <f t="shared" si="64"/>
        <v>0</v>
      </c>
      <c r="BR125" s="103" t="b">
        <f t="shared" si="65"/>
        <v>0</v>
      </c>
      <c r="BS125" s="103" t="b">
        <f t="shared" si="66"/>
        <v>0</v>
      </c>
      <c r="BT125" s="103" t="b">
        <f t="shared" si="67"/>
        <v>0</v>
      </c>
      <c r="BU125" s="103" t="b">
        <f t="shared" si="68"/>
        <v>0</v>
      </c>
      <c r="BV125" s="103" t="b">
        <f t="shared" si="69"/>
        <v>0</v>
      </c>
      <c r="BW125" s="103" t="b">
        <f t="shared" si="70"/>
        <v>0</v>
      </c>
      <c r="BX125" s="103" t="b">
        <f t="shared" si="71"/>
        <v>0</v>
      </c>
      <c r="BY125" s="103" t="b">
        <f t="shared" si="72"/>
        <v>0</v>
      </c>
      <c r="BZ125" s="103" t="b">
        <f t="shared" si="73"/>
        <v>0</v>
      </c>
      <c r="CA125" s="103" t="b">
        <f t="shared" si="74"/>
        <v>0</v>
      </c>
      <c r="CB125" s="103" t="b">
        <f t="shared" si="75"/>
        <v>0</v>
      </c>
      <c r="CC125" s="103" t="b">
        <f t="shared" si="76"/>
        <v>0</v>
      </c>
      <c r="CD125" s="103" t="b">
        <f t="shared" si="77"/>
        <v>0</v>
      </c>
      <c r="CE125" s="103" t="b">
        <f t="shared" si="78"/>
        <v>0</v>
      </c>
      <c r="CF125" s="103" t="b">
        <f t="shared" si="79"/>
        <v>0</v>
      </c>
      <c r="CG125" s="103" t="b">
        <f t="shared" si="80"/>
        <v>0</v>
      </c>
      <c r="CH125" s="103" t="b">
        <f t="shared" si="81"/>
        <v>0</v>
      </c>
      <c r="CI125" s="105">
        <f t="shared" si="82"/>
        <v>0</v>
      </c>
      <c r="CJ125" s="105">
        <f t="shared" si="83"/>
        <v>0</v>
      </c>
      <c r="CK125" s="105">
        <f t="shared" si="84"/>
        <v>0</v>
      </c>
      <c r="CL125" s="105">
        <f t="shared" si="85"/>
        <v>0</v>
      </c>
      <c r="CM125" s="105">
        <f t="shared" si="86"/>
        <v>0</v>
      </c>
      <c r="CN125" s="105">
        <f t="shared" si="87"/>
        <v>0</v>
      </c>
      <c r="CO125" s="105">
        <f t="shared" si="88"/>
        <v>0</v>
      </c>
      <c r="CP125" s="105">
        <f t="shared" si="89"/>
        <v>0</v>
      </c>
      <c r="CQ125" s="105">
        <f t="shared" si="90"/>
        <v>0</v>
      </c>
      <c r="CR125" s="90">
        <f t="shared" si="91"/>
        <v>0</v>
      </c>
      <c r="CS125" s="56">
        <f>(D7*CR125)/100</f>
        <v>0</v>
      </c>
    </row>
    <row r="126" spans="1:97">
      <c r="A126" s="40"/>
      <c r="B126" s="40"/>
      <c r="C126" s="41"/>
      <c r="D126" s="40"/>
      <c r="E126" s="40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103" t="b">
        <f t="shared" si="46"/>
        <v>0</v>
      </c>
      <c r="AZ126" s="103" t="b">
        <f t="shared" si="47"/>
        <v>0</v>
      </c>
      <c r="BA126" s="103" t="b">
        <f t="shared" si="48"/>
        <v>0</v>
      </c>
      <c r="BB126" s="103" t="b">
        <f t="shared" si="49"/>
        <v>0</v>
      </c>
      <c r="BC126" s="103" t="b">
        <f t="shared" si="50"/>
        <v>0</v>
      </c>
      <c r="BD126" s="103" t="b">
        <f t="shared" si="51"/>
        <v>0</v>
      </c>
      <c r="BE126" s="103" t="b">
        <f t="shared" si="52"/>
        <v>0</v>
      </c>
      <c r="BF126" s="103" t="b">
        <f t="shared" si="53"/>
        <v>0</v>
      </c>
      <c r="BG126" s="103" t="b">
        <f t="shared" si="54"/>
        <v>0</v>
      </c>
      <c r="BH126" s="103" t="b">
        <f t="shared" si="55"/>
        <v>0</v>
      </c>
      <c r="BI126" s="103" t="b">
        <f t="shared" si="56"/>
        <v>0</v>
      </c>
      <c r="BJ126" s="103" t="b">
        <f t="shared" si="57"/>
        <v>0</v>
      </c>
      <c r="BK126" s="103" t="b">
        <f t="shared" si="58"/>
        <v>0</v>
      </c>
      <c r="BL126" s="103" t="b">
        <f t="shared" si="59"/>
        <v>0</v>
      </c>
      <c r="BM126" s="103" t="b">
        <f t="shared" si="60"/>
        <v>0</v>
      </c>
      <c r="BN126" s="103" t="b">
        <f t="shared" si="61"/>
        <v>0</v>
      </c>
      <c r="BO126" s="103" t="b">
        <f t="shared" si="62"/>
        <v>0</v>
      </c>
      <c r="BP126" s="103" t="b">
        <f t="shared" si="63"/>
        <v>0</v>
      </c>
      <c r="BQ126" s="103" t="b">
        <f t="shared" si="64"/>
        <v>0</v>
      </c>
      <c r="BR126" s="103" t="b">
        <f t="shared" si="65"/>
        <v>0</v>
      </c>
      <c r="BS126" s="103" t="b">
        <f t="shared" si="66"/>
        <v>0</v>
      </c>
      <c r="BT126" s="103" t="b">
        <f t="shared" si="67"/>
        <v>0</v>
      </c>
      <c r="BU126" s="103" t="b">
        <f t="shared" si="68"/>
        <v>0</v>
      </c>
      <c r="BV126" s="103" t="b">
        <f t="shared" si="69"/>
        <v>0</v>
      </c>
      <c r="BW126" s="103" t="b">
        <f t="shared" si="70"/>
        <v>0</v>
      </c>
      <c r="BX126" s="103" t="b">
        <f t="shared" si="71"/>
        <v>0</v>
      </c>
      <c r="BY126" s="103" t="b">
        <f t="shared" si="72"/>
        <v>0</v>
      </c>
      <c r="BZ126" s="103" t="b">
        <f t="shared" si="73"/>
        <v>0</v>
      </c>
      <c r="CA126" s="103" t="b">
        <f t="shared" si="74"/>
        <v>0</v>
      </c>
      <c r="CB126" s="103" t="b">
        <f t="shared" si="75"/>
        <v>0</v>
      </c>
      <c r="CC126" s="103" t="b">
        <f t="shared" si="76"/>
        <v>0</v>
      </c>
      <c r="CD126" s="103" t="b">
        <f t="shared" si="77"/>
        <v>0</v>
      </c>
      <c r="CE126" s="103" t="b">
        <f t="shared" si="78"/>
        <v>0</v>
      </c>
      <c r="CF126" s="103" t="b">
        <f t="shared" si="79"/>
        <v>0</v>
      </c>
      <c r="CG126" s="103" t="b">
        <f t="shared" si="80"/>
        <v>0</v>
      </c>
      <c r="CH126" s="103" t="b">
        <f t="shared" si="81"/>
        <v>0</v>
      </c>
      <c r="CI126" s="105">
        <f t="shared" si="82"/>
        <v>0</v>
      </c>
      <c r="CJ126" s="105">
        <f t="shared" si="83"/>
        <v>0</v>
      </c>
      <c r="CK126" s="105">
        <f t="shared" si="84"/>
        <v>0</v>
      </c>
      <c r="CL126" s="105">
        <f t="shared" si="85"/>
        <v>0</v>
      </c>
      <c r="CM126" s="105">
        <f t="shared" si="86"/>
        <v>0</v>
      </c>
      <c r="CN126" s="105">
        <f t="shared" si="87"/>
        <v>0</v>
      </c>
      <c r="CO126" s="105">
        <f t="shared" si="88"/>
        <v>0</v>
      </c>
      <c r="CP126" s="105">
        <f t="shared" si="89"/>
        <v>0</v>
      </c>
      <c r="CQ126" s="105">
        <f t="shared" si="90"/>
        <v>0</v>
      </c>
      <c r="CR126" s="90">
        <f t="shared" si="91"/>
        <v>0</v>
      </c>
      <c r="CS126" s="56">
        <f>(D7*CR126)/100</f>
        <v>0</v>
      </c>
    </row>
    <row r="127" spans="1:97">
      <c r="A127" s="40"/>
      <c r="B127" s="40"/>
      <c r="C127" s="41"/>
      <c r="D127" s="40"/>
      <c r="E127" s="40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/>
      <c r="AV127" s="68"/>
      <c r="AW127" s="68"/>
      <c r="AX127" s="68"/>
      <c r="AY127" s="103" t="b">
        <f t="shared" si="46"/>
        <v>0</v>
      </c>
      <c r="AZ127" s="103" t="b">
        <f t="shared" si="47"/>
        <v>0</v>
      </c>
      <c r="BA127" s="103" t="b">
        <f t="shared" si="48"/>
        <v>0</v>
      </c>
      <c r="BB127" s="103" t="b">
        <f t="shared" si="49"/>
        <v>0</v>
      </c>
      <c r="BC127" s="103" t="b">
        <f t="shared" si="50"/>
        <v>0</v>
      </c>
      <c r="BD127" s="103" t="b">
        <f t="shared" si="51"/>
        <v>0</v>
      </c>
      <c r="BE127" s="103" t="b">
        <f t="shared" si="52"/>
        <v>0</v>
      </c>
      <c r="BF127" s="103" t="b">
        <f t="shared" si="53"/>
        <v>0</v>
      </c>
      <c r="BG127" s="103" t="b">
        <f t="shared" si="54"/>
        <v>0</v>
      </c>
      <c r="BH127" s="103" t="b">
        <f t="shared" si="55"/>
        <v>0</v>
      </c>
      <c r="BI127" s="103" t="b">
        <f t="shared" si="56"/>
        <v>0</v>
      </c>
      <c r="BJ127" s="103" t="b">
        <f t="shared" si="57"/>
        <v>0</v>
      </c>
      <c r="BK127" s="103" t="b">
        <f t="shared" si="58"/>
        <v>0</v>
      </c>
      <c r="BL127" s="103" t="b">
        <f t="shared" si="59"/>
        <v>0</v>
      </c>
      <c r="BM127" s="103" t="b">
        <f t="shared" si="60"/>
        <v>0</v>
      </c>
      <c r="BN127" s="103" t="b">
        <f t="shared" si="61"/>
        <v>0</v>
      </c>
      <c r="BO127" s="103" t="b">
        <f t="shared" si="62"/>
        <v>0</v>
      </c>
      <c r="BP127" s="103" t="b">
        <f t="shared" si="63"/>
        <v>0</v>
      </c>
      <c r="BQ127" s="103" t="b">
        <f t="shared" si="64"/>
        <v>0</v>
      </c>
      <c r="BR127" s="103" t="b">
        <f t="shared" si="65"/>
        <v>0</v>
      </c>
      <c r="BS127" s="103" t="b">
        <f t="shared" si="66"/>
        <v>0</v>
      </c>
      <c r="BT127" s="103" t="b">
        <f t="shared" si="67"/>
        <v>0</v>
      </c>
      <c r="BU127" s="103" t="b">
        <f t="shared" si="68"/>
        <v>0</v>
      </c>
      <c r="BV127" s="103" t="b">
        <f t="shared" si="69"/>
        <v>0</v>
      </c>
      <c r="BW127" s="103" t="b">
        <f t="shared" si="70"/>
        <v>0</v>
      </c>
      <c r="BX127" s="103" t="b">
        <f t="shared" si="71"/>
        <v>0</v>
      </c>
      <c r="BY127" s="103" t="b">
        <f t="shared" si="72"/>
        <v>0</v>
      </c>
      <c r="BZ127" s="103" t="b">
        <f t="shared" si="73"/>
        <v>0</v>
      </c>
      <c r="CA127" s="103" t="b">
        <f t="shared" si="74"/>
        <v>0</v>
      </c>
      <c r="CB127" s="103" t="b">
        <f t="shared" si="75"/>
        <v>0</v>
      </c>
      <c r="CC127" s="103" t="b">
        <f t="shared" si="76"/>
        <v>0</v>
      </c>
      <c r="CD127" s="103" t="b">
        <f t="shared" si="77"/>
        <v>0</v>
      </c>
      <c r="CE127" s="103" t="b">
        <f t="shared" si="78"/>
        <v>0</v>
      </c>
      <c r="CF127" s="103" t="b">
        <f t="shared" si="79"/>
        <v>0</v>
      </c>
      <c r="CG127" s="103" t="b">
        <f t="shared" si="80"/>
        <v>0</v>
      </c>
      <c r="CH127" s="103" t="b">
        <f t="shared" si="81"/>
        <v>0</v>
      </c>
      <c r="CI127" s="105">
        <f t="shared" si="82"/>
        <v>0</v>
      </c>
      <c r="CJ127" s="105">
        <f t="shared" si="83"/>
        <v>0</v>
      </c>
      <c r="CK127" s="105">
        <f t="shared" si="84"/>
        <v>0</v>
      </c>
      <c r="CL127" s="105">
        <f t="shared" si="85"/>
        <v>0</v>
      </c>
      <c r="CM127" s="105">
        <f t="shared" si="86"/>
        <v>0</v>
      </c>
      <c r="CN127" s="105">
        <f t="shared" si="87"/>
        <v>0</v>
      </c>
      <c r="CO127" s="105">
        <f t="shared" si="88"/>
        <v>0</v>
      </c>
      <c r="CP127" s="105">
        <f t="shared" si="89"/>
        <v>0</v>
      </c>
      <c r="CQ127" s="105">
        <f t="shared" si="90"/>
        <v>0</v>
      </c>
      <c r="CR127" s="90">
        <f t="shared" si="91"/>
        <v>0</v>
      </c>
      <c r="CS127" s="56">
        <f>(D7*CR127)/100</f>
        <v>0</v>
      </c>
    </row>
    <row r="128" spans="1:97">
      <c r="A128" s="40"/>
      <c r="B128" s="40"/>
      <c r="C128" s="41"/>
      <c r="D128" s="40"/>
      <c r="E128" s="40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68"/>
      <c r="AM128" s="68"/>
      <c r="AN128" s="68"/>
      <c r="AO128" s="68"/>
      <c r="AP128" s="68"/>
      <c r="AQ128" s="68"/>
      <c r="AR128" s="68"/>
      <c r="AS128" s="68"/>
      <c r="AT128" s="68"/>
      <c r="AU128" s="68"/>
      <c r="AV128" s="68"/>
      <c r="AW128" s="68"/>
      <c r="AX128" s="68"/>
      <c r="AY128" s="103" t="b">
        <f t="shared" si="46"/>
        <v>0</v>
      </c>
      <c r="AZ128" s="103" t="b">
        <f t="shared" si="47"/>
        <v>0</v>
      </c>
      <c r="BA128" s="103" t="b">
        <f t="shared" si="48"/>
        <v>0</v>
      </c>
      <c r="BB128" s="103" t="b">
        <f t="shared" si="49"/>
        <v>0</v>
      </c>
      <c r="BC128" s="103" t="b">
        <f t="shared" si="50"/>
        <v>0</v>
      </c>
      <c r="BD128" s="103" t="b">
        <f t="shared" si="51"/>
        <v>0</v>
      </c>
      <c r="BE128" s="103" t="b">
        <f t="shared" si="52"/>
        <v>0</v>
      </c>
      <c r="BF128" s="103" t="b">
        <f t="shared" si="53"/>
        <v>0</v>
      </c>
      <c r="BG128" s="103" t="b">
        <f t="shared" si="54"/>
        <v>0</v>
      </c>
      <c r="BH128" s="103" t="b">
        <f t="shared" si="55"/>
        <v>0</v>
      </c>
      <c r="BI128" s="103" t="b">
        <f t="shared" si="56"/>
        <v>0</v>
      </c>
      <c r="BJ128" s="103" t="b">
        <f t="shared" si="57"/>
        <v>0</v>
      </c>
      <c r="BK128" s="103" t="b">
        <f t="shared" si="58"/>
        <v>0</v>
      </c>
      <c r="BL128" s="103" t="b">
        <f t="shared" si="59"/>
        <v>0</v>
      </c>
      <c r="BM128" s="103" t="b">
        <f t="shared" si="60"/>
        <v>0</v>
      </c>
      <c r="BN128" s="103" t="b">
        <f t="shared" si="61"/>
        <v>0</v>
      </c>
      <c r="BO128" s="103" t="b">
        <f t="shared" si="62"/>
        <v>0</v>
      </c>
      <c r="BP128" s="103" t="b">
        <f t="shared" si="63"/>
        <v>0</v>
      </c>
      <c r="BQ128" s="103" t="b">
        <f t="shared" si="64"/>
        <v>0</v>
      </c>
      <c r="BR128" s="103" t="b">
        <f t="shared" si="65"/>
        <v>0</v>
      </c>
      <c r="BS128" s="103" t="b">
        <f t="shared" si="66"/>
        <v>0</v>
      </c>
      <c r="BT128" s="103" t="b">
        <f t="shared" si="67"/>
        <v>0</v>
      </c>
      <c r="BU128" s="103" t="b">
        <f t="shared" si="68"/>
        <v>0</v>
      </c>
      <c r="BV128" s="103" t="b">
        <f t="shared" si="69"/>
        <v>0</v>
      </c>
      <c r="BW128" s="103" t="b">
        <f t="shared" si="70"/>
        <v>0</v>
      </c>
      <c r="BX128" s="103" t="b">
        <f t="shared" si="71"/>
        <v>0</v>
      </c>
      <c r="BY128" s="103" t="b">
        <f t="shared" si="72"/>
        <v>0</v>
      </c>
      <c r="BZ128" s="103" t="b">
        <f t="shared" si="73"/>
        <v>0</v>
      </c>
      <c r="CA128" s="103" t="b">
        <f t="shared" si="74"/>
        <v>0</v>
      </c>
      <c r="CB128" s="103" t="b">
        <f t="shared" si="75"/>
        <v>0</v>
      </c>
      <c r="CC128" s="103" t="b">
        <f t="shared" si="76"/>
        <v>0</v>
      </c>
      <c r="CD128" s="103" t="b">
        <f t="shared" si="77"/>
        <v>0</v>
      </c>
      <c r="CE128" s="103" t="b">
        <f t="shared" si="78"/>
        <v>0</v>
      </c>
      <c r="CF128" s="103" t="b">
        <f t="shared" si="79"/>
        <v>0</v>
      </c>
      <c r="CG128" s="103" t="b">
        <f t="shared" si="80"/>
        <v>0</v>
      </c>
      <c r="CH128" s="103" t="b">
        <f t="shared" si="81"/>
        <v>0</v>
      </c>
      <c r="CI128" s="105">
        <f t="shared" si="82"/>
        <v>0</v>
      </c>
      <c r="CJ128" s="105">
        <f t="shared" si="83"/>
        <v>0</v>
      </c>
      <c r="CK128" s="105">
        <f t="shared" si="84"/>
        <v>0</v>
      </c>
      <c r="CL128" s="105">
        <f t="shared" si="85"/>
        <v>0</v>
      </c>
      <c r="CM128" s="105">
        <f t="shared" si="86"/>
        <v>0</v>
      </c>
      <c r="CN128" s="105">
        <f t="shared" si="87"/>
        <v>0</v>
      </c>
      <c r="CO128" s="105">
        <f t="shared" si="88"/>
        <v>0</v>
      </c>
      <c r="CP128" s="105">
        <f t="shared" si="89"/>
        <v>0</v>
      </c>
      <c r="CQ128" s="105">
        <f t="shared" si="90"/>
        <v>0</v>
      </c>
      <c r="CR128" s="90">
        <f t="shared" si="91"/>
        <v>0</v>
      </c>
      <c r="CS128" s="56">
        <f>(D7*CR128)/100</f>
        <v>0</v>
      </c>
    </row>
    <row r="129" spans="1:97">
      <c r="A129" s="40"/>
      <c r="B129" s="40"/>
      <c r="C129" s="41"/>
      <c r="D129" s="40"/>
      <c r="E129" s="40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68"/>
      <c r="AM129" s="68"/>
      <c r="AN129" s="68"/>
      <c r="AO129" s="68"/>
      <c r="AP129" s="68"/>
      <c r="AQ129" s="68"/>
      <c r="AR129" s="68"/>
      <c r="AS129" s="68"/>
      <c r="AT129" s="68"/>
      <c r="AU129" s="68"/>
      <c r="AV129" s="68"/>
      <c r="AW129" s="68"/>
      <c r="AX129" s="68"/>
      <c r="AY129" s="103" t="b">
        <f t="shared" si="46"/>
        <v>0</v>
      </c>
      <c r="AZ129" s="103" t="b">
        <f t="shared" si="47"/>
        <v>0</v>
      </c>
      <c r="BA129" s="103" t="b">
        <f t="shared" si="48"/>
        <v>0</v>
      </c>
      <c r="BB129" s="103" t="b">
        <f t="shared" si="49"/>
        <v>0</v>
      </c>
      <c r="BC129" s="103" t="b">
        <f t="shared" si="50"/>
        <v>0</v>
      </c>
      <c r="BD129" s="103" t="b">
        <f t="shared" si="51"/>
        <v>0</v>
      </c>
      <c r="BE129" s="103" t="b">
        <f t="shared" si="52"/>
        <v>0</v>
      </c>
      <c r="BF129" s="103" t="b">
        <f t="shared" si="53"/>
        <v>0</v>
      </c>
      <c r="BG129" s="103" t="b">
        <f t="shared" si="54"/>
        <v>0</v>
      </c>
      <c r="BH129" s="103" t="b">
        <f t="shared" si="55"/>
        <v>0</v>
      </c>
      <c r="BI129" s="103" t="b">
        <f t="shared" si="56"/>
        <v>0</v>
      </c>
      <c r="BJ129" s="103" t="b">
        <f t="shared" si="57"/>
        <v>0</v>
      </c>
      <c r="BK129" s="103" t="b">
        <f t="shared" si="58"/>
        <v>0</v>
      </c>
      <c r="BL129" s="103" t="b">
        <f t="shared" si="59"/>
        <v>0</v>
      </c>
      <c r="BM129" s="103" t="b">
        <f t="shared" si="60"/>
        <v>0</v>
      </c>
      <c r="BN129" s="103" t="b">
        <f t="shared" si="61"/>
        <v>0</v>
      </c>
      <c r="BO129" s="103" t="b">
        <f t="shared" si="62"/>
        <v>0</v>
      </c>
      <c r="BP129" s="103" t="b">
        <f t="shared" si="63"/>
        <v>0</v>
      </c>
      <c r="BQ129" s="103" t="b">
        <f t="shared" si="64"/>
        <v>0</v>
      </c>
      <c r="BR129" s="103" t="b">
        <f t="shared" si="65"/>
        <v>0</v>
      </c>
      <c r="BS129" s="103" t="b">
        <f t="shared" si="66"/>
        <v>0</v>
      </c>
      <c r="BT129" s="103" t="b">
        <f t="shared" si="67"/>
        <v>0</v>
      </c>
      <c r="BU129" s="103" t="b">
        <f t="shared" si="68"/>
        <v>0</v>
      </c>
      <c r="BV129" s="103" t="b">
        <f t="shared" si="69"/>
        <v>0</v>
      </c>
      <c r="BW129" s="103" t="b">
        <f t="shared" si="70"/>
        <v>0</v>
      </c>
      <c r="BX129" s="103" t="b">
        <f t="shared" si="71"/>
        <v>0</v>
      </c>
      <c r="BY129" s="103" t="b">
        <f t="shared" si="72"/>
        <v>0</v>
      </c>
      <c r="BZ129" s="103" t="b">
        <f t="shared" si="73"/>
        <v>0</v>
      </c>
      <c r="CA129" s="103" t="b">
        <f t="shared" si="74"/>
        <v>0</v>
      </c>
      <c r="CB129" s="103" t="b">
        <f t="shared" si="75"/>
        <v>0</v>
      </c>
      <c r="CC129" s="103" t="b">
        <f t="shared" si="76"/>
        <v>0</v>
      </c>
      <c r="CD129" s="103" t="b">
        <f t="shared" si="77"/>
        <v>0</v>
      </c>
      <c r="CE129" s="103" t="b">
        <f t="shared" si="78"/>
        <v>0</v>
      </c>
      <c r="CF129" s="103" t="b">
        <f t="shared" si="79"/>
        <v>0</v>
      </c>
      <c r="CG129" s="103" t="b">
        <f t="shared" si="80"/>
        <v>0</v>
      </c>
      <c r="CH129" s="103" t="b">
        <f t="shared" si="81"/>
        <v>0</v>
      </c>
      <c r="CI129" s="105">
        <f t="shared" si="82"/>
        <v>0</v>
      </c>
      <c r="CJ129" s="105">
        <f t="shared" si="83"/>
        <v>0</v>
      </c>
      <c r="CK129" s="105">
        <f t="shared" si="84"/>
        <v>0</v>
      </c>
      <c r="CL129" s="105">
        <f t="shared" si="85"/>
        <v>0</v>
      </c>
      <c r="CM129" s="105">
        <f t="shared" si="86"/>
        <v>0</v>
      </c>
      <c r="CN129" s="105">
        <f t="shared" si="87"/>
        <v>0</v>
      </c>
      <c r="CO129" s="105">
        <f t="shared" si="88"/>
        <v>0</v>
      </c>
      <c r="CP129" s="105">
        <f t="shared" si="89"/>
        <v>0</v>
      </c>
      <c r="CQ129" s="105">
        <f t="shared" si="90"/>
        <v>0</v>
      </c>
      <c r="CR129" s="90">
        <f t="shared" si="91"/>
        <v>0</v>
      </c>
      <c r="CS129" s="56">
        <f>(D7*CR129)/100</f>
        <v>0</v>
      </c>
    </row>
    <row r="130" spans="1:97">
      <c r="A130" s="40"/>
      <c r="B130" s="40"/>
      <c r="C130" s="41"/>
      <c r="D130" s="40"/>
      <c r="E130" s="40"/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103" t="b">
        <f t="shared" si="46"/>
        <v>0</v>
      </c>
      <c r="AZ130" s="103" t="b">
        <f t="shared" si="47"/>
        <v>0</v>
      </c>
      <c r="BA130" s="103" t="b">
        <f t="shared" si="48"/>
        <v>0</v>
      </c>
      <c r="BB130" s="103" t="b">
        <f t="shared" si="49"/>
        <v>0</v>
      </c>
      <c r="BC130" s="103" t="b">
        <f t="shared" si="50"/>
        <v>0</v>
      </c>
      <c r="BD130" s="103" t="b">
        <f t="shared" si="51"/>
        <v>0</v>
      </c>
      <c r="BE130" s="103" t="b">
        <f t="shared" si="52"/>
        <v>0</v>
      </c>
      <c r="BF130" s="103" t="b">
        <f t="shared" si="53"/>
        <v>0</v>
      </c>
      <c r="BG130" s="103" t="b">
        <f t="shared" si="54"/>
        <v>0</v>
      </c>
      <c r="BH130" s="103" t="b">
        <f t="shared" si="55"/>
        <v>0</v>
      </c>
      <c r="BI130" s="103" t="b">
        <f t="shared" si="56"/>
        <v>0</v>
      </c>
      <c r="BJ130" s="103" t="b">
        <f t="shared" si="57"/>
        <v>0</v>
      </c>
      <c r="BK130" s="103" t="b">
        <f t="shared" si="58"/>
        <v>0</v>
      </c>
      <c r="BL130" s="103" t="b">
        <f t="shared" si="59"/>
        <v>0</v>
      </c>
      <c r="BM130" s="103" t="b">
        <f t="shared" si="60"/>
        <v>0</v>
      </c>
      <c r="BN130" s="103" t="b">
        <f t="shared" si="61"/>
        <v>0</v>
      </c>
      <c r="BO130" s="103" t="b">
        <f t="shared" si="62"/>
        <v>0</v>
      </c>
      <c r="BP130" s="103" t="b">
        <f t="shared" si="63"/>
        <v>0</v>
      </c>
      <c r="BQ130" s="103" t="b">
        <f t="shared" si="64"/>
        <v>0</v>
      </c>
      <c r="BR130" s="103" t="b">
        <f t="shared" si="65"/>
        <v>0</v>
      </c>
      <c r="BS130" s="103" t="b">
        <f t="shared" si="66"/>
        <v>0</v>
      </c>
      <c r="BT130" s="103" t="b">
        <f t="shared" si="67"/>
        <v>0</v>
      </c>
      <c r="BU130" s="103" t="b">
        <f t="shared" si="68"/>
        <v>0</v>
      </c>
      <c r="BV130" s="103" t="b">
        <f t="shared" si="69"/>
        <v>0</v>
      </c>
      <c r="BW130" s="103" t="b">
        <f t="shared" si="70"/>
        <v>0</v>
      </c>
      <c r="BX130" s="103" t="b">
        <f t="shared" si="71"/>
        <v>0</v>
      </c>
      <c r="BY130" s="103" t="b">
        <f t="shared" si="72"/>
        <v>0</v>
      </c>
      <c r="BZ130" s="103" t="b">
        <f t="shared" si="73"/>
        <v>0</v>
      </c>
      <c r="CA130" s="103" t="b">
        <f t="shared" si="74"/>
        <v>0</v>
      </c>
      <c r="CB130" s="103" t="b">
        <f t="shared" si="75"/>
        <v>0</v>
      </c>
      <c r="CC130" s="103" t="b">
        <f t="shared" si="76"/>
        <v>0</v>
      </c>
      <c r="CD130" s="103" t="b">
        <f t="shared" si="77"/>
        <v>0</v>
      </c>
      <c r="CE130" s="103" t="b">
        <f t="shared" si="78"/>
        <v>0</v>
      </c>
      <c r="CF130" s="103" t="b">
        <f t="shared" si="79"/>
        <v>0</v>
      </c>
      <c r="CG130" s="103" t="b">
        <f t="shared" si="80"/>
        <v>0</v>
      </c>
      <c r="CH130" s="103" t="b">
        <f t="shared" si="81"/>
        <v>0</v>
      </c>
      <c r="CI130" s="105">
        <f t="shared" si="82"/>
        <v>0</v>
      </c>
      <c r="CJ130" s="105">
        <f t="shared" si="83"/>
        <v>0</v>
      </c>
      <c r="CK130" s="105">
        <f t="shared" si="84"/>
        <v>0</v>
      </c>
      <c r="CL130" s="105">
        <f t="shared" si="85"/>
        <v>0</v>
      </c>
      <c r="CM130" s="105">
        <f t="shared" si="86"/>
        <v>0</v>
      </c>
      <c r="CN130" s="105">
        <f t="shared" si="87"/>
        <v>0</v>
      </c>
      <c r="CO130" s="105">
        <f t="shared" si="88"/>
        <v>0</v>
      </c>
      <c r="CP130" s="105">
        <f t="shared" si="89"/>
        <v>0</v>
      </c>
      <c r="CQ130" s="105">
        <f t="shared" si="90"/>
        <v>0</v>
      </c>
      <c r="CR130" s="90">
        <f t="shared" si="91"/>
        <v>0</v>
      </c>
      <c r="CS130" s="56">
        <f>(D7*CR130)/100</f>
        <v>0</v>
      </c>
    </row>
    <row r="131" spans="1:97">
      <c r="A131" s="40"/>
      <c r="B131" s="40"/>
      <c r="C131" s="41"/>
      <c r="D131" s="40"/>
      <c r="E131" s="40"/>
      <c r="F131" s="97"/>
      <c r="G131" s="97"/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68"/>
      <c r="AM131" s="68"/>
      <c r="AN131" s="68"/>
      <c r="AO131" s="68"/>
      <c r="AP131" s="68"/>
      <c r="AQ131" s="68"/>
      <c r="AR131" s="68"/>
      <c r="AS131" s="68"/>
      <c r="AT131" s="68"/>
      <c r="AU131" s="68"/>
      <c r="AV131" s="68"/>
      <c r="AW131" s="68"/>
      <c r="AX131" s="68"/>
      <c r="AY131" s="103" t="b">
        <f t="shared" si="46"/>
        <v>0</v>
      </c>
      <c r="AZ131" s="103" t="b">
        <f t="shared" si="47"/>
        <v>0</v>
      </c>
      <c r="BA131" s="103" t="b">
        <f t="shared" si="48"/>
        <v>0</v>
      </c>
      <c r="BB131" s="103" t="b">
        <f t="shared" si="49"/>
        <v>0</v>
      </c>
      <c r="BC131" s="103" t="b">
        <f t="shared" si="50"/>
        <v>0</v>
      </c>
      <c r="BD131" s="103" t="b">
        <f t="shared" si="51"/>
        <v>0</v>
      </c>
      <c r="BE131" s="103" t="b">
        <f t="shared" si="52"/>
        <v>0</v>
      </c>
      <c r="BF131" s="103" t="b">
        <f t="shared" si="53"/>
        <v>0</v>
      </c>
      <c r="BG131" s="103" t="b">
        <f t="shared" si="54"/>
        <v>0</v>
      </c>
      <c r="BH131" s="103" t="b">
        <f t="shared" si="55"/>
        <v>0</v>
      </c>
      <c r="BI131" s="103" t="b">
        <f t="shared" si="56"/>
        <v>0</v>
      </c>
      <c r="BJ131" s="103" t="b">
        <f t="shared" si="57"/>
        <v>0</v>
      </c>
      <c r="BK131" s="103" t="b">
        <f t="shared" si="58"/>
        <v>0</v>
      </c>
      <c r="BL131" s="103" t="b">
        <f t="shared" si="59"/>
        <v>0</v>
      </c>
      <c r="BM131" s="103" t="b">
        <f t="shared" si="60"/>
        <v>0</v>
      </c>
      <c r="BN131" s="103" t="b">
        <f t="shared" si="61"/>
        <v>0</v>
      </c>
      <c r="BO131" s="103" t="b">
        <f t="shared" si="62"/>
        <v>0</v>
      </c>
      <c r="BP131" s="103" t="b">
        <f t="shared" si="63"/>
        <v>0</v>
      </c>
      <c r="BQ131" s="103" t="b">
        <f t="shared" si="64"/>
        <v>0</v>
      </c>
      <c r="BR131" s="103" t="b">
        <f t="shared" si="65"/>
        <v>0</v>
      </c>
      <c r="BS131" s="103" t="b">
        <f t="shared" si="66"/>
        <v>0</v>
      </c>
      <c r="BT131" s="103" t="b">
        <f t="shared" si="67"/>
        <v>0</v>
      </c>
      <c r="BU131" s="103" t="b">
        <f t="shared" si="68"/>
        <v>0</v>
      </c>
      <c r="BV131" s="103" t="b">
        <f t="shared" si="69"/>
        <v>0</v>
      </c>
      <c r="BW131" s="103" t="b">
        <f t="shared" si="70"/>
        <v>0</v>
      </c>
      <c r="BX131" s="103" t="b">
        <f t="shared" si="71"/>
        <v>0</v>
      </c>
      <c r="BY131" s="103" t="b">
        <f t="shared" si="72"/>
        <v>0</v>
      </c>
      <c r="BZ131" s="103" t="b">
        <f t="shared" si="73"/>
        <v>0</v>
      </c>
      <c r="CA131" s="103" t="b">
        <f t="shared" si="74"/>
        <v>0</v>
      </c>
      <c r="CB131" s="103" t="b">
        <f t="shared" si="75"/>
        <v>0</v>
      </c>
      <c r="CC131" s="103" t="b">
        <f t="shared" si="76"/>
        <v>0</v>
      </c>
      <c r="CD131" s="103" t="b">
        <f t="shared" si="77"/>
        <v>0</v>
      </c>
      <c r="CE131" s="103" t="b">
        <f t="shared" si="78"/>
        <v>0</v>
      </c>
      <c r="CF131" s="103" t="b">
        <f t="shared" si="79"/>
        <v>0</v>
      </c>
      <c r="CG131" s="103" t="b">
        <f t="shared" si="80"/>
        <v>0</v>
      </c>
      <c r="CH131" s="103" t="b">
        <f t="shared" si="81"/>
        <v>0</v>
      </c>
      <c r="CI131" s="105">
        <f t="shared" si="82"/>
        <v>0</v>
      </c>
      <c r="CJ131" s="105">
        <f t="shared" si="83"/>
        <v>0</v>
      </c>
      <c r="CK131" s="105">
        <f t="shared" si="84"/>
        <v>0</v>
      </c>
      <c r="CL131" s="105">
        <f t="shared" si="85"/>
        <v>0</v>
      </c>
      <c r="CM131" s="105">
        <f t="shared" si="86"/>
        <v>0</v>
      </c>
      <c r="CN131" s="105">
        <f t="shared" si="87"/>
        <v>0</v>
      </c>
      <c r="CO131" s="105">
        <f t="shared" si="88"/>
        <v>0</v>
      </c>
      <c r="CP131" s="105">
        <f t="shared" si="89"/>
        <v>0</v>
      </c>
      <c r="CQ131" s="105">
        <f t="shared" si="90"/>
        <v>0</v>
      </c>
      <c r="CR131" s="90">
        <f t="shared" si="91"/>
        <v>0</v>
      </c>
      <c r="CS131" s="56">
        <f>(D7*CR131)/100</f>
        <v>0</v>
      </c>
    </row>
    <row r="132" spans="1:97">
      <c r="A132" s="40"/>
      <c r="B132" s="40"/>
      <c r="C132" s="41"/>
      <c r="D132" s="40"/>
      <c r="E132" s="40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68"/>
      <c r="AM132" s="68"/>
      <c r="AN132" s="68"/>
      <c r="AO132" s="68"/>
      <c r="AP132" s="68"/>
      <c r="AQ132" s="68"/>
      <c r="AR132" s="68"/>
      <c r="AS132" s="68"/>
      <c r="AT132" s="68"/>
      <c r="AU132" s="68"/>
      <c r="AV132" s="68"/>
      <c r="AW132" s="68"/>
      <c r="AX132" s="68"/>
      <c r="AY132" s="103" t="b">
        <f t="shared" si="46"/>
        <v>0</v>
      </c>
      <c r="AZ132" s="103" t="b">
        <f t="shared" si="47"/>
        <v>0</v>
      </c>
      <c r="BA132" s="103" t="b">
        <f t="shared" si="48"/>
        <v>0</v>
      </c>
      <c r="BB132" s="103" t="b">
        <f t="shared" si="49"/>
        <v>0</v>
      </c>
      <c r="BC132" s="103" t="b">
        <f t="shared" si="50"/>
        <v>0</v>
      </c>
      <c r="BD132" s="103" t="b">
        <f t="shared" si="51"/>
        <v>0</v>
      </c>
      <c r="BE132" s="103" t="b">
        <f t="shared" si="52"/>
        <v>0</v>
      </c>
      <c r="BF132" s="103" t="b">
        <f t="shared" si="53"/>
        <v>0</v>
      </c>
      <c r="BG132" s="103" t="b">
        <f t="shared" si="54"/>
        <v>0</v>
      </c>
      <c r="BH132" s="103" t="b">
        <f t="shared" si="55"/>
        <v>0</v>
      </c>
      <c r="BI132" s="103" t="b">
        <f t="shared" si="56"/>
        <v>0</v>
      </c>
      <c r="BJ132" s="103" t="b">
        <f t="shared" si="57"/>
        <v>0</v>
      </c>
      <c r="BK132" s="103" t="b">
        <f t="shared" si="58"/>
        <v>0</v>
      </c>
      <c r="BL132" s="103" t="b">
        <f t="shared" si="59"/>
        <v>0</v>
      </c>
      <c r="BM132" s="103" t="b">
        <f t="shared" si="60"/>
        <v>0</v>
      </c>
      <c r="BN132" s="103" t="b">
        <f t="shared" si="61"/>
        <v>0</v>
      </c>
      <c r="BO132" s="103" t="b">
        <f t="shared" si="62"/>
        <v>0</v>
      </c>
      <c r="BP132" s="103" t="b">
        <f t="shared" si="63"/>
        <v>0</v>
      </c>
      <c r="BQ132" s="103" t="b">
        <f t="shared" si="64"/>
        <v>0</v>
      </c>
      <c r="BR132" s="103" t="b">
        <f t="shared" si="65"/>
        <v>0</v>
      </c>
      <c r="BS132" s="103" t="b">
        <f t="shared" si="66"/>
        <v>0</v>
      </c>
      <c r="BT132" s="103" t="b">
        <f t="shared" si="67"/>
        <v>0</v>
      </c>
      <c r="BU132" s="103" t="b">
        <f t="shared" si="68"/>
        <v>0</v>
      </c>
      <c r="BV132" s="103" t="b">
        <f t="shared" si="69"/>
        <v>0</v>
      </c>
      <c r="BW132" s="103" t="b">
        <f t="shared" si="70"/>
        <v>0</v>
      </c>
      <c r="BX132" s="103" t="b">
        <f t="shared" si="71"/>
        <v>0</v>
      </c>
      <c r="BY132" s="103" t="b">
        <f t="shared" si="72"/>
        <v>0</v>
      </c>
      <c r="BZ132" s="103" t="b">
        <f t="shared" si="73"/>
        <v>0</v>
      </c>
      <c r="CA132" s="103" t="b">
        <f t="shared" si="74"/>
        <v>0</v>
      </c>
      <c r="CB132" s="103" t="b">
        <f t="shared" si="75"/>
        <v>0</v>
      </c>
      <c r="CC132" s="103" t="b">
        <f t="shared" si="76"/>
        <v>0</v>
      </c>
      <c r="CD132" s="103" t="b">
        <f t="shared" si="77"/>
        <v>0</v>
      </c>
      <c r="CE132" s="103" t="b">
        <f t="shared" si="78"/>
        <v>0</v>
      </c>
      <c r="CF132" s="103" t="b">
        <f t="shared" si="79"/>
        <v>0</v>
      </c>
      <c r="CG132" s="103" t="b">
        <f t="shared" si="80"/>
        <v>0</v>
      </c>
      <c r="CH132" s="103" t="b">
        <f t="shared" si="81"/>
        <v>0</v>
      </c>
      <c r="CI132" s="105">
        <f t="shared" si="82"/>
        <v>0</v>
      </c>
      <c r="CJ132" s="105">
        <f t="shared" si="83"/>
        <v>0</v>
      </c>
      <c r="CK132" s="105">
        <f t="shared" si="84"/>
        <v>0</v>
      </c>
      <c r="CL132" s="105">
        <f t="shared" si="85"/>
        <v>0</v>
      </c>
      <c r="CM132" s="105">
        <f t="shared" si="86"/>
        <v>0</v>
      </c>
      <c r="CN132" s="105">
        <f t="shared" si="87"/>
        <v>0</v>
      </c>
      <c r="CO132" s="105">
        <f t="shared" si="88"/>
        <v>0</v>
      </c>
      <c r="CP132" s="105">
        <f t="shared" si="89"/>
        <v>0</v>
      </c>
      <c r="CQ132" s="105">
        <f t="shared" si="90"/>
        <v>0</v>
      </c>
      <c r="CR132" s="90">
        <f t="shared" si="91"/>
        <v>0</v>
      </c>
      <c r="CS132" s="56">
        <f>(D7*CR132)/100</f>
        <v>0</v>
      </c>
    </row>
    <row r="133" spans="1:97">
      <c r="A133" s="40"/>
      <c r="B133" s="40"/>
      <c r="C133" s="41"/>
      <c r="D133" s="40"/>
      <c r="E133" s="40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68"/>
      <c r="AM133" s="68"/>
      <c r="AN133" s="68"/>
      <c r="AO133" s="68"/>
      <c r="AP133" s="68"/>
      <c r="AQ133" s="68"/>
      <c r="AR133" s="68"/>
      <c r="AS133" s="68"/>
      <c r="AT133" s="68"/>
      <c r="AU133" s="68"/>
      <c r="AV133" s="68"/>
      <c r="AW133" s="68"/>
      <c r="AX133" s="68"/>
      <c r="AY133" s="103" t="b">
        <f t="shared" si="46"/>
        <v>0</v>
      </c>
      <c r="AZ133" s="103" t="b">
        <f t="shared" si="47"/>
        <v>0</v>
      </c>
      <c r="BA133" s="103" t="b">
        <f t="shared" si="48"/>
        <v>0</v>
      </c>
      <c r="BB133" s="103" t="b">
        <f t="shared" si="49"/>
        <v>0</v>
      </c>
      <c r="BC133" s="103" t="b">
        <f t="shared" si="50"/>
        <v>0</v>
      </c>
      <c r="BD133" s="103" t="b">
        <f t="shared" si="51"/>
        <v>0</v>
      </c>
      <c r="BE133" s="103" t="b">
        <f t="shared" si="52"/>
        <v>0</v>
      </c>
      <c r="BF133" s="103" t="b">
        <f t="shared" si="53"/>
        <v>0</v>
      </c>
      <c r="BG133" s="103" t="b">
        <f t="shared" si="54"/>
        <v>0</v>
      </c>
      <c r="BH133" s="103" t="b">
        <f t="shared" si="55"/>
        <v>0</v>
      </c>
      <c r="BI133" s="103" t="b">
        <f t="shared" si="56"/>
        <v>0</v>
      </c>
      <c r="BJ133" s="103" t="b">
        <f t="shared" si="57"/>
        <v>0</v>
      </c>
      <c r="BK133" s="103" t="b">
        <f t="shared" si="58"/>
        <v>0</v>
      </c>
      <c r="BL133" s="103" t="b">
        <f t="shared" si="59"/>
        <v>0</v>
      </c>
      <c r="BM133" s="103" t="b">
        <f t="shared" si="60"/>
        <v>0</v>
      </c>
      <c r="BN133" s="103" t="b">
        <f t="shared" si="61"/>
        <v>0</v>
      </c>
      <c r="BO133" s="103" t="b">
        <f t="shared" si="62"/>
        <v>0</v>
      </c>
      <c r="BP133" s="103" t="b">
        <f t="shared" si="63"/>
        <v>0</v>
      </c>
      <c r="BQ133" s="103" t="b">
        <f t="shared" si="64"/>
        <v>0</v>
      </c>
      <c r="BR133" s="103" t="b">
        <f t="shared" si="65"/>
        <v>0</v>
      </c>
      <c r="BS133" s="103" t="b">
        <f t="shared" si="66"/>
        <v>0</v>
      </c>
      <c r="BT133" s="103" t="b">
        <f t="shared" si="67"/>
        <v>0</v>
      </c>
      <c r="BU133" s="103" t="b">
        <f t="shared" si="68"/>
        <v>0</v>
      </c>
      <c r="BV133" s="103" t="b">
        <f t="shared" si="69"/>
        <v>0</v>
      </c>
      <c r="BW133" s="103" t="b">
        <f t="shared" si="70"/>
        <v>0</v>
      </c>
      <c r="BX133" s="103" t="b">
        <f t="shared" si="71"/>
        <v>0</v>
      </c>
      <c r="BY133" s="103" t="b">
        <f t="shared" si="72"/>
        <v>0</v>
      </c>
      <c r="BZ133" s="103" t="b">
        <f t="shared" si="73"/>
        <v>0</v>
      </c>
      <c r="CA133" s="103" t="b">
        <f t="shared" si="74"/>
        <v>0</v>
      </c>
      <c r="CB133" s="103" t="b">
        <f t="shared" si="75"/>
        <v>0</v>
      </c>
      <c r="CC133" s="103" t="b">
        <f t="shared" si="76"/>
        <v>0</v>
      </c>
      <c r="CD133" s="103" t="b">
        <f t="shared" si="77"/>
        <v>0</v>
      </c>
      <c r="CE133" s="103" t="b">
        <f t="shared" si="78"/>
        <v>0</v>
      </c>
      <c r="CF133" s="103" t="b">
        <f t="shared" si="79"/>
        <v>0</v>
      </c>
      <c r="CG133" s="103" t="b">
        <f t="shared" si="80"/>
        <v>0</v>
      </c>
      <c r="CH133" s="103" t="b">
        <f t="shared" si="81"/>
        <v>0</v>
      </c>
      <c r="CI133" s="105">
        <f t="shared" si="82"/>
        <v>0</v>
      </c>
      <c r="CJ133" s="105">
        <f t="shared" si="83"/>
        <v>0</v>
      </c>
      <c r="CK133" s="105">
        <f t="shared" si="84"/>
        <v>0</v>
      </c>
      <c r="CL133" s="105">
        <f t="shared" si="85"/>
        <v>0</v>
      </c>
      <c r="CM133" s="105">
        <f t="shared" si="86"/>
        <v>0</v>
      </c>
      <c r="CN133" s="105">
        <f t="shared" si="87"/>
        <v>0</v>
      </c>
      <c r="CO133" s="105">
        <f t="shared" si="88"/>
        <v>0</v>
      </c>
      <c r="CP133" s="105">
        <f t="shared" si="89"/>
        <v>0</v>
      </c>
      <c r="CQ133" s="105">
        <f t="shared" si="90"/>
        <v>0</v>
      </c>
      <c r="CR133" s="90">
        <f t="shared" si="91"/>
        <v>0</v>
      </c>
      <c r="CS133" s="56">
        <f>(D7*CR133)/100</f>
        <v>0</v>
      </c>
    </row>
    <row r="134" spans="1:97">
      <c r="A134" s="40"/>
      <c r="B134" s="40"/>
      <c r="C134" s="41"/>
      <c r="D134" s="40"/>
      <c r="E134" s="40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68"/>
      <c r="AM134" s="68"/>
      <c r="AN134" s="68"/>
      <c r="AO134" s="68"/>
      <c r="AP134" s="68"/>
      <c r="AQ134" s="68"/>
      <c r="AR134" s="68"/>
      <c r="AS134" s="68"/>
      <c r="AT134" s="68"/>
      <c r="AU134" s="68"/>
      <c r="AV134" s="68"/>
      <c r="AW134" s="68"/>
      <c r="AX134" s="68"/>
      <c r="AY134" s="103" t="b">
        <f t="shared" si="46"/>
        <v>0</v>
      </c>
      <c r="AZ134" s="103" t="b">
        <f t="shared" si="47"/>
        <v>0</v>
      </c>
      <c r="BA134" s="103" t="b">
        <f t="shared" si="48"/>
        <v>0</v>
      </c>
      <c r="BB134" s="103" t="b">
        <f t="shared" si="49"/>
        <v>0</v>
      </c>
      <c r="BC134" s="103" t="b">
        <f t="shared" si="50"/>
        <v>0</v>
      </c>
      <c r="BD134" s="103" t="b">
        <f t="shared" si="51"/>
        <v>0</v>
      </c>
      <c r="BE134" s="103" t="b">
        <f t="shared" si="52"/>
        <v>0</v>
      </c>
      <c r="BF134" s="103" t="b">
        <f t="shared" si="53"/>
        <v>0</v>
      </c>
      <c r="BG134" s="103" t="b">
        <f t="shared" si="54"/>
        <v>0</v>
      </c>
      <c r="BH134" s="103" t="b">
        <f t="shared" si="55"/>
        <v>0</v>
      </c>
      <c r="BI134" s="103" t="b">
        <f t="shared" si="56"/>
        <v>0</v>
      </c>
      <c r="BJ134" s="103" t="b">
        <f t="shared" si="57"/>
        <v>0</v>
      </c>
      <c r="BK134" s="103" t="b">
        <f t="shared" si="58"/>
        <v>0</v>
      </c>
      <c r="BL134" s="103" t="b">
        <f t="shared" si="59"/>
        <v>0</v>
      </c>
      <c r="BM134" s="103" t="b">
        <f t="shared" si="60"/>
        <v>0</v>
      </c>
      <c r="BN134" s="103" t="b">
        <f t="shared" si="61"/>
        <v>0</v>
      </c>
      <c r="BO134" s="103" t="b">
        <f t="shared" si="62"/>
        <v>0</v>
      </c>
      <c r="BP134" s="103" t="b">
        <f t="shared" si="63"/>
        <v>0</v>
      </c>
      <c r="BQ134" s="103" t="b">
        <f t="shared" si="64"/>
        <v>0</v>
      </c>
      <c r="BR134" s="103" t="b">
        <f t="shared" si="65"/>
        <v>0</v>
      </c>
      <c r="BS134" s="103" t="b">
        <f t="shared" si="66"/>
        <v>0</v>
      </c>
      <c r="BT134" s="103" t="b">
        <f t="shared" si="67"/>
        <v>0</v>
      </c>
      <c r="BU134" s="103" t="b">
        <f t="shared" si="68"/>
        <v>0</v>
      </c>
      <c r="BV134" s="103" t="b">
        <f t="shared" si="69"/>
        <v>0</v>
      </c>
      <c r="BW134" s="103" t="b">
        <f t="shared" si="70"/>
        <v>0</v>
      </c>
      <c r="BX134" s="103" t="b">
        <f t="shared" si="71"/>
        <v>0</v>
      </c>
      <c r="BY134" s="103" t="b">
        <f t="shared" si="72"/>
        <v>0</v>
      </c>
      <c r="BZ134" s="103" t="b">
        <f t="shared" si="73"/>
        <v>0</v>
      </c>
      <c r="CA134" s="103" t="b">
        <f t="shared" si="74"/>
        <v>0</v>
      </c>
      <c r="CB134" s="103" t="b">
        <f t="shared" si="75"/>
        <v>0</v>
      </c>
      <c r="CC134" s="103" t="b">
        <f t="shared" si="76"/>
        <v>0</v>
      </c>
      <c r="CD134" s="103" t="b">
        <f t="shared" si="77"/>
        <v>0</v>
      </c>
      <c r="CE134" s="103" t="b">
        <f t="shared" si="78"/>
        <v>0</v>
      </c>
      <c r="CF134" s="103" t="b">
        <f t="shared" si="79"/>
        <v>0</v>
      </c>
      <c r="CG134" s="103" t="b">
        <f t="shared" si="80"/>
        <v>0</v>
      </c>
      <c r="CH134" s="103" t="b">
        <f t="shared" si="81"/>
        <v>0</v>
      </c>
      <c r="CI134" s="105">
        <f t="shared" si="82"/>
        <v>0</v>
      </c>
      <c r="CJ134" s="105">
        <f t="shared" si="83"/>
        <v>0</v>
      </c>
      <c r="CK134" s="105">
        <f t="shared" si="84"/>
        <v>0</v>
      </c>
      <c r="CL134" s="105">
        <f t="shared" si="85"/>
        <v>0</v>
      </c>
      <c r="CM134" s="105">
        <f t="shared" si="86"/>
        <v>0</v>
      </c>
      <c r="CN134" s="105">
        <f t="shared" si="87"/>
        <v>0</v>
      </c>
      <c r="CO134" s="105">
        <f t="shared" si="88"/>
        <v>0</v>
      </c>
      <c r="CP134" s="105">
        <f t="shared" si="89"/>
        <v>0</v>
      </c>
      <c r="CQ134" s="105">
        <f t="shared" si="90"/>
        <v>0</v>
      </c>
      <c r="CR134" s="90">
        <f t="shared" si="91"/>
        <v>0</v>
      </c>
      <c r="CS134" s="56">
        <f>(D7*CR134)/100</f>
        <v>0</v>
      </c>
    </row>
    <row r="135" spans="1:97">
      <c r="A135" s="40"/>
      <c r="B135" s="40"/>
      <c r="C135" s="41"/>
      <c r="D135" s="40"/>
      <c r="E135" s="40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103" t="b">
        <f t="shared" si="46"/>
        <v>0</v>
      </c>
      <c r="AZ135" s="103" t="b">
        <f t="shared" si="47"/>
        <v>0</v>
      </c>
      <c r="BA135" s="103" t="b">
        <f t="shared" si="48"/>
        <v>0</v>
      </c>
      <c r="BB135" s="103" t="b">
        <f t="shared" si="49"/>
        <v>0</v>
      </c>
      <c r="BC135" s="103" t="b">
        <f t="shared" si="50"/>
        <v>0</v>
      </c>
      <c r="BD135" s="103" t="b">
        <f t="shared" si="51"/>
        <v>0</v>
      </c>
      <c r="BE135" s="103" t="b">
        <f t="shared" si="52"/>
        <v>0</v>
      </c>
      <c r="BF135" s="103" t="b">
        <f t="shared" si="53"/>
        <v>0</v>
      </c>
      <c r="BG135" s="103" t="b">
        <f t="shared" si="54"/>
        <v>0</v>
      </c>
      <c r="BH135" s="103" t="b">
        <f t="shared" si="55"/>
        <v>0</v>
      </c>
      <c r="BI135" s="103" t="b">
        <f t="shared" si="56"/>
        <v>0</v>
      </c>
      <c r="BJ135" s="103" t="b">
        <f t="shared" si="57"/>
        <v>0</v>
      </c>
      <c r="BK135" s="103" t="b">
        <f t="shared" si="58"/>
        <v>0</v>
      </c>
      <c r="BL135" s="103" t="b">
        <f t="shared" si="59"/>
        <v>0</v>
      </c>
      <c r="BM135" s="103" t="b">
        <f t="shared" si="60"/>
        <v>0</v>
      </c>
      <c r="BN135" s="103" t="b">
        <f t="shared" si="61"/>
        <v>0</v>
      </c>
      <c r="BO135" s="103" t="b">
        <f t="shared" si="62"/>
        <v>0</v>
      </c>
      <c r="BP135" s="103" t="b">
        <f t="shared" si="63"/>
        <v>0</v>
      </c>
      <c r="BQ135" s="103" t="b">
        <f t="shared" si="64"/>
        <v>0</v>
      </c>
      <c r="BR135" s="103" t="b">
        <f t="shared" si="65"/>
        <v>0</v>
      </c>
      <c r="BS135" s="103" t="b">
        <f t="shared" si="66"/>
        <v>0</v>
      </c>
      <c r="BT135" s="103" t="b">
        <f t="shared" si="67"/>
        <v>0</v>
      </c>
      <c r="BU135" s="103" t="b">
        <f t="shared" si="68"/>
        <v>0</v>
      </c>
      <c r="BV135" s="103" t="b">
        <f t="shared" si="69"/>
        <v>0</v>
      </c>
      <c r="BW135" s="103" t="b">
        <f t="shared" si="70"/>
        <v>0</v>
      </c>
      <c r="BX135" s="103" t="b">
        <f t="shared" si="71"/>
        <v>0</v>
      </c>
      <c r="BY135" s="103" t="b">
        <f t="shared" si="72"/>
        <v>0</v>
      </c>
      <c r="BZ135" s="103" t="b">
        <f t="shared" si="73"/>
        <v>0</v>
      </c>
      <c r="CA135" s="103" t="b">
        <f t="shared" si="74"/>
        <v>0</v>
      </c>
      <c r="CB135" s="103" t="b">
        <f t="shared" si="75"/>
        <v>0</v>
      </c>
      <c r="CC135" s="103" t="b">
        <f t="shared" si="76"/>
        <v>0</v>
      </c>
      <c r="CD135" s="103" t="b">
        <f t="shared" si="77"/>
        <v>0</v>
      </c>
      <c r="CE135" s="103" t="b">
        <f t="shared" si="78"/>
        <v>0</v>
      </c>
      <c r="CF135" s="103" t="b">
        <f t="shared" si="79"/>
        <v>0</v>
      </c>
      <c r="CG135" s="103" t="b">
        <f t="shared" si="80"/>
        <v>0</v>
      </c>
      <c r="CH135" s="103" t="b">
        <f t="shared" si="81"/>
        <v>0</v>
      </c>
      <c r="CI135" s="105">
        <f t="shared" si="82"/>
        <v>0</v>
      </c>
      <c r="CJ135" s="105">
        <f t="shared" si="83"/>
        <v>0</v>
      </c>
      <c r="CK135" s="105">
        <f t="shared" si="84"/>
        <v>0</v>
      </c>
      <c r="CL135" s="105">
        <f t="shared" si="85"/>
        <v>0</v>
      </c>
      <c r="CM135" s="105">
        <f t="shared" si="86"/>
        <v>0</v>
      </c>
      <c r="CN135" s="105">
        <f t="shared" si="87"/>
        <v>0</v>
      </c>
      <c r="CO135" s="105">
        <f t="shared" si="88"/>
        <v>0</v>
      </c>
      <c r="CP135" s="105">
        <f t="shared" si="89"/>
        <v>0</v>
      </c>
      <c r="CQ135" s="105">
        <f t="shared" si="90"/>
        <v>0</v>
      </c>
      <c r="CR135" s="90">
        <f t="shared" si="91"/>
        <v>0</v>
      </c>
      <c r="CS135" s="56">
        <f>(D7*CR135)/100</f>
        <v>0</v>
      </c>
    </row>
    <row r="136" spans="1:97">
      <c r="A136" s="40"/>
      <c r="B136" s="40"/>
      <c r="C136" s="41"/>
      <c r="D136" s="40"/>
      <c r="E136" s="40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68"/>
      <c r="AM136" s="68"/>
      <c r="AN136" s="68"/>
      <c r="AO136" s="68"/>
      <c r="AP136" s="68"/>
      <c r="AQ136" s="68"/>
      <c r="AR136" s="68"/>
      <c r="AS136" s="68"/>
      <c r="AT136" s="68"/>
      <c r="AU136" s="68"/>
      <c r="AV136" s="68"/>
      <c r="AW136" s="68"/>
      <c r="AX136" s="68"/>
      <c r="AY136" s="103" t="b">
        <f t="shared" si="46"/>
        <v>0</v>
      </c>
      <c r="AZ136" s="103" t="b">
        <f t="shared" si="47"/>
        <v>0</v>
      </c>
      <c r="BA136" s="103" t="b">
        <f t="shared" si="48"/>
        <v>0</v>
      </c>
      <c r="BB136" s="103" t="b">
        <f t="shared" si="49"/>
        <v>0</v>
      </c>
      <c r="BC136" s="103" t="b">
        <f t="shared" si="50"/>
        <v>0</v>
      </c>
      <c r="BD136" s="103" t="b">
        <f t="shared" si="51"/>
        <v>0</v>
      </c>
      <c r="BE136" s="103" t="b">
        <f t="shared" si="52"/>
        <v>0</v>
      </c>
      <c r="BF136" s="103" t="b">
        <f t="shared" si="53"/>
        <v>0</v>
      </c>
      <c r="BG136" s="103" t="b">
        <f t="shared" si="54"/>
        <v>0</v>
      </c>
      <c r="BH136" s="103" t="b">
        <f t="shared" si="55"/>
        <v>0</v>
      </c>
      <c r="BI136" s="103" t="b">
        <f t="shared" si="56"/>
        <v>0</v>
      </c>
      <c r="BJ136" s="103" t="b">
        <f t="shared" si="57"/>
        <v>0</v>
      </c>
      <c r="BK136" s="103" t="b">
        <f t="shared" si="58"/>
        <v>0</v>
      </c>
      <c r="BL136" s="103" t="b">
        <f t="shared" si="59"/>
        <v>0</v>
      </c>
      <c r="BM136" s="103" t="b">
        <f t="shared" si="60"/>
        <v>0</v>
      </c>
      <c r="BN136" s="103" t="b">
        <f t="shared" si="61"/>
        <v>0</v>
      </c>
      <c r="BO136" s="103" t="b">
        <f t="shared" si="62"/>
        <v>0</v>
      </c>
      <c r="BP136" s="103" t="b">
        <f t="shared" si="63"/>
        <v>0</v>
      </c>
      <c r="BQ136" s="103" t="b">
        <f t="shared" si="64"/>
        <v>0</v>
      </c>
      <c r="BR136" s="103" t="b">
        <f t="shared" si="65"/>
        <v>0</v>
      </c>
      <c r="BS136" s="103" t="b">
        <f t="shared" si="66"/>
        <v>0</v>
      </c>
      <c r="BT136" s="103" t="b">
        <f t="shared" si="67"/>
        <v>0</v>
      </c>
      <c r="BU136" s="103" t="b">
        <f t="shared" si="68"/>
        <v>0</v>
      </c>
      <c r="BV136" s="103" t="b">
        <f t="shared" si="69"/>
        <v>0</v>
      </c>
      <c r="BW136" s="103" t="b">
        <f t="shared" si="70"/>
        <v>0</v>
      </c>
      <c r="BX136" s="103" t="b">
        <f t="shared" si="71"/>
        <v>0</v>
      </c>
      <c r="BY136" s="103" t="b">
        <f t="shared" si="72"/>
        <v>0</v>
      </c>
      <c r="BZ136" s="103" t="b">
        <f t="shared" si="73"/>
        <v>0</v>
      </c>
      <c r="CA136" s="103" t="b">
        <f t="shared" si="74"/>
        <v>0</v>
      </c>
      <c r="CB136" s="103" t="b">
        <f t="shared" si="75"/>
        <v>0</v>
      </c>
      <c r="CC136" s="103" t="b">
        <f t="shared" si="76"/>
        <v>0</v>
      </c>
      <c r="CD136" s="103" t="b">
        <f t="shared" si="77"/>
        <v>0</v>
      </c>
      <c r="CE136" s="103" t="b">
        <f t="shared" si="78"/>
        <v>0</v>
      </c>
      <c r="CF136" s="103" t="b">
        <f t="shared" si="79"/>
        <v>0</v>
      </c>
      <c r="CG136" s="103" t="b">
        <f t="shared" si="80"/>
        <v>0</v>
      </c>
      <c r="CH136" s="103" t="b">
        <f t="shared" si="81"/>
        <v>0</v>
      </c>
      <c r="CI136" s="105">
        <f t="shared" si="82"/>
        <v>0</v>
      </c>
      <c r="CJ136" s="105">
        <f t="shared" si="83"/>
        <v>0</v>
      </c>
      <c r="CK136" s="105">
        <f t="shared" si="84"/>
        <v>0</v>
      </c>
      <c r="CL136" s="105">
        <f t="shared" si="85"/>
        <v>0</v>
      </c>
      <c r="CM136" s="105">
        <f t="shared" si="86"/>
        <v>0</v>
      </c>
      <c r="CN136" s="105">
        <f t="shared" si="87"/>
        <v>0</v>
      </c>
      <c r="CO136" s="105">
        <f t="shared" si="88"/>
        <v>0</v>
      </c>
      <c r="CP136" s="105">
        <f t="shared" si="89"/>
        <v>0</v>
      </c>
      <c r="CQ136" s="105">
        <f t="shared" si="90"/>
        <v>0</v>
      </c>
      <c r="CR136" s="90">
        <f t="shared" si="91"/>
        <v>0</v>
      </c>
      <c r="CS136" s="56">
        <f>(D7*CR136)/100</f>
        <v>0</v>
      </c>
    </row>
    <row r="137" spans="1:97">
      <c r="A137" s="40"/>
      <c r="B137" s="40"/>
      <c r="C137" s="41"/>
      <c r="D137" s="40"/>
      <c r="E137" s="40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68"/>
      <c r="AM137" s="68"/>
      <c r="AN137" s="68"/>
      <c r="AO137" s="68"/>
      <c r="AP137" s="68"/>
      <c r="AQ137" s="68"/>
      <c r="AR137" s="68"/>
      <c r="AS137" s="68"/>
      <c r="AT137" s="68"/>
      <c r="AU137" s="68"/>
      <c r="AV137" s="68"/>
      <c r="AW137" s="68"/>
      <c r="AX137" s="68"/>
      <c r="AY137" s="103" t="b">
        <f t="shared" si="46"/>
        <v>0</v>
      </c>
      <c r="AZ137" s="103" t="b">
        <f t="shared" si="47"/>
        <v>0</v>
      </c>
      <c r="BA137" s="103" t="b">
        <f t="shared" si="48"/>
        <v>0</v>
      </c>
      <c r="BB137" s="103" t="b">
        <f t="shared" si="49"/>
        <v>0</v>
      </c>
      <c r="BC137" s="103" t="b">
        <f t="shared" si="50"/>
        <v>0</v>
      </c>
      <c r="BD137" s="103" t="b">
        <f t="shared" si="51"/>
        <v>0</v>
      </c>
      <c r="BE137" s="103" t="b">
        <f t="shared" si="52"/>
        <v>0</v>
      </c>
      <c r="BF137" s="103" t="b">
        <f t="shared" si="53"/>
        <v>0</v>
      </c>
      <c r="BG137" s="103" t="b">
        <f t="shared" si="54"/>
        <v>0</v>
      </c>
      <c r="BH137" s="103" t="b">
        <f t="shared" si="55"/>
        <v>0</v>
      </c>
      <c r="BI137" s="103" t="b">
        <f t="shared" si="56"/>
        <v>0</v>
      </c>
      <c r="BJ137" s="103" t="b">
        <f t="shared" si="57"/>
        <v>0</v>
      </c>
      <c r="BK137" s="103" t="b">
        <f t="shared" si="58"/>
        <v>0</v>
      </c>
      <c r="BL137" s="103" t="b">
        <f t="shared" si="59"/>
        <v>0</v>
      </c>
      <c r="BM137" s="103" t="b">
        <f t="shared" si="60"/>
        <v>0</v>
      </c>
      <c r="BN137" s="103" t="b">
        <f t="shared" si="61"/>
        <v>0</v>
      </c>
      <c r="BO137" s="103" t="b">
        <f t="shared" si="62"/>
        <v>0</v>
      </c>
      <c r="BP137" s="103" t="b">
        <f t="shared" si="63"/>
        <v>0</v>
      </c>
      <c r="BQ137" s="103" t="b">
        <f t="shared" si="64"/>
        <v>0</v>
      </c>
      <c r="BR137" s="103" t="b">
        <f t="shared" si="65"/>
        <v>0</v>
      </c>
      <c r="BS137" s="103" t="b">
        <f t="shared" si="66"/>
        <v>0</v>
      </c>
      <c r="BT137" s="103" t="b">
        <f t="shared" si="67"/>
        <v>0</v>
      </c>
      <c r="BU137" s="103" t="b">
        <f t="shared" si="68"/>
        <v>0</v>
      </c>
      <c r="BV137" s="103" t="b">
        <f t="shared" si="69"/>
        <v>0</v>
      </c>
      <c r="BW137" s="103" t="b">
        <f t="shared" si="70"/>
        <v>0</v>
      </c>
      <c r="BX137" s="103" t="b">
        <f t="shared" si="71"/>
        <v>0</v>
      </c>
      <c r="BY137" s="103" t="b">
        <f t="shared" si="72"/>
        <v>0</v>
      </c>
      <c r="BZ137" s="103" t="b">
        <f t="shared" si="73"/>
        <v>0</v>
      </c>
      <c r="CA137" s="103" t="b">
        <f t="shared" si="74"/>
        <v>0</v>
      </c>
      <c r="CB137" s="103" t="b">
        <f t="shared" si="75"/>
        <v>0</v>
      </c>
      <c r="CC137" s="103" t="b">
        <f t="shared" si="76"/>
        <v>0</v>
      </c>
      <c r="CD137" s="103" t="b">
        <f t="shared" si="77"/>
        <v>0</v>
      </c>
      <c r="CE137" s="103" t="b">
        <f t="shared" si="78"/>
        <v>0</v>
      </c>
      <c r="CF137" s="103" t="b">
        <f t="shared" si="79"/>
        <v>0</v>
      </c>
      <c r="CG137" s="103" t="b">
        <f t="shared" si="80"/>
        <v>0</v>
      </c>
      <c r="CH137" s="103" t="b">
        <f t="shared" si="81"/>
        <v>0</v>
      </c>
      <c r="CI137" s="105">
        <f t="shared" si="82"/>
        <v>0</v>
      </c>
      <c r="CJ137" s="105">
        <f t="shared" si="83"/>
        <v>0</v>
      </c>
      <c r="CK137" s="105">
        <f t="shared" si="84"/>
        <v>0</v>
      </c>
      <c r="CL137" s="105">
        <f t="shared" si="85"/>
        <v>0</v>
      </c>
      <c r="CM137" s="105">
        <f t="shared" si="86"/>
        <v>0</v>
      </c>
      <c r="CN137" s="105">
        <f t="shared" si="87"/>
        <v>0</v>
      </c>
      <c r="CO137" s="105">
        <f t="shared" si="88"/>
        <v>0</v>
      </c>
      <c r="CP137" s="105">
        <f t="shared" si="89"/>
        <v>0</v>
      </c>
      <c r="CQ137" s="105">
        <f t="shared" si="90"/>
        <v>0</v>
      </c>
      <c r="CR137" s="90">
        <f t="shared" si="91"/>
        <v>0</v>
      </c>
      <c r="CS137" s="56">
        <f>(D7*CR137)/100</f>
        <v>0</v>
      </c>
    </row>
    <row r="138" spans="1:97">
      <c r="A138" s="40"/>
      <c r="B138" s="40"/>
      <c r="C138" s="41"/>
      <c r="D138" s="40"/>
      <c r="E138" s="40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68"/>
      <c r="AM138" s="68"/>
      <c r="AN138" s="68"/>
      <c r="AO138" s="68"/>
      <c r="AP138" s="68"/>
      <c r="AQ138" s="68"/>
      <c r="AR138" s="68"/>
      <c r="AS138" s="68"/>
      <c r="AT138" s="68"/>
      <c r="AU138" s="68"/>
      <c r="AV138" s="68"/>
      <c r="AW138" s="68"/>
      <c r="AX138" s="68"/>
      <c r="AY138" s="103" t="b">
        <f t="shared" si="46"/>
        <v>0</v>
      </c>
      <c r="AZ138" s="103" t="b">
        <f t="shared" si="47"/>
        <v>0</v>
      </c>
      <c r="BA138" s="103" t="b">
        <f t="shared" si="48"/>
        <v>0</v>
      </c>
      <c r="BB138" s="103" t="b">
        <f t="shared" si="49"/>
        <v>0</v>
      </c>
      <c r="BC138" s="103" t="b">
        <f t="shared" si="50"/>
        <v>0</v>
      </c>
      <c r="BD138" s="103" t="b">
        <f t="shared" si="51"/>
        <v>0</v>
      </c>
      <c r="BE138" s="103" t="b">
        <f t="shared" si="52"/>
        <v>0</v>
      </c>
      <c r="BF138" s="103" t="b">
        <f t="shared" si="53"/>
        <v>0</v>
      </c>
      <c r="BG138" s="103" t="b">
        <f t="shared" si="54"/>
        <v>0</v>
      </c>
      <c r="BH138" s="103" t="b">
        <f t="shared" si="55"/>
        <v>0</v>
      </c>
      <c r="BI138" s="103" t="b">
        <f t="shared" si="56"/>
        <v>0</v>
      </c>
      <c r="BJ138" s="103" t="b">
        <f t="shared" si="57"/>
        <v>0</v>
      </c>
      <c r="BK138" s="103" t="b">
        <f t="shared" si="58"/>
        <v>0</v>
      </c>
      <c r="BL138" s="103" t="b">
        <f t="shared" si="59"/>
        <v>0</v>
      </c>
      <c r="BM138" s="103" t="b">
        <f t="shared" si="60"/>
        <v>0</v>
      </c>
      <c r="BN138" s="103" t="b">
        <f t="shared" si="61"/>
        <v>0</v>
      </c>
      <c r="BO138" s="103" t="b">
        <f t="shared" si="62"/>
        <v>0</v>
      </c>
      <c r="BP138" s="103" t="b">
        <f t="shared" si="63"/>
        <v>0</v>
      </c>
      <c r="BQ138" s="103" t="b">
        <f t="shared" si="64"/>
        <v>0</v>
      </c>
      <c r="BR138" s="103" t="b">
        <f t="shared" si="65"/>
        <v>0</v>
      </c>
      <c r="BS138" s="103" t="b">
        <f t="shared" si="66"/>
        <v>0</v>
      </c>
      <c r="BT138" s="103" t="b">
        <f t="shared" si="67"/>
        <v>0</v>
      </c>
      <c r="BU138" s="103" t="b">
        <f t="shared" si="68"/>
        <v>0</v>
      </c>
      <c r="BV138" s="103" t="b">
        <f t="shared" si="69"/>
        <v>0</v>
      </c>
      <c r="BW138" s="103" t="b">
        <f t="shared" si="70"/>
        <v>0</v>
      </c>
      <c r="BX138" s="103" t="b">
        <f t="shared" si="71"/>
        <v>0</v>
      </c>
      <c r="BY138" s="103" t="b">
        <f t="shared" si="72"/>
        <v>0</v>
      </c>
      <c r="BZ138" s="103" t="b">
        <f t="shared" si="73"/>
        <v>0</v>
      </c>
      <c r="CA138" s="103" t="b">
        <f t="shared" si="74"/>
        <v>0</v>
      </c>
      <c r="CB138" s="103" t="b">
        <f t="shared" si="75"/>
        <v>0</v>
      </c>
      <c r="CC138" s="103" t="b">
        <f t="shared" si="76"/>
        <v>0</v>
      </c>
      <c r="CD138" s="103" t="b">
        <f t="shared" si="77"/>
        <v>0</v>
      </c>
      <c r="CE138" s="103" t="b">
        <f t="shared" si="78"/>
        <v>0</v>
      </c>
      <c r="CF138" s="103" t="b">
        <f t="shared" si="79"/>
        <v>0</v>
      </c>
      <c r="CG138" s="103" t="b">
        <f t="shared" si="80"/>
        <v>0</v>
      </c>
      <c r="CH138" s="103" t="b">
        <f t="shared" si="81"/>
        <v>0</v>
      </c>
      <c r="CI138" s="105">
        <f t="shared" si="82"/>
        <v>0</v>
      </c>
      <c r="CJ138" s="105">
        <f t="shared" si="83"/>
        <v>0</v>
      </c>
      <c r="CK138" s="105">
        <f t="shared" si="84"/>
        <v>0</v>
      </c>
      <c r="CL138" s="105">
        <f t="shared" si="85"/>
        <v>0</v>
      </c>
      <c r="CM138" s="105">
        <f t="shared" si="86"/>
        <v>0</v>
      </c>
      <c r="CN138" s="105">
        <f t="shared" si="87"/>
        <v>0</v>
      </c>
      <c r="CO138" s="105">
        <f t="shared" si="88"/>
        <v>0</v>
      </c>
      <c r="CP138" s="105">
        <f t="shared" si="89"/>
        <v>0</v>
      </c>
      <c r="CQ138" s="105">
        <f t="shared" si="90"/>
        <v>0</v>
      </c>
      <c r="CR138" s="90">
        <f t="shared" si="91"/>
        <v>0</v>
      </c>
      <c r="CS138" s="56">
        <f>(D7*CR138)/100</f>
        <v>0</v>
      </c>
    </row>
    <row r="139" spans="1:97">
      <c r="A139" s="40"/>
      <c r="B139" s="40"/>
      <c r="C139" s="41"/>
      <c r="D139" s="40"/>
      <c r="E139" s="40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68"/>
      <c r="AM139" s="68"/>
      <c r="AN139" s="68"/>
      <c r="AO139" s="68"/>
      <c r="AP139" s="68"/>
      <c r="AQ139" s="68"/>
      <c r="AR139" s="68"/>
      <c r="AS139" s="68"/>
      <c r="AT139" s="68"/>
      <c r="AU139" s="68"/>
      <c r="AV139" s="68"/>
      <c r="AW139" s="68"/>
      <c r="AX139" s="68"/>
      <c r="AY139" s="103" t="b">
        <f t="shared" si="46"/>
        <v>0</v>
      </c>
      <c r="AZ139" s="103" t="b">
        <f t="shared" si="47"/>
        <v>0</v>
      </c>
      <c r="BA139" s="103" t="b">
        <f t="shared" si="48"/>
        <v>0</v>
      </c>
      <c r="BB139" s="103" t="b">
        <f t="shared" si="49"/>
        <v>0</v>
      </c>
      <c r="BC139" s="103" t="b">
        <f t="shared" si="50"/>
        <v>0</v>
      </c>
      <c r="BD139" s="103" t="b">
        <f t="shared" si="51"/>
        <v>0</v>
      </c>
      <c r="BE139" s="103" t="b">
        <f t="shared" si="52"/>
        <v>0</v>
      </c>
      <c r="BF139" s="103" t="b">
        <f t="shared" si="53"/>
        <v>0</v>
      </c>
      <c r="BG139" s="103" t="b">
        <f t="shared" si="54"/>
        <v>0</v>
      </c>
      <c r="BH139" s="103" t="b">
        <f t="shared" si="55"/>
        <v>0</v>
      </c>
      <c r="BI139" s="103" t="b">
        <f t="shared" si="56"/>
        <v>0</v>
      </c>
      <c r="BJ139" s="103" t="b">
        <f t="shared" si="57"/>
        <v>0</v>
      </c>
      <c r="BK139" s="103" t="b">
        <f t="shared" si="58"/>
        <v>0</v>
      </c>
      <c r="BL139" s="103" t="b">
        <f t="shared" si="59"/>
        <v>0</v>
      </c>
      <c r="BM139" s="103" t="b">
        <f t="shared" si="60"/>
        <v>0</v>
      </c>
      <c r="BN139" s="103" t="b">
        <f t="shared" si="61"/>
        <v>0</v>
      </c>
      <c r="BO139" s="103" t="b">
        <f t="shared" si="62"/>
        <v>0</v>
      </c>
      <c r="BP139" s="103" t="b">
        <f t="shared" si="63"/>
        <v>0</v>
      </c>
      <c r="BQ139" s="103" t="b">
        <f t="shared" si="64"/>
        <v>0</v>
      </c>
      <c r="BR139" s="103" t="b">
        <f t="shared" si="65"/>
        <v>0</v>
      </c>
      <c r="BS139" s="103" t="b">
        <f t="shared" si="66"/>
        <v>0</v>
      </c>
      <c r="BT139" s="103" t="b">
        <f t="shared" si="67"/>
        <v>0</v>
      </c>
      <c r="BU139" s="103" t="b">
        <f t="shared" si="68"/>
        <v>0</v>
      </c>
      <c r="BV139" s="103" t="b">
        <f t="shared" si="69"/>
        <v>0</v>
      </c>
      <c r="BW139" s="103" t="b">
        <f t="shared" si="70"/>
        <v>0</v>
      </c>
      <c r="BX139" s="103" t="b">
        <f t="shared" si="71"/>
        <v>0</v>
      </c>
      <c r="BY139" s="103" t="b">
        <f t="shared" si="72"/>
        <v>0</v>
      </c>
      <c r="BZ139" s="103" t="b">
        <f t="shared" si="73"/>
        <v>0</v>
      </c>
      <c r="CA139" s="103" t="b">
        <f t="shared" si="74"/>
        <v>0</v>
      </c>
      <c r="CB139" s="103" t="b">
        <f t="shared" si="75"/>
        <v>0</v>
      </c>
      <c r="CC139" s="103" t="b">
        <f t="shared" si="76"/>
        <v>0</v>
      </c>
      <c r="CD139" s="103" t="b">
        <f t="shared" si="77"/>
        <v>0</v>
      </c>
      <c r="CE139" s="103" t="b">
        <f t="shared" si="78"/>
        <v>0</v>
      </c>
      <c r="CF139" s="103" t="b">
        <f t="shared" si="79"/>
        <v>0</v>
      </c>
      <c r="CG139" s="103" t="b">
        <f t="shared" si="80"/>
        <v>0</v>
      </c>
      <c r="CH139" s="103" t="b">
        <f t="shared" si="81"/>
        <v>0</v>
      </c>
      <c r="CI139" s="105">
        <f t="shared" si="82"/>
        <v>0</v>
      </c>
      <c r="CJ139" s="105">
        <f t="shared" si="83"/>
        <v>0</v>
      </c>
      <c r="CK139" s="105">
        <f t="shared" si="84"/>
        <v>0</v>
      </c>
      <c r="CL139" s="105">
        <f t="shared" si="85"/>
        <v>0</v>
      </c>
      <c r="CM139" s="105">
        <f t="shared" si="86"/>
        <v>0</v>
      </c>
      <c r="CN139" s="105">
        <f t="shared" si="87"/>
        <v>0</v>
      </c>
      <c r="CO139" s="105">
        <f t="shared" si="88"/>
        <v>0</v>
      </c>
      <c r="CP139" s="105">
        <f t="shared" si="89"/>
        <v>0</v>
      </c>
      <c r="CQ139" s="105">
        <f t="shared" si="90"/>
        <v>0</v>
      </c>
      <c r="CR139" s="90">
        <f t="shared" si="91"/>
        <v>0</v>
      </c>
      <c r="CS139" s="56">
        <f>(D7*CR139)/100</f>
        <v>0</v>
      </c>
    </row>
    <row r="140" spans="1:97">
      <c r="A140" s="40"/>
      <c r="B140" s="40"/>
      <c r="C140" s="41"/>
      <c r="D140" s="40"/>
      <c r="E140" s="40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68"/>
      <c r="AM140" s="68"/>
      <c r="AN140" s="68"/>
      <c r="AO140" s="68"/>
      <c r="AP140" s="68"/>
      <c r="AQ140" s="68"/>
      <c r="AR140" s="68"/>
      <c r="AS140" s="68"/>
      <c r="AT140" s="68"/>
      <c r="AU140" s="68"/>
      <c r="AV140" s="68"/>
      <c r="AW140" s="68"/>
      <c r="AX140" s="68"/>
      <c r="AY140" s="103" t="b">
        <f t="shared" si="46"/>
        <v>0</v>
      </c>
      <c r="AZ140" s="103" t="b">
        <f t="shared" si="47"/>
        <v>0</v>
      </c>
      <c r="BA140" s="103" t="b">
        <f t="shared" si="48"/>
        <v>0</v>
      </c>
      <c r="BB140" s="103" t="b">
        <f t="shared" si="49"/>
        <v>0</v>
      </c>
      <c r="BC140" s="103" t="b">
        <f t="shared" si="50"/>
        <v>0</v>
      </c>
      <c r="BD140" s="103" t="b">
        <f t="shared" si="51"/>
        <v>0</v>
      </c>
      <c r="BE140" s="103" t="b">
        <f t="shared" si="52"/>
        <v>0</v>
      </c>
      <c r="BF140" s="103" t="b">
        <f t="shared" si="53"/>
        <v>0</v>
      </c>
      <c r="BG140" s="103" t="b">
        <f t="shared" si="54"/>
        <v>0</v>
      </c>
      <c r="BH140" s="103" t="b">
        <f t="shared" si="55"/>
        <v>0</v>
      </c>
      <c r="BI140" s="103" t="b">
        <f t="shared" si="56"/>
        <v>0</v>
      </c>
      <c r="BJ140" s="103" t="b">
        <f t="shared" si="57"/>
        <v>0</v>
      </c>
      <c r="BK140" s="103" t="b">
        <f t="shared" si="58"/>
        <v>0</v>
      </c>
      <c r="BL140" s="103" t="b">
        <f t="shared" si="59"/>
        <v>0</v>
      </c>
      <c r="BM140" s="103" t="b">
        <f t="shared" si="60"/>
        <v>0</v>
      </c>
      <c r="BN140" s="103" t="b">
        <f t="shared" si="61"/>
        <v>0</v>
      </c>
      <c r="BO140" s="103" t="b">
        <f t="shared" si="62"/>
        <v>0</v>
      </c>
      <c r="BP140" s="103" t="b">
        <f t="shared" si="63"/>
        <v>0</v>
      </c>
      <c r="BQ140" s="103" t="b">
        <f t="shared" si="64"/>
        <v>0</v>
      </c>
      <c r="BR140" s="103" t="b">
        <f t="shared" si="65"/>
        <v>0</v>
      </c>
      <c r="BS140" s="103" t="b">
        <f t="shared" si="66"/>
        <v>0</v>
      </c>
      <c r="BT140" s="103" t="b">
        <f t="shared" si="67"/>
        <v>0</v>
      </c>
      <c r="BU140" s="103" t="b">
        <f t="shared" si="68"/>
        <v>0</v>
      </c>
      <c r="BV140" s="103" t="b">
        <f t="shared" si="69"/>
        <v>0</v>
      </c>
      <c r="BW140" s="103" t="b">
        <f t="shared" si="70"/>
        <v>0</v>
      </c>
      <c r="BX140" s="103" t="b">
        <f t="shared" si="71"/>
        <v>0</v>
      </c>
      <c r="BY140" s="103" t="b">
        <f t="shared" si="72"/>
        <v>0</v>
      </c>
      <c r="BZ140" s="103" t="b">
        <f t="shared" si="73"/>
        <v>0</v>
      </c>
      <c r="CA140" s="103" t="b">
        <f t="shared" si="74"/>
        <v>0</v>
      </c>
      <c r="CB140" s="103" t="b">
        <f t="shared" si="75"/>
        <v>0</v>
      </c>
      <c r="CC140" s="103" t="b">
        <f t="shared" si="76"/>
        <v>0</v>
      </c>
      <c r="CD140" s="103" t="b">
        <f t="shared" si="77"/>
        <v>0</v>
      </c>
      <c r="CE140" s="103" t="b">
        <f t="shared" si="78"/>
        <v>0</v>
      </c>
      <c r="CF140" s="103" t="b">
        <f t="shared" si="79"/>
        <v>0</v>
      </c>
      <c r="CG140" s="103" t="b">
        <f t="shared" si="80"/>
        <v>0</v>
      </c>
      <c r="CH140" s="103" t="b">
        <f t="shared" si="81"/>
        <v>0</v>
      </c>
      <c r="CI140" s="105">
        <f t="shared" si="82"/>
        <v>0</v>
      </c>
      <c r="CJ140" s="105">
        <f t="shared" si="83"/>
        <v>0</v>
      </c>
      <c r="CK140" s="105">
        <f t="shared" si="84"/>
        <v>0</v>
      </c>
      <c r="CL140" s="105">
        <f t="shared" si="85"/>
        <v>0</v>
      </c>
      <c r="CM140" s="105">
        <f t="shared" si="86"/>
        <v>0</v>
      </c>
      <c r="CN140" s="105">
        <f t="shared" si="87"/>
        <v>0</v>
      </c>
      <c r="CO140" s="105">
        <f t="shared" si="88"/>
        <v>0</v>
      </c>
      <c r="CP140" s="105">
        <f t="shared" si="89"/>
        <v>0</v>
      </c>
      <c r="CQ140" s="105">
        <f t="shared" si="90"/>
        <v>0</v>
      </c>
      <c r="CR140" s="90">
        <f t="shared" si="91"/>
        <v>0</v>
      </c>
      <c r="CS140" s="56">
        <f>(D7*CR140)/100</f>
        <v>0</v>
      </c>
    </row>
    <row r="141" spans="1:97">
      <c r="A141" s="40"/>
      <c r="B141" s="40"/>
      <c r="C141" s="41"/>
      <c r="D141" s="40"/>
      <c r="E141" s="40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68"/>
      <c r="AM141" s="68"/>
      <c r="AN141" s="68"/>
      <c r="AO141" s="68"/>
      <c r="AP141" s="68"/>
      <c r="AQ141" s="68"/>
      <c r="AR141" s="68"/>
      <c r="AS141" s="68"/>
      <c r="AT141" s="68"/>
      <c r="AU141" s="68"/>
      <c r="AV141" s="68"/>
      <c r="AW141" s="68"/>
      <c r="AX141" s="68"/>
      <c r="AY141" s="103" t="b">
        <f t="shared" si="46"/>
        <v>0</v>
      </c>
      <c r="AZ141" s="103" t="b">
        <f t="shared" si="47"/>
        <v>0</v>
      </c>
      <c r="BA141" s="103" t="b">
        <f t="shared" si="48"/>
        <v>0</v>
      </c>
      <c r="BB141" s="103" t="b">
        <f t="shared" si="49"/>
        <v>0</v>
      </c>
      <c r="BC141" s="103" t="b">
        <f t="shared" si="50"/>
        <v>0</v>
      </c>
      <c r="BD141" s="103" t="b">
        <f t="shared" si="51"/>
        <v>0</v>
      </c>
      <c r="BE141" s="103" t="b">
        <f t="shared" si="52"/>
        <v>0</v>
      </c>
      <c r="BF141" s="103" t="b">
        <f t="shared" si="53"/>
        <v>0</v>
      </c>
      <c r="BG141" s="103" t="b">
        <f t="shared" si="54"/>
        <v>0</v>
      </c>
      <c r="BH141" s="103" t="b">
        <f t="shared" si="55"/>
        <v>0</v>
      </c>
      <c r="BI141" s="103" t="b">
        <f t="shared" si="56"/>
        <v>0</v>
      </c>
      <c r="BJ141" s="103" t="b">
        <f t="shared" si="57"/>
        <v>0</v>
      </c>
      <c r="BK141" s="103" t="b">
        <f t="shared" si="58"/>
        <v>0</v>
      </c>
      <c r="BL141" s="103" t="b">
        <f t="shared" si="59"/>
        <v>0</v>
      </c>
      <c r="BM141" s="103" t="b">
        <f t="shared" si="60"/>
        <v>0</v>
      </c>
      <c r="BN141" s="103" t="b">
        <f t="shared" si="61"/>
        <v>0</v>
      </c>
      <c r="BO141" s="103" t="b">
        <f t="shared" si="62"/>
        <v>0</v>
      </c>
      <c r="BP141" s="103" t="b">
        <f t="shared" si="63"/>
        <v>0</v>
      </c>
      <c r="BQ141" s="103" t="b">
        <f t="shared" si="64"/>
        <v>0</v>
      </c>
      <c r="BR141" s="103" t="b">
        <f t="shared" si="65"/>
        <v>0</v>
      </c>
      <c r="BS141" s="103" t="b">
        <f t="shared" si="66"/>
        <v>0</v>
      </c>
      <c r="BT141" s="103" t="b">
        <f t="shared" si="67"/>
        <v>0</v>
      </c>
      <c r="BU141" s="103" t="b">
        <f t="shared" si="68"/>
        <v>0</v>
      </c>
      <c r="BV141" s="103" t="b">
        <f t="shared" si="69"/>
        <v>0</v>
      </c>
      <c r="BW141" s="103" t="b">
        <f t="shared" si="70"/>
        <v>0</v>
      </c>
      <c r="BX141" s="103" t="b">
        <f t="shared" si="71"/>
        <v>0</v>
      </c>
      <c r="BY141" s="103" t="b">
        <f t="shared" si="72"/>
        <v>0</v>
      </c>
      <c r="BZ141" s="103" t="b">
        <f t="shared" si="73"/>
        <v>0</v>
      </c>
      <c r="CA141" s="103" t="b">
        <f t="shared" si="74"/>
        <v>0</v>
      </c>
      <c r="CB141" s="103" t="b">
        <f t="shared" si="75"/>
        <v>0</v>
      </c>
      <c r="CC141" s="103" t="b">
        <f t="shared" si="76"/>
        <v>0</v>
      </c>
      <c r="CD141" s="103" t="b">
        <f t="shared" si="77"/>
        <v>0</v>
      </c>
      <c r="CE141" s="103" t="b">
        <f t="shared" si="78"/>
        <v>0</v>
      </c>
      <c r="CF141" s="103" t="b">
        <f t="shared" si="79"/>
        <v>0</v>
      </c>
      <c r="CG141" s="103" t="b">
        <f t="shared" si="80"/>
        <v>0</v>
      </c>
      <c r="CH141" s="103" t="b">
        <f t="shared" si="81"/>
        <v>0</v>
      </c>
      <c r="CI141" s="105">
        <f t="shared" si="82"/>
        <v>0</v>
      </c>
      <c r="CJ141" s="105">
        <f t="shared" si="83"/>
        <v>0</v>
      </c>
      <c r="CK141" s="105">
        <f t="shared" si="84"/>
        <v>0</v>
      </c>
      <c r="CL141" s="105">
        <f t="shared" si="85"/>
        <v>0</v>
      </c>
      <c r="CM141" s="105">
        <f t="shared" si="86"/>
        <v>0</v>
      </c>
      <c r="CN141" s="105">
        <f t="shared" si="87"/>
        <v>0</v>
      </c>
      <c r="CO141" s="105">
        <f t="shared" si="88"/>
        <v>0</v>
      </c>
      <c r="CP141" s="105">
        <f t="shared" si="89"/>
        <v>0</v>
      </c>
      <c r="CQ141" s="105">
        <f t="shared" si="90"/>
        <v>0</v>
      </c>
      <c r="CR141" s="90">
        <f t="shared" si="91"/>
        <v>0</v>
      </c>
      <c r="CS141" s="56">
        <f>(D7*CR141)/100</f>
        <v>0</v>
      </c>
    </row>
    <row r="142" spans="1:97">
      <c r="A142" s="40"/>
      <c r="B142" s="40"/>
      <c r="C142" s="41"/>
      <c r="D142" s="40"/>
      <c r="E142" s="40"/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68"/>
      <c r="AM142" s="68"/>
      <c r="AN142" s="68"/>
      <c r="AO142" s="68"/>
      <c r="AP142" s="68"/>
      <c r="AQ142" s="68"/>
      <c r="AR142" s="68"/>
      <c r="AS142" s="68"/>
      <c r="AT142" s="68"/>
      <c r="AU142" s="68"/>
      <c r="AV142" s="68"/>
      <c r="AW142" s="68"/>
      <c r="AX142" s="68"/>
      <c r="AY142" s="103" t="b">
        <f t="shared" si="46"/>
        <v>0</v>
      </c>
      <c r="AZ142" s="103" t="b">
        <f t="shared" si="47"/>
        <v>0</v>
      </c>
      <c r="BA142" s="103" t="b">
        <f t="shared" si="48"/>
        <v>0</v>
      </c>
      <c r="BB142" s="103" t="b">
        <f t="shared" si="49"/>
        <v>0</v>
      </c>
      <c r="BC142" s="103" t="b">
        <f t="shared" si="50"/>
        <v>0</v>
      </c>
      <c r="BD142" s="103" t="b">
        <f t="shared" si="51"/>
        <v>0</v>
      </c>
      <c r="BE142" s="103" t="b">
        <f t="shared" si="52"/>
        <v>0</v>
      </c>
      <c r="BF142" s="103" t="b">
        <f t="shared" si="53"/>
        <v>0</v>
      </c>
      <c r="BG142" s="103" t="b">
        <f t="shared" si="54"/>
        <v>0</v>
      </c>
      <c r="BH142" s="103" t="b">
        <f t="shared" si="55"/>
        <v>0</v>
      </c>
      <c r="BI142" s="103" t="b">
        <f t="shared" si="56"/>
        <v>0</v>
      </c>
      <c r="BJ142" s="103" t="b">
        <f t="shared" si="57"/>
        <v>0</v>
      </c>
      <c r="BK142" s="103" t="b">
        <f t="shared" si="58"/>
        <v>0</v>
      </c>
      <c r="BL142" s="103" t="b">
        <f t="shared" si="59"/>
        <v>0</v>
      </c>
      <c r="BM142" s="103" t="b">
        <f t="shared" si="60"/>
        <v>0</v>
      </c>
      <c r="BN142" s="103" t="b">
        <f t="shared" si="61"/>
        <v>0</v>
      </c>
      <c r="BO142" s="103" t="b">
        <f t="shared" si="62"/>
        <v>0</v>
      </c>
      <c r="BP142" s="103" t="b">
        <f t="shared" si="63"/>
        <v>0</v>
      </c>
      <c r="BQ142" s="103" t="b">
        <f t="shared" si="64"/>
        <v>0</v>
      </c>
      <c r="BR142" s="103" t="b">
        <f t="shared" si="65"/>
        <v>0</v>
      </c>
      <c r="BS142" s="103" t="b">
        <f t="shared" si="66"/>
        <v>0</v>
      </c>
      <c r="BT142" s="103" t="b">
        <f t="shared" si="67"/>
        <v>0</v>
      </c>
      <c r="BU142" s="103" t="b">
        <f t="shared" si="68"/>
        <v>0</v>
      </c>
      <c r="BV142" s="103" t="b">
        <f t="shared" si="69"/>
        <v>0</v>
      </c>
      <c r="BW142" s="103" t="b">
        <f t="shared" si="70"/>
        <v>0</v>
      </c>
      <c r="BX142" s="103" t="b">
        <f t="shared" si="71"/>
        <v>0</v>
      </c>
      <c r="BY142" s="103" t="b">
        <f t="shared" si="72"/>
        <v>0</v>
      </c>
      <c r="BZ142" s="103" t="b">
        <f t="shared" si="73"/>
        <v>0</v>
      </c>
      <c r="CA142" s="103" t="b">
        <f t="shared" si="74"/>
        <v>0</v>
      </c>
      <c r="CB142" s="103" t="b">
        <f t="shared" si="75"/>
        <v>0</v>
      </c>
      <c r="CC142" s="103" t="b">
        <f t="shared" si="76"/>
        <v>0</v>
      </c>
      <c r="CD142" s="103" t="b">
        <f t="shared" si="77"/>
        <v>0</v>
      </c>
      <c r="CE142" s="103" t="b">
        <f t="shared" si="78"/>
        <v>0</v>
      </c>
      <c r="CF142" s="103" t="b">
        <f t="shared" si="79"/>
        <v>0</v>
      </c>
      <c r="CG142" s="103" t="b">
        <f t="shared" si="80"/>
        <v>0</v>
      </c>
      <c r="CH142" s="103" t="b">
        <f t="shared" si="81"/>
        <v>0</v>
      </c>
      <c r="CI142" s="105">
        <f t="shared" si="82"/>
        <v>0</v>
      </c>
      <c r="CJ142" s="105">
        <f t="shared" si="83"/>
        <v>0</v>
      </c>
      <c r="CK142" s="105">
        <f t="shared" si="84"/>
        <v>0</v>
      </c>
      <c r="CL142" s="105">
        <f t="shared" si="85"/>
        <v>0</v>
      </c>
      <c r="CM142" s="105">
        <f t="shared" si="86"/>
        <v>0</v>
      </c>
      <c r="CN142" s="105">
        <f t="shared" si="87"/>
        <v>0</v>
      </c>
      <c r="CO142" s="105">
        <f t="shared" si="88"/>
        <v>0</v>
      </c>
      <c r="CP142" s="105">
        <f t="shared" si="89"/>
        <v>0</v>
      </c>
      <c r="CQ142" s="105">
        <f t="shared" si="90"/>
        <v>0</v>
      </c>
      <c r="CR142" s="90">
        <f t="shared" si="91"/>
        <v>0</v>
      </c>
      <c r="CS142" s="56">
        <f>(D7*CR142)/100</f>
        <v>0</v>
      </c>
    </row>
    <row r="143" spans="1:97">
      <c r="A143" s="40"/>
      <c r="B143" s="40"/>
      <c r="C143" s="41"/>
      <c r="D143" s="40"/>
      <c r="E143" s="40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68"/>
      <c r="AM143" s="68"/>
      <c r="AN143" s="68"/>
      <c r="AO143" s="68"/>
      <c r="AP143" s="68"/>
      <c r="AQ143" s="68"/>
      <c r="AR143" s="68"/>
      <c r="AS143" s="68"/>
      <c r="AT143" s="68"/>
      <c r="AU143" s="68"/>
      <c r="AV143" s="68"/>
      <c r="AW143" s="68"/>
      <c r="AX143" s="68"/>
      <c r="AY143" s="103" t="b">
        <f t="shared" si="46"/>
        <v>0</v>
      </c>
      <c r="AZ143" s="103" t="b">
        <f t="shared" si="47"/>
        <v>0</v>
      </c>
      <c r="BA143" s="103" t="b">
        <f t="shared" si="48"/>
        <v>0</v>
      </c>
      <c r="BB143" s="103" t="b">
        <f t="shared" si="49"/>
        <v>0</v>
      </c>
      <c r="BC143" s="103" t="b">
        <f t="shared" si="50"/>
        <v>0</v>
      </c>
      <c r="BD143" s="103" t="b">
        <f t="shared" si="51"/>
        <v>0</v>
      </c>
      <c r="BE143" s="103" t="b">
        <f t="shared" si="52"/>
        <v>0</v>
      </c>
      <c r="BF143" s="103" t="b">
        <f t="shared" si="53"/>
        <v>0</v>
      </c>
      <c r="BG143" s="103" t="b">
        <f t="shared" si="54"/>
        <v>0</v>
      </c>
      <c r="BH143" s="103" t="b">
        <f t="shared" si="55"/>
        <v>0</v>
      </c>
      <c r="BI143" s="103" t="b">
        <f t="shared" si="56"/>
        <v>0</v>
      </c>
      <c r="BJ143" s="103" t="b">
        <f t="shared" si="57"/>
        <v>0</v>
      </c>
      <c r="BK143" s="103" t="b">
        <f t="shared" si="58"/>
        <v>0</v>
      </c>
      <c r="BL143" s="103" t="b">
        <f t="shared" si="59"/>
        <v>0</v>
      </c>
      <c r="BM143" s="103" t="b">
        <f t="shared" si="60"/>
        <v>0</v>
      </c>
      <c r="BN143" s="103" t="b">
        <f t="shared" si="61"/>
        <v>0</v>
      </c>
      <c r="BO143" s="103" t="b">
        <f t="shared" si="62"/>
        <v>0</v>
      </c>
      <c r="BP143" s="103" t="b">
        <f t="shared" si="63"/>
        <v>0</v>
      </c>
      <c r="BQ143" s="103" t="b">
        <f t="shared" si="64"/>
        <v>0</v>
      </c>
      <c r="BR143" s="103" t="b">
        <f t="shared" si="65"/>
        <v>0</v>
      </c>
      <c r="BS143" s="103" t="b">
        <f t="shared" si="66"/>
        <v>0</v>
      </c>
      <c r="BT143" s="103" t="b">
        <f t="shared" si="67"/>
        <v>0</v>
      </c>
      <c r="BU143" s="103" t="b">
        <f t="shared" si="68"/>
        <v>0</v>
      </c>
      <c r="BV143" s="103" t="b">
        <f t="shared" si="69"/>
        <v>0</v>
      </c>
      <c r="BW143" s="103" t="b">
        <f t="shared" si="70"/>
        <v>0</v>
      </c>
      <c r="BX143" s="103" t="b">
        <f t="shared" si="71"/>
        <v>0</v>
      </c>
      <c r="BY143" s="103" t="b">
        <f t="shared" si="72"/>
        <v>0</v>
      </c>
      <c r="BZ143" s="103" t="b">
        <f t="shared" si="73"/>
        <v>0</v>
      </c>
      <c r="CA143" s="103" t="b">
        <f t="shared" si="74"/>
        <v>0</v>
      </c>
      <c r="CB143" s="103" t="b">
        <f t="shared" si="75"/>
        <v>0</v>
      </c>
      <c r="CC143" s="103" t="b">
        <f t="shared" si="76"/>
        <v>0</v>
      </c>
      <c r="CD143" s="103" t="b">
        <f t="shared" si="77"/>
        <v>0</v>
      </c>
      <c r="CE143" s="103" t="b">
        <f t="shared" si="78"/>
        <v>0</v>
      </c>
      <c r="CF143" s="103" t="b">
        <f t="shared" si="79"/>
        <v>0</v>
      </c>
      <c r="CG143" s="103" t="b">
        <f t="shared" si="80"/>
        <v>0</v>
      </c>
      <c r="CH143" s="103" t="b">
        <f t="shared" si="81"/>
        <v>0</v>
      </c>
      <c r="CI143" s="105">
        <f t="shared" si="82"/>
        <v>0</v>
      </c>
      <c r="CJ143" s="105">
        <f t="shared" si="83"/>
        <v>0</v>
      </c>
      <c r="CK143" s="105">
        <f t="shared" si="84"/>
        <v>0</v>
      </c>
      <c r="CL143" s="105">
        <f t="shared" si="85"/>
        <v>0</v>
      </c>
      <c r="CM143" s="105">
        <f t="shared" si="86"/>
        <v>0</v>
      </c>
      <c r="CN143" s="105">
        <f t="shared" si="87"/>
        <v>0</v>
      </c>
      <c r="CO143" s="105">
        <f t="shared" si="88"/>
        <v>0</v>
      </c>
      <c r="CP143" s="105">
        <f t="shared" si="89"/>
        <v>0</v>
      </c>
      <c r="CQ143" s="105">
        <f t="shared" si="90"/>
        <v>0</v>
      </c>
      <c r="CR143" s="90">
        <f t="shared" si="91"/>
        <v>0</v>
      </c>
      <c r="CS143" s="56">
        <f>(D7*CR143)/100</f>
        <v>0</v>
      </c>
    </row>
    <row r="144" spans="1:97">
      <c r="A144" s="40"/>
      <c r="B144" s="40"/>
      <c r="C144" s="41"/>
      <c r="D144" s="40"/>
      <c r="E144" s="40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68"/>
      <c r="AM144" s="68"/>
      <c r="AN144" s="68"/>
      <c r="AO144" s="68"/>
      <c r="AP144" s="68"/>
      <c r="AQ144" s="68"/>
      <c r="AR144" s="68"/>
      <c r="AS144" s="68"/>
      <c r="AT144" s="68"/>
      <c r="AU144" s="68"/>
      <c r="AV144" s="68"/>
      <c r="AW144" s="68"/>
      <c r="AX144" s="68"/>
      <c r="AY144" s="103" t="b">
        <f t="shared" si="46"/>
        <v>0</v>
      </c>
      <c r="AZ144" s="103" t="b">
        <f t="shared" si="47"/>
        <v>0</v>
      </c>
      <c r="BA144" s="103" t="b">
        <f t="shared" si="48"/>
        <v>0</v>
      </c>
      <c r="BB144" s="103" t="b">
        <f t="shared" si="49"/>
        <v>0</v>
      </c>
      <c r="BC144" s="103" t="b">
        <f t="shared" si="50"/>
        <v>0</v>
      </c>
      <c r="BD144" s="103" t="b">
        <f t="shared" si="51"/>
        <v>0</v>
      </c>
      <c r="BE144" s="103" t="b">
        <f t="shared" si="52"/>
        <v>0</v>
      </c>
      <c r="BF144" s="103" t="b">
        <f t="shared" si="53"/>
        <v>0</v>
      </c>
      <c r="BG144" s="103" t="b">
        <f t="shared" si="54"/>
        <v>0</v>
      </c>
      <c r="BH144" s="103" t="b">
        <f t="shared" si="55"/>
        <v>0</v>
      </c>
      <c r="BI144" s="103" t="b">
        <f t="shared" si="56"/>
        <v>0</v>
      </c>
      <c r="BJ144" s="103" t="b">
        <f t="shared" si="57"/>
        <v>0</v>
      </c>
      <c r="BK144" s="103" t="b">
        <f t="shared" si="58"/>
        <v>0</v>
      </c>
      <c r="BL144" s="103" t="b">
        <f t="shared" si="59"/>
        <v>0</v>
      </c>
      <c r="BM144" s="103" t="b">
        <f t="shared" si="60"/>
        <v>0</v>
      </c>
      <c r="BN144" s="103" t="b">
        <f t="shared" si="61"/>
        <v>0</v>
      </c>
      <c r="BO144" s="103" t="b">
        <f t="shared" si="62"/>
        <v>0</v>
      </c>
      <c r="BP144" s="103" t="b">
        <f t="shared" si="63"/>
        <v>0</v>
      </c>
      <c r="BQ144" s="103" t="b">
        <f t="shared" si="64"/>
        <v>0</v>
      </c>
      <c r="BR144" s="103" t="b">
        <f t="shared" si="65"/>
        <v>0</v>
      </c>
      <c r="BS144" s="103" t="b">
        <f t="shared" si="66"/>
        <v>0</v>
      </c>
      <c r="BT144" s="103" t="b">
        <f t="shared" si="67"/>
        <v>0</v>
      </c>
      <c r="BU144" s="103" t="b">
        <f t="shared" si="68"/>
        <v>0</v>
      </c>
      <c r="BV144" s="103" t="b">
        <f t="shared" si="69"/>
        <v>0</v>
      </c>
      <c r="BW144" s="103" t="b">
        <f t="shared" si="70"/>
        <v>0</v>
      </c>
      <c r="BX144" s="103" t="b">
        <f t="shared" si="71"/>
        <v>0</v>
      </c>
      <c r="BY144" s="103" t="b">
        <f t="shared" si="72"/>
        <v>0</v>
      </c>
      <c r="BZ144" s="103" t="b">
        <f t="shared" si="73"/>
        <v>0</v>
      </c>
      <c r="CA144" s="103" t="b">
        <f t="shared" si="74"/>
        <v>0</v>
      </c>
      <c r="CB144" s="103" t="b">
        <f t="shared" si="75"/>
        <v>0</v>
      </c>
      <c r="CC144" s="103" t="b">
        <f t="shared" si="76"/>
        <v>0</v>
      </c>
      <c r="CD144" s="103" t="b">
        <f t="shared" si="77"/>
        <v>0</v>
      </c>
      <c r="CE144" s="103" t="b">
        <f t="shared" si="78"/>
        <v>0</v>
      </c>
      <c r="CF144" s="103" t="b">
        <f t="shared" si="79"/>
        <v>0</v>
      </c>
      <c r="CG144" s="103" t="b">
        <f t="shared" si="80"/>
        <v>0</v>
      </c>
      <c r="CH144" s="103" t="b">
        <f t="shared" si="81"/>
        <v>0</v>
      </c>
      <c r="CI144" s="105">
        <f t="shared" si="82"/>
        <v>0</v>
      </c>
      <c r="CJ144" s="105">
        <f t="shared" si="83"/>
        <v>0</v>
      </c>
      <c r="CK144" s="105">
        <f t="shared" si="84"/>
        <v>0</v>
      </c>
      <c r="CL144" s="105">
        <f t="shared" si="85"/>
        <v>0</v>
      </c>
      <c r="CM144" s="105">
        <f t="shared" si="86"/>
        <v>0</v>
      </c>
      <c r="CN144" s="105">
        <f t="shared" si="87"/>
        <v>0</v>
      </c>
      <c r="CO144" s="105">
        <f t="shared" si="88"/>
        <v>0</v>
      </c>
      <c r="CP144" s="105">
        <f t="shared" si="89"/>
        <v>0</v>
      </c>
      <c r="CQ144" s="105">
        <f t="shared" si="90"/>
        <v>0</v>
      </c>
      <c r="CR144" s="90">
        <f t="shared" si="91"/>
        <v>0</v>
      </c>
      <c r="CS144" s="56">
        <f>(D7*CR144)/100</f>
        <v>0</v>
      </c>
    </row>
    <row r="145" spans="1:97">
      <c r="A145" s="40"/>
      <c r="B145" s="40"/>
      <c r="C145" s="41"/>
      <c r="D145" s="40"/>
      <c r="E145" s="40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68"/>
      <c r="AM145" s="68"/>
      <c r="AN145" s="68"/>
      <c r="AO145" s="68"/>
      <c r="AP145" s="68"/>
      <c r="AQ145" s="68"/>
      <c r="AR145" s="68"/>
      <c r="AS145" s="68"/>
      <c r="AT145" s="68"/>
      <c r="AU145" s="68"/>
      <c r="AV145" s="68"/>
      <c r="AW145" s="68"/>
      <c r="AX145" s="68"/>
      <c r="AY145" s="103" t="b">
        <f t="shared" ref="AY145:AY208" si="92">IF(F145=1,"3",IF(F145=2,"0",IF(F145=3,"0",IF(F145=4,"0",IF(F145=9,"0")))))</f>
        <v>0</v>
      </c>
      <c r="AZ145" s="103" t="b">
        <f t="shared" ref="AZ145:AZ208" si="93">IF(G145=1,"0",IF(G145=2,"3",IF(G145=3,"0",IF(G145=4,"0",IF(G145=9,"0")))))</f>
        <v>0</v>
      </c>
      <c r="BA145" s="103" t="b">
        <f t="shared" ref="BA145:BA208" si="94">IF(H145=1,"3",IF(H145=2,"0",IF(H145=3,"0",IF(H145=4,"0",IF(H145=9,"0")))))</f>
        <v>0</v>
      </c>
      <c r="BB145" s="103" t="b">
        <f t="shared" ref="BB145:BB208" si="95">IF(I145=1,"0",IF(I145=2,"0",IF(I145=3,"3",IF(I145=4,"0",IF(I145=9,"0")))))</f>
        <v>0</v>
      </c>
      <c r="BC145" s="103" t="b">
        <f t="shared" ref="BC145:BC208" si="96">IF(J145=1,"0",IF(J145=2,"3",IF(J145=3,"0",IF(J145=4,"0",IF(J145=9,"0")))))</f>
        <v>0</v>
      </c>
      <c r="BD145" s="103" t="b">
        <f t="shared" ref="BD145:BD208" si="97">IF(K145=1,"0",IF(K145=2,"0",IF(K145=3,"3",IF(K145=4,"0",IF(K145=9,"0")))))</f>
        <v>0</v>
      </c>
      <c r="BE145" s="103" t="b">
        <f t="shared" ref="BE145:BE208" si="98">IF(L145=1,"0",IF(L145=2,"0",IF(L145=3,"0",IF(L145=4,"3",IF(L145=9,"0")))))</f>
        <v>0</v>
      </c>
      <c r="BF145" s="103" t="b">
        <f t="shared" ref="BF145:BF208" si="99">IF(M145=1,"0",IF(M145=2,"0",IF(M145=3,"0",IF(M145=4,"3",IF(M145=9,"0")))))</f>
        <v>0</v>
      </c>
      <c r="BG145" s="103" t="b">
        <f t="shared" ref="BG145:BG208" si="100">IF(N145=1,"0",IF(N145=2,"0",IF(N145=3,"0",IF(N145=4,"3",IF(N145=9,"0")))))</f>
        <v>0</v>
      </c>
      <c r="BH145" s="103" t="b">
        <f t="shared" ref="BH145:BH208" si="101">IF(O145=1,"0",IF(O145=2,"0",IF(O145=3,"3",IF(O145=4,"0",IF(O145=9,"0")))))</f>
        <v>0</v>
      </c>
      <c r="BI145" s="103" t="b">
        <f t="shared" ref="BI145:BI208" si="102">IF(P145=1,"0",IF(P145=2,"3",IF(P145=3,"0",IF(P145=4,"0",IF(P145=9,"0")))))</f>
        <v>0</v>
      </c>
      <c r="BJ145" s="103" t="b">
        <f t="shared" ref="BJ145:BJ208" si="103">IF(Q145=1,"0",IF(Q145=2,"0",IF(Q145=3,"3",IF(Q145=4,"0",IF(Q145=9,"0")))))</f>
        <v>0</v>
      </c>
      <c r="BK145" s="103" t="b">
        <f t="shared" ref="BK145:BK208" si="104">IF(R145=1,"0",IF(R145=2,"0",IF(R145=3,"3",IF(R145=4,"0",IF(R145=9,"0")))))</f>
        <v>0</v>
      </c>
      <c r="BL145" s="103" t="b">
        <f t="shared" ref="BL145:BL208" si="105">IF(S145=1,"0",IF(S145=2,"0",IF(S145=3,"0",IF(S145=4,"3",IF(S145=9,"0")))))</f>
        <v>0</v>
      </c>
      <c r="BM145" s="103" t="b">
        <f t="shared" ref="BM145:BM208" si="106">IF(T145=1,"0",IF(T145=2,"0",IF(T145=3,"0",IF(T145=4,"3",IF(T145=9,"0")))))</f>
        <v>0</v>
      </c>
      <c r="BN145" s="103" t="b">
        <f t="shared" ref="BN145:BN208" si="107">IF(U145=1,"0",IF(U145=2,"3",IF(U145=3,"0",IF(U145=4,"0",IF(U145=9,"0")))))</f>
        <v>0</v>
      </c>
      <c r="BO145" s="103" t="b">
        <f t="shared" ref="BO145:BO208" si="108">IF(V145=1,"1",IF(V145=2,"0",IF(V145=9,"0")))</f>
        <v>0</v>
      </c>
      <c r="BP145" s="103" t="b">
        <f t="shared" ref="BP145:BP208" si="109">IF(W145=1,"1",IF(W145=2,"0",IF(W145=9,"0")))</f>
        <v>0</v>
      </c>
      <c r="BQ145" s="103" t="b">
        <f t="shared" ref="BQ145:BQ208" si="110">IF(X145=1,"1",IF(X145=2,"0",IF(X145=9,"0")))</f>
        <v>0</v>
      </c>
      <c r="BR145" s="103" t="b">
        <f t="shared" ref="BR145:BR208" si="111">IF(Y145=1,"0",IF(Y145=2,"1",IF(Y145=9,"0")))</f>
        <v>0</v>
      </c>
      <c r="BS145" s="103" t="b">
        <f t="shared" ref="BS145:BS208" si="112">IF(Z145=1,"1",IF(Z145=2,"0",IF(Z145=9,"0")))</f>
        <v>0</v>
      </c>
      <c r="BT145" s="103" t="b">
        <f t="shared" ref="BT145:BT208" si="113">IF(AA145=1,"0",IF(AA145=2,"1",IF(AA145=9,"0")))</f>
        <v>0</v>
      </c>
      <c r="BU145" s="103" t="b">
        <f t="shared" ref="BU145:BU208" si="114">IF(AB145=1,"1",IF(AB145=2,"0",IF(AB145=9,"0")))</f>
        <v>0</v>
      </c>
      <c r="BV145" s="103" t="b">
        <f t="shared" ref="BV145:BV208" si="115">IF(AC145=1,"0",IF(AC145=2,"1",IF(AC145=9,"0")))</f>
        <v>0</v>
      </c>
      <c r="BW145" s="103" t="b">
        <f t="shared" ref="BW145:BW208" si="116">IF(AD145=1,"0",IF(AD145=2,"1",IF(AD145=9,"0")))</f>
        <v>0</v>
      </c>
      <c r="BX145" s="103" t="b">
        <f t="shared" ref="BX145:BX208" si="117">IF(AE145=1,"1",IF(AE145=2,"0",IF(AE145=9,"0")))</f>
        <v>0</v>
      </c>
      <c r="BY145" s="103" t="b">
        <f t="shared" ref="BY145:BY208" si="118">IF(AF145=1,"0",IF(AF145=2,"1",IF(AF145=9,"0")))</f>
        <v>0</v>
      </c>
      <c r="BZ145" s="103" t="b">
        <f t="shared" ref="BZ145:BZ208" si="119">IF(AG145=1,"1",IF(AG145=2,"0",IF(AG145=9,"0")))</f>
        <v>0</v>
      </c>
      <c r="CA145" s="103" t="b">
        <f t="shared" ref="CA145:CA208" si="120">IF(AH145=1,"1",IF(AH145=2,"0",IF(AH145=9,"0")))</f>
        <v>0</v>
      </c>
      <c r="CB145" s="103" t="b">
        <f t="shared" ref="CB145:CB208" si="121">IF(AI145=1,"0",IF(AI145=2,"1",IF(AI145=9,"0")))</f>
        <v>0</v>
      </c>
      <c r="CC145" s="103" t="b">
        <f t="shared" ref="CC145:CC208" si="122">IF(AJ145=1,"0",IF(AJ145=2,"1",IF(AJ145=9,"0")))</f>
        <v>0</v>
      </c>
      <c r="CD145" s="103" t="b">
        <f t="shared" ref="CD145:CD208" si="123">IF(AK145=1,"1",IF(AK145=2,"0",IF(AK145=9,"0")))</f>
        <v>0</v>
      </c>
      <c r="CE145" s="103" t="b">
        <f t="shared" ref="CE145:CE208" si="124">IF(AL145=1,"0",IF(AL145=2,"1",IF(AL145=9,"0")))</f>
        <v>0</v>
      </c>
      <c r="CF145" s="103" t="b">
        <f t="shared" ref="CF145:CF208" si="125">IF(AM145=1,"0",IF(AM145=2,"1",IF(AM145=9,"0")))</f>
        <v>0</v>
      </c>
      <c r="CG145" s="103" t="b">
        <f t="shared" ref="CG145:CG208" si="126">IF(AN145=1,"1",IF(AN145=2,"0",IF(AN145=9,"0")))</f>
        <v>0</v>
      </c>
      <c r="CH145" s="103" t="b">
        <f t="shared" ref="CH145:CH208" si="127">IF(AO145=1,"1",IF(AO145=2,"0",IF(AO145=9,"0")))</f>
        <v>0</v>
      </c>
      <c r="CI145" s="105">
        <f t="shared" ref="CI145:CI208" si="128">AP145</f>
        <v>0</v>
      </c>
      <c r="CJ145" s="105">
        <f t="shared" ref="CJ145:CJ208" si="129">AQ145</f>
        <v>0</v>
      </c>
      <c r="CK145" s="105">
        <f t="shared" ref="CK145:CK208" si="130">AR145</f>
        <v>0</v>
      </c>
      <c r="CL145" s="105">
        <f t="shared" ref="CL145:CL208" si="131">AS145</f>
        <v>0</v>
      </c>
      <c r="CM145" s="105">
        <f t="shared" ref="CM145:CM208" si="132">AT145</f>
        <v>0</v>
      </c>
      <c r="CN145" s="105">
        <f t="shared" ref="CN145:CN208" si="133">AU145</f>
        <v>0</v>
      </c>
      <c r="CO145" s="105">
        <f t="shared" ref="CO145:CO208" si="134">AV145</f>
        <v>0</v>
      </c>
      <c r="CP145" s="105">
        <f t="shared" ref="CP145:CP208" si="135">AW145</f>
        <v>0</v>
      </c>
      <c r="CQ145" s="105">
        <f t="shared" ref="CQ145:CQ208" si="136">AX145</f>
        <v>0</v>
      </c>
      <c r="CR145" s="90">
        <f t="shared" ref="CR145:CR208" si="137">AY145+AZ145+BA145+BB145+BC145+BD145+BE145+BF145+BG145+BH145+BI145+BJ145+BK145+BL145+BM145+BN145+BO145+BP145+BQ145+BR145+BS145+BT145+BU145+BV145+BW145+BX145+BY145+BZ145+CA145+CB145+CC145+CD145+CE145+CF145+CG145+CH145+CI145+CJ145+CK145+CL145+CM145+CN145+CO145+CP145+CQ145</f>
        <v>0</v>
      </c>
      <c r="CS145" s="56">
        <f>(D7*CR145)/100</f>
        <v>0</v>
      </c>
    </row>
    <row r="146" spans="1:97">
      <c r="A146" s="40"/>
      <c r="B146" s="40"/>
      <c r="C146" s="41"/>
      <c r="D146" s="40"/>
      <c r="E146" s="40"/>
      <c r="F146" s="97"/>
      <c r="G146" s="97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68"/>
      <c r="AM146" s="68"/>
      <c r="AN146" s="68"/>
      <c r="AO146" s="68"/>
      <c r="AP146" s="68"/>
      <c r="AQ146" s="68"/>
      <c r="AR146" s="68"/>
      <c r="AS146" s="68"/>
      <c r="AT146" s="68"/>
      <c r="AU146" s="68"/>
      <c r="AV146" s="68"/>
      <c r="AW146" s="68"/>
      <c r="AX146" s="68"/>
      <c r="AY146" s="103" t="b">
        <f t="shared" si="92"/>
        <v>0</v>
      </c>
      <c r="AZ146" s="103" t="b">
        <f t="shared" si="93"/>
        <v>0</v>
      </c>
      <c r="BA146" s="103" t="b">
        <f t="shared" si="94"/>
        <v>0</v>
      </c>
      <c r="BB146" s="103" t="b">
        <f t="shared" si="95"/>
        <v>0</v>
      </c>
      <c r="BC146" s="103" t="b">
        <f t="shared" si="96"/>
        <v>0</v>
      </c>
      <c r="BD146" s="103" t="b">
        <f t="shared" si="97"/>
        <v>0</v>
      </c>
      <c r="BE146" s="103" t="b">
        <f t="shared" si="98"/>
        <v>0</v>
      </c>
      <c r="BF146" s="103" t="b">
        <f t="shared" si="99"/>
        <v>0</v>
      </c>
      <c r="BG146" s="103" t="b">
        <f t="shared" si="100"/>
        <v>0</v>
      </c>
      <c r="BH146" s="103" t="b">
        <f t="shared" si="101"/>
        <v>0</v>
      </c>
      <c r="BI146" s="103" t="b">
        <f t="shared" si="102"/>
        <v>0</v>
      </c>
      <c r="BJ146" s="103" t="b">
        <f t="shared" si="103"/>
        <v>0</v>
      </c>
      <c r="BK146" s="103" t="b">
        <f t="shared" si="104"/>
        <v>0</v>
      </c>
      <c r="BL146" s="103" t="b">
        <f t="shared" si="105"/>
        <v>0</v>
      </c>
      <c r="BM146" s="103" t="b">
        <f t="shared" si="106"/>
        <v>0</v>
      </c>
      <c r="BN146" s="103" t="b">
        <f t="shared" si="107"/>
        <v>0</v>
      </c>
      <c r="BO146" s="103" t="b">
        <f t="shared" si="108"/>
        <v>0</v>
      </c>
      <c r="BP146" s="103" t="b">
        <f t="shared" si="109"/>
        <v>0</v>
      </c>
      <c r="BQ146" s="103" t="b">
        <f t="shared" si="110"/>
        <v>0</v>
      </c>
      <c r="BR146" s="103" t="b">
        <f t="shared" si="111"/>
        <v>0</v>
      </c>
      <c r="BS146" s="103" t="b">
        <f t="shared" si="112"/>
        <v>0</v>
      </c>
      <c r="BT146" s="103" t="b">
        <f t="shared" si="113"/>
        <v>0</v>
      </c>
      <c r="BU146" s="103" t="b">
        <f t="shared" si="114"/>
        <v>0</v>
      </c>
      <c r="BV146" s="103" t="b">
        <f t="shared" si="115"/>
        <v>0</v>
      </c>
      <c r="BW146" s="103" t="b">
        <f t="shared" si="116"/>
        <v>0</v>
      </c>
      <c r="BX146" s="103" t="b">
        <f t="shared" si="117"/>
        <v>0</v>
      </c>
      <c r="BY146" s="103" t="b">
        <f t="shared" si="118"/>
        <v>0</v>
      </c>
      <c r="BZ146" s="103" t="b">
        <f t="shared" si="119"/>
        <v>0</v>
      </c>
      <c r="CA146" s="103" t="b">
        <f t="shared" si="120"/>
        <v>0</v>
      </c>
      <c r="CB146" s="103" t="b">
        <f t="shared" si="121"/>
        <v>0</v>
      </c>
      <c r="CC146" s="103" t="b">
        <f t="shared" si="122"/>
        <v>0</v>
      </c>
      <c r="CD146" s="103" t="b">
        <f t="shared" si="123"/>
        <v>0</v>
      </c>
      <c r="CE146" s="103" t="b">
        <f t="shared" si="124"/>
        <v>0</v>
      </c>
      <c r="CF146" s="103" t="b">
        <f t="shared" si="125"/>
        <v>0</v>
      </c>
      <c r="CG146" s="103" t="b">
        <f t="shared" si="126"/>
        <v>0</v>
      </c>
      <c r="CH146" s="103" t="b">
        <f t="shared" si="127"/>
        <v>0</v>
      </c>
      <c r="CI146" s="105">
        <f t="shared" si="128"/>
        <v>0</v>
      </c>
      <c r="CJ146" s="105">
        <f t="shared" si="129"/>
        <v>0</v>
      </c>
      <c r="CK146" s="105">
        <f t="shared" si="130"/>
        <v>0</v>
      </c>
      <c r="CL146" s="105">
        <f t="shared" si="131"/>
        <v>0</v>
      </c>
      <c r="CM146" s="105">
        <f t="shared" si="132"/>
        <v>0</v>
      </c>
      <c r="CN146" s="105">
        <f t="shared" si="133"/>
        <v>0</v>
      </c>
      <c r="CO146" s="105">
        <f t="shared" si="134"/>
        <v>0</v>
      </c>
      <c r="CP146" s="105">
        <f t="shared" si="135"/>
        <v>0</v>
      </c>
      <c r="CQ146" s="105">
        <f t="shared" si="136"/>
        <v>0</v>
      </c>
      <c r="CR146" s="90">
        <f t="shared" si="137"/>
        <v>0</v>
      </c>
      <c r="CS146" s="56">
        <f>(D7*CR146)/100</f>
        <v>0</v>
      </c>
    </row>
    <row r="147" spans="1:97">
      <c r="A147" s="40"/>
      <c r="B147" s="40"/>
      <c r="C147" s="41"/>
      <c r="D147" s="40"/>
      <c r="E147" s="40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103" t="b">
        <f t="shared" si="92"/>
        <v>0</v>
      </c>
      <c r="AZ147" s="103" t="b">
        <f t="shared" si="93"/>
        <v>0</v>
      </c>
      <c r="BA147" s="103" t="b">
        <f t="shared" si="94"/>
        <v>0</v>
      </c>
      <c r="BB147" s="103" t="b">
        <f t="shared" si="95"/>
        <v>0</v>
      </c>
      <c r="BC147" s="103" t="b">
        <f t="shared" si="96"/>
        <v>0</v>
      </c>
      <c r="BD147" s="103" t="b">
        <f t="shared" si="97"/>
        <v>0</v>
      </c>
      <c r="BE147" s="103" t="b">
        <f t="shared" si="98"/>
        <v>0</v>
      </c>
      <c r="BF147" s="103" t="b">
        <f t="shared" si="99"/>
        <v>0</v>
      </c>
      <c r="BG147" s="103" t="b">
        <f t="shared" si="100"/>
        <v>0</v>
      </c>
      <c r="BH147" s="103" t="b">
        <f t="shared" si="101"/>
        <v>0</v>
      </c>
      <c r="BI147" s="103" t="b">
        <f t="shared" si="102"/>
        <v>0</v>
      </c>
      <c r="BJ147" s="103" t="b">
        <f t="shared" si="103"/>
        <v>0</v>
      </c>
      <c r="BK147" s="103" t="b">
        <f t="shared" si="104"/>
        <v>0</v>
      </c>
      <c r="BL147" s="103" t="b">
        <f t="shared" si="105"/>
        <v>0</v>
      </c>
      <c r="BM147" s="103" t="b">
        <f t="shared" si="106"/>
        <v>0</v>
      </c>
      <c r="BN147" s="103" t="b">
        <f t="shared" si="107"/>
        <v>0</v>
      </c>
      <c r="BO147" s="103" t="b">
        <f t="shared" si="108"/>
        <v>0</v>
      </c>
      <c r="BP147" s="103" t="b">
        <f t="shared" si="109"/>
        <v>0</v>
      </c>
      <c r="BQ147" s="103" t="b">
        <f t="shared" si="110"/>
        <v>0</v>
      </c>
      <c r="BR147" s="103" t="b">
        <f t="shared" si="111"/>
        <v>0</v>
      </c>
      <c r="BS147" s="103" t="b">
        <f t="shared" si="112"/>
        <v>0</v>
      </c>
      <c r="BT147" s="103" t="b">
        <f t="shared" si="113"/>
        <v>0</v>
      </c>
      <c r="BU147" s="103" t="b">
        <f t="shared" si="114"/>
        <v>0</v>
      </c>
      <c r="BV147" s="103" t="b">
        <f t="shared" si="115"/>
        <v>0</v>
      </c>
      <c r="BW147" s="103" t="b">
        <f t="shared" si="116"/>
        <v>0</v>
      </c>
      <c r="BX147" s="103" t="b">
        <f t="shared" si="117"/>
        <v>0</v>
      </c>
      <c r="BY147" s="103" t="b">
        <f t="shared" si="118"/>
        <v>0</v>
      </c>
      <c r="BZ147" s="103" t="b">
        <f t="shared" si="119"/>
        <v>0</v>
      </c>
      <c r="CA147" s="103" t="b">
        <f t="shared" si="120"/>
        <v>0</v>
      </c>
      <c r="CB147" s="103" t="b">
        <f t="shared" si="121"/>
        <v>0</v>
      </c>
      <c r="CC147" s="103" t="b">
        <f t="shared" si="122"/>
        <v>0</v>
      </c>
      <c r="CD147" s="103" t="b">
        <f t="shared" si="123"/>
        <v>0</v>
      </c>
      <c r="CE147" s="103" t="b">
        <f t="shared" si="124"/>
        <v>0</v>
      </c>
      <c r="CF147" s="103" t="b">
        <f t="shared" si="125"/>
        <v>0</v>
      </c>
      <c r="CG147" s="103" t="b">
        <f t="shared" si="126"/>
        <v>0</v>
      </c>
      <c r="CH147" s="103" t="b">
        <f t="shared" si="127"/>
        <v>0</v>
      </c>
      <c r="CI147" s="105">
        <f t="shared" si="128"/>
        <v>0</v>
      </c>
      <c r="CJ147" s="105">
        <f t="shared" si="129"/>
        <v>0</v>
      </c>
      <c r="CK147" s="105">
        <f t="shared" si="130"/>
        <v>0</v>
      </c>
      <c r="CL147" s="105">
        <f t="shared" si="131"/>
        <v>0</v>
      </c>
      <c r="CM147" s="105">
        <f t="shared" si="132"/>
        <v>0</v>
      </c>
      <c r="CN147" s="105">
        <f t="shared" si="133"/>
        <v>0</v>
      </c>
      <c r="CO147" s="105">
        <f t="shared" si="134"/>
        <v>0</v>
      </c>
      <c r="CP147" s="105">
        <f t="shared" si="135"/>
        <v>0</v>
      </c>
      <c r="CQ147" s="105">
        <f t="shared" si="136"/>
        <v>0</v>
      </c>
      <c r="CR147" s="90">
        <f t="shared" si="137"/>
        <v>0</v>
      </c>
      <c r="CS147" s="56">
        <f>(D7*CR147)/100</f>
        <v>0</v>
      </c>
    </row>
    <row r="148" spans="1:97">
      <c r="A148" s="40"/>
      <c r="B148" s="40"/>
      <c r="C148" s="41"/>
      <c r="D148" s="40"/>
      <c r="E148" s="40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68"/>
      <c r="AM148" s="68"/>
      <c r="AN148" s="68"/>
      <c r="AO148" s="68"/>
      <c r="AP148" s="68"/>
      <c r="AQ148" s="68"/>
      <c r="AR148" s="68"/>
      <c r="AS148" s="68"/>
      <c r="AT148" s="68"/>
      <c r="AU148" s="68"/>
      <c r="AV148" s="68"/>
      <c r="AW148" s="68"/>
      <c r="AX148" s="68"/>
      <c r="AY148" s="103" t="b">
        <f t="shared" si="92"/>
        <v>0</v>
      </c>
      <c r="AZ148" s="103" t="b">
        <f t="shared" si="93"/>
        <v>0</v>
      </c>
      <c r="BA148" s="103" t="b">
        <f t="shared" si="94"/>
        <v>0</v>
      </c>
      <c r="BB148" s="103" t="b">
        <f t="shared" si="95"/>
        <v>0</v>
      </c>
      <c r="BC148" s="103" t="b">
        <f t="shared" si="96"/>
        <v>0</v>
      </c>
      <c r="BD148" s="103" t="b">
        <f t="shared" si="97"/>
        <v>0</v>
      </c>
      <c r="BE148" s="103" t="b">
        <f t="shared" si="98"/>
        <v>0</v>
      </c>
      <c r="BF148" s="103" t="b">
        <f t="shared" si="99"/>
        <v>0</v>
      </c>
      <c r="BG148" s="103" t="b">
        <f t="shared" si="100"/>
        <v>0</v>
      </c>
      <c r="BH148" s="103" t="b">
        <f t="shared" si="101"/>
        <v>0</v>
      </c>
      <c r="BI148" s="103" t="b">
        <f t="shared" si="102"/>
        <v>0</v>
      </c>
      <c r="BJ148" s="103" t="b">
        <f t="shared" si="103"/>
        <v>0</v>
      </c>
      <c r="BK148" s="103" t="b">
        <f t="shared" si="104"/>
        <v>0</v>
      </c>
      <c r="BL148" s="103" t="b">
        <f t="shared" si="105"/>
        <v>0</v>
      </c>
      <c r="BM148" s="103" t="b">
        <f t="shared" si="106"/>
        <v>0</v>
      </c>
      <c r="BN148" s="103" t="b">
        <f t="shared" si="107"/>
        <v>0</v>
      </c>
      <c r="BO148" s="103" t="b">
        <f t="shared" si="108"/>
        <v>0</v>
      </c>
      <c r="BP148" s="103" t="b">
        <f t="shared" si="109"/>
        <v>0</v>
      </c>
      <c r="BQ148" s="103" t="b">
        <f t="shared" si="110"/>
        <v>0</v>
      </c>
      <c r="BR148" s="103" t="b">
        <f t="shared" si="111"/>
        <v>0</v>
      </c>
      <c r="BS148" s="103" t="b">
        <f t="shared" si="112"/>
        <v>0</v>
      </c>
      <c r="BT148" s="103" t="b">
        <f t="shared" si="113"/>
        <v>0</v>
      </c>
      <c r="BU148" s="103" t="b">
        <f t="shared" si="114"/>
        <v>0</v>
      </c>
      <c r="BV148" s="103" t="b">
        <f t="shared" si="115"/>
        <v>0</v>
      </c>
      <c r="BW148" s="103" t="b">
        <f t="shared" si="116"/>
        <v>0</v>
      </c>
      <c r="BX148" s="103" t="b">
        <f t="shared" si="117"/>
        <v>0</v>
      </c>
      <c r="BY148" s="103" t="b">
        <f t="shared" si="118"/>
        <v>0</v>
      </c>
      <c r="BZ148" s="103" t="b">
        <f t="shared" si="119"/>
        <v>0</v>
      </c>
      <c r="CA148" s="103" t="b">
        <f t="shared" si="120"/>
        <v>0</v>
      </c>
      <c r="CB148" s="103" t="b">
        <f t="shared" si="121"/>
        <v>0</v>
      </c>
      <c r="CC148" s="103" t="b">
        <f t="shared" si="122"/>
        <v>0</v>
      </c>
      <c r="CD148" s="103" t="b">
        <f t="shared" si="123"/>
        <v>0</v>
      </c>
      <c r="CE148" s="103" t="b">
        <f t="shared" si="124"/>
        <v>0</v>
      </c>
      <c r="CF148" s="103" t="b">
        <f t="shared" si="125"/>
        <v>0</v>
      </c>
      <c r="CG148" s="103" t="b">
        <f t="shared" si="126"/>
        <v>0</v>
      </c>
      <c r="CH148" s="103" t="b">
        <f t="shared" si="127"/>
        <v>0</v>
      </c>
      <c r="CI148" s="105">
        <f t="shared" si="128"/>
        <v>0</v>
      </c>
      <c r="CJ148" s="105">
        <f t="shared" si="129"/>
        <v>0</v>
      </c>
      <c r="CK148" s="105">
        <f t="shared" si="130"/>
        <v>0</v>
      </c>
      <c r="CL148" s="105">
        <f t="shared" si="131"/>
        <v>0</v>
      </c>
      <c r="CM148" s="105">
        <f t="shared" si="132"/>
        <v>0</v>
      </c>
      <c r="CN148" s="105">
        <f t="shared" si="133"/>
        <v>0</v>
      </c>
      <c r="CO148" s="105">
        <f t="shared" si="134"/>
        <v>0</v>
      </c>
      <c r="CP148" s="105">
        <f t="shared" si="135"/>
        <v>0</v>
      </c>
      <c r="CQ148" s="105">
        <f t="shared" si="136"/>
        <v>0</v>
      </c>
      <c r="CR148" s="90">
        <f t="shared" si="137"/>
        <v>0</v>
      </c>
      <c r="CS148" s="56">
        <f>(D7*CR148)/100</f>
        <v>0</v>
      </c>
    </row>
    <row r="149" spans="1:97">
      <c r="A149" s="40"/>
      <c r="B149" s="40"/>
      <c r="C149" s="41"/>
      <c r="D149" s="40"/>
      <c r="E149" s="40"/>
      <c r="F149" s="97"/>
      <c r="G149" s="97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68"/>
      <c r="AM149" s="68"/>
      <c r="AN149" s="68"/>
      <c r="AO149" s="68"/>
      <c r="AP149" s="68"/>
      <c r="AQ149" s="68"/>
      <c r="AR149" s="68"/>
      <c r="AS149" s="68"/>
      <c r="AT149" s="68"/>
      <c r="AU149" s="68"/>
      <c r="AV149" s="68"/>
      <c r="AW149" s="68"/>
      <c r="AX149" s="68"/>
      <c r="AY149" s="103" t="b">
        <f t="shared" si="92"/>
        <v>0</v>
      </c>
      <c r="AZ149" s="103" t="b">
        <f t="shared" si="93"/>
        <v>0</v>
      </c>
      <c r="BA149" s="103" t="b">
        <f t="shared" si="94"/>
        <v>0</v>
      </c>
      <c r="BB149" s="103" t="b">
        <f t="shared" si="95"/>
        <v>0</v>
      </c>
      <c r="BC149" s="103" t="b">
        <f t="shared" si="96"/>
        <v>0</v>
      </c>
      <c r="BD149" s="103" t="b">
        <f t="shared" si="97"/>
        <v>0</v>
      </c>
      <c r="BE149" s="103" t="b">
        <f t="shared" si="98"/>
        <v>0</v>
      </c>
      <c r="BF149" s="103" t="b">
        <f t="shared" si="99"/>
        <v>0</v>
      </c>
      <c r="BG149" s="103" t="b">
        <f t="shared" si="100"/>
        <v>0</v>
      </c>
      <c r="BH149" s="103" t="b">
        <f t="shared" si="101"/>
        <v>0</v>
      </c>
      <c r="BI149" s="103" t="b">
        <f t="shared" si="102"/>
        <v>0</v>
      </c>
      <c r="BJ149" s="103" t="b">
        <f t="shared" si="103"/>
        <v>0</v>
      </c>
      <c r="BK149" s="103" t="b">
        <f t="shared" si="104"/>
        <v>0</v>
      </c>
      <c r="BL149" s="103" t="b">
        <f t="shared" si="105"/>
        <v>0</v>
      </c>
      <c r="BM149" s="103" t="b">
        <f t="shared" si="106"/>
        <v>0</v>
      </c>
      <c r="BN149" s="103" t="b">
        <f t="shared" si="107"/>
        <v>0</v>
      </c>
      <c r="BO149" s="103" t="b">
        <f t="shared" si="108"/>
        <v>0</v>
      </c>
      <c r="BP149" s="103" t="b">
        <f t="shared" si="109"/>
        <v>0</v>
      </c>
      <c r="BQ149" s="103" t="b">
        <f t="shared" si="110"/>
        <v>0</v>
      </c>
      <c r="BR149" s="103" t="b">
        <f t="shared" si="111"/>
        <v>0</v>
      </c>
      <c r="BS149" s="103" t="b">
        <f t="shared" si="112"/>
        <v>0</v>
      </c>
      <c r="BT149" s="103" t="b">
        <f t="shared" si="113"/>
        <v>0</v>
      </c>
      <c r="BU149" s="103" t="b">
        <f t="shared" si="114"/>
        <v>0</v>
      </c>
      <c r="BV149" s="103" t="b">
        <f t="shared" si="115"/>
        <v>0</v>
      </c>
      <c r="BW149" s="103" t="b">
        <f t="shared" si="116"/>
        <v>0</v>
      </c>
      <c r="BX149" s="103" t="b">
        <f t="shared" si="117"/>
        <v>0</v>
      </c>
      <c r="BY149" s="103" t="b">
        <f t="shared" si="118"/>
        <v>0</v>
      </c>
      <c r="BZ149" s="103" t="b">
        <f t="shared" si="119"/>
        <v>0</v>
      </c>
      <c r="CA149" s="103" t="b">
        <f t="shared" si="120"/>
        <v>0</v>
      </c>
      <c r="CB149" s="103" t="b">
        <f t="shared" si="121"/>
        <v>0</v>
      </c>
      <c r="CC149" s="103" t="b">
        <f t="shared" si="122"/>
        <v>0</v>
      </c>
      <c r="CD149" s="103" t="b">
        <f t="shared" si="123"/>
        <v>0</v>
      </c>
      <c r="CE149" s="103" t="b">
        <f t="shared" si="124"/>
        <v>0</v>
      </c>
      <c r="CF149" s="103" t="b">
        <f t="shared" si="125"/>
        <v>0</v>
      </c>
      <c r="CG149" s="103" t="b">
        <f t="shared" si="126"/>
        <v>0</v>
      </c>
      <c r="CH149" s="103" t="b">
        <f t="shared" si="127"/>
        <v>0</v>
      </c>
      <c r="CI149" s="105">
        <f t="shared" si="128"/>
        <v>0</v>
      </c>
      <c r="CJ149" s="105">
        <f t="shared" si="129"/>
        <v>0</v>
      </c>
      <c r="CK149" s="105">
        <f t="shared" si="130"/>
        <v>0</v>
      </c>
      <c r="CL149" s="105">
        <f t="shared" si="131"/>
        <v>0</v>
      </c>
      <c r="CM149" s="105">
        <f t="shared" si="132"/>
        <v>0</v>
      </c>
      <c r="CN149" s="105">
        <f t="shared" si="133"/>
        <v>0</v>
      </c>
      <c r="CO149" s="105">
        <f t="shared" si="134"/>
        <v>0</v>
      </c>
      <c r="CP149" s="105">
        <f t="shared" si="135"/>
        <v>0</v>
      </c>
      <c r="CQ149" s="105">
        <f t="shared" si="136"/>
        <v>0</v>
      </c>
      <c r="CR149" s="90">
        <f t="shared" si="137"/>
        <v>0</v>
      </c>
      <c r="CS149" s="56">
        <f>(D7*CR149)/100</f>
        <v>0</v>
      </c>
    </row>
    <row r="150" spans="1:97">
      <c r="A150" s="40"/>
      <c r="B150" s="40"/>
      <c r="C150" s="41"/>
      <c r="D150" s="40"/>
      <c r="E150" s="40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68"/>
      <c r="AM150" s="68"/>
      <c r="AN150" s="68"/>
      <c r="AO150" s="68"/>
      <c r="AP150" s="68"/>
      <c r="AQ150" s="68"/>
      <c r="AR150" s="68"/>
      <c r="AS150" s="68"/>
      <c r="AT150" s="68"/>
      <c r="AU150" s="68"/>
      <c r="AV150" s="68"/>
      <c r="AW150" s="68"/>
      <c r="AX150" s="68"/>
      <c r="AY150" s="103" t="b">
        <f t="shared" si="92"/>
        <v>0</v>
      </c>
      <c r="AZ150" s="103" t="b">
        <f t="shared" si="93"/>
        <v>0</v>
      </c>
      <c r="BA150" s="103" t="b">
        <f t="shared" si="94"/>
        <v>0</v>
      </c>
      <c r="BB150" s="103" t="b">
        <f t="shared" si="95"/>
        <v>0</v>
      </c>
      <c r="BC150" s="103" t="b">
        <f t="shared" si="96"/>
        <v>0</v>
      </c>
      <c r="BD150" s="103" t="b">
        <f t="shared" si="97"/>
        <v>0</v>
      </c>
      <c r="BE150" s="103" t="b">
        <f t="shared" si="98"/>
        <v>0</v>
      </c>
      <c r="BF150" s="103" t="b">
        <f t="shared" si="99"/>
        <v>0</v>
      </c>
      <c r="BG150" s="103" t="b">
        <f t="shared" si="100"/>
        <v>0</v>
      </c>
      <c r="BH150" s="103" t="b">
        <f t="shared" si="101"/>
        <v>0</v>
      </c>
      <c r="BI150" s="103" t="b">
        <f t="shared" si="102"/>
        <v>0</v>
      </c>
      <c r="BJ150" s="103" t="b">
        <f t="shared" si="103"/>
        <v>0</v>
      </c>
      <c r="BK150" s="103" t="b">
        <f t="shared" si="104"/>
        <v>0</v>
      </c>
      <c r="BL150" s="103" t="b">
        <f t="shared" si="105"/>
        <v>0</v>
      </c>
      <c r="BM150" s="103" t="b">
        <f t="shared" si="106"/>
        <v>0</v>
      </c>
      <c r="BN150" s="103" t="b">
        <f t="shared" si="107"/>
        <v>0</v>
      </c>
      <c r="BO150" s="103" t="b">
        <f t="shared" si="108"/>
        <v>0</v>
      </c>
      <c r="BP150" s="103" t="b">
        <f t="shared" si="109"/>
        <v>0</v>
      </c>
      <c r="BQ150" s="103" t="b">
        <f t="shared" si="110"/>
        <v>0</v>
      </c>
      <c r="BR150" s="103" t="b">
        <f t="shared" si="111"/>
        <v>0</v>
      </c>
      <c r="BS150" s="103" t="b">
        <f t="shared" si="112"/>
        <v>0</v>
      </c>
      <c r="BT150" s="103" t="b">
        <f t="shared" si="113"/>
        <v>0</v>
      </c>
      <c r="BU150" s="103" t="b">
        <f t="shared" si="114"/>
        <v>0</v>
      </c>
      <c r="BV150" s="103" t="b">
        <f t="shared" si="115"/>
        <v>0</v>
      </c>
      <c r="BW150" s="103" t="b">
        <f t="shared" si="116"/>
        <v>0</v>
      </c>
      <c r="BX150" s="103" t="b">
        <f t="shared" si="117"/>
        <v>0</v>
      </c>
      <c r="BY150" s="103" t="b">
        <f t="shared" si="118"/>
        <v>0</v>
      </c>
      <c r="BZ150" s="103" t="b">
        <f t="shared" si="119"/>
        <v>0</v>
      </c>
      <c r="CA150" s="103" t="b">
        <f t="shared" si="120"/>
        <v>0</v>
      </c>
      <c r="CB150" s="103" t="b">
        <f t="shared" si="121"/>
        <v>0</v>
      </c>
      <c r="CC150" s="103" t="b">
        <f t="shared" si="122"/>
        <v>0</v>
      </c>
      <c r="CD150" s="103" t="b">
        <f t="shared" si="123"/>
        <v>0</v>
      </c>
      <c r="CE150" s="103" t="b">
        <f t="shared" si="124"/>
        <v>0</v>
      </c>
      <c r="CF150" s="103" t="b">
        <f t="shared" si="125"/>
        <v>0</v>
      </c>
      <c r="CG150" s="103" t="b">
        <f t="shared" si="126"/>
        <v>0</v>
      </c>
      <c r="CH150" s="103" t="b">
        <f t="shared" si="127"/>
        <v>0</v>
      </c>
      <c r="CI150" s="105">
        <f t="shared" si="128"/>
        <v>0</v>
      </c>
      <c r="CJ150" s="105">
        <f t="shared" si="129"/>
        <v>0</v>
      </c>
      <c r="CK150" s="105">
        <f t="shared" si="130"/>
        <v>0</v>
      </c>
      <c r="CL150" s="105">
        <f t="shared" si="131"/>
        <v>0</v>
      </c>
      <c r="CM150" s="105">
        <f t="shared" si="132"/>
        <v>0</v>
      </c>
      <c r="CN150" s="105">
        <f t="shared" si="133"/>
        <v>0</v>
      </c>
      <c r="CO150" s="105">
        <f t="shared" si="134"/>
        <v>0</v>
      </c>
      <c r="CP150" s="105">
        <f t="shared" si="135"/>
        <v>0</v>
      </c>
      <c r="CQ150" s="105">
        <f t="shared" si="136"/>
        <v>0</v>
      </c>
      <c r="CR150" s="90">
        <f t="shared" si="137"/>
        <v>0</v>
      </c>
      <c r="CS150" s="56">
        <f>(D7*CR150)/100</f>
        <v>0</v>
      </c>
    </row>
    <row r="151" spans="1:97">
      <c r="A151" s="40"/>
      <c r="B151" s="40"/>
      <c r="C151" s="41"/>
      <c r="D151" s="40"/>
      <c r="E151" s="40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68"/>
      <c r="AM151" s="68"/>
      <c r="AN151" s="68"/>
      <c r="AO151" s="68"/>
      <c r="AP151" s="68"/>
      <c r="AQ151" s="68"/>
      <c r="AR151" s="68"/>
      <c r="AS151" s="68"/>
      <c r="AT151" s="68"/>
      <c r="AU151" s="68"/>
      <c r="AV151" s="68"/>
      <c r="AW151" s="68"/>
      <c r="AX151" s="68"/>
      <c r="AY151" s="103" t="b">
        <f t="shared" si="92"/>
        <v>0</v>
      </c>
      <c r="AZ151" s="103" t="b">
        <f t="shared" si="93"/>
        <v>0</v>
      </c>
      <c r="BA151" s="103" t="b">
        <f t="shared" si="94"/>
        <v>0</v>
      </c>
      <c r="BB151" s="103" t="b">
        <f t="shared" si="95"/>
        <v>0</v>
      </c>
      <c r="BC151" s="103" t="b">
        <f t="shared" si="96"/>
        <v>0</v>
      </c>
      <c r="BD151" s="103" t="b">
        <f t="shared" si="97"/>
        <v>0</v>
      </c>
      <c r="BE151" s="103" t="b">
        <f t="shared" si="98"/>
        <v>0</v>
      </c>
      <c r="BF151" s="103" t="b">
        <f t="shared" si="99"/>
        <v>0</v>
      </c>
      <c r="BG151" s="103" t="b">
        <f t="shared" si="100"/>
        <v>0</v>
      </c>
      <c r="BH151" s="103" t="b">
        <f t="shared" si="101"/>
        <v>0</v>
      </c>
      <c r="BI151" s="103" t="b">
        <f t="shared" si="102"/>
        <v>0</v>
      </c>
      <c r="BJ151" s="103" t="b">
        <f t="shared" si="103"/>
        <v>0</v>
      </c>
      <c r="BK151" s="103" t="b">
        <f t="shared" si="104"/>
        <v>0</v>
      </c>
      <c r="BL151" s="103" t="b">
        <f t="shared" si="105"/>
        <v>0</v>
      </c>
      <c r="BM151" s="103" t="b">
        <f t="shared" si="106"/>
        <v>0</v>
      </c>
      <c r="BN151" s="103" t="b">
        <f t="shared" si="107"/>
        <v>0</v>
      </c>
      <c r="BO151" s="103" t="b">
        <f t="shared" si="108"/>
        <v>0</v>
      </c>
      <c r="BP151" s="103" t="b">
        <f t="shared" si="109"/>
        <v>0</v>
      </c>
      <c r="BQ151" s="103" t="b">
        <f t="shared" si="110"/>
        <v>0</v>
      </c>
      <c r="BR151" s="103" t="b">
        <f t="shared" si="111"/>
        <v>0</v>
      </c>
      <c r="BS151" s="103" t="b">
        <f t="shared" si="112"/>
        <v>0</v>
      </c>
      <c r="BT151" s="103" t="b">
        <f t="shared" si="113"/>
        <v>0</v>
      </c>
      <c r="BU151" s="103" t="b">
        <f t="shared" si="114"/>
        <v>0</v>
      </c>
      <c r="BV151" s="103" t="b">
        <f t="shared" si="115"/>
        <v>0</v>
      </c>
      <c r="BW151" s="103" t="b">
        <f t="shared" si="116"/>
        <v>0</v>
      </c>
      <c r="BX151" s="103" t="b">
        <f t="shared" si="117"/>
        <v>0</v>
      </c>
      <c r="BY151" s="103" t="b">
        <f t="shared" si="118"/>
        <v>0</v>
      </c>
      <c r="BZ151" s="103" t="b">
        <f t="shared" si="119"/>
        <v>0</v>
      </c>
      <c r="CA151" s="103" t="b">
        <f t="shared" si="120"/>
        <v>0</v>
      </c>
      <c r="CB151" s="103" t="b">
        <f t="shared" si="121"/>
        <v>0</v>
      </c>
      <c r="CC151" s="103" t="b">
        <f t="shared" si="122"/>
        <v>0</v>
      </c>
      <c r="CD151" s="103" t="b">
        <f t="shared" si="123"/>
        <v>0</v>
      </c>
      <c r="CE151" s="103" t="b">
        <f t="shared" si="124"/>
        <v>0</v>
      </c>
      <c r="CF151" s="103" t="b">
        <f t="shared" si="125"/>
        <v>0</v>
      </c>
      <c r="CG151" s="103" t="b">
        <f t="shared" si="126"/>
        <v>0</v>
      </c>
      <c r="CH151" s="103" t="b">
        <f t="shared" si="127"/>
        <v>0</v>
      </c>
      <c r="CI151" s="105">
        <f t="shared" si="128"/>
        <v>0</v>
      </c>
      <c r="CJ151" s="105">
        <f t="shared" si="129"/>
        <v>0</v>
      </c>
      <c r="CK151" s="105">
        <f t="shared" si="130"/>
        <v>0</v>
      </c>
      <c r="CL151" s="105">
        <f t="shared" si="131"/>
        <v>0</v>
      </c>
      <c r="CM151" s="105">
        <f t="shared" si="132"/>
        <v>0</v>
      </c>
      <c r="CN151" s="105">
        <f t="shared" si="133"/>
        <v>0</v>
      </c>
      <c r="CO151" s="105">
        <f t="shared" si="134"/>
        <v>0</v>
      </c>
      <c r="CP151" s="105">
        <f t="shared" si="135"/>
        <v>0</v>
      </c>
      <c r="CQ151" s="105">
        <f t="shared" si="136"/>
        <v>0</v>
      </c>
      <c r="CR151" s="90">
        <f t="shared" si="137"/>
        <v>0</v>
      </c>
      <c r="CS151" s="56">
        <f>(D7*CR151)/100</f>
        <v>0</v>
      </c>
    </row>
    <row r="152" spans="1:97">
      <c r="A152" s="40"/>
      <c r="B152" s="40"/>
      <c r="C152" s="41"/>
      <c r="D152" s="40"/>
      <c r="E152" s="40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68"/>
      <c r="AM152" s="68"/>
      <c r="AN152" s="68"/>
      <c r="AO152" s="68"/>
      <c r="AP152" s="68"/>
      <c r="AQ152" s="68"/>
      <c r="AR152" s="68"/>
      <c r="AS152" s="68"/>
      <c r="AT152" s="68"/>
      <c r="AU152" s="68"/>
      <c r="AV152" s="68"/>
      <c r="AW152" s="68"/>
      <c r="AX152" s="68"/>
      <c r="AY152" s="103" t="b">
        <f t="shared" si="92"/>
        <v>0</v>
      </c>
      <c r="AZ152" s="103" t="b">
        <f t="shared" si="93"/>
        <v>0</v>
      </c>
      <c r="BA152" s="103" t="b">
        <f t="shared" si="94"/>
        <v>0</v>
      </c>
      <c r="BB152" s="103" t="b">
        <f t="shared" si="95"/>
        <v>0</v>
      </c>
      <c r="BC152" s="103" t="b">
        <f t="shared" si="96"/>
        <v>0</v>
      </c>
      <c r="BD152" s="103" t="b">
        <f t="shared" si="97"/>
        <v>0</v>
      </c>
      <c r="BE152" s="103" t="b">
        <f t="shared" si="98"/>
        <v>0</v>
      </c>
      <c r="BF152" s="103" t="b">
        <f t="shared" si="99"/>
        <v>0</v>
      </c>
      <c r="BG152" s="103" t="b">
        <f t="shared" si="100"/>
        <v>0</v>
      </c>
      <c r="BH152" s="103" t="b">
        <f t="shared" si="101"/>
        <v>0</v>
      </c>
      <c r="BI152" s="103" t="b">
        <f t="shared" si="102"/>
        <v>0</v>
      </c>
      <c r="BJ152" s="103" t="b">
        <f t="shared" si="103"/>
        <v>0</v>
      </c>
      <c r="BK152" s="103" t="b">
        <f t="shared" si="104"/>
        <v>0</v>
      </c>
      <c r="BL152" s="103" t="b">
        <f t="shared" si="105"/>
        <v>0</v>
      </c>
      <c r="BM152" s="103" t="b">
        <f t="shared" si="106"/>
        <v>0</v>
      </c>
      <c r="BN152" s="103" t="b">
        <f t="shared" si="107"/>
        <v>0</v>
      </c>
      <c r="BO152" s="103" t="b">
        <f t="shared" si="108"/>
        <v>0</v>
      </c>
      <c r="BP152" s="103" t="b">
        <f t="shared" si="109"/>
        <v>0</v>
      </c>
      <c r="BQ152" s="103" t="b">
        <f t="shared" si="110"/>
        <v>0</v>
      </c>
      <c r="BR152" s="103" t="b">
        <f t="shared" si="111"/>
        <v>0</v>
      </c>
      <c r="BS152" s="103" t="b">
        <f t="shared" si="112"/>
        <v>0</v>
      </c>
      <c r="BT152" s="103" t="b">
        <f t="shared" si="113"/>
        <v>0</v>
      </c>
      <c r="BU152" s="103" t="b">
        <f t="shared" si="114"/>
        <v>0</v>
      </c>
      <c r="BV152" s="103" t="b">
        <f t="shared" si="115"/>
        <v>0</v>
      </c>
      <c r="BW152" s="103" t="b">
        <f t="shared" si="116"/>
        <v>0</v>
      </c>
      <c r="BX152" s="103" t="b">
        <f t="shared" si="117"/>
        <v>0</v>
      </c>
      <c r="BY152" s="103" t="b">
        <f t="shared" si="118"/>
        <v>0</v>
      </c>
      <c r="BZ152" s="103" t="b">
        <f t="shared" si="119"/>
        <v>0</v>
      </c>
      <c r="CA152" s="103" t="b">
        <f t="shared" si="120"/>
        <v>0</v>
      </c>
      <c r="CB152" s="103" t="b">
        <f t="shared" si="121"/>
        <v>0</v>
      </c>
      <c r="CC152" s="103" t="b">
        <f t="shared" si="122"/>
        <v>0</v>
      </c>
      <c r="CD152" s="103" t="b">
        <f t="shared" si="123"/>
        <v>0</v>
      </c>
      <c r="CE152" s="103" t="b">
        <f t="shared" si="124"/>
        <v>0</v>
      </c>
      <c r="CF152" s="103" t="b">
        <f t="shared" si="125"/>
        <v>0</v>
      </c>
      <c r="CG152" s="103" t="b">
        <f t="shared" si="126"/>
        <v>0</v>
      </c>
      <c r="CH152" s="103" t="b">
        <f t="shared" si="127"/>
        <v>0</v>
      </c>
      <c r="CI152" s="105">
        <f t="shared" si="128"/>
        <v>0</v>
      </c>
      <c r="CJ152" s="105">
        <f t="shared" si="129"/>
        <v>0</v>
      </c>
      <c r="CK152" s="105">
        <f t="shared" si="130"/>
        <v>0</v>
      </c>
      <c r="CL152" s="105">
        <f t="shared" si="131"/>
        <v>0</v>
      </c>
      <c r="CM152" s="105">
        <f t="shared" si="132"/>
        <v>0</v>
      </c>
      <c r="CN152" s="105">
        <f t="shared" si="133"/>
        <v>0</v>
      </c>
      <c r="CO152" s="105">
        <f t="shared" si="134"/>
        <v>0</v>
      </c>
      <c r="CP152" s="105">
        <f t="shared" si="135"/>
        <v>0</v>
      </c>
      <c r="CQ152" s="105">
        <f t="shared" si="136"/>
        <v>0</v>
      </c>
      <c r="CR152" s="90">
        <f t="shared" si="137"/>
        <v>0</v>
      </c>
      <c r="CS152" s="56">
        <f>(D7*CR152)/100</f>
        <v>0</v>
      </c>
    </row>
    <row r="153" spans="1:97">
      <c r="A153" s="40"/>
      <c r="B153" s="40"/>
      <c r="C153" s="41"/>
      <c r="D153" s="40"/>
      <c r="E153" s="40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68"/>
      <c r="AM153" s="68"/>
      <c r="AN153" s="68"/>
      <c r="AO153" s="68"/>
      <c r="AP153" s="68"/>
      <c r="AQ153" s="68"/>
      <c r="AR153" s="68"/>
      <c r="AS153" s="68"/>
      <c r="AT153" s="68"/>
      <c r="AU153" s="68"/>
      <c r="AV153" s="68"/>
      <c r="AW153" s="68"/>
      <c r="AX153" s="68"/>
      <c r="AY153" s="103" t="b">
        <f t="shared" si="92"/>
        <v>0</v>
      </c>
      <c r="AZ153" s="103" t="b">
        <f t="shared" si="93"/>
        <v>0</v>
      </c>
      <c r="BA153" s="103" t="b">
        <f t="shared" si="94"/>
        <v>0</v>
      </c>
      <c r="BB153" s="103" t="b">
        <f t="shared" si="95"/>
        <v>0</v>
      </c>
      <c r="BC153" s="103" t="b">
        <f t="shared" si="96"/>
        <v>0</v>
      </c>
      <c r="BD153" s="103" t="b">
        <f t="shared" si="97"/>
        <v>0</v>
      </c>
      <c r="BE153" s="103" t="b">
        <f t="shared" si="98"/>
        <v>0</v>
      </c>
      <c r="BF153" s="103" t="b">
        <f t="shared" si="99"/>
        <v>0</v>
      </c>
      <c r="BG153" s="103" t="b">
        <f t="shared" si="100"/>
        <v>0</v>
      </c>
      <c r="BH153" s="103" t="b">
        <f t="shared" si="101"/>
        <v>0</v>
      </c>
      <c r="BI153" s="103" t="b">
        <f t="shared" si="102"/>
        <v>0</v>
      </c>
      <c r="BJ153" s="103" t="b">
        <f t="shared" si="103"/>
        <v>0</v>
      </c>
      <c r="BK153" s="103" t="b">
        <f t="shared" si="104"/>
        <v>0</v>
      </c>
      <c r="BL153" s="103" t="b">
        <f t="shared" si="105"/>
        <v>0</v>
      </c>
      <c r="BM153" s="103" t="b">
        <f t="shared" si="106"/>
        <v>0</v>
      </c>
      <c r="BN153" s="103" t="b">
        <f t="shared" si="107"/>
        <v>0</v>
      </c>
      <c r="BO153" s="103" t="b">
        <f t="shared" si="108"/>
        <v>0</v>
      </c>
      <c r="BP153" s="103" t="b">
        <f t="shared" si="109"/>
        <v>0</v>
      </c>
      <c r="BQ153" s="103" t="b">
        <f t="shared" si="110"/>
        <v>0</v>
      </c>
      <c r="BR153" s="103" t="b">
        <f t="shared" si="111"/>
        <v>0</v>
      </c>
      <c r="BS153" s="103" t="b">
        <f t="shared" si="112"/>
        <v>0</v>
      </c>
      <c r="BT153" s="103" t="b">
        <f t="shared" si="113"/>
        <v>0</v>
      </c>
      <c r="BU153" s="103" t="b">
        <f t="shared" si="114"/>
        <v>0</v>
      </c>
      <c r="BV153" s="103" t="b">
        <f t="shared" si="115"/>
        <v>0</v>
      </c>
      <c r="BW153" s="103" t="b">
        <f t="shared" si="116"/>
        <v>0</v>
      </c>
      <c r="BX153" s="103" t="b">
        <f t="shared" si="117"/>
        <v>0</v>
      </c>
      <c r="BY153" s="103" t="b">
        <f t="shared" si="118"/>
        <v>0</v>
      </c>
      <c r="BZ153" s="103" t="b">
        <f t="shared" si="119"/>
        <v>0</v>
      </c>
      <c r="CA153" s="103" t="b">
        <f t="shared" si="120"/>
        <v>0</v>
      </c>
      <c r="CB153" s="103" t="b">
        <f t="shared" si="121"/>
        <v>0</v>
      </c>
      <c r="CC153" s="103" t="b">
        <f t="shared" si="122"/>
        <v>0</v>
      </c>
      <c r="CD153" s="103" t="b">
        <f t="shared" si="123"/>
        <v>0</v>
      </c>
      <c r="CE153" s="103" t="b">
        <f t="shared" si="124"/>
        <v>0</v>
      </c>
      <c r="CF153" s="103" t="b">
        <f t="shared" si="125"/>
        <v>0</v>
      </c>
      <c r="CG153" s="103" t="b">
        <f t="shared" si="126"/>
        <v>0</v>
      </c>
      <c r="CH153" s="103" t="b">
        <f t="shared" si="127"/>
        <v>0</v>
      </c>
      <c r="CI153" s="105">
        <f t="shared" si="128"/>
        <v>0</v>
      </c>
      <c r="CJ153" s="105">
        <f t="shared" si="129"/>
        <v>0</v>
      </c>
      <c r="CK153" s="105">
        <f t="shared" si="130"/>
        <v>0</v>
      </c>
      <c r="CL153" s="105">
        <f t="shared" si="131"/>
        <v>0</v>
      </c>
      <c r="CM153" s="105">
        <f t="shared" si="132"/>
        <v>0</v>
      </c>
      <c r="CN153" s="105">
        <f t="shared" si="133"/>
        <v>0</v>
      </c>
      <c r="CO153" s="105">
        <f t="shared" si="134"/>
        <v>0</v>
      </c>
      <c r="CP153" s="105">
        <f t="shared" si="135"/>
        <v>0</v>
      </c>
      <c r="CQ153" s="105">
        <f t="shared" si="136"/>
        <v>0</v>
      </c>
      <c r="CR153" s="90">
        <f t="shared" si="137"/>
        <v>0</v>
      </c>
      <c r="CS153" s="56">
        <f>(D7*CR153)/100</f>
        <v>0</v>
      </c>
    </row>
    <row r="154" spans="1:97">
      <c r="A154" s="40"/>
      <c r="B154" s="40"/>
      <c r="C154" s="41"/>
      <c r="D154" s="40"/>
      <c r="E154" s="40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68"/>
      <c r="AM154" s="68"/>
      <c r="AN154" s="68"/>
      <c r="AO154" s="68"/>
      <c r="AP154" s="68"/>
      <c r="AQ154" s="68"/>
      <c r="AR154" s="68"/>
      <c r="AS154" s="68"/>
      <c r="AT154" s="68"/>
      <c r="AU154" s="68"/>
      <c r="AV154" s="68"/>
      <c r="AW154" s="68"/>
      <c r="AX154" s="68"/>
      <c r="AY154" s="103" t="b">
        <f t="shared" si="92"/>
        <v>0</v>
      </c>
      <c r="AZ154" s="103" t="b">
        <f t="shared" si="93"/>
        <v>0</v>
      </c>
      <c r="BA154" s="103" t="b">
        <f t="shared" si="94"/>
        <v>0</v>
      </c>
      <c r="BB154" s="103" t="b">
        <f t="shared" si="95"/>
        <v>0</v>
      </c>
      <c r="BC154" s="103" t="b">
        <f t="shared" si="96"/>
        <v>0</v>
      </c>
      <c r="BD154" s="103" t="b">
        <f t="shared" si="97"/>
        <v>0</v>
      </c>
      <c r="BE154" s="103" t="b">
        <f t="shared" si="98"/>
        <v>0</v>
      </c>
      <c r="BF154" s="103" t="b">
        <f t="shared" si="99"/>
        <v>0</v>
      </c>
      <c r="BG154" s="103" t="b">
        <f t="shared" si="100"/>
        <v>0</v>
      </c>
      <c r="BH154" s="103" t="b">
        <f t="shared" si="101"/>
        <v>0</v>
      </c>
      <c r="BI154" s="103" t="b">
        <f t="shared" si="102"/>
        <v>0</v>
      </c>
      <c r="BJ154" s="103" t="b">
        <f t="shared" si="103"/>
        <v>0</v>
      </c>
      <c r="BK154" s="103" t="b">
        <f t="shared" si="104"/>
        <v>0</v>
      </c>
      <c r="BL154" s="103" t="b">
        <f t="shared" si="105"/>
        <v>0</v>
      </c>
      <c r="BM154" s="103" t="b">
        <f t="shared" si="106"/>
        <v>0</v>
      </c>
      <c r="BN154" s="103" t="b">
        <f t="shared" si="107"/>
        <v>0</v>
      </c>
      <c r="BO154" s="103" t="b">
        <f t="shared" si="108"/>
        <v>0</v>
      </c>
      <c r="BP154" s="103" t="b">
        <f t="shared" si="109"/>
        <v>0</v>
      </c>
      <c r="BQ154" s="103" t="b">
        <f t="shared" si="110"/>
        <v>0</v>
      </c>
      <c r="BR154" s="103" t="b">
        <f t="shared" si="111"/>
        <v>0</v>
      </c>
      <c r="BS154" s="103" t="b">
        <f t="shared" si="112"/>
        <v>0</v>
      </c>
      <c r="BT154" s="103" t="b">
        <f t="shared" si="113"/>
        <v>0</v>
      </c>
      <c r="BU154" s="103" t="b">
        <f t="shared" si="114"/>
        <v>0</v>
      </c>
      <c r="BV154" s="103" t="b">
        <f t="shared" si="115"/>
        <v>0</v>
      </c>
      <c r="BW154" s="103" t="b">
        <f t="shared" si="116"/>
        <v>0</v>
      </c>
      <c r="BX154" s="103" t="b">
        <f t="shared" si="117"/>
        <v>0</v>
      </c>
      <c r="BY154" s="103" t="b">
        <f t="shared" si="118"/>
        <v>0</v>
      </c>
      <c r="BZ154" s="103" t="b">
        <f t="shared" si="119"/>
        <v>0</v>
      </c>
      <c r="CA154" s="103" t="b">
        <f t="shared" si="120"/>
        <v>0</v>
      </c>
      <c r="CB154" s="103" t="b">
        <f t="shared" si="121"/>
        <v>0</v>
      </c>
      <c r="CC154" s="103" t="b">
        <f t="shared" si="122"/>
        <v>0</v>
      </c>
      <c r="CD154" s="103" t="b">
        <f t="shared" si="123"/>
        <v>0</v>
      </c>
      <c r="CE154" s="103" t="b">
        <f t="shared" si="124"/>
        <v>0</v>
      </c>
      <c r="CF154" s="103" t="b">
        <f t="shared" si="125"/>
        <v>0</v>
      </c>
      <c r="CG154" s="103" t="b">
        <f t="shared" si="126"/>
        <v>0</v>
      </c>
      <c r="CH154" s="103" t="b">
        <f t="shared" si="127"/>
        <v>0</v>
      </c>
      <c r="CI154" s="105">
        <f t="shared" si="128"/>
        <v>0</v>
      </c>
      <c r="CJ154" s="105">
        <f t="shared" si="129"/>
        <v>0</v>
      </c>
      <c r="CK154" s="105">
        <f t="shared" si="130"/>
        <v>0</v>
      </c>
      <c r="CL154" s="105">
        <f t="shared" si="131"/>
        <v>0</v>
      </c>
      <c r="CM154" s="105">
        <f t="shared" si="132"/>
        <v>0</v>
      </c>
      <c r="CN154" s="105">
        <f t="shared" si="133"/>
        <v>0</v>
      </c>
      <c r="CO154" s="105">
        <f t="shared" si="134"/>
        <v>0</v>
      </c>
      <c r="CP154" s="105">
        <f t="shared" si="135"/>
        <v>0</v>
      </c>
      <c r="CQ154" s="105">
        <f t="shared" si="136"/>
        <v>0</v>
      </c>
      <c r="CR154" s="90">
        <f t="shared" si="137"/>
        <v>0</v>
      </c>
      <c r="CS154" s="56">
        <f>(D7*CR154)/100</f>
        <v>0</v>
      </c>
    </row>
    <row r="155" spans="1:97">
      <c r="A155" s="40"/>
      <c r="B155" s="40"/>
      <c r="C155" s="41"/>
      <c r="D155" s="40"/>
      <c r="E155" s="40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68"/>
      <c r="AM155" s="68"/>
      <c r="AN155" s="68"/>
      <c r="AO155" s="68"/>
      <c r="AP155" s="68"/>
      <c r="AQ155" s="68"/>
      <c r="AR155" s="68"/>
      <c r="AS155" s="68"/>
      <c r="AT155" s="68"/>
      <c r="AU155" s="68"/>
      <c r="AV155" s="68"/>
      <c r="AW155" s="68"/>
      <c r="AX155" s="68"/>
      <c r="AY155" s="103" t="b">
        <f t="shared" si="92"/>
        <v>0</v>
      </c>
      <c r="AZ155" s="103" t="b">
        <f t="shared" si="93"/>
        <v>0</v>
      </c>
      <c r="BA155" s="103" t="b">
        <f t="shared" si="94"/>
        <v>0</v>
      </c>
      <c r="BB155" s="103" t="b">
        <f t="shared" si="95"/>
        <v>0</v>
      </c>
      <c r="BC155" s="103" t="b">
        <f t="shared" si="96"/>
        <v>0</v>
      </c>
      <c r="BD155" s="103" t="b">
        <f t="shared" si="97"/>
        <v>0</v>
      </c>
      <c r="BE155" s="103" t="b">
        <f t="shared" si="98"/>
        <v>0</v>
      </c>
      <c r="BF155" s="103" t="b">
        <f t="shared" si="99"/>
        <v>0</v>
      </c>
      <c r="BG155" s="103" t="b">
        <f t="shared" si="100"/>
        <v>0</v>
      </c>
      <c r="BH155" s="103" t="b">
        <f t="shared" si="101"/>
        <v>0</v>
      </c>
      <c r="BI155" s="103" t="b">
        <f t="shared" si="102"/>
        <v>0</v>
      </c>
      <c r="BJ155" s="103" t="b">
        <f t="shared" si="103"/>
        <v>0</v>
      </c>
      <c r="BK155" s="103" t="b">
        <f t="shared" si="104"/>
        <v>0</v>
      </c>
      <c r="BL155" s="103" t="b">
        <f t="shared" si="105"/>
        <v>0</v>
      </c>
      <c r="BM155" s="103" t="b">
        <f t="shared" si="106"/>
        <v>0</v>
      </c>
      <c r="BN155" s="103" t="b">
        <f t="shared" si="107"/>
        <v>0</v>
      </c>
      <c r="BO155" s="103" t="b">
        <f t="shared" si="108"/>
        <v>0</v>
      </c>
      <c r="BP155" s="103" t="b">
        <f t="shared" si="109"/>
        <v>0</v>
      </c>
      <c r="BQ155" s="103" t="b">
        <f t="shared" si="110"/>
        <v>0</v>
      </c>
      <c r="BR155" s="103" t="b">
        <f t="shared" si="111"/>
        <v>0</v>
      </c>
      <c r="BS155" s="103" t="b">
        <f t="shared" si="112"/>
        <v>0</v>
      </c>
      <c r="BT155" s="103" t="b">
        <f t="shared" si="113"/>
        <v>0</v>
      </c>
      <c r="BU155" s="103" t="b">
        <f t="shared" si="114"/>
        <v>0</v>
      </c>
      <c r="BV155" s="103" t="b">
        <f t="shared" si="115"/>
        <v>0</v>
      </c>
      <c r="BW155" s="103" t="b">
        <f t="shared" si="116"/>
        <v>0</v>
      </c>
      <c r="BX155" s="103" t="b">
        <f t="shared" si="117"/>
        <v>0</v>
      </c>
      <c r="BY155" s="103" t="b">
        <f t="shared" si="118"/>
        <v>0</v>
      </c>
      <c r="BZ155" s="103" t="b">
        <f t="shared" si="119"/>
        <v>0</v>
      </c>
      <c r="CA155" s="103" t="b">
        <f t="shared" si="120"/>
        <v>0</v>
      </c>
      <c r="CB155" s="103" t="b">
        <f t="shared" si="121"/>
        <v>0</v>
      </c>
      <c r="CC155" s="103" t="b">
        <f t="shared" si="122"/>
        <v>0</v>
      </c>
      <c r="CD155" s="103" t="b">
        <f t="shared" si="123"/>
        <v>0</v>
      </c>
      <c r="CE155" s="103" t="b">
        <f t="shared" si="124"/>
        <v>0</v>
      </c>
      <c r="CF155" s="103" t="b">
        <f t="shared" si="125"/>
        <v>0</v>
      </c>
      <c r="CG155" s="103" t="b">
        <f t="shared" si="126"/>
        <v>0</v>
      </c>
      <c r="CH155" s="103" t="b">
        <f t="shared" si="127"/>
        <v>0</v>
      </c>
      <c r="CI155" s="105">
        <f t="shared" si="128"/>
        <v>0</v>
      </c>
      <c r="CJ155" s="105">
        <f t="shared" si="129"/>
        <v>0</v>
      </c>
      <c r="CK155" s="105">
        <f t="shared" si="130"/>
        <v>0</v>
      </c>
      <c r="CL155" s="105">
        <f t="shared" si="131"/>
        <v>0</v>
      </c>
      <c r="CM155" s="105">
        <f t="shared" si="132"/>
        <v>0</v>
      </c>
      <c r="CN155" s="105">
        <f t="shared" si="133"/>
        <v>0</v>
      </c>
      <c r="CO155" s="105">
        <f t="shared" si="134"/>
        <v>0</v>
      </c>
      <c r="CP155" s="105">
        <f t="shared" si="135"/>
        <v>0</v>
      </c>
      <c r="CQ155" s="105">
        <f t="shared" si="136"/>
        <v>0</v>
      </c>
      <c r="CR155" s="90">
        <f t="shared" si="137"/>
        <v>0</v>
      </c>
      <c r="CS155" s="56">
        <f>(D7*CR155)/100</f>
        <v>0</v>
      </c>
    </row>
    <row r="156" spans="1:97">
      <c r="A156" s="40"/>
      <c r="B156" s="40"/>
      <c r="C156" s="41"/>
      <c r="D156" s="40"/>
      <c r="E156" s="40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68"/>
      <c r="AM156" s="68"/>
      <c r="AN156" s="68"/>
      <c r="AO156" s="68"/>
      <c r="AP156" s="68"/>
      <c r="AQ156" s="68"/>
      <c r="AR156" s="68"/>
      <c r="AS156" s="68"/>
      <c r="AT156" s="68"/>
      <c r="AU156" s="68"/>
      <c r="AV156" s="68"/>
      <c r="AW156" s="68"/>
      <c r="AX156" s="68"/>
      <c r="AY156" s="103" t="b">
        <f t="shared" si="92"/>
        <v>0</v>
      </c>
      <c r="AZ156" s="103" t="b">
        <f t="shared" si="93"/>
        <v>0</v>
      </c>
      <c r="BA156" s="103" t="b">
        <f t="shared" si="94"/>
        <v>0</v>
      </c>
      <c r="BB156" s="103" t="b">
        <f t="shared" si="95"/>
        <v>0</v>
      </c>
      <c r="BC156" s="103" t="b">
        <f t="shared" si="96"/>
        <v>0</v>
      </c>
      <c r="BD156" s="103" t="b">
        <f t="shared" si="97"/>
        <v>0</v>
      </c>
      <c r="BE156" s="103" t="b">
        <f t="shared" si="98"/>
        <v>0</v>
      </c>
      <c r="BF156" s="103" t="b">
        <f t="shared" si="99"/>
        <v>0</v>
      </c>
      <c r="BG156" s="103" t="b">
        <f t="shared" si="100"/>
        <v>0</v>
      </c>
      <c r="BH156" s="103" t="b">
        <f t="shared" si="101"/>
        <v>0</v>
      </c>
      <c r="BI156" s="103" t="b">
        <f t="shared" si="102"/>
        <v>0</v>
      </c>
      <c r="BJ156" s="103" t="b">
        <f t="shared" si="103"/>
        <v>0</v>
      </c>
      <c r="BK156" s="103" t="b">
        <f t="shared" si="104"/>
        <v>0</v>
      </c>
      <c r="BL156" s="103" t="b">
        <f t="shared" si="105"/>
        <v>0</v>
      </c>
      <c r="BM156" s="103" t="b">
        <f t="shared" si="106"/>
        <v>0</v>
      </c>
      <c r="BN156" s="103" t="b">
        <f t="shared" si="107"/>
        <v>0</v>
      </c>
      <c r="BO156" s="103" t="b">
        <f t="shared" si="108"/>
        <v>0</v>
      </c>
      <c r="BP156" s="103" t="b">
        <f t="shared" si="109"/>
        <v>0</v>
      </c>
      <c r="BQ156" s="103" t="b">
        <f t="shared" si="110"/>
        <v>0</v>
      </c>
      <c r="BR156" s="103" t="b">
        <f t="shared" si="111"/>
        <v>0</v>
      </c>
      <c r="BS156" s="103" t="b">
        <f t="shared" si="112"/>
        <v>0</v>
      </c>
      <c r="BT156" s="103" t="b">
        <f t="shared" si="113"/>
        <v>0</v>
      </c>
      <c r="BU156" s="103" t="b">
        <f t="shared" si="114"/>
        <v>0</v>
      </c>
      <c r="BV156" s="103" t="b">
        <f t="shared" si="115"/>
        <v>0</v>
      </c>
      <c r="BW156" s="103" t="b">
        <f t="shared" si="116"/>
        <v>0</v>
      </c>
      <c r="BX156" s="103" t="b">
        <f t="shared" si="117"/>
        <v>0</v>
      </c>
      <c r="BY156" s="103" t="b">
        <f t="shared" si="118"/>
        <v>0</v>
      </c>
      <c r="BZ156" s="103" t="b">
        <f t="shared" si="119"/>
        <v>0</v>
      </c>
      <c r="CA156" s="103" t="b">
        <f t="shared" si="120"/>
        <v>0</v>
      </c>
      <c r="CB156" s="103" t="b">
        <f t="shared" si="121"/>
        <v>0</v>
      </c>
      <c r="CC156" s="103" t="b">
        <f t="shared" si="122"/>
        <v>0</v>
      </c>
      <c r="CD156" s="103" t="b">
        <f t="shared" si="123"/>
        <v>0</v>
      </c>
      <c r="CE156" s="103" t="b">
        <f t="shared" si="124"/>
        <v>0</v>
      </c>
      <c r="CF156" s="103" t="b">
        <f t="shared" si="125"/>
        <v>0</v>
      </c>
      <c r="CG156" s="103" t="b">
        <f t="shared" si="126"/>
        <v>0</v>
      </c>
      <c r="CH156" s="103" t="b">
        <f t="shared" si="127"/>
        <v>0</v>
      </c>
      <c r="CI156" s="105">
        <f t="shared" si="128"/>
        <v>0</v>
      </c>
      <c r="CJ156" s="105">
        <f t="shared" si="129"/>
        <v>0</v>
      </c>
      <c r="CK156" s="105">
        <f t="shared" si="130"/>
        <v>0</v>
      </c>
      <c r="CL156" s="105">
        <f t="shared" si="131"/>
        <v>0</v>
      </c>
      <c r="CM156" s="105">
        <f t="shared" si="132"/>
        <v>0</v>
      </c>
      <c r="CN156" s="105">
        <f t="shared" si="133"/>
        <v>0</v>
      </c>
      <c r="CO156" s="105">
        <f t="shared" si="134"/>
        <v>0</v>
      </c>
      <c r="CP156" s="105">
        <f t="shared" si="135"/>
        <v>0</v>
      </c>
      <c r="CQ156" s="105">
        <f t="shared" si="136"/>
        <v>0</v>
      </c>
      <c r="CR156" s="90">
        <f t="shared" si="137"/>
        <v>0</v>
      </c>
      <c r="CS156" s="56">
        <f>(D7*CR156)/100</f>
        <v>0</v>
      </c>
    </row>
    <row r="157" spans="1:97">
      <c r="A157" s="40"/>
      <c r="B157" s="40"/>
      <c r="C157" s="41"/>
      <c r="D157" s="40"/>
      <c r="E157" s="40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68"/>
      <c r="AM157" s="68"/>
      <c r="AN157" s="68"/>
      <c r="AO157" s="68"/>
      <c r="AP157" s="68"/>
      <c r="AQ157" s="68"/>
      <c r="AR157" s="68"/>
      <c r="AS157" s="68"/>
      <c r="AT157" s="68"/>
      <c r="AU157" s="68"/>
      <c r="AV157" s="68"/>
      <c r="AW157" s="68"/>
      <c r="AX157" s="68"/>
      <c r="AY157" s="103" t="b">
        <f t="shared" si="92"/>
        <v>0</v>
      </c>
      <c r="AZ157" s="103" t="b">
        <f t="shared" si="93"/>
        <v>0</v>
      </c>
      <c r="BA157" s="103" t="b">
        <f t="shared" si="94"/>
        <v>0</v>
      </c>
      <c r="BB157" s="103" t="b">
        <f t="shared" si="95"/>
        <v>0</v>
      </c>
      <c r="BC157" s="103" t="b">
        <f t="shared" si="96"/>
        <v>0</v>
      </c>
      <c r="BD157" s="103" t="b">
        <f t="shared" si="97"/>
        <v>0</v>
      </c>
      <c r="BE157" s="103" t="b">
        <f t="shared" si="98"/>
        <v>0</v>
      </c>
      <c r="BF157" s="103" t="b">
        <f t="shared" si="99"/>
        <v>0</v>
      </c>
      <c r="BG157" s="103" t="b">
        <f t="shared" si="100"/>
        <v>0</v>
      </c>
      <c r="BH157" s="103" t="b">
        <f t="shared" si="101"/>
        <v>0</v>
      </c>
      <c r="BI157" s="103" t="b">
        <f t="shared" si="102"/>
        <v>0</v>
      </c>
      <c r="BJ157" s="103" t="b">
        <f t="shared" si="103"/>
        <v>0</v>
      </c>
      <c r="BK157" s="103" t="b">
        <f t="shared" si="104"/>
        <v>0</v>
      </c>
      <c r="BL157" s="103" t="b">
        <f t="shared" si="105"/>
        <v>0</v>
      </c>
      <c r="BM157" s="103" t="b">
        <f t="shared" si="106"/>
        <v>0</v>
      </c>
      <c r="BN157" s="103" t="b">
        <f t="shared" si="107"/>
        <v>0</v>
      </c>
      <c r="BO157" s="103" t="b">
        <f t="shared" si="108"/>
        <v>0</v>
      </c>
      <c r="BP157" s="103" t="b">
        <f t="shared" si="109"/>
        <v>0</v>
      </c>
      <c r="BQ157" s="103" t="b">
        <f t="shared" si="110"/>
        <v>0</v>
      </c>
      <c r="BR157" s="103" t="b">
        <f t="shared" si="111"/>
        <v>0</v>
      </c>
      <c r="BS157" s="103" t="b">
        <f t="shared" si="112"/>
        <v>0</v>
      </c>
      <c r="BT157" s="103" t="b">
        <f t="shared" si="113"/>
        <v>0</v>
      </c>
      <c r="BU157" s="103" t="b">
        <f t="shared" si="114"/>
        <v>0</v>
      </c>
      <c r="BV157" s="103" t="b">
        <f t="shared" si="115"/>
        <v>0</v>
      </c>
      <c r="BW157" s="103" t="b">
        <f t="shared" si="116"/>
        <v>0</v>
      </c>
      <c r="BX157" s="103" t="b">
        <f t="shared" si="117"/>
        <v>0</v>
      </c>
      <c r="BY157" s="103" t="b">
        <f t="shared" si="118"/>
        <v>0</v>
      </c>
      <c r="BZ157" s="103" t="b">
        <f t="shared" si="119"/>
        <v>0</v>
      </c>
      <c r="CA157" s="103" t="b">
        <f t="shared" si="120"/>
        <v>0</v>
      </c>
      <c r="CB157" s="103" t="b">
        <f t="shared" si="121"/>
        <v>0</v>
      </c>
      <c r="CC157" s="103" t="b">
        <f t="shared" si="122"/>
        <v>0</v>
      </c>
      <c r="CD157" s="103" t="b">
        <f t="shared" si="123"/>
        <v>0</v>
      </c>
      <c r="CE157" s="103" t="b">
        <f t="shared" si="124"/>
        <v>0</v>
      </c>
      <c r="CF157" s="103" t="b">
        <f t="shared" si="125"/>
        <v>0</v>
      </c>
      <c r="CG157" s="103" t="b">
        <f t="shared" si="126"/>
        <v>0</v>
      </c>
      <c r="CH157" s="103" t="b">
        <f t="shared" si="127"/>
        <v>0</v>
      </c>
      <c r="CI157" s="105">
        <f t="shared" si="128"/>
        <v>0</v>
      </c>
      <c r="CJ157" s="105">
        <f t="shared" si="129"/>
        <v>0</v>
      </c>
      <c r="CK157" s="105">
        <f t="shared" si="130"/>
        <v>0</v>
      </c>
      <c r="CL157" s="105">
        <f t="shared" si="131"/>
        <v>0</v>
      </c>
      <c r="CM157" s="105">
        <f t="shared" si="132"/>
        <v>0</v>
      </c>
      <c r="CN157" s="105">
        <f t="shared" si="133"/>
        <v>0</v>
      </c>
      <c r="CO157" s="105">
        <f t="shared" si="134"/>
        <v>0</v>
      </c>
      <c r="CP157" s="105">
        <f t="shared" si="135"/>
        <v>0</v>
      </c>
      <c r="CQ157" s="105">
        <f t="shared" si="136"/>
        <v>0</v>
      </c>
      <c r="CR157" s="90">
        <f t="shared" si="137"/>
        <v>0</v>
      </c>
      <c r="CS157" s="56">
        <f>(D7*CR157)/100</f>
        <v>0</v>
      </c>
    </row>
    <row r="158" spans="1:97">
      <c r="A158" s="40"/>
      <c r="B158" s="40"/>
      <c r="C158" s="41"/>
      <c r="D158" s="40"/>
      <c r="E158" s="40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68"/>
      <c r="AM158" s="68"/>
      <c r="AN158" s="68"/>
      <c r="AO158" s="68"/>
      <c r="AP158" s="68"/>
      <c r="AQ158" s="68"/>
      <c r="AR158" s="68"/>
      <c r="AS158" s="68"/>
      <c r="AT158" s="68"/>
      <c r="AU158" s="68"/>
      <c r="AV158" s="68"/>
      <c r="AW158" s="68"/>
      <c r="AX158" s="68"/>
      <c r="AY158" s="103" t="b">
        <f t="shared" si="92"/>
        <v>0</v>
      </c>
      <c r="AZ158" s="103" t="b">
        <f t="shared" si="93"/>
        <v>0</v>
      </c>
      <c r="BA158" s="103" t="b">
        <f t="shared" si="94"/>
        <v>0</v>
      </c>
      <c r="BB158" s="103" t="b">
        <f t="shared" si="95"/>
        <v>0</v>
      </c>
      <c r="BC158" s="103" t="b">
        <f t="shared" si="96"/>
        <v>0</v>
      </c>
      <c r="BD158" s="103" t="b">
        <f t="shared" si="97"/>
        <v>0</v>
      </c>
      <c r="BE158" s="103" t="b">
        <f t="shared" si="98"/>
        <v>0</v>
      </c>
      <c r="BF158" s="103" t="b">
        <f t="shared" si="99"/>
        <v>0</v>
      </c>
      <c r="BG158" s="103" t="b">
        <f t="shared" si="100"/>
        <v>0</v>
      </c>
      <c r="BH158" s="103" t="b">
        <f t="shared" si="101"/>
        <v>0</v>
      </c>
      <c r="BI158" s="103" t="b">
        <f t="shared" si="102"/>
        <v>0</v>
      </c>
      <c r="BJ158" s="103" t="b">
        <f t="shared" si="103"/>
        <v>0</v>
      </c>
      <c r="BK158" s="103" t="b">
        <f t="shared" si="104"/>
        <v>0</v>
      </c>
      <c r="BL158" s="103" t="b">
        <f t="shared" si="105"/>
        <v>0</v>
      </c>
      <c r="BM158" s="103" t="b">
        <f t="shared" si="106"/>
        <v>0</v>
      </c>
      <c r="BN158" s="103" t="b">
        <f t="shared" si="107"/>
        <v>0</v>
      </c>
      <c r="BO158" s="103" t="b">
        <f t="shared" si="108"/>
        <v>0</v>
      </c>
      <c r="BP158" s="103" t="b">
        <f t="shared" si="109"/>
        <v>0</v>
      </c>
      <c r="BQ158" s="103" t="b">
        <f t="shared" si="110"/>
        <v>0</v>
      </c>
      <c r="BR158" s="103" t="b">
        <f t="shared" si="111"/>
        <v>0</v>
      </c>
      <c r="BS158" s="103" t="b">
        <f t="shared" si="112"/>
        <v>0</v>
      </c>
      <c r="BT158" s="103" t="b">
        <f t="shared" si="113"/>
        <v>0</v>
      </c>
      <c r="BU158" s="103" t="b">
        <f t="shared" si="114"/>
        <v>0</v>
      </c>
      <c r="BV158" s="103" t="b">
        <f t="shared" si="115"/>
        <v>0</v>
      </c>
      <c r="BW158" s="103" t="b">
        <f t="shared" si="116"/>
        <v>0</v>
      </c>
      <c r="BX158" s="103" t="b">
        <f t="shared" si="117"/>
        <v>0</v>
      </c>
      <c r="BY158" s="103" t="b">
        <f t="shared" si="118"/>
        <v>0</v>
      </c>
      <c r="BZ158" s="103" t="b">
        <f t="shared" si="119"/>
        <v>0</v>
      </c>
      <c r="CA158" s="103" t="b">
        <f t="shared" si="120"/>
        <v>0</v>
      </c>
      <c r="CB158" s="103" t="b">
        <f t="shared" si="121"/>
        <v>0</v>
      </c>
      <c r="CC158" s="103" t="b">
        <f t="shared" si="122"/>
        <v>0</v>
      </c>
      <c r="CD158" s="103" t="b">
        <f t="shared" si="123"/>
        <v>0</v>
      </c>
      <c r="CE158" s="103" t="b">
        <f t="shared" si="124"/>
        <v>0</v>
      </c>
      <c r="CF158" s="103" t="b">
        <f t="shared" si="125"/>
        <v>0</v>
      </c>
      <c r="CG158" s="103" t="b">
        <f t="shared" si="126"/>
        <v>0</v>
      </c>
      <c r="CH158" s="103" t="b">
        <f t="shared" si="127"/>
        <v>0</v>
      </c>
      <c r="CI158" s="105">
        <f t="shared" si="128"/>
        <v>0</v>
      </c>
      <c r="CJ158" s="105">
        <f t="shared" si="129"/>
        <v>0</v>
      </c>
      <c r="CK158" s="105">
        <f t="shared" si="130"/>
        <v>0</v>
      </c>
      <c r="CL158" s="105">
        <f t="shared" si="131"/>
        <v>0</v>
      </c>
      <c r="CM158" s="105">
        <f t="shared" si="132"/>
        <v>0</v>
      </c>
      <c r="CN158" s="105">
        <f t="shared" si="133"/>
        <v>0</v>
      </c>
      <c r="CO158" s="105">
        <f t="shared" si="134"/>
        <v>0</v>
      </c>
      <c r="CP158" s="105">
        <f t="shared" si="135"/>
        <v>0</v>
      </c>
      <c r="CQ158" s="105">
        <f t="shared" si="136"/>
        <v>0</v>
      </c>
      <c r="CR158" s="90">
        <f t="shared" si="137"/>
        <v>0</v>
      </c>
      <c r="CS158" s="56">
        <f>(D7*CR158)/100</f>
        <v>0</v>
      </c>
    </row>
    <row r="159" spans="1:97">
      <c r="A159" s="40"/>
      <c r="B159" s="40"/>
      <c r="C159" s="41"/>
      <c r="D159" s="40"/>
      <c r="E159" s="40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68"/>
      <c r="AM159" s="68"/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103" t="b">
        <f t="shared" si="92"/>
        <v>0</v>
      </c>
      <c r="AZ159" s="103" t="b">
        <f t="shared" si="93"/>
        <v>0</v>
      </c>
      <c r="BA159" s="103" t="b">
        <f t="shared" si="94"/>
        <v>0</v>
      </c>
      <c r="BB159" s="103" t="b">
        <f t="shared" si="95"/>
        <v>0</v>
      </c>
      <c r="BC159" s="103" t="b">
        <f t="shared" si="96"/>
        <v>0</v>
      </c>
      <c r="BD159" s="103" t="b">
        <f t="shared" si="97"/>
        <v>0</v>
      </c>
      <c r="BE159" s="103" t="b">
        <f t="shared" si="98"/>
        <v>0</v>
      </c>
      <c r="BF159" s="103" t="b">
        <f t="shared" si="99"/>
        <v>0</v>
      </c>
      <c r="BG159" s="103" t="b">
        <f t="shared" si="100"/>
        <v>0</v>
      </c>
      <c r="BH159" s="103" t="b">
        <f t="shared" si="101"/>
        <v>0</v>
      </c>
      <c r="BI159" s="103" t="b">
        <f t="shared" si="102"/>
        <v>0</v>
      </c>
      <c r="BJ159" s="103" t="b">
        <f t="shared" si="103"/>
        <v>0</v>
      </c>
      <c r="BK159" s="103" t="b">
        <f t="shared" si="104"/>
        <v>0</v>
      </c>
      <c r="BL159" s="103" t="b">
        <f t="shared" si="105"/>
        <v>0</v>
      </c>
      <c r="BM159" s="103" t="b">
        <f t="shared" si="106"/>
        <v>0</v>
      </c>
      <c r="BN159" s="103" t="b">
        <f t="shared" si="107"/>
        <v>0</v>
      </c>
      <c r="BO159" s="103" t="b">
        <f t="shared" si="108"/>
        <v>0</v>
      </c>
      <c r="BP159" s="103" t="b">
        <f t="shared" si="109"/>
        <v>0</v>
      </c>
      <c r="BQ159" s="103" t="b">
        <f t="shared" si="110"/>
        <v>0</v>
      </c>
      <c r="BR159" s="103" t="b">
        <f t="shared" si="111"/>
        <v>0</v>
      </c>
      <c r="BS159" s="103" t="b">
        <f t="shared" si="112"/>
        <v>0</v>
      </c>
      <c r="BT159" s="103" t="b">
        <f t="shared" si="113"/>
        <v>0</v>
      </c>
      <c r="BU159" s="103" t="b">
        <f t="shared" si="114"/>
        <v>0</v>
      </c>
      <c r="BV159" s="103" t="b">
        <f t="shared" si="115"/>
        <v>0</v>
      </c>
      <c r="BW159" s="103" t="b">
        <f t="shared" si="116"/>
        <v>0</v>
      </c>
      <c r="BX159" s="103" t="b">
        <f t="shared" si="117"/>
        <v>0</v>
      </c>
      <c r="BY159" s="103" t="b">
        <f t="shared" si="118"/>
        <v>0</v>
      </c>
      <c r="BZ159" s="103" t="b">
        <f t="shared" si="119"/>
        <v>0</v>
      </c>
      <c r="CA159" s="103" t="b">
        <f t="shared" si="120"/>
        <v>0</v>
      </c>
      <c r="CB159" s="103" t="b">
        <f t="shared" si="121"/>
        <v>0</v>
      </c>
      <c r="CC159" s="103" t="b">
        <f t="shared" si="122"/>
        <v>0</v>
      </c>
      <c r="CD159" s="103" t="b">
        <f t="shared" si="123"/>
        <v>0</v>
      </c>
      <c r="CE159" s="103" t="b">
        <f t="shared" si="124"/>
        <v>0</v>
      </c>
      <c r="CF159" s="103" t="b">
        <f t="shared" si="125"/>
        <v>0</v>
      </c>
      <c r="CG159" s="103" t="b">
        <f t="shared" si="126"/>
        <v>0</v>
      </c>
      <c r="CH159" s="103" t="b">
        <f t="shared" si="127"/>
        <v>0</v>
      </c>
      <c r="CI159" s="105">
        <f t="shared" si="128"/>
        <v>0</v>
      </c>
      <c r="CJ159" s="105">
        <f t="shared" si="129"/>
        <v>0</v>
      </c>
      <c r="CK159" s="105">
        <f t="shared" si="130"/>
        <v>0</v>
      </c>
      <c r="CL159" s="105">
        <f t="shared" si="131"/>
        <v>0</v>
      </c>
      <c r="CM159" s="105">
        <f t="shared" si="132"/>
        <v>0</v>
      </c>
      <c r="CN159" s="105">
        <f t="shared" si="133"/>
        <v>0</v>
      </c>
      <c r="CO159" s="105">
        <f t="shared" si="134"/>
        <v>0</v>
      </c>
      <c r="CP159" s="105">
        <f t="shared" si="135"/>
        <v>0</v>
      </c>
      <c r="CQ159" s="105">
        <f t="shared" si="136"/>
        <v>0</v>
      </c>
      <c r="CR159" s="90">
        <f t="shared" si="137"/>
        <v>0</v>
      </c>
      <c r="CS159" s="56">
        <f>(D7*CR159)/100</f>
        <v>0</v>
      </c>
    </row>
    <row r="160" spans="1:97">
      <c r="A160" s="40"/>
      <c r="B160" s="40"/>
      <c r="C160" s="41"/>
      <c r="D160" s="40"/>
      <c r="E160" s="40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68"/>
      <c r="AM160" s="68"/>
      <c r="AN160" s="68"/>
      <c r="AO160" s="68"/>
      <c r="AP160" s="68"/>
      <c r="AQ160" s="68"/>
      <c r="AR160" s="68"/>
      <c r="AS160" s="68"/>
      <c r="AT160" s="68"/>
      <c r="AU160" s="68"/>
      <c r="AV160" s="68"/>
      <c r="AW160" s="68"/>
      <c r="AX160" s="68"/>
      <c r="AY160" s="103" t="b">
        <f t="shared" si="92"/>
        <v>0</v>
      </c>
      <c r="AZ160" s="103" t="b">
        <f t="shared" si="93"/>
        <v>0</v>
      </c>
      <c r="BA160" s="103" t="b">
        <f t="shared" si="94"/>
        <v>0</v>
      </c>
      <c r="BB160" s="103" t="b">
        <f t="shared" si="95"/>
        <v>0</v>
      </c>
      <c r="BC160" s="103" t="b">
        <f t="shared" si="96"/>
        <v>0</v>
      </c>
      <c r="BD160" s="103" t="b">
        <f t="shared" si="97"/>
        <v>0</v>
      </c>
      <c r="BE160" s="103" t="b">
        <f t="shared" si="98"/>
        <v>0</v>
      </c>
      <c r="BF160" s="103" t="b">
        <f t="shared" si="99"/>
        <v>0</v>
      </c>
      <c r="BG160" s="103" t="b">
        <f t="shared" si="100"/>
        <v>0</v>
      </c>
      <c r="BH160" s="103" t="b">
        <f t="shared" si="101"/>
        <v>0</v>
      </c>
      <c r="BI160" s="103" t="b">
        <f t="shared" si="102"/>
        <v>0</v>
      </c>
      <c r="BJ160" s="103" t="b">
        <f t="shared" si="103"/>
        <v>0</v>
      </c>
      <c r="BK160" s="103" t="b">
        <f t="shared" si="104"/>
        <v>0</v>
      </c>
      <c r="BL160" s="103" t="b">
        <f t="shared" si="105"/>
        <v>0</v>
      </c>
      <c r="BM160" s="103" t="b">
        <f t="shared" si="106"/>
        <v>0</v>
      </c>
      <c r="BN160" s="103" t="b">
        <f t="shared" si="107"/>
        <v>0</v>
      </c>
      <c r="BO160" s="103" t="b">
        <f t="shared" si="108"/>
        <v>0</v>
      </c>
      <c r="BP160" s="103" t="b">
        <f t="shared" si="109"/>
        <v>0</v>
      </c>
      <c r="BQ160" s="103" t="b">
        <f t="shared" si="110"/>
        <v>0</v>
      </c>
      <c r="BR160" s="103" t="b">
        <f t="shared" si="111"/>
        <v>0</v>
      </c>
      <c r="BS160" s="103" t="b">
        <f t="shared" si="112"/>
        <v>0</v>
      </c>
      <c r="BT160" s="103" t="b">
        <f t="shared" si="113"/>
        <v>0</v>
      </c>
      <c r="BU160" s="103" t="b">
        <f t="shared" si="114"/>
        <v>0</v>
      </c>
      <c r="BV160" s="103" t="b">
        <f t="shared" si="115"/>
        <v>0</v>
      </c>
      <c r="BW160" s="103" t="b">
        <f t="shared" si="116"/>
        <v>0</v>
      </c>
      <c r="BX160" s="103" t="b">
        <f t="shared" si="117"/>
        <v>0</v>
      </c>
      <c r="BY160" s="103" t="b">
        <f t="shared" si="118"/>
        <v>0</v>
      </c>
      <c r="BZ160" s="103" t="b">
        <f t="shared" si="119"/>
        <v>0</v>
      </c>
      <c r="CA160" s="103" t="b">
        <f t="shared" si="120"/>
        <v>0</v>
      </c>
      <c r="CB160" s="103" t="b">
        <f t="shared" si="121"/>
        <v>0</v>
      </c>
      <c r="CC160" s="103" t="b">
        <f t="shared" si="122"/>
        <v>0</v>
      </c>
      <c r="CD160" s="103" t="b">
        <f t="shared" si="123"/>
        <v>0</v>
      </c>
      <c r="CE160" s="103" t="b">
        <f t="shared" si="124"/>
        <v>0</v>
      </c>
      <c r="CF160" s="103" t="b">
        <f t="shared" si="125"/>
        <v>0</v>
      </c>
      <c r="CG160" s="103" t="b">
        <f t="shared" si="126"/>
        <v>0</v>
      </c>
      <c r="CH160" s="103" t="b">
        <f t="shared" si="127"/>
        <v>0</v>
      </c>
      <c r="CI160" s="105">
        <f t="shared" si="128"/>
        <v>0</v>
      </c>
      <c r="CJ160" s="105">
        <f t="shared" si="129"/>
        <v>0</v>
      </c>
      <c r="CK160" s="105">
        <f t="shared" si="130"/>
        <v>0</v>
      </c>
      <c r="CL160" s="105">
        <f t="shared" si="131"/>
        <v>0</v>
      </c>
      <c r="CM160" s="105">
        <f t="shared" si="132"/>
        <v>0</v>
      </c>
      <c r="CN160" s="105">
        <f t="shared" si="133"/>
        <v>0</v>
      </c>
      <c r="CO160" s="105">
        <f t="shared" si="134"/>
        <v>0</v>
      </c>
      <c r="CP160" s="105">
        <f t="shared" si="135"/>
        <v>0</v>
      </c>
      <c r="CQ160" s="105">
        <f t="shared" si="136"/>
        <v>0</v>
      </c>
      <c r="CR160" s="90">
        <f t="shared" si="137"/>
        <v>0</v>
      </c>
      <c r="CS160" s="56">
        <f>(D7*CR160)/100</f>
        <v>0</v>
      </c>
    </row>
    <row r="161" spans="1:97">
      <c r="A161" s="40"/>
      <c r="B161" s="40"/>
      <c r="C161" s="41"/>
      <c r="D161" s="40"/>
      <c r="E161" s="40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68"/>
      <c r="AM161" s="68"/>
      <c r="AN161" s="68"/>
      <c r="AO161" s="68"/>
      <c r="AP161" s="68"/>
      <c r="AQ161" s="68"/>
      <c r="AR161" s="68"/>
      <c r="AS161" s="68"/>
      <c r="AT161" s="68"/>
      <c r="AU161" s="68"/>
      <c r="AV161" s="68"/>
      <c r="AW161" s="68"/>
      <c r="AX161" s="68"/>
      <c r="AY161" s="103" t="b">
        <f t="shared" si="92"/>
        <v>0</v>
      </c>
      <c r="AZ161" s="103" t="b">
        <f t="shared" si="93"/>
        <v>0</v>
      </c>
      <c r="BA161" s="103" t="b">
        <f t="shared" si="94"/>
        <v>0</v>
      </c>
      <c r="BB161" s="103" t="b">
        <f t="shared" si="95"/>
        <v>0</v>
      </c>
      <c r="BC161" s="103" t="b">
        <f t="shared" si="96"/>
        <v>0</v>
      </c>
      <c r="BD161" s="103" t="b">
        <f t="shared" si="97"/>
        <v>0</v>
      </c>
      <c r="BE161" s="103" t="b">
        <f t="shared" si="98"/>
        <v>0</v>
      </c>
      <c r="BF161" s="103" t="b">
        <f t="shared" si="99"/>
        <v>0</v>
      </c>
      <c r="BG161" s="103" t="b">
        <f t="shared" si="100"/>
        <v>0</v>
      </c>
      <c r="BH161" s="103" t="b">
        <f t="shared" si="101"/>
        <v>0</v>
      </c>
      <c r="BI161" s="103" t="b">
        <f t="shared" si="102"/>
        <v>0</v>
      </c>
      <c r="BJ161" s="103" t="b">
        <f t="shared" si="103"/>
        <v>0</v>
      </c>
      <c r="BK161" s="103" t="b">
        <f t="shared" si="104"/>
        <v>0</v>
      </c>
      <c r="BL161" s="103" t="b">
        <f t="shared" si="105"/>
        <v>0</v>
      </c>
      <c r="BM161" s="103" t="b">
        <f t="shared" si="106"/>
        <v>0</v>
      </c>
      <c r="BN161" s="103" t="b">
        <f t="shared" si="107"/>
        <v>0</v>
      </c>
      <c r="BO161" s="103" t="b">
        <f t="shared" si="108"/>
        <v>0</v>
      </c>
      <c r="BP161" s="103" t="b">
        <f t="shared" si="109"/>
        <v>0</v>
      </c>
      <c r="BQ161" s="103" t="b">
        <f t="shared" si="110"/>
        <v>0</v>
      </c>
      <c r="BR161" s="103" t="b">
        <f t="shared" si="111"/>
        <v>0</v>
      </c>
      <c r="BS161" s="103" t="b">
        <f t="shared" si="112"/>
        <v>0</v>
      </c>
      <c r="BT161" s="103" t="b">
        <f t="shared" si="113"/>
        <v>0</v>
      </c>
      <c r="BU161" s="103" t="b">
        <f t="shared" si="114"/>
        <v>0</v>
      </c>
      <c r="BV161" s="103" t="b">
        <f t="shared" si="115"/>
        <v>0</v>
      </c>
      <c r="BW161" s="103" t="b">
        <f t="shared" si="116"/>
        <v>0</v>
      </c>
      <c r="BX161" s="103" t="b">
        <f t="shared" si="117"/>
        <v>0</v>
      </c>
      <c r="BY161" s="103" t="b">
        <f t="shared" si="118"/>
        <v>0</v>
      </c>
      <c r="BZ161" s="103" t="b">
        <f t="shared" si="119"/>
        <v>0</v>
      </c>
      <c r="CA161" s="103" t="b">
        <f t="shared" si="120"/>
        <v>0</v>
      </c>
      <c r="CB161" s="103" t="b">
        <f t="shared" si="121"/>
        <v>0</v>
      </c>
      <c r="CC161" s="103" t="b">
        <f t="shared" si="122"/>
        <v>0</v>
      </c>
      <c r="CD161" s="103" t="b">
        <f t="shared" si="123"/>
        <v>0</v>
      </c>
      <c r="CE161" s="103" t="b">
        <f t="shared" si="124"/>
        <v>0</v>
      </c>
      <c r="CF161" s="103" t="b">
        <f t="shared" si="125"/>
        <v>0</v>
      </c>
      <c r="CG161" s="103" t="b">
        <f t="shared" si="126"/>
        <v>0</v>
      </c>
      <c r="CH161" s="103" t="b">
        <f t="shared" si="127"/>
        <v>0</v>
      </c>
      <c r="CI161" s="105">
        <f t="shared" si="128"/>
        <v>0</v>
      </c>
      <c r="CJ161" s="105">
        <f t="shared" si="129"/>
        <v>0</v>
      </c>
      <c r="CK161" s="105">
        <f t="shared" si="130"/>
        <v>0</v>
      </c>
      <c r="CL161" s="105">
        <f t="shared" si="131"/>
        <v>0</v>
      </c>
      <c r="CM161" s="105">
        <f t="shared" si="132"/>
        <v>0</v>
      </c>
      <c r="CN161" s="105">
        <f t="shared" si="133"/>
        <v>0</v>
      </c>
      <c r="CO161" s="105">
        <f t="shared" si="134"/>
        <v>0</v>
      </c>
      <c r="CP161" s="105">
        <f t="shared" si="135"/>
        <v>0</v>
      </c>
      <c r="CQ161" s="105">
        <f t="shared" si="136"/>
        <v>0</v>
      </c>
      <c r="CR161" s="90">
        <f t="shared" si="137"/>
        <v>0</v>
      </c>
      <c r="CS161" s="56">
        <f>(D7*CR161)/100</f>
        <v>0</v>
      </c>
    </row>
    <row r="162" spans="1:97">
      <c r="A162" s="40"/>
      <c r="B162" s="40"/>
      <c r="C162" s="41"/>
      <c r="D162" s="40"/>
      <c r="E162" s="40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68"/>
      <c r="AM162" s="68"/>
      <c r="AN162" s="68"/>
      <c r="AO162" s="68"/>
      <c r="AP162" s="68"/>
      <c r="AQ162" s="68"/>
      <c r="AR162" s="68"/>
      <c r="AS162" s="68"/>
      <c r="AT162" s="68"/>
      <c r="AU162" s="68"/>
      <c r="AV162" s="68"/>
      <c r="AW162" s="68"/>
      <c r="AX162" s="68"/>
      <c r="AY162" s="103" t="b">
        <f t="shared" si="92"/>
        <v>0</v>
      </c>
      <c r="AZ162" s="103" t="b">
        <f t="shared" si="93"/>
        <v>0</v>
      </c>
      <c r="BA162" s="103" t="b">
        <f t="shared" si="94"/>
        <v>0</v>
      </c>
      <c r="BB162" s="103" t="b">
        <f t="shared" si="95"/>
        <v>0</v>
      </c>
      <c r="BC162" s="103" t="b">
        <f t="shared" si="96"/>
        <v>0</v>
      </c>
      <c r="BD162" s="103" t="b">
        <f t="shared" si="97"/>
        <v>0</v>
      </c>
      <c r="BE162" s="103" t="b">
        <f t="shared" si="98"/>
        <v>0</v>
      </c>
      <c r="BF162" s="103" t="b">
        <f t="shared" si="99"/>
        <v>0</v>
      </c>
      <c r="BG162" s="103" t="b">
        <f t="shared" si="100"/>
        <v>0</v>
      </c>
      <c r="BH162" s="103" t="b">
        <f t="shared" si="101"/>
        <v>0</v>
      </c>
      <c r="BI162" s="103" t="b">
        <f t="shared" si="102"/>
        <v>0</v>
      </c>
      <c r="BJ162" s="103" t="b">
        <f t="shared" si="103"/>
        <v>0</v>
      </c>
      <c r="BK162" s="103" t="b">
        <f t="shared" si="104"/>
        <v>0</v>
      </c>
      <c r="BL162" s="103" t="b">
        <f t="shared" si="105"/>
        <v>0</v>
      </c>
      <c r="BM162" s="103" t="b">
        <f t="shared" si="106"/>
        <v>0</v>
      </c>
      <c r="BN162" s="103" t="b">
        <f t="shared" si="107"/>
        <v>0</v>
      </c>
      <c r="BO162" s="103" t="b">
        <f t="shared" si="108"/>
        <v>0</v>
      </c>
      <c r="BP162" s="103" t="b">
        <f t="shared" si="109"/>
        <v>0</v>
      </c>
      <c r="BQ162" s="103" t="b">
        <f t="shared" si="110"/>
        <v>0</v>
      </c>
      <c r="BR162" s="103" t="b">
        <f t="shared" si="111"/>
        <v>0</v>
      </c>
      <c r="BS162" s="103" t="b">
        <f t="shared" si="112"/>
        <v>0</v>
      </c>
      <c r="BT162" s="103" t="b">
        <f t="shared" si="113"/>
        <v>0</v>
      </c>
      <c r="BU162" s="103" t="b">
        <f t="shared" si="114"/>
        <v>0</v>
      </c>
      <c r="BV162" s="103" t="b">
        <f t="shared" si="115"/>
        <v>0</v>
      </c>
      <c r="BW162" s="103" t="b">
        <f t="shared" si="116"/>
        <v>0</v>
      </c>
      <c r="BX162" s="103" t="b">
        <f t="shared" si="117"/>
        <v>0</v>
      </c>
      <c r="BY162" s="103" t="b">
        <f t="shared" si="118"/>
        <v>0</v>
      </c>
      <c r="BZ162" s="103" t="b">
        <f t="shared" si="119"/>
        <v>0</v>
      </c>
      <c r="CA162" s="103" t="b">
        <f t="shared" si="120"/>
        <v>0</v>
      </c>
      <c r="CB162" s="103" t="b">
        <f t="shared" si="121"/>
        <v>0</v>
      </c>
      <c r="CC162" s="103" t="b">
        <f t="shared" si="122"/>
        <v>0</v>
      </c>
      <c r="CD162" s="103" t="b">
        <f t="shared" si="123"/>
        <v>0</v>
      </c>
      <c r="CE162" s="103" t="b">
        <f t="shared" si="124"/>
        <v>0</v>
      </c>
      <c r="CF162" s="103" t="b">
        <f t="shared" si="125"/>
        <v>0</v>
      </c>
      <c r="CG162" s="103" t="b">
        <f t="shared" si="126"/>
        <v>0</v>
      </c>
      <c r="CH162" s="103" t="b">
        <f t="shared" si="127"/>
        <v>0</v>
      </c>
      <c r="CI162" s="105">
        <f t="shared" si="128"/>
        <v>0</v>
      </c>
      <c r="CJ162" s="105">
        <f t="shared" si="129"/>
        <v>0</v>
      </c>
      <c r="CK162" s="105">
        <f t="shared" si="130"/>
        <v>0</v>
      </c>
      <c r="CL162" s="105">
        <f t="shared" si="131"/>
        <v>0</v>
      </c>
      <c r="CM162" s="105">
        <f t="shared" si="132"/>
        <v>0</v>
      </c>
      <c r="CN162" s="105">
        <f t="shared" si="133"/>
        <v>0</v>
      </c>
      <c r="CO162" s="105">
        <f t="shared" si="134"/>
        <v>0</v>
      </c>
      <c r="CP162" s="105">
        <f t="shared" si="135"/>
        <v>0</v>
      </c>
      <c r="CQ162" s="105">
        <f t="shared" si="136"/>
        <v>0</v>
      </c>
      <c r="CR162" s="90">
        <f t="shared" si="137"/>
        <v>0</v>
      </c>
      <c r="CS162" s="56">
        <f>(D7*CR162)/100</f>
        <v>0</v>
      </c>
    </row>
    <row r="163" spans="1:97">
      <c r="A163" s="40"/>
      <c r="B163" s="40"/>
      <c r="C163" s="41"/>
      <c r="D163" s="40"/>
      <c r="E163" s="40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68"/>
      <c r="AM163" s="68"/>
      <c r="AN163" s="68"/>
      <c r="AO163" s="68"/>
      <c r="AP163" s="68"/>
      <c r="AQ163" s="68"/>
      <c r="AR163" s="68"/>
      <c r="AS163" s="68"/>
      <c r="AT163" s="68"/>
      <c r="AU163" s="68"/>
      <c r="AV163" s="68"/>
      <c r="AW163" s="68"/>
      <c r="AX163" s="68"/>
      <c r="AY163" s="103" t="b">
        <f t="shared" si="92"/>
        <v>0</v>
      </c>
      <c r="AZ163" s="103" t="b">
        <f t="shared" si="93"/>
        <v>0</v>
      </c>
      <c r="BA163" s="103" t="b">
        <f t="shared" si="94"/>
        <v>0</v>
      </c>
      <c r="BB163" s="103" t="b">
        <f t="shared" si="95"/>
        <v>0</v>
      </c>
      <c r="BC163" s="103" t="b">
        <f t="shared" si="96"/>
        <v>0</v>
      </c>
      <c r="BD163" s="103" t="b">
        <f t="shared" si="97"/>
        <v>0</v>
      </c>
      <c r="BE163" s="103" t="b">
        <f t="shared" si="98"/>
        <v>0</v>
      </c>
      <c r="BF163" s="103" t="b">
        <f t="shared" si="99"/>
        <v>0</v>
      </c>
      <c r="BG163" s="103" t="b">
        <f t="shared" si="100"/>
        <v>0</v>
      </c>
      <c r="BH163" s="103" t="b">
        <f t="shared" si="101"/>
        <v>0</v>
      </c>
      <c r="BI163" s="103" t="b">
        <f t="shared" si="102"/>
        <v>0</v>
      </c>
      <c r="BJ163" s="103" t="b">
        <f t="shared" si="103"/>
        <v>0</v>
      </c>
      <c r="BK163" s="103" t="b">
        <f t="shared" si="104"/>
        <v>0</v>
      </c>
      <c r="BL163" s="103" t="b">
        <f t="shared" si="105"/>
        <v>0</v>
      </c>
      <c r="BM163" s="103" t="b">
        <f t="shared" si="106"/>
        <v>0</v>
      </c>
      <c r="BN163" s="103" t="b">
        <f t="shared" si="107"/>
        <v>0</v>
      </c>
      <c r="BO163" s="103" t="b">
        <f t="shared" si="108"/>
        <v>0</v>
      </c>
      <c r="BP163" s="103" t="b">
        <f t="shared" si="109"/>
        <v>0</v>
      </c>
      <c r="BQ163" s="103" t="b">
        <f t="shared" si="110"/>
        <v>0</v>
      </c>
      <c r="BR163" s="103" t="b">
        <f t="shared" si="111"/>
        <v>0</v>
      </c>
      <c r="BS163" s="103" t="b">
        <f t="shared" si="112"/>
        <v>0</v>
      </c>
      <c r="BT163" s="103" t="b">
        <f t="shared" si="113"/>
        <v>0</v>
      </c>
      <c r="BU163" s="103" t="b">
        <f t="shared" si="114"/>
        <v>0</v>
      </c>
      <c r="BV163" s="103" t="b">
        <f t="shared" si="115"/>
        <v>0</v>
      </c>
      <c r="BW163" s="103" t="b">
        <f t="shared" si="116"/>
        <v>0</v>
      </c>
      <c r="BX163" s="103" t="b">
        <f t="shared" si="117"/>
        <v>0</v>
      </c>
      <c r="BY163" s="103" t="b">
        <f t="shared" si="118"/>
        <v>0</v>
      </c>
      <c r="BZ163" s="103" t="b">
        <f t="shared" si="119"/>
        <v>0</v>
      </c>
      <c r="CA163" s="103" t="b">
        <f t="shared" si="120"/>
        <v>0</v>
      </c>
      <c r="CB163" s="103" t="b">
        <f t="shared" si="121"/>
        <v>0</v>
      </c>
      <c r="CC163" s="103" t="b">
        <f t="shared" si="122"/>
        <v>0</v>
      </c>
      <c r="CD163" s="103" t="b">
        <f t="shared" si="123"/>
        <v>0</v>
      </c>
      <c r="CE163" s="103" t="b">
        <f t="shared" si="124"/>
        <v>0</v>
      </c>
      <c r="CF163" s="103" t="b">
        <f t="shared" si="125"/>
        <v>0</v>
      </c>
      <c r="CG163" s="103" t="b">
        <f t="shared" si="126"/>
        <v>0</v>
      </c>
      <c r="CH163" s="103" t="b">
        <f t="shared" si="127"/>
        <v>0</v>
      </c>
      <c r="CI163" s="105">
        <f t="shared" si="128"/>
        <v>0</v>
      </c>
      <c r="CJ163" s="105">
        <f t="shared" si="129"/>
        <v>0</v>
      </c>
      <c r="CK163" s="105">
        <f t="shared" si="130"/>
        <v>0</v>
      </c>
      <c r="CL163" s="105">
        <f t="shared" si="131"/>
        <v>0</v>
      </c>
      <c r="CM163" s="105">
        <f t="shared" si="132"/>
        <v>0</v>
      </c>
      <c r="CN163" s="105">
        <f t="shared" si="133"/>
        <v>0</v>
      </c>
      <c r="CO163" s="105">
        <f t="shared" si="134"/>
        <v>0</v>
      </c>
      <c r="CP163" s="105">
        <f t="shared" si="135"/>
        <v>0</v>
      </c>
      <c r="CQ163" s="105">
        <f t="shared" si="136"/>
        <v>0</v>
      </c>
      <c r="CR163" s="90">
        <f t="shared" si="137"/>
        <v>0</v>
      </c>
      <c r="CS163" s="56">
        <f>(D7*CR163)/100</f>
        <v>0</v>
      </c>
    </row>
    <row r="164" spans="1:97">
      <c r="A164" s="40"/>
      <c r="B164" s="40"/>
      <c r="C164" s="41"/>
      <c r="D164" s="40"/>
      <c r="E164" s="40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68"/>
      <c r="AM164" s="68"/>
      <c r="AN164" s="68"/>
      <c r="AO164" s="68"/>
      <c r="AP164" s="68"/>
      <c r="AQ164" s="68"/>
      <c r="AR164" s="68"/>
      <c r="AS164" s="68"/>
      <c r="AT164" s="68"/>
      <c r="AU164" s="68"/>
      <c r="AV164" s="68"/>
      <c r="AW164" s="68"/>
      <c r="AX164" s="68"/>
      <c r="AY164" s="103" t="b">
        <f t="shared" si="92"/>
        <v>0</v>
      </c>
      <c r="AZ164" s="103" t="b">
        <f t="shared" si="93"/>
        <v>0</v>
      </c>
      <c r="BA164" s="103" t="b">
        <f t="shared" si="94"/>
        <v>0</v>
      </c>
      <c r="BB164" s="103" t="b">
        <f t="shared" si="95"/>
        <v>0</v>
      </c>
      <c r="BC164" s="103" t="b">
        <f t="shared" si="96"/>
        <v>0</v>
      </c>
      <c r="BD164" s="103" t="b">
        <f t="shared" si="97"/>
        <v>0</v>
      </c>
      <c r="BE164" s="103" t="b">
        <f t="shared" si="98"/>
        <v>0</v>
      </c>
      <c r="BF164" s="103" t="b">
        <f t="shared" si="99"/>
        <v>0</v>
      </c>
      <c r="BG164" s="103" t="b">
        <f t="shared" si="100"/>
        <v>0</v>
      </c>
      <c r="BH164" s="103" t="b">
        <f t="shared" si="101"/>
        <v>0</v>
      </c>
      <c r="BI164" s="103" t="b">
        <f t="shared" si="102"/>
        <v>0</v>
      </c>
      <c r="BJ164" s="103" t="b">
        <f t="shared" si="103"/>
        <v>0</v>
      </c>
      <c r="BK164" s="103" t="b">
        <f t="shared" si="104"/>
        <v>0</v>
      </c>
      <c r="BL164" s="103" t="b">
        <f t="shared" si="105"/>
        <v>0</v>
      </c>
      <c r="BM164" s="103" t="b">
        <f t="shared" si="106"/>
        <v>0</v>
      </c>
      <c r="BN164" s="103" t="b">
        <f t="shared" si="107"/>
        <v>0</v>
      </c>
      <c r="BO164" s="103" t="b">
        <f t="shared" si="108"/>
        <v>0</v>
      </c>
      <c r="BP164" s="103" t="b">
        <f t="shared" si="109"/>
        <v>0</v>
      </c>
      <c r="BQ164" s="103" t="b">
        <f t="shared" si="110"/>
        <v>0</v>
      </c>
      <c r="BR164" s="103" t="b">
        <f t="shared" si="111"/>
        <v>0</v>
      </c>
      <c r="BS164" s="103" t="b">
        <f t="shared" si="112"/>
        <v>0</v>
      </c>
      <c r="BT164" s="103" t="b">
        <f t="shared" si="113"/>
        <v>0</v>
      </c>
      <c r="BU164" s="103" t="b">
        <f t="shared" si="114"/>
        <v>0</v>
      </c>
      <c r="BV164" s="103" t="b">
        <f t="shared" si="115"/>
        <v>0</v>
      </c>
      <c r="BW164" s="103" t="b">
        <f t="shared" si="116"/>
        <v>0</v>
      </c>
      <c r="BX164" s="103" t="b">
        <f t="shared" si="117"/>
        <v>0</v>
      </c>
      <c r="BY164" s="103" t="b">
        <f t="shared" si="118"/>
        <v>0</v>
      </c>
      <c r="BZ164" s="103" t="b">
        <f t="shared" si="119"/>
        <v>0</v>
      </c>
      <c r="CA164" s="103" t="b">
        <f t="shared" si="120"/>
        <v>0</v>
      </c>
      <c r="CB164" s="103" t="b">
        <f t="shared" si="121"/>
        <v>0</v>
      </c>
      <c r="CC164" s="103" t="b">
        <f t="shared" si="122"/>
        <v>0</v>
      </c>
      <c r="CD164" s="103" t="b">
        <f t="shared" si="123"/>
        <v>0</v>
      </c>
      <c r="CE164" s="103" t="b">
        <f t="shared" si="124"/>
        <v>0</v>
      </c>
      <c r="CF164" s="103" t="b">
        <f t="shared" si="125"/>
        <v>0</v>
      </c>
      <c r="CG164" s="103" t="b">
        <f t="shared" si="126"/>
        <v>0</v>
      </c>
      <c r="CH164" s="103" t="b">
        <f t="shared" si="127"/>
        <v>0</v>
      </c>
      <c r="CI164" s="105">
        <f t="shared" si="128"/>
        <v>0</v>
      </c>
      <c r="CJ164" s="105">
        <f t="shared" si="129"/>
        <v>0</v>
      </c>
      <c r="CK164" s="105">
        <f t="shared" si="130"/>
        <v>0</v>
      </c>
      <c r="CL164" s="105">
        <f t="shared" si="131"/>
        <v>0</v>
      </c>
      <c r="CM164" s="105">
        <f t="shared" si="132"/>
        <v>0</v>
      </c>
      <c r="CN164" s="105">
        <f t="shared" si="133"/>
        <v>0</v>
      </c>
      <c r="CO164" s="105">
        <f t="shared" si="134"/>
        <v>0</v>
      </c>
      <c r="CP164" s="105">
        <f t="shared" si="135"/>
        <v>0</v>
      </c>
      <c r="CQ164" s="105">
        <f t="shared" si="136"/>
        <v>0</v>
      </c>
      <c r="CR164" s="90">
        <f t="shared" si="137"/>
        <v>0</v>
      </c>
      <c r="CS164" s="56">
        <f>(D7*CR164)/100</f>
        <v>0</v>
      </c>
    </row>
    <row r="165" spans="1:97">
      <c r="A165" s="40"/>
      <c r="B165" s="40"/>
      <c r="C165" s="41"/>
      <c r="D165" s="40"/>
      <c r="E165" s="40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68"/>
      <c r="AM165" s="68"/>
      <c r="AN165" s="68"/>
      <c r="AO165" s="68"/>
      <c r="AP165" s="68"/>
      <c r="AQ165" s="68"/>
      <c r="AR165" s="68"/>
      <c r="AS165" s="68"/>
      <c r="AT165" s="68"/>
      <c r="AU165" s="68"/>
      <c r="AV165" s="68"/>
      <c r="AW165" s="68"/>
      <c r="AX165" s="68"/>
      <c r="AY165" s="103" t="b">
        <f t="shared" si="92"/>
        <v>0</v>
      </c>
      <c r="AZ165" s="103" t="b">
        <f t="shared" si="93"/>
        <v>0</v>
      </c>
      <c r="BA165" s="103" t="b">
        <f t="shared" si="94"/>
        <v>0</v>
      </c>
      <c r="BB165" s="103" t="b">
        <f t="shared" si="95"/>
        <v>0</v>
      </c>
      <c r="BC165" s="103" t="b">
        <f t="shared" si="96"/>
        <v>0</v>
      </c>
      <c r="BD165" s="103" t="b">
        <f t="shared" si="97"/>
        <v>0</v>
      </c>
      <c r="BE165" s="103" t="b">
        <f t="shared" si="98"/>
        <v>0</v>
      </c>
      <c r="BF165" s="103" t="b">
        <f t="shared" si="99"/>
        <v>0</v>
      </c>
      <c r="BG165" s="103" t="b">
        <f t="shared" si="100"/>
        <v>0</v>
      </c>
      <c r="BH165" s="103" t="b">
        <f t="shared" si="101"/>
        <v>0</v>
      </c>
      <c r="BI165" s="103" t="b">
        <f t="shared" si="102"/>
        <v>0</v>
      </c>
      <c r="BJ165" s="103" t="b">
        <f t="shared" si="103"/>
        <v>0</v>
      </c>
      <c r="BK165" s="103" t="b">
        <f t="shared" si="104"/>
        <v>0</v>
      </c>
      <c r="BL165" s="103" t="b">
        <f t="shared" si="105"/>
        <v>0</v>
      </c>
      <c r="BM165" s="103" t="b">
        <f t="shared" si="106"/>
        <v>0</v>
      </c>
      <c r="BN165" s="103" t="b">
        <f t="shared" si="107"/>
        <v>0</v>
      </c>
      <c r="BO165" s="103" t="b">
        <f t="shared" si="108"/>
        <v>0</v>
      </c>
      <c r="BP165" s="103" t="b">
        <f t="shared" si="109"/>
        <v>0</v>
      </c>
      <c r="BQ165" s="103" t="b">
        <f t="shared" si="110"/>
        <v>0</v>
      </c>
      <c r="BR165" s="103" t="b">
        <f t="shared" si="111"/>
        <v>0</v>
      </c>
      <c r="BS165" s="103" t="b">
        <f t="shared" si="112"/>
        <v>0</v>
      </c>
      <c r="BT165" s="103" t="b">
        <f t="shared" si="113"/>
        <v>0</v>
      </c>
      <c r="BU165" s="103" t="b">
        <f t="shared" si="114"/>
        <v>0</v>
      </c>
      <c r="BV165" s="103" t="b">
        <f t="shared" si="115"/>
        <v>0</v>
      </c>
      <c r="BW165" s="103" t="b">
        <f t="shared" si="116"/>
        <v>0</v>
      </c>
      <c r="BX165" s="103" t="b">
        <f t="shared" si="117"/>
        <v>0</v>
      </c>
      <c r="BY165" s="103" t="b">
        <f t="shared" si="118"/>
        <v>0</v>
      </c>
      <c r="BZ165" s="103" t="b">
        <f t="shared" si="119"/>
        <v>0</v>
      </c>
      <c r="CA165" s="103" t="b">
        <f t="shared" si="120"/>
        <v>0</v>
      </c>
      <c r="CB165" s="103" t="b">
        <f t="shared" si="121"/>
        <v>0</v>
      </c>
      <c r="CC165" s="103" t="b">
        <f t="shared" si="122"/>
        <v>0</v>
      </c>
      <c r="CD165" s="103" t="b">
        <f t="shared" si="123"/>
        <v>0</v>
      </c>
      <c r="CE165" s="103" t="b">
        <f t="shared" si="124"/>
        <v>0</v>
      </c>
      <c r="CF165" s="103" t="b">
        <f t="shared" si="125"/>
        <v>0</v>
      </c>
      <c r="CG165" s="103" t="b">
        <f t="shared" si="126"/>
        <v>0</v>
      </c>
      <c r="CH165" s="103" t="b">
        <f t="shared" si="127"/>
        <v>0</v>
      </c>
      <c r="CI165" s="105">
        <f t="shared" si="128"/>
        <v>0</v>
      </c>
      <c r="CJ165" s="105">
        <f t="shared" si="129"/>
        <v>0</v>
      </c>
      <c r="CK165" s="105">
        <f t="shared" si="130"/>
        <v>0</v>
      </c>
      <c r="CL165" s="105">
        <f t="shared" si="131"/>
        <v>0</v>
      </c>
      <c r="CM165" s="105">
        <f t="shared" si="132"/>
        <v>0</v>
      </c>
      <c r="CN165" s="105">
        <f t="shared" si="133"/>
        <v>0</v>
      </c>
      <c r="CO165" s="105">
        <f t="shared" si="134"/>
        <v>0</v>
      </c>
      <c r="CP165" s="105">
        <f t="shared" si="135"/>
        <v>0</v>
      </c>
      <c r="CQ165" s="105">
        <f t="shared" si="136"/>
        <v>0</v>
      </c>
      <c r="CR165" s="90">
        <f t="shared" si="137"/>
        <v>0</v>
      </c>
      <c r="CS165" s="56">
        <f>(D7*CR165)/100</f>
        <v>0</v>
      </c>
    </row>
    <row r="166" spans="1:97">
      <c r="A166" s="40"/>
      <c r="B166" s="40"/>
      <c r="C166" s="41"/>
      <c r="D166" s="40"/>
      <c r="E166" s="40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68"/>
      <c r="AM166" s="68"/>
      <c r="AN166" s="68"/>
      <c r="AO166" s="68"/>
      <c r="AP166" s="68"/>
      <c r="AQ166" s="68"/>
      <c r="AR166" s="68"/>
      <c r="AS166" s="68"/>
      <c r="AT166" s="68"/>
      <c r="AU166" s="68"/>
      <c r="AV166" s="68"/>
      <c r="AW166" s="68"/>
      <c r="AX166" s="68"/>
      <c r="AY166" s="103" t="b">
        <f t="shared" si="92"/>
        <v>0</v>
      </c>
      <c r="AZ166" s="103" t="b">
        <f t="shared" si="93"/>
        <v>0</v>
      </c>
      <c r="BA166" s="103" t="b">
        <f t="shared" si="94"/>
        <v>0</v>
      </c>
      <c r="BB166" s="103" t="b">
        <f t="shared" si="95"/>
        <v>0</v>
      </c>
      <c r="BC166" s="103" t="b">
        <f t="shared" si="96"/>
        <v>0</v>
      </c>
      <c r="BD166" s="103" t="b">
        <f t="shared" si="97"/>
        <v>0</v>
      </c>
      <c r="BE166" s="103" t="b">
        <f t="shared" si="98"/>
        <v>0</v>
      </c>
      <c r="BF166" s="103" t="b">
        <f t="shared" si="99"/>
        <v>0</v>
      </c>
      <c r="BG166" s="103" t="b">
        <f t="shared" si="100"/>
        <v>0</v>
      </c>
      <c r="BH166" s="103" t="b">
        <f t="shared" si="101"/>
        <v>0</v>
      </c>
      <c r="BI166" s="103" t="b">
        <f t="shared" si="102"/>
        <v>0</v>
      </c>
      <c r="BJ166" s="103" t="b">
        <f t="shared" si="103"/>
        <v>0</v>
      </c>
      <c r="BK166" s="103" t="b">
        <f t="shared" si="104"/>
        <v>0</v>
      </c>
      <c r="BL166" s="103" t="b">
        <f t="shared" si="105"/>
        <v>0</v>
      </c>
      <c r="BM166" s="103" t="b">
        <f t="shared" si="106"/>
        <v>0</v>
      </c>
      <c r="BN166" s="103" t="b">
        <f t="shared" si="107"/>
        <v>0</v>
      </c>
      <c r="BO166" s="103" t="b">
        <f t="shared" si="108"/>
        <v>0</v>
      </c>
      <c r="BP166" s="103" t="b">
        <f t="shared" si="109"/>
        <v>0</v>
      </c>
      <c r="BQ166" s="103" t="b">
        <f t="shared" si="110"/>
        <v>0</v>
      </c>
      <c r="BR166" s="103" t="b">
        <f t="shared" si="111"/>
        <v>0</v>
      </c>
      <c r="BS166" s="103" t="b">
        <f t="shared" si="112"/>
        <v>0</v>
      </c>
      <c r="BT166" s="103" t="b">
        <f t="shared" si="113"/>
        <v>0</v>
      </c>
      <c r="BU166" s="103" t="b">
        <f t="shared" si="114"/>
        <v>0</v>
      </c>
      <c r="BV166" s="103" t="b">
        <f t="shared" si="115"/>
        <v>0</v>
      </c>
      <c r="BW166" s="103" t="b">
        <f t="shared" si="116"/>
        <v>0</v>
      </c>
      <c r="BX166" s="103" t="b">
        <f t="shared" si="117"/>
        <v>0</v>
      </c>
      <c r="BY166" s="103" t="b">
        <f t="shared" si="118"/>
        <v>0</v>
      </c>
      <c r="BZ166" s="103" t="b">
        <f t="shared" si="119"/>
        <v>0</v>
      </c>
      <c r="CA166" s="103" t="b">
        <f t="shared" si="120"/>
        <v>0</v>
      </c>
      <c r="CB166" s="103" t="b">
        <f t="shared" si="121"/>
        <v>0</v>
      </c>
      <c r="CC166" s="103" t="b">
        <f t="shared" si="122"/>
        <v>0</v>
      </c>
      <c r="CD166" s="103" t="b">
        <f t="shared" si="123"/>
        <v>0</v>
      </c>
      <c r="CE166" s="103" t="b">
        <f t="shared" si="124"/>
        <v>0</v>
      </c>
      <c r="CF166" s="103" t="b">
        <f t="shared" si="125"/>
        <v>0</v>
      </c>
      <c r="CG166" s="103" t="b">
        <f t="shared" si="126"/>
        <v>0</v>
      </c>
      <c r="CH166" s="103" t="b">
        <f t="shared" si="127"/>
        <v>0</v>
      </c>
      <c r="CI166" s="105">
        <f t="shared" si="128"/>
        <v>0</v>
      </c>
      <c r="CJ166" s="105">
        <f t="shared" si="129"/>
        <v>0</v>
      </c>
      <c r="CK166" s="105">
        <f t="shared" si="130"/>
        <v>0</v>
      </c>
      <c r="CL166" s="105">
        <f t="shared" si="131"/>
        <v>0</v>
      </c>
      <c r="CM166" s="105">
        <f t="shared" si="132"/>
        <v>0</v>
      </c>
      <c r="CN166" s="105">
        <f t="shared" si="133"/>
        <v>0</v>
      </c>
      <c r="CO166" s="105">
        <f t="shared" si="134"/>
        <v>0</v>
      </c>
      <c r="CP166" s="105">
        <f t="shared" si="135"/>
        <v>0</v>
      </c>
      <c r="CQ166" s="105">
        <f t="shared" si="136"/>
        <v>0</v>
      </c>
      <c r="CR166" s="90">
        <f t="shared" si="137"/>
        <v>0</v>
      </c>
      <c r="CS166" s="56">
        <f>(D7*CR166)/100</f>
        <v>0</v>
      </c>
    </row>
    <row r="167" spans="1:97">
      <c r="A167" s="40"/>
      <c r="B167" s="40"/>
      <c r="C167" s="41"/>
      <c r="D167" s="40"/>
      <c r="E167" s="40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68"/>
      <c r="AM167" s="68"/>
      <c r="AN167" s="68"/>
      <c r="AO167" s="68"/>
      <c r="AP167" s="68"/>
      <c r="AQ167" s="68"/>
      <c r="AR167" s="68"/>
      <c r="AS167" s="68"/>
      <c r="AT167" s="68"/>
      <c r="AU167" s="68"/>
      <c r="AV167" s="68"/>
      <c r="AW167" s="68"/>
      <c r="AX167" s="68"/>
      <c r="AY167" s="103" t="b">
        <f t="shared" si="92"/>
        <v>0</v>
      </c>
      <c r="AZ167" s="103" t="b">
        <f t="shared" si="93"/>
        <v>0</v>
      </c>
      <c r="BA167" s="103" t="b">
        <f t="shared" si="94"/>
        <v>0</v>
      </c>
      <c r="BB167" s="103" t="b">
        <f t="shared" si="95"/>
        <v>0</v>
      </c>
      <c r="BC167" s="103" t="b">
        <f t="shared" si="96"/>
        <v>0</v>
      </c>
      <c r="BD167" s="103" t="b">
        <f t="shared" si="97"/>
        <v>0</v>
      </c>
      <c r="BE167" s="103" t="b">
        <f t="shared" si="98"/>
        <v>0</v>
      </c>
      <c r="BF167" s="103" t="b">
        <f t="shared" si="99"/>
        <v>0</v>
      </c>
      <c r="BG167" s="103" t="b">
        <f t="shared" si="100"/>
        <v>0</v>
      </c>
      <c r="BH167" s="103" t="b">
        <f t="shared" si="101"/>
        <v>0</v>
      </c>
      <c r="BI167" s="103" t="b">
        <f t="shared" si="102"/>
        <v>0</v>
      </c>
      <c r="BJ167" s="103" t="b">
        <f t="shared" si="103"/>
        <v>0</v>
      </c>
      <c r="BK167" s="103" t="b">
        <f t="shared" si="104"/>
        <v>0</v>
      </c>
      <c r="BL167" s="103" t="b">
        <f t="shared" si="105"/>
        <v>0</v>
      </c>
      <c r="BM167" s="103" t="b">
        <f t="shared" si="106"/>
        <v>0</v>
      </c>
      <c r="BN167" s="103" t="b">
        <f t="shared" si="107"/>
        <v>0</v>
      </c>
      <c r="BO167" s="103" t="b">
        <f t="shared" si="108"/>
        <v>0</v>
      </c>
      <c r="BP167" s="103" t="b">
        <f t="shared" si="109"/>
        <v>0</v>
      </c>
      <c r="BQ167" s="103" t="b">
        <f t="shared" si="110"/>
        <v>0</v>
      </c>
      <c r="BR167" s="103" t="b">
        <f t="shared" si="111"/>
        <v>0</v>
      </c>
      <c r="BS167" s="103" t="b">
        <f t="shared" si="112"/>
        <v>0</v>
      </c>
      <c r="BT167" s="103" t="b">
        <f t="shared" si="113"/>
        <v>0</v>
      </c>
      <c r="BU167" s="103" t="b">
        <f t="shared" si="114"/>
        <v>0</v>
      </c>
      <c r="BV167" s="103" t="b">
        <f t="shared" si="115"/>
        <v>0</v>
      </c>
      <c r="BW167" s="103" t="b">
        <f t="shared" si="116"/>
        <v>0</v>
      </c>
      <c r="BX167" s="103" t="b">
        <f t="shared" si="117"/>
        <v>0</v>
      </c>
      <c r="BY167" s="103" t="b">
        <f t="shared" si="118"/>
        <v>0</v>
      </c>
      <c r="BZ167" s="103" t="b">
        <f t="shared" si="119"/>
        <v>0</v>
      </c>
      <c r="CA167" s="103" t="b">
        <f t="shared" si="120"/>
        <v>0</v>
      </c>
      <c r="CB167" s="103" t="b">
        <f t="shared" si="121"/>
        <v>0</v>
      </c>
      <c r="CC167" s="103" t="b">
        <f t="shared" si="122"/>
        <v>0</v>
      </c>
      <c r="CD167" s="103" t="b">
        <f t="shared" si="123"/>
        <v>0</v>
      </c>
      <c r="CE167" s="103" t="b">
        <f t="shared" si="124"/>
        <v>0</v>
      </c>
      <c r="CF167" s="103" t="b">
        <f t="shared" si="125"/>
        <v>0</v>
      </c>
      <c r="CG167" s="103" t="b">
        <f t="shared" si="126"/>
        <v>0</v>
      </c>
      <c r="CH167" s="103" t="b">
        <f t="shared" si="127"/>
        <v>0</v>
      </c>
      <c r="CI167" s="105">
        <f t="shared" si="128"/>
        <v>0</v>
      </c>
      <c r="CJ167" s="105">
        <f t="shared" si="129"/>
        <v>0</v>
      </c>
      <c r="CK167" s="105">
        <f t="shared" si="130"/>
        <v>0</v>
      </c>
      <c r="CL167" s="105">
        <f t="shared" si="131"/>
        <v>0</v>
      </c>
      <c r="CM167" s="105">
        <f t="shared" si="132"/>
        <v>0</v>
      </c>
      <c r="CN167" s="105">
        <f t="shared" si="133"/>
        <v>0</v>
      </c>
      <c r="CO167" s="105">
        <f t="shared" si="134"/>
        <v>0</v>
      </c>
      <c r="CP167" s="105">
        <f t="shared" si="135"/>
        <v>0</v>
      </c>
      <c r="CQ167" s="105">
        <f t="shared" si="136"/>
        <v>0</v>
      </c>
      <c r="CR167" s="90">
        <f t="shared" si="137"/>
        <v>0</v>
      </c>
      <c r="CS167" s="56">
        <f>(D7*CR167)/100</f>
        <v>0</v>
      </c>
    </row>
    <row r="168" spans="1:97">
      <c r="A168" s="40"/>
      <c r="B168" s="40"/>
      <c r="C168" s="41"/>
      <c r="D168" s="40"/>
      <c r="E168" s="40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68"/>
      <c r="AM168" s="68"/>
      <c r="AN168" s="68"/>
      <c r="AO168" s="68"/>
      <c r="AP168" s="68"/>
      <c r="AQ168" s="68"/>
      <c r="AR168" s="68"/>
      <c r="AS168" s="68"/>
      <c r="AT168" s="68"/>
      <c r="AU168" s="68"/>
      <c r="AV168" s="68"/>
      <c r="AW168" s="68"/>
      <c r="AX168" s="68"/>
      <c r="AY168" s="103" t="b">
        <f t="shared" si="92"/>
        <v>0</v>
      </c>
      <c r="AZ168" s="103" t="b">
        <f t="shared" si="93"/>
        <v>0</v>
      </c>
      <c r="BA168" s="103" t="b">
        <f t="shared" si="94"/>
        <v>0</v>
      </c>
      <c r="BB168" s="103" t="b">
        <f t="shared" si="95"/>
        <v>0</v>
      </c>
      <c r="BC168" s="103" t="b">
        <f t="shared" si="96"/>
        <v>0</v>
      </c>
      <c r="BD168" s="103" t="b">
        <f t="shared" si="97"/>
        <v>0</v>
      </c>
      <c r="BE168" s="103" t="b">
        <f t="shared" si="98"/>
        <v>0</v>
      </c>
      <c r="BF168" s="103" t="b">
        <f t="shared" si="99"/>
        <v>0</v>
      </c>
      <c r="BG168" s="103" t="b">
        <f t="shared" si="100"/>
        <v>0</v>
      </c>
      <c r="BH168" s="103" t="b">
        <f t="shared" si="101"/>
        <v>0</v>
      </c>
      <c r="BI168" s="103" t="b">
        <f t="shared" si="102"/>
        <v>0</v>
      </c>
      <c r="BJ168" s="103" t="b">
        <f t="shared" si="103"/>
        <v>0</v>
      </c>
      <c r="BK168" s="103" t="b">
        <f t="shared" si="104"/>
        <v>0</v>
      </c>
      <c r="BL168" s="103" t="b">
        <f t="shared" si="105"/>
        <v>0</v>
      </c>
      <c r="BM168" s="103" t="b">
        <f t="shared" si="106"/>
        <v>0</v>
      </c>
      <c r="BN168" s="103" t="b">
        <f t="shared" si="107"/>
        <v>0</v>
      </c>
      <c r="BO168" s="103" t="b">
        <f t="shared" si="108"/>
        <v>0</v>
      </c>
      <c r="BP168" s="103" t="b">
        <f t="shared" si="109"/>
        <v>0</v>
      </c>
      <c r="BQ168" s="103" t="b">
        <f t="shared" si="110"/>
        <v>0</v>
      </c>
      <c r="BR168" s="103" t="b">
        <f t="shared" si="111"/>
        <v>0</v>
      </c>
      <c r="BS168" s="103" t="b">
        <f t="shared" si="112"/>
        <v>0</v>
      </c>
      <c r="BT168" s="103" t="b">
        <f t="shared" si="113"/>
        <v>0</v>
      </c>
      <c r="BU168" s="103" t="b">
        <f t="shared" si="114"/>
        <v>0</v>
      </c>
      <c r="BV168" s="103" t="b">
        <f t="shared" si="115"/>
        <v>0</v>
      </c>
      <c r="BW168" s="103" t="b">
        <f t="shared" si="116"/>
        <v>0</v>
      </c>
      <c r="BX168" s="103" t="b">
        <f t="shared" si="117"/>
        <v>0</v>
      </c>
      <c r="BY168" s="103" t="b">
        <f t="shared" si="118"/>
        <v>0</v>
      </c>
      <c r="BZ168" s="103" t="b">
        <f t="shared" si="119"/>
        <v>0</v>
      </c>
      <c r="CA168" s="103" t="b">
        <f t="shared" si="120"/>
        <v>0</v>
      </c>
      <c r="CB168" s="103" t="b">
        <f t="shared" si="121"/>
        <v>0</v>
      </c>
      <c r="CC168" s="103" t="b">
        <f t="shared" si="122"/>
        <v>0</v>
      </c>
      <c r="CD168" s="103" t="b">
        <f t="shared" si="123"/>
        <v>0</v>
      </c>
      <c r="CE168" s="103" t="b">
        <f t="shared" si="124"/>
        <v>0</v>
      </c>
      <c r="CF168" s="103" t="b">
        <f t="shared" si="125"/>
        <v>0</v>
      </c>
      <c r="CG168" s="103" t="b">
        <f t="shared" si="126"/>
        <v>0</v>
      </c>
      <c r="CH168" s="103" t="b">
        <f t="shared" si="127"/>
        <v>0</v>
      </c>
      <c r="CI168" s="105">
        <f t="shared" si="128"/>
        <v>0</v>
      </c>
      <c r="CJ168" s="105">
        <f t="shared" si="129"/>
        <v>0</v>
      </c>
      <c r="CK168" s="105">
        <f t="shared" si="130"/>
        <v>0</v>
      </c>
      <c r="CL168" s="105">
        <f t="shared" si="131"/>
        <v>0</v>
      </c>
      <c r="CM168" s="105">
        <f t="shared" si="132"/>
        <v>0</v>
      </c>
      <c r="CN168" s="105">
        <f t="shared" si="133"/>
        <v>0</v>
      </c>
      <c r="CO168" s="105">
        <f t="shared" si="134"/>
        <v>0</v>
      </c>
      <c r="CP168" s="105">
        <f t="shared" si="135"/>
        <v>0</v>
      </c>
      <c r="CQ168" s="105">
        <f t="shared" si="136"/>
        <v>0</v>
      </c>
      <c r="CR168" s="90">
        <f t="shared" si="137"/>
        <v>0</v>
      </c>
      <c r="CS168" s="56">
        <f>(D7*CR168)/100</f>
        <v>0</v>
      </c>
    </row>
    <row r="169" spans="1:97">
      <c r="A169" s="40"/>
      <c r="B169" s="40"/>
      <c r="C169" s="41"/>
      <c r="D169" s="40"/>
      <c r="E169" s="40"/>
      <c r="F169" s="97"/>
      <c r="G169" s="97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68"/>
      <c r="AM169" s="68"/>
      <c r="AN169" s="68"/>
      <c r="AO169" s="68"/>
      <c r="AP169" s="68"/>
      <c r="AQ169" s="68"/>
      <c r="AR169" s="68"/>
      <c r="AS169" s="68"/>
      <c r="AT169" s="68"/>
      <c r="AU169" s="68"/>
      <c r="AV169" s="68"/>
      <c r="AW169" s="68"/>
      <c r="AX169" s="68"/>
      <c r="AY169" s="103" t="b">
        <f t="shared" si="92"/>
        <v>0</v>
      </c>
      <c r="AZ169" s="103" t="b">
        <f t="shared" si="93"/>
        <v>0</v>
      </c>
      <c r="BA169" s="103" t="b">
        <f t="shared" si="94"/>
        <v>0</v>
      </c>
      <c r="BB169" s="103" t="b">
        <f t="shared" si="95"/>
        <v>0</v>
      </c>
      <c r="BC169" s="103" t="b">
        <f t="shared" si="96"/>
        <v>0</v>
      </c>
      <c r="BD169" s="103" t="b">
        <f t="shared" si="97"/>
        <v>0</v>
      </c>
      <c r="BE169" s="103" t="b">
        <f t="shared" si="98"/>
        <v>0</v>
      </c>
      <c r="BF169" s="103" t="b">
        <f t="shared" si="99"/>
        <v>0</v>
      </c>
      <c r="BG169" s="103" t="b">
        <f t="shared" si="100"/>
        <v>0</v>
      </c>
      <c r="BH169" s="103" t="b">
        <f t="shared" si="101"/>
        <v>0</v>
      </c>
      <c r="BI169" s="103" t="b">
        <f t="shared" si="102"/>
        <v>0</v>
      </c>
      <c r="BJ169" s="103" t="b">
        <f t="shared" si="103"/>
        <v>0</v>
      </c>
      <c r="BK169" s="103" t="b">
        <f t="shared" si="104"/>
        <v>0</v>
      </c>
      <c r="BL169" s="103" t="b">
        <f t="shared" si="105"/>
        <v>0</v>
      </c>
      <c r="BM169" s="103" t="b">
        <f t="shared" si="106"/>
        <v>0</v>
      </c>
      <c r="BN169" s="103" t="b">
        <f t="shared" si="107"/>
        <v>0</v>
      </c>
      <c r="BO169" s="103" t="b">
        <f t="shared" si="108"/>
        <v>0</v>
      </c>
      <c r="BP169" s="103" t="b">
        <f t="shared" si="109"/>
        <v>0</v>
      </c>
      <c r="BQ169" s="103" t="b">
        <f t="shared" si="110"/>
        <v>0</v>
      </c>
      <c r="BR169" s="103" t="b">
        <f t="shared" si="111"/>
        <v>0</v>
      </c>
      <c r="BS169" s="103" t="b">
        <f t="shared" si="112"/>
        <v>0</v>
      </c>
      <c r="BT169" s="103" t="b">
        <f t="shared" si="113"/>
        <v>0</v>
      </c>
      <c r="BU169" s="103" t="b">
        <f t="shared" si="114"/>
        <v>0</v>
      </c>
      <c r="BV169" s="103" t="b">
        <f t="shared" si="115"/>
        <v>0</v>
      </c>
      <c r="BW169" s="103" t="b">
        <f t="shared" si="116"/>
        <v>0</v>
      </c>
      <c r="BX169" s="103" t="b">
        <f t="shared" si="117"/>
        <v>0</v>
      </c>
      <c r="BY169" s="103" t="b">
        <f t="shared" si="118"/>
        <v>0</v>
      </c>
      <c r="BZ169" s="103" t="b">
        <f t="shared" si="119"/>
        <v>0</v>
      </c>
      <c r="CA169" s="103" t="b">
        <f t="shared" si="120"/>
        <v>0</v>
      </c>
      <c r="CB169" s="103" t="b">
        <f t="shared" si="121"/>
        <v>0</v>
      </c>
      <c r="CC169" s="103" t="b">
        <f t="shared" si="122"/>
        <v>0</v>
      </c>
      <c r="CD169" s="103" t="b">
        <f t="shared" si="123"/>
        <v>0</v>
      </c>
      <c r="CE169" s="103" t="b">
        <f t="shared" si="124"/>
        <v>0</v>
      </c>
      <c r="CF169" s="103" t="b">
        <f t="shared" si="125"/>
        <v>0</v>
      </c>
      <c r="CG169" s="103" t="b">
        <f t="shared" si="126"/>
        <v>0</v>
      </c>
      <c r="CH169" s="103" t="b">
        <f t="shared" si="127"/>
        <v>0</v>
      </c>
      <c r="CI169" s="105">
        <f t="shared" si="128"/>
        <v>0</v>
      </c>
      <c r="CJ169" s="105">
        <f t="shared" si="129"/>
        <v>0</v>
      </c>
      <c r="CK169" s="105">
        <f t="shared" si="130"/>
        <v>0</v>
      </c>
      <c r="CL169" s="105">
        <f t="shared" si="131"/>
        <v>0</v>
      </c>
      <c r="CM169" s="105">
        <f t="shared" si="132"/>
        <v>0</v>
      </c>
      <c r="CN169" s="105">
        <f t="shared" si="133"/>
        <v>0</v>
      </c>
      <c r="CO169" s="105">
        <f t="shared" si="134"/>
        <v>0</v>
      </c>
      <c r="CP169" s="105">
        <f t="shared" si="135"/>
        <v>0</v>
      </c>
      <c r="CQ169" s="105">
        <f t="shared" si="136"/>
        <v>0</v>
      </c>
      <c r="CR169" s="90">
        <f t="shared" si="137"/>
        <v>0</v>
      </c>
      <c r="CS169" s="56">
        <f>(D7*CR169)/100</f>
        <v>0</v>
      </c>
    </row>
    <row r="170" spans="1:97">
      <c r="A170" s="40"/>
      <c r="B170" s="40"/>
      <c r="C170" s="41"/>
      <c r="D170" s="40"/>
      <c r="E170" s="40"/>
      <c r="F170" s="97"/>
      <c r="G170" s="97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68"/>
      <c r="AM170" s="68"/>
      <c r="AN170" s="68"/>
      <c r="AO170" s="68"/>
      <c r="AP170" s="68"/>
      <c r="AQ170" s="68"/>
      <c r="AR170" s="68"/>
      <c r="AS170" s="68"/>
      <c r="AT170" s="68"/>
      <c r="AU170" s="68"/>
      <c r="AV170" s="68"/>
      <c r="AW170" s="68"/>
      <c r="AX170" s="68"/>
      <c r="AY170" s="103" t="b">
        <f t="shared" si="92"/>
        <v>0</v>
      </c>
      <c r="AZ170" s="103" t="b">
        <f t="shared" si="93"/>
        <v>0</v>
      </c>
      <c r="BA170" s="103" t="b">
        <f t="shared" si="94"/>
        <v>0</v>
      </c>
      <c r="BB170" s="103" t="b">
        <f t="shared" si="95"/>
        <v>0</v>
      </c>
      <c r="BC170" s="103" t="b">
        <f t="shared" si="96"/>
        <v>0</v>
      </c>
      <c r="BD170" s="103" t="b">
        <f t="shared" si="97"/>
        <v>0</v>
      </c>
      <c r="BE170" s="103" t="b">
        <f t="shared" si="98"/>
        <v>0</v>
      </c>
      <c r="BF170" s="103" t="b">
        <f t="shared" si="99"/>
        <v>0</v>
      </c>
      <c r="BG170" s="103" t="b">
        <f t="shared" si="100"/>
        <v>0</v>
      </c>
      <c r="BH170" s="103" t="b">
        <f t="shared" si="101"/>
        <v>0</v>
      </c>
      <c r="BI170" s="103" t="b">
        <f t="shared" si="102"/>
        <v>0</v>
      </c>
      <c r="BJ170" s="103" t="b">
        <f t="shared" si="103"/>
        <v>0</v>
      </c>
      <c r="BK170" s="103" t="b">
        <f t="shared" si="104"/>
        <v>0</v>
      </c>
      <c r="BL170" s="103" t="b">
        <f t="shared" si="105"/>
        <v>0</v>
      </c>
      <c r="BM170" s="103" t="b">
        <f t="shared" si="106"/>
        <v>0</v>
      </c>
      <c r="BN170" s="103" t="b">
        <f t="shared" si="107"/>
        <v>0</v>
      </c>
      <c r="BO170" s="103" t="b">
        <f t="shared" si="108"/>
        <v>0</v>
      </c>
      <c r="BP170" s="103" t="b">
        <f t="shared" si="109"/>
        <v>0</v>
      </c>
      <c r="BQ170" s="103" t="b">
        <f t="shared" si="110"/>
        <v>0</v>
      </c>
      <c r="BR170" s="103" t="b">
        <f t="shared" si="111"/>
        <v>0</v>
      </c>
      <c r="BS170" s="103" t="b">
        <f t="shared" si="112"/>
        <v>0</v>
      </c>
      <c r="BT170" s="103" t="b">
        <f t="shared" si="113"/>
        <v>0</v>
      </c>
      <c r="BU170" s="103" t="b">
        <f t="shared" si="114"/>
        <v>0</v>
      </c>
      <c r="BV170" s="103" t="b">
        <f t="shared" si="115"/>
        <v>0</v>
      </c>
      <c r="BW170" s="103" t="b">
        <f t="shared" si="116"/>
        <v>0</v>
      </c>
      <c r="BX170" s="103" t="b">
        <f t="shared" si="117"/>
        <v>0</v>
      </c>
      <c r="BY170" s="103" t="b">
        <f t="shared" si="118"/>
        <v>0</v>
      </c>
      <c r="BZ170" s="103" t="b">
        <f t="shared" si="119"/>
        <v>0</v>
      </c>
      <c r="CA170" s="103" t="b">
        <f t="shared" si="120"/>
        <v>0</v>
      </c>
      <c r="CB170" s="103" t="b">
        <f t="shared" si="121"/>
        <v>0</v>
      </c>
      <c r="CC170" s="103" t="b">
        <f t="shared" si="122"/>
        <v>0</v>
      </c>
      <c r="CD170" s="103" t="b">
        <f t="shared" si="123"/>
        <v>0</v>
      </c>
      <c r="CE170" s="103" t="b">
        <f t="shared" si="124"/>
        <v>0</v>
      </c>
      <c r="CF170" s="103" t="b">
        <f t="shared" si="125"/>
        <v>0</v>
      </c>
      <c r="CG170" s="103" t="b">
        <f t="shared" si="126"/>
        <v>0</v>
      </c>
      <c r="CH170" s="103" t="b">
        <f t="shared" si="127"/>
        <v>0</v>
      </c>
      <c r="CI170" s="105">
        <f t="shared" si="128"/>
        <v>0</v>
      </c>
      <c r="CJ170" s="105">
        <f t="shared" si="129"/>
        <v>0</v>
      </c>
      <c r="CK170" s="105">
        <f t="shared" si="130"/>
        <v>0</v>
      </c>
      <c r="CL170" s="105">
        <f t="shared" si="131"/>
        <v>0</v>
      </c>
      <c r="CM170" s="105">
        <f t="shared" si="132"/>
        <v>0</v>
      </c>
      <c r="CN170" s="105">
        <f t="shared" si="133"/>
        <v>0</v>
      </c>
      <c r="CO170" s="105">
        <f t="shared" si="134"/>
        <v>0</v>
      </c>
      <c r="CP170" s="105">
        <f t="shared" si="135"/>
        <v>0</v>
      </c>
      <c r="CQ170" s="105">
        <f t="shared" si="136"/>
        <v>0</v>
      </c>
      <c r="CR170" s="90">
        <f t="shared" si="137"/>
        <v>0</v>
      </c>
      <c r="CS170" s="56">
        <f>(D7*CR170)/100</f>
        <v>0</v>
      </c>
    </row>
    <row r="171" spans="1:97">
      <c r="A171" s="40"/>
      <c r="B171" s="40"/>
      <c r="C171" s="41"/>
      <c r="D171" s="40"/>
      <c r="E171" s="40"/>
      <c r="F171" s="97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68"/>
      <c r="AM171" s="68"/>
      <c r="AN171" s="68"/>
      <c r="AO171" s="68"/>
      <c r="AP171" s="68"/>
      <c r="AQ171" s="68"/>
      <c r="AR171" s="68"/>
      <c r="AS171" s="68"/>
      <c r="AT171" s="68"/>
      <c r="AU171" s="68"/>
      <c r="AV171" s="68"/>
      <c r="AW171" s="68"/>
      <c r="AX171" s="68"/>
      <c r="AY171" s="103" t="b">
        <f t="shared" si="92"/>
        <v>0</v>
      </c>
      <c r="AZ171" s="103" t="b">
        <f t="shared" si="93"/>
        <v>0</v>
      </c>
      <c r="BA171" s="103" t="b">
        <f t="shared" si="94"/>
        <v>0</v>
      </c>
      <c r="BB171" s="103" t="b">
        <f t="shared" si="95"/>
        <v>0</v>
      </c>
      <c r="BC171" s="103" t="b">
        <f t="shared" si="96"/>
        <v>0</v>
      </c>
      <c r="BD171" s="103" t="b">
        <f t="shared" si="97"/>
        <v>0</v>
      </c>
      <c r="BE171" s="103" t="b">
        <f t="shared" si="98"/>
        <v>0</v>
      </c>
      <c r="BF171" s="103" t="b">
        <f t="shared" si="99"/>
        <v>0</v>
      </c>
      <c r="BG171" s="103" t="b">
        <f t="shared" si="100"/>
        <v>0</v>
      </c>
      <c r="BH171" s="103" t="b">
        <f t="shared" si="101"/>
        <v>0</v>
      </c>
      <c r="BI171" s="103" t="b">
        <f t="shared" si="102"/>
        <v>0</v>
      </c>
      <c r="BJ171" s="103" t="b">
        <f t="shared" si="103"/>
        <v>0</v>
      </c>
      <c r="BK171" s="103" t="b">
        <f t="shared" si="104"/>
        <v>0</v>
      </c>
      <c r="BL171" s="103" t="b">
        <f t="shared" si="105"/>
        <v>0</v>
      </c>
      <c r="BM171" s="103" t="b">
        <f t="shared" si="106"/>
        <v>0</v>
      </c>
      <c r="BN171" s="103" t="b">
        <f t="shared" si="107"/>
        <v>0</v>
      </c>
      <c r="BO171" s="103" t="b">
        <f t="shared" si="108"/>
        <v>0</v>
      </c>
      <c r="BP171" s="103" t="b">
        <f t="shared" si="109"/>
        <v>0</v>
      </c>
      <c r="BQ171" s="103" t="b">
        <f t="shared" si="110"/>
        <v>0</v>
      </c>
      <c r="BR171" s="103" t="b">
        <f t="shared" si="111"/>
        <v>0</v>
      </c>
      <c r="BS171" s="103" t="b">
        <f t="shared" si="112"/>
        <v>0</v>
      </c>
      <c r="BT171" s="103" t="b">
        <f t="shared" si="113"/>
        <v>0</v>
      </c>
      <c r="BU171" s="103" t="b">
        <f t="shared" si="114"/>
        <v>0</v>
      </c>
      <c r="BV171" s="103" t="b">
        <f t="shared" si="115"/>
        <v>0</v>
      </c>
      <c r="BW171" s="103" t="b">
        <f t="shared" si="116"/>
        <v>0</v>
      </c>
      <c r="BX171" s="103" t="b">
        <f t="shared" si="117"/>
        <v>0</v>
      </c>
      <c r="BY171" s="103" t="b">
        <f t="shared" si="118"/>
        <v>0</v>
      </c>
      <c r="BZ171" s="103" t="b">
        <f t="shared" si="119"/>
        <v>0</v>
      </c>
      <c r="CA171" s="103" t="b">
        <f t="shared" si="120"/>
        <v>0</v>
      </c>
      <c r="CB171" s="103" t="b">
        <f t="shared" si="121"/>
        <v>0</v>
      </c>
      <c r="CC171" s="103" t="b">
        <f t="shared" si="122"/>
        <v>0</v>
      </c>
      <c r="CD171" s="103" t="b">
        <f t="shared" si="123"/>
        <v>0</v>
      </c>
      <c r="CE171" s="103" t="b">
        <f t="shared" si="124"/>
        <v>0</v>
      </c>
      <c r="CF171" s="103" t="b">
        <f t="shared" si="125"/>
        <v>0</v>
      </c>
      <c r="CG171" s="103" t="b">
        <f t="shared" si="126"/>
        <v>0</v>
      </c>
      <c r="CH171" s="103" t="b">
        <f t="shared" si="127"/>
        <v>0</v>
      </c>
      <c r="CI171" s="105">
        <f t="shared" si="128"/>
        <v>0</v>
      </c>
      <c r="CJ171" s="105">
        <f t="shared" si="129"/>
        <v>0</v>
      </c>
      <c r="CK171" s="105">
        <f t="shared" si="130"/>
        <v>0</v>
      </c>
      <c r="CL171" s="105">
        <f t="shared" si="131"/>
        <v>0</v>
      </c>
      <c r="CM171" s="105">
        <f t="shared" si="132"/>
        <v>0</v>
      </c>
      <c r="CN171" s="105">
        <f t="shared" si="133"/>
        <v>0</v>
      </c>
      <c r="CO171" s="105">
        <f t="shared" si="134"/>
        <v>0</v>
      </c>
      <c r="CP171" s="105">
        <f t="shared" si="135"/>
        <v>0</v>
      </c>
      <c r="CQ171" s="105">
        <f t="shared" si="136"/>
        <v>0</v>
      </c>
      <c r="CR171" s="90">
        <f t="shared" si="137"/>
        <v>0</v>
      </c>
      <c r="CS171" s="56">
        <f>(D7*CR171)/100</f>
        <v>0</v>
      </c>
    </row>
    <row r="172" spans="1:97">
      <c r="A172" s="40"/>
      <c r="B172" s="40"/>
      <c r="C172" s="41"/>
      <c r="D172" s="40"/>
      <c r="E172" s="40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68"/>
      <c r="AM172" s="68"/>
      <c r="AN172" s="68"/>
      <c r="AO172" s="68"/>
      <c r="AP172" s="68"/>
      <c r="AQ172" s="68"/>
      <c r="AR172" s="68"/>
      <c r="AS172" s="68"/>
      <c r="AT172" s="68"/>
      <c r="AU172" s="68"/>
      <c r="AV172" s="68"/>
      <c r="AW172" s="68"/>
      <c r="AX172" s="68"/>
      <c r="AY172" s="103" t="b">
        <f t="shared" si="92"/>
        <v>0</v>
      </c>
      <c r="AZ172" s="103" t="b">
        <f t="shared" si="93"/>
        <v>0</v>
      </c>
      <c r="BA172" s="103" t="b">
        <f t="shared" si="94"/>
        <v>0</v>
      </c>
      <c r="BB172" s="103" t="b">
        <f t="shared" si="95"/>
        <v>0</v>
      </c>
      <c r="BC172" s="103" t="b">
        <f t="shared" si="96"/>
        <v>0</v>
      </c>
      <c r="BD172" s="103" t="b">
        <f t="shared" si="97"/>
        <v>0</v>
      </c>
      <c r="BE172" s="103" t="b">
        <f t="shared" si="98"/>
        <v>0</v>
      </c>
      <c r="BF172" s="103" t="b">
        <f t="shared" si="99"/>
        <v>0</v>
      </c>
      <c r="BG172" s="103" t="b">
        <f t="shared" si="100"/>
        <v>0</v>
      </c>
      <c r="BH172" s="103" t="b">
        <f t="shared" si="101"/>
        <v>0</v>
      </c>
      <c r="BI172" s="103" t="b">
        <f t="shared" si="102"/>
        <v>0</v>
      </c>
      <c r="BJ172" s="103" t="b">
        <f t="shared" si="103"/>
        <v>0</v>
      </c>
      <c r="BK172" s="103" t="b">
        <f t="shared" si="104"/>
        <v>0</v>
      </c>
      <c r="BL172" s="103" t="b">
        <f t="shared" si="105"/>
        <v>0</v>
      </c>
      <c r="BM172" s="103" t="b">
        <f t="shared" si="106"/>
        <v>0</v>
      </c>
      <c r="BN172" s="103" t="b">
        <f t="shared" si="107"/>
        <v>0</v>
      </c>
      <c r="BO172" s="103" t="b">
        <f t="shared" si="108"/>
        <v>0</v>
      </c>
      <c r="BP172" s="103" t="b">
        <f t="shared" si="109"/>
        <v>0</v>
      </c>
      <c r="BQ172" s="103" t="b">
        <f t="shared" si="110"/>
        <v>0</v>
      </c>
      <c r="BR172" s="103" t="b">
        <f t="shared" si="111"/>
        <v>0</v>
      </c>
      <c r="BS172" s="103" t="b">
        <f t="shared" si="112"/>
        <v>0</v>
      </c>
      <c r="BT172" s="103" t="b">
        <f t="shared" si="113"/>
        <v>0</v>
      </c>
      <c r="BU172" s="103" t="b">
        <f t="shared" si="114"/>
        <v>0</v>
      </c>
      <c r="BV172" s="103" t="b">
        <f t="shared" si="115"/>
        <v>0</v>
      </c>
      <c r="BW172" s="103" t="b">
        <f t="shared" si="116"/>
        <v>0</v>
      </c>
      <c r="BX172" s="103" t="b">
        <f t="shared" si="117"/>
        <v>0</v>
      </c>
      <c r="BY172" s="103" t="b">
        <f t="shared" si="118"/>
        <v>0</v>
      </c>
      <c r="BZ172" s="103" t="b">
        <f t="shared" si="119"/>
        <v>0</v>
      </c>
      <c r="CA172" s="103" t="b">
        <f t="shared" si="120"/>
        <v>0</v>
      </c>
      <c r="CB172" s="103" t="b">
        <f t="shared" si="121"/>
        <v>0</v>
      </c>
      <c r="CC172" s="103" t="b">
        <f t="shared" si="122"/>
        <v>0</v>
      </c>
      <c r="CD172" s="103" t="b">
        <f t="shared" si="123"/>
        <v>0</v>
      </c>
      <c r="CE172" s="103" t="b">
        <f t="shared" si="124"/>
        <v>0</v>
      </c>
      <c r="CF172" s="103" t="b">
        <f t="shared" si="125"/>
        <v>0</v>
      </c>
      <c r="CG172" s="103" t="b">
        <f t="shared" si="126"/>
        <v>0</v>
      </c>
      <c r="CH172" s="103" t="b">
        <f t="shared" si="127"/>
        <v>0</v>
      </c>
      <c r="CI172" s="105">
        <f t="shared" si="128"/>
        <v>0</v>
      </c>
      <c r="CJ172" s="105">
        <f t="shared" si="129"/>
        <v>0</v>
      </c>
      <c r="CK172" s="105">
        <f t="shared" si="130"/>
        <v>0</v>
      </c>
      <c r="CL172" s="105">
        <f t="shared" si="131"/>
        <v>0</v>
      </c>
      <c r="CM172" s="105">
        <f t="shared" si="132"/>
        <v>0</v>
      </c>
      <c r="CN172" s="105">
        <f t="shared" si="133"/>
        <v>0</v>
      </c>
      <c r="CO172" s="105">
        <f t="shared" si="134"/>
        <v>0</v>
      </c>
      <c r="CP172" s="105">
        <f t="shared" si="135"/>
        <v>0</v>
      </c>
      <c r="CQ172" s="105">
        <f t="shared" si="136"/>
        <v>0</v>
      </c>
      <c r="CR172" s="90">
        <f t="shared" si="137"/>
        <v>0</v>
      </c>
      <c r="CS172" s="56">
        <f>(D7*CR172)/100</f>
        <v>0</v>
      </c>
    </row>
    <row r="173" spans="1:97">
      <c r="A173" s="40"/>
      <c r="B173" s="40"/>
      <c r="C173" s="41"/>
      <c r="D173" s="40"/>
      <c r="E173" s="40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68"/>
      <c r="AM173" s="68"/>
      <c r="AN173" s="68"/>
      <c r="AO173" s="68"/>
      <c r="AP173" s="68"/>
      <c r="AQ173" s="68"/>
      <c r="AR173" s="68"/>
      <c r="AS173" s="68"/>
      <c r="AT173" s="68"/>
      <c r="AU173" s="68"/>
      <c r="AV173" s="68"/>
      <c r="AW173" s="68"/>
      <c r="AX173" s="68"/>
      <c r="AY173" s="103" t="b">
        <f t="shared" si="92"/>
        <v>0</v>
      </c>
      <c r="AZ173" s="103" t="b">
        <f t="shared" si="93"/>
        <v>0</v>
      </c>
      <c r="BA173" s="103" t="b">
        <f t="shared" si="94"/>
        <v>0</v>
      </c>
      <c r="BB173" s="103" t="b">
        <f t="shared" si="95"/>
        <v>0</v>
      </c>
      <c r="BC173" s="103" t="b">
        <f t="shared" si="96"/>
        <v>0</v>
      </c>
      <c r="BD173" s="103" t="b">
        <f t="shared" si="97"/>
        <v>0</v>
      </c>
      <c r="BE173" s="103" t="b">
        <f t="shared" si="98"/>
        <v>0</v>
      </c>
      <c r="BF173" s="103" t="b">
        <f t="shared" si="99"/>
        <v>0</v>
      </c>
      <c r="BG173" s="103" t="b">
        <f t="shared" si="100"/>
        <v>0</v>
      </c>
      <c r="BH173" s="103" t="b">
        <f t="shared" si="101"/>
        <v>0</v>
      </c>
      <c r="BI173" s="103" t="b">
        <f t="shared" si="102"/>
        <v>0</v>
      </c>
      <c r="BJ173" s="103" t="b">
        <f t="shared" si="103"/>
        <v>0</v>
      </c>
      <c r="BK173" s="103" t="b">
        <f t="shared" si="104"/>
        <v>0</v>
      </c>
      <c r="BL173" s="103" t="b">
        <f t="shared" si="105"/>
        <v>0</v>
      </c>
      <c r="BM173" s="103" t="b">
        <f t="shared" si="106"/>
        <v>0</v>
      </c>
      <c r="BN173" s="103" t="b">
        <f t="shared" si="107"/>
        <v>0</v>
      </c>
      <c r="BO173" s="103" t="b">
        <f t="shared" si="108"/>
        <v>0</v>
      </c>
      <c r="BP173" s="103" t="b">
        <f t="shared" si="109"/>
        <v>0</v>
      </c>
      <c r="BQ173" s="103" t="b">
        <f t="shared" si="110"/>
        <v>0</v>
      </c>
      <c r="BR173" s="103" t="b">
        <f t="shared" si="111"/>
        <v>0</v>
      </c>
      <c r="BS173" s="103" t="b">
        <f t="shared" si="112"/>
        <v>0</v>
      </c>
      <c r="BT173" s="103" t="b">
        <f t="shared" si="113"/>
        <v>0</v>
      </c>
      <c r="BU173" s="103" t="b">
        <f t="shared" si="114"/>
        <v>0</v>
      </c>
      <c r="BV173" s="103" t="b">
        <f t="shared" si="115"/>
        <v>0</v>
      </c>
      <c r="BW173" s="103" t="b">
        <f t="shared" si="116"/>
        <v>0</v>
      </c>
      <c r="BX173" s="103" t="b">
        <f t="shared" si="117"/>
        <v>0</v>
      </c>
      <c r="BY173" s="103" t="b">
        <f t="shared" si="118"/>
        <v>0</v>
      </c>
      <c r="BZ173" s="103" t="b">
        <f t="shared" si="119"/>
        <v>0</v>
      </c>
      <c r="CA173" s="103" t="b">
        <f t="shared" si="120"/>
        <v>0</v>
      </c>
      <c r="CB173" s="103" t="b">
        <f t="shared" si="121"/>
        <v>0</v>
      </c>
      <c r="CC173" s="103" t="b">
        <f t="shared" si="122"/>
        <v>0</v>
      </c>
      <c r="CD173" s="103" t="b">
        <f t="shared" si="123"/>
        <v>0</v>
      </c>
      <c r="CE173" s="103" t="b">
        <f t="shared" si="124"/>
        <v>0</v>
      </c>
      <c r="CF173" s="103" t="b">
        <f t="shared" si="125"/>
        <v>0</v>
      </c>
      <c r="CG173" s="103" t="b">
        <f t="shared" si="126"/>
        <v>0</v>
      </c>
      <c r="CH173" s="103" t="b">
        <f t="shared" si="127"/>
        <v>0</v>
      </c>
      <c r="CI173" s="105">
        <f t="shared" si="128"/>
        <v>0</v>
      </c>
      <c r="CJ173" s="105">
        <f t="shared" si="129"/>
        <v>0</v>
      </c>
      <c r="CK173" s="105">
        <f t="shared" si="130"/>
        <v>0</v>
      </c>
      <c r="CL173" s="105">
        <f t="shared" si="131"/>
        <v>0</v>
      </c>
      <c r="CM173" s="105">
        <f t="shared" si="132"/>
        <v>0</v>
      </c>
      <c r="CN173" s="105">
        <f t="shared" si="133"/>
        <v>0</v>
      </c>
      <c r="CO173" s="105">
        <f t="shared" si="134"/>
        <v>0</v>
      </c>
      <c r="CP173" s="105">
        <f t="shared" si="135"/>
        <v>0</v>
      </c>
      <c r="CQ173" s="105">
        <f t="shared" si="136"/>
        <v>0</v>
      </c>
      <c r="CR173" s="90">
        <f t="shared" si="137"/>
        <v>0</v>
      </c>
      <c r="CS173" s="56">
        <f>(D7*CR173)/100</f>
        <v>0</v>
      </c>
    </row>
    <row r="174" spans="1:97">
      <c r="A174" s="40"/>
      <c r="B174" s="40"/>
      <c r="C174" s="41"/>
      <c r="D174" s="40"/>
      <c r="E174" s="40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68"/>
      <c r="AM174" s="68"/>
      <c r="AN174" s="68"/>
      <c r="AO174" s="68"/>
      <c r="AP174" s="68"/>
      <c r="AQ174" s="68"/>
      <c r="AR174" s="68"/>
      <c r="AS174" s="68"/>
      <c r="AT174" s="68"/>
      <c r="AU174" s="68"/>
      <c r="AV174" s="68"/>
      <c r="AW174" s="68"/>
      <c r="AX174" s="68"/>
      <c r="AY174" s="103" t="b">
        <f t="shared" si="92"/>
        <v>0</v>
      </c>
      <c r="AZ174" s="103" t="b">
        <f t="shared" si="93"/>
        <v>0</v>
      </c>
      <c r="BA174" s="103" t="b">
        <f t="shared" si="94"/>
        <v>0</v>
      </c>
      <c r="BB174" s="103" t="b">
        <f t="shared" si="95"/>
        <v>0</v>
      </c>
      <c r="BC174" s="103" t="b">
        <f t="shared" si="96"/>
        <v>0</v>
      </c>
      <c r="BD174" s="103" t="b">
        <f t="shared" si="97"/>
        <v>0</v>
      </c>
      <c r="BE174" s="103" t="b">
        <f t="shared" si="98"/>
        <v>0</v>
      </c>
      <c r="BF174" s="103" t="b">
        <f t="shared" si="99"/>
        <v>0</v>
      </c>
      <c r="BG174" s="103" t="b">
        <f t="shared" si="100"/>
        <v>0</v>
      </c>
      <c r="BH174" s="103" t="b">
        <f t="shared" si="101"/>
        <v>0</v>
      </c>
      <c r="BI174" s="103" t="b">
        <f t="shared" si="102"/>
        <v>0</v>
      </c>
      <c r="BJ174" s="103" t="b">
        <f t="shared" si="103"/>
        <v>0</v>
      </c>
      <c r="BK174" s="103" t="b">
        <f t="shared" si="104"/>
        <v>0</v>
      </c>
      <c r="BL174" s="103" t="b">
        <f t="shared" si="105"/>
        <v>0</v>
      </c>
      <c r="BM174" s="103" t="b">
        <f t="shared" si="106"/>
        <v>0</v>
      </c>
      <c r="BN174" s="103" t="b">
        <f t="shared" si="107"/>
        <v>0</v>
      </c>
      <c r="BO174" s="103" t="b">
        <f t="shared" si="108"/>
        <v>0</v>
      </c>
      <c r="BP174" s="103" t="b">
        <f t="shared" si="109"/>
        <v>0</v>
      </c>
      <c r="BQ174" s="103" t="b">
        <f t="shared" si="110"/>
        <v>0</v>
      </c>
      <c r="BR174" s="103" t="b">
        <f t="shared" si="111"/>
        <v>0</v>
      </c>
      <c r="BS174" s="103" t="b">
        <f t="shared" si="112"/>
        <v>0</v>
      </c>
      <c r="BT174" s="103" t="b">
        <f t="shared" si="113"/>
        <v>0</v>
      </c>
      <c r="BU174" s="103" t="b">
        <f t="shared" si="114"/>
        <v>0</v>
      </c>
      <c r="BV174" s="103" t="b">
        <f t="shared" si="115"/>
        <v>0</v>
      </c>
      <c r="BW174" s="103" t="b">
        <f t="shared" si="116"/>
        <v>0</v>
      </c>
      <c r="BX174" s="103" t="b">
        <f t="shared" si="117"/>
        <v>0</v>
      </c>
      <c r="BY174" s="103" t="b">
        <f t="shared" si="118"/>
        <v>0</v>
      </c>
      <c r="BZ174" s="103" t="b">
        <f t="shared" si="119"/>
        <v>0</v>
      </c>
      <c r="CA174" s="103" t="b">
        <f t="shared" si="120"/>
        <v>0</v>
      </c>
      <c r="CB174" s="103" t="b">
        <f t="shared" si="121"/>
        <v>0</v>
      </c>
      <c r="CC174" s="103" t="b">
        <f t="shared" si="122"/>
        <v>0</v>
      </c>
      <c r="CD174" s="103" t="b">
        <f t="shared" si="123"/>
        <v>0</v>
      </c>
      <c r="CE174" s="103" t="b">
        <f t="shared" si="124"/>
        <v>0</v>
      </c>
      <c r="CF174" s="103" t="b">
        <f t="shared" si="125"/>
        <v>0</v>
      </c>
      <c r="CG174" s="103" t="b">
        <f t="shared" si="126"/>
        <v>0</v>
      </c>
      <c r="CH174" s="103" t="b">
        <f t="shared" si="127"/>
        <v>0</v>
      </c>
      <c r="CI174" s="105">
        <f t="shared" si="128"/>
        <v>0</v>
      </c>
      <c r="CJ174" s="105">
        <f t="shared" si="129"/>
        <v>0</v>
      </c>
      <c r="CK174" s="105">
        <f t="shared" si="130"/>
        <v>0</v>
      </c>
      <c r="CL174" s="105">
        <f t="shared" si="131"/>
        <v>0</v>
      </c>
      <c r="CM174" s="105">
        <f t="shared" si="132"/>
        <v>0</v>
      </c>
      <c r="CN174" s="105">
        <f t="shared" si="133"/>
        <v>0</v>
      </c>
      <c r="CO174" s="105">
        <f t="shared" si="134"/>
        <v>0</v>
      </c>
      <c r="CP174" s="105">
        <f t="shared" si="135"/>
        <v>0</v>
      </c>
      <c r="CQ174" s="105">
        <f t="shared" si="136"/>
        <v>0</v>
      </c>
      <c r="CR174" s="90">
        <f t="shared" si="137"/>
        <v>0</v>
      </c>
      <c r="CS174" s="56">
        <f>(D7*CR174)/100</f>
        <v>0</v>
      </c>
    </row>
    <row r="175" spans="1:97">
      <c r="A175" s="40"/>
      <c r="B175" s="40"/>
      <c r="C175" s="41"/>
      <c r="D175" s="40"/>
      <c r="E175" s="40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68"/>
      <c r="AM175" s="68"/>
      <c r="AN175" s="68"/>
      <c r="AO175" s="68"/>
      <c r="AP175" s="68"/>
      <c r="AQ175" s="68"/>
      <c r="AR175" s="68"/>
      <c r="AS175" s="68"/>
      <c r="AT175" s="68"/>
      <c r="AU175" s="68"/>
      <c r="AV175" s="68"/>
      <c r="AW175" s="68"/>
      <c r="AX175" s="68"/>
      <c r="AY175" s="103" t="b">
        <f t="shared" si="92"/>
        <v>0</v>
      </c>
      <c r="AZ175" s="103" t="b">
        <f t="shared" si="93"/>
        <v>0</v>
      </c>
      <c r="BA175" s="103" t="b">
        <f t="shared" si="94"/>
        <v>0</v>
      </c>
      <c r="BB175" s="103" t="b">
        <f t="shared" si="95"/>
        <v>0</v>
      </c>
      <c r="BC175" s="103" t="b">
        <f t="shared" si="96"/>
        <v>0</v>
      </c>
      <c r="BD175" s="103" t="b">
        <f t="shared" si="97"/>
        <v>0</v>
      </c>
      <c r="BE175" s="103" t="b">
        <f t="shared" si="98"/>
        <v>0</v>
      </c>
      <c r="BF175" s="103" t="b">
        <f t="shared" si="99"/>
        <v>0</v>
      </c>
      <c r="BG175" s="103" t="b">
        <f t="shared" si="100"/>
        <v>0</v>
      </c>
      <c r="BH175" s="103" t="b">
        <f t="shared" si="101"/>
        <v>0</v>
      </c>
      <c r="BI175" s="103" t="b">
        <f t="shared" si="102"/>
        <v>0</v>
      </c>
      <c r="BJ175" s="103" t="b">
        <f t="shared" si="103"/>
        <v>0</v>
      </c>
      <c r="BK175" s="103" t="b">
        <f t="shared" si="104"/>
        <v>0</v>
      </c>
      <c r="BL175" s="103" t="b">
        <f t="shared" si="105"/>
        <v>0</v>
      </c>
      <c r="BM175" s="103" t="b">
        <f t="shared" si="106"/>
        <v>0</v>
      </c>
      <c r="BN175" s="103" t="b">
        <f t="shared" si="107"/>
        <v>0</v>
      </c>
      <c r="BO175" s="103" t="b">
        <f t="shared" si="108"/>
        <v>0</v>
      </c>
      <c r="BP175" s="103" t="b">
        <f t="shared" si="109"/>
        <v>0</v>
      </c>
      <c r="BQ175" s="103" t="b">
        <f t="shared" si="110"/>
        <v>0</v>
      </c>
      <c r="BR175" s="103" t="b">
        <f t="shared" si="111"/>
        <v>0</v>
      </c>
      <c r="BS175" s="103" t="b">
        <f t="shared" si="112"/>
        <v>0</v>
      </c>
      <c r="BT175" s="103" t="b">
        <f t="shared" si="113"/>
        <v>0</v>
      </c>
      <c r="BU175" s="103" t="b">
        <f t="shared" si="114"/>
        <v>0</v>
      </c>
      <c r="BV175" s="103" t="b">
        <f t="shared" si="115"/>
        <v>0</v>
      </c>
      <c r="BW175" s="103" t="b">
        <f t="shared" si="116"/>
        <v>0</v>
      </c>
      <c r="BX175" s="103" t="b">
        <f t="shared" si="117"/>
        <v>0</v>
      </c>
      <c r="BY175" s="103" t="b">
        <f t="shared" si="118"/>
        <v>0</v>
      </c>
      <c r="BZ175" s="103" t="b">
        <f t="shared" si="119"/>
        <v>0</v>
      </c>
      <c r="CA175" s="103" t="b">
        <f t="shared" si="120"/>
        <v>0</v>
      </c>
      <c r="CB175" s="103" t="b">
        <f t="shared" si="121"/>
        <v>0</v>
      </c>
      <c r="CC175" s="103" t="b">
        <f t="shared" si="122"/>
        <v>0</v>
      </c>
      <c r="CD175" s="103" t="b">
        <f t="shared" si="123"/>
        <v>0</v>
      </c>
      <c r="CE175" s="103" t="b">
        <f t="shared" si="124"/>
        <v>0</v>
      </c>
      <c r="CF175" s="103" t="b">
        <f t="shared" si="125"/>
        <v>0</v>
      </c>
      <c r="CG175" s="103" t="b">
        <f t="shared" si="126"/>
        <v>0</v>
      </c>
      <c r="CH175" s="103" t="b">
        <f t="shared" si="127"/>
        <v>0</v>
      </c>
      <c r="CI175" s="105">
        <f t="shared" si="128"/>
        <v>0</v>
      </c>
      <c r="CJ175" s="105">
        <f t="shared" si="129"/>
        <v>0</v>
      </c>
      <c r="CK175" s="105">
        <f t="shared" si="130"/>
        <v>0</v>
      </c>
      <c r="CL175" s="105">
        <f t="shared" si="131"/>
        <v>0</v>
      </c>
      <c r="CM175" s="105">
        <f t="shared" si="132"/>
        <v>0</v>
      </c>
      <c r="CN175" s="105">
        <f t="shared" si="133"/>
        <v>0</v>
      </c>
      <c r="CO175" s="105">
        <f t="shared" si="134"/>
        <v>0</v>
      </c>
      <c r="CP175" s="105">
        <f t="shared" si="135"/>
        <v>0</v>
      </c>
      <c r="CQ175" s="105">
        <f t="shared" si="136"/>
        <v>0</v>
      </c>
      <c r="CR175" s="90">
        <f t="shared" si="137"/>
        <v>0</v>
      </c>
      <c r="CS175" s="56">
        <f>(D7*CR175)/100</f>
        <v>0</v>
      </c>
    </row>
    <row r="176" spans="1:97">
      <c r="A176" s="40"/>
      <c r="B176" s="40"/>
      <c r="C176" s="41"/>
      <c r="D176" s="40"/>
      <c r="E176" s="40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68"/>
      <c r="AM176" s="68"/>
      <c r="AN176" s="68"/>
      <c r="AO176" s="68"/>
      <c r="AP176" s="68"/>
      <c r="AQ176" s="68"/>
      <c r="AR176" s="68"/>
      <c r="AS176" s="68"/>
      <c r="AT176" s="68"/>
      <c r="AU176" s="68"/>
      <c r="AV176" s="68"/>
      <c r="AW176" s="68"/>
      <c r="AX176" s="68"/>
      <c r="AY176" s="103" t="b">
        <f t="shared" si="92"/>
        <v>0</v>
      </c>
      <c r="AZ176" s="103" t="b">
        <f t="shared" si="93"/>
        <v>0</v>
      </c>
      <c r="BA176" s="103" t="b">
        <f t="shared" si="94"/>
        <v>0</v>
      </c>
      <c r="BB176" s="103" t="b">
        <f t="shared" si="95"/>
        <v>0</v>
      </c>
      <c r="BC176" s="103" t="b">
        <f t="shared" si="96"/>
        <v>0</v>
      </c>
      <c r="BD176" s="103" t="b">
        <f t="shared" si="97"/>
        <v>0</v>
      </c>
      <c r="BE176" s="103" t="b">
        <f t="shared" si="98"/>
        <v>0</v>
      </c>
      <c r="BF176" s="103" t="b">
        <f t="shared" si="99"/>
        <v>0</v>
      </c>
      <c r="BG176" s="103" t="b">
        <f t="shared" si="100"/>
        <v>0</v>
      </c>
      <c r="BH176" s="103" t="b">
        <f t="shared" si="101"/>
        <v>0</v>
      </c>
      <c r="BI176" s="103" t="b">
        <f t="shared" si="102"/>
        <v>0</v>
      </c>
      <c r="BJ176" s="103" t="b">
        <f t="shared" si="103"/>
        <v>0</v>
      </c>
      <c r="BK176" s="103" t="b">
        <f t="shared" si="104"/>
        <v>0</v>
      </c>
      <c r="BL176" s="103" t="b">
        <f t="shared" si="105"/>
        <v>0</v>
      </c>
      <c r="BM176" s="103" t="b">
        <f t="shared" si="106"/>
        <v>0</v>
      </c>
      <c r="BN176" s="103" t="b">
        <f t="shared" si="107"/>
        <v>0</v>
      </c>
      <c r="BO176" s="103" t="b">
        <f t="shared" si="108"/>
        <v>0</v>
      </c>
      <c r="BP176" s="103" t="b">
        <f t="shared" si="109"/>
        <v>0</v>
      </c>
      <c r="BQ176" s="103" t="b">
        <f t="shared" si="110"/>
        <v>0</v>
      </c>
      <c r="BR176" s="103" t="b">
        <f t="shared" si="111"/>
        <v>0</v>
      </c>
      <c r="BS176" s="103" t="b">
        <f t="shared" si="112"/>
        <v>0</v>
      </c>
      <c r="BT176" s="103" t="b">
        <f t="shared" si="113"/>
        <v>0</v>
      </c>
      <c r="BU176" s="103" t="b">
        <f t="shared" si="114"/>
        <v>0</v>
      </c>
      <c r="BV176" s="103" t="b">
        <f t="shared" si="115"/>
        <v>0</v>
      </c>
      <c r="BW176" s="103" t="b">
        <f t="shared" si="116"/>
        <v>0</v>
      </c>
      <c r="BX176" s="103" t="b">
        <f t="shared" si="117"/>
        <v>0</v>
      </c>
      <c r="BY176" s="103" t="b">
        <f t="shared" si="118"/>
        <v>0</v>
      </c>
      <c r="BZ176" s="103" t="b">
        <f t="shared" si="119"/>
        <v>0</v>
      </c>
      <c r="CA176" s="103" t="b">
        <f t="shared" si="120"/>
        <v>0</v>
      </c>
      <c r="CB176" s="103" t="b">
        <f t="shared" si="121"/>
        <v>0</v>
      </c>
      <c r="CC176" s="103" t="b">
        <f t="shared" si="122"/>
        <v>0</v>
      </c>
      <c r="CD176" s="103" t="b">
        <f t="shared" si="123"/>
        <v>0</v>
      </c>
      <c r="CE176" s="103" t="b">
        <f t="shared" si="124"/>
        <v>0</v>
      </c>
      <c r="CF176" s="103" t="b">
        <f t="shared" si="125"/>
        <v>0</v>
      </c>
      <c r="CG176" s="103" t="b">
        <f t="shared" si="126"/>
        <v>0</v>
      </c>
      <c r="CH176" s="103" t="b">
        <f t="shared" si="127"/>
        <v>0</v>
      </c>
      <c r="CI176" s="105">
        <f t="shared" si="128"/>
        <v>0</v>
      </c>
      <c r="CJ176" s="105">
        <f t="shared" si="129"/>
        <v>0</v>
      </c>
      <c r="CK176" s="105">
        <f t="shared" si="130"/>
        <v>0</v>
      </c>
      <c r="CL176" s="105">
        <f t="shared" si="131"/>
        <v>0</v>
      </c>
      <c r="CM176" s="105">
        <f t="shared" si="132"/>
        <v>0</v>
      </c>
      <c r="CN176" s="105">
        <f t="shared" si="133"/>
        <v>0</v>
      </c>
      <c r="CO176" s="105">
        <f t="shared" si="134"/>
        <v>0</v>
      </c>
      <c r="CP176" s="105">
        <f t="shared" si="135"/>
        <v>0</v>
      </c>
      <c r="CQ176" s="105">
        <f t="shared" si="136"/>
        <v>0</v>
      </c>
      <c r="CR176" s="90">
        <f t="shared" si="137"/>
        <v>0</v>
      </c>
      <c r="CS176" s="56">
        <f>(D7*CR176)/100</f>
        <v>0</v>
      </c>
    </row>
    <row r="177" spans="1:97">
      <c r="A177" s="40"/>
      <c r="B177" s="40"/>
      <c r="C177" s="41"/>
      <c r="D177" s="40"/>
      <c r="E177" s="40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68"/>
      <c r="AM177" s="68"/>
      <c r="AN177" s="68"/>
      <c r="AO177" s="68"/>
      <c r="AP177" s="68"/>
      <c r="AQ177" s="68"/>
      <c r="AR177" s="68"/>
      <c r="AS177" s="68"/>
      <c r="AT177" s="68"/>
      <c r="AU177" s="68"/>
      <c r="AV177" s="68"/>
      <c r="AW177" s="68"/>
      <c r="AX177" s="68"/>
      <c r="AY177" s="103" t="b">
        <f t="shared" si="92"/>
        <v>0</v>
      </c>
      <c r="AZ177" s="103" t="b">
        <f t="shared" si="93"/>
        <v>0</v>
      </c>
      <c r="BA177" s="103" t="b">
        <f t="shared" si="94"/>
        <v>0</v>
      </c>
      <c r="BB177" s="103" t="b">
        <f t="shared" si="95"/>
        <v>0</v>
      </c>
      <c r="BC177" s="103" t="b">
        <f t="shared" si="96"/>
        <v>0</v>
      </c>
      <c r="BD177" s="103" t="b">
        <f t="shared" si="97"/>
        <v>0</v>
      </c>
      <c r="BE177" s="103" t="b">
        <f t="shared" si="98"/>
        <v>0</v>
      </c>
      <c r="BF177" s="103" t="b">
        <f t="shared" si="99"/>
        <v>0</v>
      </c>
      <c r="BG177" s="103" t="b">
        <f t="shared" si="100"/>
        <v>0</v>
      </c>
      <c r="BH177" s="103" t="b">
        <f t="shared" si="101"/>
        <v>0</v>
      </c>
      <c r="BI177" s="103" t="b">
        <f t="shared" si="102"/>
        <v>0</v>
      </c>
      <c r="BJ177" s="103" t="b">
        <f t="shared" si="103"/>
        <v>0</v>
      </c>
      <c r="BK177" s="103" t="b">
        <f t="shared" si="104"/>
        <v>0</v>
      </c>
      <c r="BL177" s="103" t="b">
        <f t="shared" si="105"/>
        <v>0</v>
      </c>
      <c r="BM177" s="103" t="b">
        <f t="shared" si="106"/>
        <v>0</v>
      </c>
      <c r="BN177" s="103" t="b">
        <f t="shared" si="107"/>
        <v>0</v>
      </c>
      <c r="BO177" s="103" t="b">
        <f t="shared" si="108"/>
        <v>0</v>
      </c>
      <c r="BP177" s="103" t="b">
        <f t="shared" si="109"/>
        <v>0</v>
      </c>
      <c r="BQ177" s="103" t="b">
        <f t="shared" si="110"/>
        <v>0</v>
      </c>
      <c r="BR177" s="103" t="b">
        <f t="shared" si="111"/>
        <v>0</v>
      </c>
      <c r="BS177" s="103" t="b">
        <f t="shared" si="112"/>
        <v>0</v>
      </c>
      <c r="BT177" s="103" t="b">
        <f t="shared" si="113"/>
        <v>0</v>
      </c>
      <c r="BU177" s="103" t="b">
        <f t="shared" si="114"/>
        <v>0</v>
      </c>
      <c r="BV177" s="103" t="b">
        <f t="shared" si="115"/>
        <v>0</v>
      </c>
      <c r="BW177" s="103" t="b">
        <f t="shared" si="116"/>
        <v>0</v>
      </c>
      <c r="BX177" s="103" t="b">
        <f t="shared" si="117"/>
        <v>0</v>
      </c>
      <c r="BY177" s="103" t="b">
        <f t="shared" si="118"/>
        <v>0</v>
      </c>
      <c r="BZ177" s="103" t="b">
        <f t="shared" si="119"/>
        <v>0</v>
      </c>
      <c r="CA177" s="103" t="b">
        <f t="shared" si="120"/>
        <v>0</v>
      </c>
      <c r="CB177" s="103" t="b">
        <f t="shared" si="121"/>
        <v>0</v>
      </c>
      <c r="CC177" s="103" t="b">
        <f t="shared" si="122"/>
        <v>0</v>
      </c>
      <c r="CD177" s="103" t="b">
        <f t="shared" si="123"/>
        <v>0</v>
      </c>
      <c r="CE177" s="103" t="b">
        <f t="shared" si="124"/>
        <v>0</v>
      </c>
      <c r="CF177" s="103" t="b">
        <f t="shared" si="125"/>
        <v>0</v>
      </c>
      <c r="CG177" s="103" t="b">
        <f t="shared" si="126"/>
        <v>0</v>
      </c>
      <c r="CH177" s="103" t="b">
        <f t="shared" si="127"/>
        <v>0</v>
      </c>
      <c r="CI177" s="105">
        <f t="shared" si="128"/>
        <v>0</v>
      </c>
      <c r="CJ177" s="105">
        <f t="shared" si="129"/>
        <v>0</v>
      </c>
      <c r="CK177" s="105">
        <f t="shared" si="130"/>
        <v>0</v>
      </c>
      <c r="CL177" s="105">
        <f t="shared" si="131"/>
        <v>0</v>
      </c>
      <c r="CM177" s="105">
        <f t="shared" si="132"/>
        <v>0</v>
      </c>
      <c r="CN177" s="105">
        <f t="shared" si="133"/>
        <v>0</v>
      </c>
      <c r="CO177" s="105">
        <f t="shared" si="134"/>
        <v>0</v>
      </c>
      <c r="CP177" s="105">
        <f t="shared" si="135"/>
        <v>0</v>
      </c>
      <c r="CQ177" s="105">
        <f t="shared" si="136"/>
        <v>0</v>
      </c>
      <c r="CR177" s="90">
        <f t="shared" si="137"/>
        <v>0</v>
      </c>
      <c r="CS177" s="56">
        <f>(D7*CR177)/100</f>
        <v>0</v>
      </c>
    </row>
    <row r="178" spans="1:97">
      <c r="A178" s="40"/>
      <c r="B178" s="40"/>
      <c r="C178" s="41"/>
      <c r="D178" s="40"/>
      <c r="E178" s="40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68"/>
      <c r="AM178" s="68"/>
      <c r="AN178" s="68"/>
      <c r="AO178" s="68"/>
      <c r="AP178" s="68"/>
      <c r="AQ178" s="68"/>
      <c r="AR178" s="68"/>
      <c r="AS178" s="68"/>
      <c r="AT178" s="68"/>
      <c r="AU178" s="68"/>
      <c r="AV178" s="68"/>
      <c r="AW178" s="68"/>
      <c r="AX178" s="68"/>
      <c r="AY178" s="103" t="b">
        <f t="shared" si="92"/>
        <v>0</v>
      </c>
      <c r="AZ178" s="103" t="b">
        <f t="shared" si="93"/>
        <v>0</v>
      </c>
      <c r="BA178" s="103" t="b">
        <f t="shared" si="94"/>
        <v>0</v>
      </c>
      <c r="BB178" s="103" t="b">
        <f t="shared" si="95"/>
        <v>0</v>
      </c>
      <c r="BC178" s="103" t="b">
        <f t="shared" si="96"/>
        <v>0</v>
      </c>
      <c r="BD178" s="103" t="b">
        <f t="shared" si="97"/>
        <v>0</v>
      </c>
      <c r="BE178" s="103" t="b">
        <f t="shared" si="98"/>
        <v>0</v>
      </c>
      <c r="BF178" s="103" t="b">
        <f t="shared" si="99"/>
        <v>0</v>
      </c>
      <c r="BG178" s="103" t="b">
        <f t="shared" si="100"/>
        <v>0</v>
      </c>
      <c r="BH178" s="103" t="b">
        <f t="shared" si="101"/>
        <v>0</v>
      </c>
      <c r="BI178" s="103" t="b">
        <f t="shared" si="102"/>
        <v>0</v>
      </c>
      <c r="BJ178" s="103" t="b">
        <f t="shared" si="103"/>
        <v>0</v>
      </c>
      <c r="BK178" s="103" t="b">
        <f t="shared" si="104"/>
        <v>0</v>
      </c>
      <c r="BL178" s="103" t="b">
        <f t="shared" si="105"/>
        <v>0</v>
      </c>
      <c r="BM178" s="103" t="b">
        <f t="shared" si="106"/>
        <v>0</v>
      </c>
      <c r="BN178" s="103" t="b">
        <f t="shared" si="107"/>
        <v>0</v>
      </c>
      <c r="BO178" s="103" t="b">
        <f t="shared" si="108"/>
        <v>0</v>
      </c>
      <c r="BP178" s="103" t="b">
        <f t="shared" si="109"/>
        <v>0</v>
      </c>
      <c r="BQ178" s="103" t="b">
        <f t="shared" si="110"/>
        <v>0</v>
      </c>
      <c r="BR178" s="103" t="b">
        <f t="shared" si="111"/>
        <v>0</v>
      </c>
      <c r="BS178" s="103" t="b">
        <f t="shared" si="112"/>
        <v>0</v>
      </c>
      <c r="BT178" s="103" t="b">
        <f t="shared" si="113"/>
        <v>0</v>
      </c>
      <c r="BU178" s="103" t="b">
        <f t="shared" si="114"/>
        <v>0</v>
      </c>
      <c r="BV178" s="103" t="b">
        <f t="shared" si="115"/>
        <v>0</v>
      </c>
      <c r="BW178" s="103" t="b">
        <f t="shared" si="116"/>
        <v>0</v>
      </c>
      <c r="BX178" s="103" t="b">
        <f t="shared" si="117"/>
        <v>0</v>
      </c>
      <c r="BY178" s="103" t="b">
        <f t="shared" si="118"/>
        <v>0</v>
      </c>
      <c r="BZ178" s="103" t="b">
        <f t="shared" si="119"/>
        <v>0</v>
      </c>
      <c r="CA178" s="103" t="b">
        <f t="shared" si="120"/>
        <v>0</v>
      </c>
      <c r="CB178" s="103" t="b">
        <f t="shared" si="121"/>
        <v>0</v>
      </c>
      <c r="CC178" s="103" t="b">
        <f t="shared" si="122"/>
        <v>0</v>
      </c>
      <c r="CD178" s="103" t="b">
        <f t="shared" si="123"/>
        <v>0</v>
      </c>
      <c r="CE178" s="103" t="b">
        <f t="shared" si="124"/>
        <v>0</v>
      </c>
      <c r="CF178" s="103" t="b">
        <f t="shared" si="125"/>
        <v>0</v>
      </c>
      <c r="CG178" s="103" t="b">
        <f t="shared" si="126"/>
        <v>0</v>
      </c>
      <c r="CH178" s="103" t="b">
        <f t="shared" si="127"/>
        <v>0</v>
      </c>
      <c r="CI178" s="105">
        <f t="shared" si="128"/>
        <v>0</v>
      </c>
      <c r="CJ178" s="105">
        <f t="shared" si="129"/>
        <v>0</v>
      </c>
      <c r="CK178" s="105">
        <f t="shared" si="130"/>
        <v>0</v>
      </c>
      <c r="CL178" s="105">
        <f t="shared" si="131"/>
        <v>0</v>
      </c>
      <c r="CM178" s="105">
        <f t="shared" si="132"/>
        <v>0</v>
      </c>
      <c r="CN178" s="105">
        <f t="shared" si="133"/>
        <v>0</v>
      </c>
      <c r="CO178" s="105">
        <f t="shared" si="134"/>
        <v>0</v>
      </c>
      <c r="CP178" s="105">
        <f t="shared" si="135"/>
        <v>0</v>
      </c>
      <c r="CQ178" s="105">
        <f t="shared" si="136"/>
        <v>0</v>
      </c>
      <c r="CR178" s="90">
        <f t="shared" si="137"/>
        <v>0</v>
      </c>
      <c r="CS178" s="56">
        <f>(D7*CR178)/100</f>
        <v>0</v>
      </c>
    </row>
    <row r="179" spans="1:97">
      <c r="A179" s="40"/>
      <c r="B179" s="40"/>
      <c r="C179" s="41"/>
      <c r="D179" s="40"/>
      <c r="E179" s="40"/>
      <c r="F179" s="97"/>
      <c r="G179" s="97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68"/>
      <c r="AM179" s="68"/>
      <c r="AN179" s="68"/>
      <c r="AO179" s="68"/>
      <c r="AP179" s="68"/>
      <c r="AQ179" s="68"/>
      <c r="AR179" s="68"/>
      <c r="AS179" s="68"/>
      <c r="AT179" s="68"/>
      <c r="AU179" s="68"/>
      <c r="AV179" s="68"/>
      <c r="AW179" s="68"/>
      <c r="AX179" s="68"/>
      <c r="AY179" s="103" t="b">
        <f t="shared" si="92"/>
        <v>0</v>
      </c>
      <c r="AZ179" s="103" t="b">
        <f t="shared" si="93"/>
        <v>0</v>
      </c>
      <c r="BA179" s="103" t="b">
        <f t="shared" si="94"/>
        <v>0</v>
      </c>
      <c r="BB179" s="103" t="b">
        <f t="shared" si="95"/>
        <v>0</v>
      </c>
      <c r="BC179" s="103" t="b">
        <f t="shared" si="96"/>
        <v>0</v>
      </c>
      <c r="BD179" s="103" t="b">
        <f t="shared" si="97"/>
        <v>0</v>
      </c>
      <c r="BE179" s="103" t="b">
        <f t="shared" si="98"/>
        <v>0</v>
      </c>
      <c r="BF179" s="103" t="b">
        <f t="shared" si="99"/>
        <v>0</v>
      </c>
      <c r="BG179" s="103" t="b">
        <f t="shared" si="100"/>
        <v>0</v>
      </c>
      <c r="BH179" s="103" t="b">
        <f t="shared" si="101"/>
        <v>0</v>
      </c>
      <c r="BI179" s="103" t="b">
        <f t="shared" si="102"/>
        <v>0</v>
      </c>
      <c r="BJ179" s="103" t="b">
        <f t="shared" si="103"/>
        <v>0</v>
      </c>
      <c r="BK179" s="103" t="b">
        <f t="shared" si="104"/>
        <v>0</v>
      </c>
      <c r="BL179" s="103" t="b">
        <f t="shared" si="105"/>
        <v>0</v>
      </c>
      <c r="BM179" s="103" t="b">
        <f t="shared" si="106"/>
        <v>0</v>
      </c>
      <c r="BN179" s="103" t="b">
        <f t="shared" si="107"/>
        <v>0</v>
      </c>
      <c r="BO179" s="103" t="b">
        <f t="shared" si="108"/>
        <v>0</v>
      </c>
      <c r="BP179" s="103" t="b">
        <f t="shared" si="109"/>
        <v>0</v>
      </c>
      <c r="BQ179" s="103" t="b">
        <f t="shared" si="110"/>
        <v>0</v>
      </c>
      <c r="BR179" s="103" t="b">
        <f t="shared" si="111"/>
        <v>0</v>
      </c>
      <c r="BS179" s="103" t="b">
        <f t="shared" si="112"/>
        <v>0</v>
      </c>
      <c r="BT179" s="103" t="b">
        <f t="shared" si="113"/>
        <v>0</v>
      </c>
      <c r="BU179" s="103" t="b">
        <f t="shared" si="114"/>
        <v>0</v>
      </c>
      <c r="BV179" s="103" t="b">
        <f t="shared" si="115"/>
        <v>0</v>
      </c>
      <c r="BW179" s="103" t="b">
        <f t="shared" si="116"/>
        <v>0</v>
      </c>
      <c r="BX179" s="103" t="b">
        <f t="shared" si="117"/>
        <v>0</v>
      </c>
      <c r="BY179" s="103" t="b">
        <f t="shared" si="118"/>
        <v>0</v>
      </c>
      <c r="BZ179" s="103" t="b">
        <f t="shared" si="119"/>
        <v>0</v>
      </c>
      <c r="CA179" s="103" t="b">
        <f t="shared" si="120"/>
        <v>0</v>
      </c>
      <c r="CB179" s="103" t="b">
        <f t="shared" si="121"/>
        <v>0</v>
      </c>
      <c r="CC179" s="103" t="b">
        <f t="shared" si="122"/>
        <v>0</v>
      </c>
      <c r="CD179" s="103" t="b">
        <f t="shared" si="123"/>
        <v>0</v>
      </c>
      <c r="CE179" s="103" t="b">
        <f t="shared" si="124"/>
        <v>0</v>
      </c>
      <c r="CF179" s="103" t="b">
        <f t="shared" si="125"/>
        <v>0</v>
      </c>
      <c r="CG179" s="103" t="b">
        <f t="shared" si="126"/>
        <v>0</v>
      </c>
      <c r="CH179" s="103" t="b">
        <f t="shared" si="127"/>
        <v>0</v>
      </c>
      <c r="CI179" s="105">
        <f t="shared" si="128"/>
        <v>0</v>
      </c>
      <c r="CJ179" s="105">
        <f t="shared" si="129"/>
        <v>0</v>
      </c>
      <c r="CK179" s="105">
        <f t="shared" si="130"/>
        <v>0</v>
      </c>
      <c r="CL179" s="105">
        <f t="shared" si="131"/>
        <v>0</v>
      </c>
      <c r="CM179" s="105">
        <f t="shared" si="132"/>
        <v>0</v>
      </c>
      <c r="CN179" s="105">
        <f t="shared" si="133"/>
        <v>0</v>
      </c>
      <c r="CO179" s="105">
        <f t="shared" si="134"/>
        <v>0</v>
      </c>
      <c r="CP179" s="105">
        <f t="shared" si="135"/>
        <v>0</v>
      </c>
      <c r="CQ179" s="105">
        <f t="shared" si="136"/>
        <v>0</v>
      </c>
      <c r="CR179" s="90">
        <f t="shared" si="137"/>
        <v>0</v>
      </c>
      <c r="CS179" s="56">
        <f>(D7*CR179)/100</f>
        <v>0</v>
      </c>
    </row>
    <row r="180" spans="1:97">
      <c r="A180" s="40"/>
      <c r="B180" s="40"/>
      <c r="C180" s="41"/>
      <c r="D180" s="40"/>
      <c r="E180" s="40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68"/>
      <c r="AM180" s="68"/>
      <c r="AN180" s="68"/>
      <c r="AO180" s="68"/>
      <c r="AP180" s="68"/>
      <c r="AQ180" s="68"/>
      <c r="AR180" s="68"/>
      <c r="AS180" s="68"/>
      <c r="AT180" s="68"/>
      <c r="AU180" s="68"/>
      <c r="AV180" s="68"/>
      <c r="AW180" s="68"/>
      <c r="AX180" s="68"/>
      <c r="AY180" s="103" t="b">
        <f t="shared" si="92"/>
        <v>0</v>
      </c>
      <c r="AZ180" s="103" t="b">
        <f t="shared" si="93"/>
        <v>0</v>
      </c>
      <c r="BA180" s="103" t="b">
        <f t="shared" si="94"/>
        <v>0</v>
      </c>
      <c r="BB180" s="103" t="b">
        <f t="shared" si="95"/>
        <v>0</v>
      </c>
      <c r="BC180" s="103" t="b">
        <f t="shared" si="96"/>
        <v>0</v>
      </c>
      <c r="BD180" s="103" t="b">
        <f t="shared" si="97"/>
        <v>0</v>
      </c>
      <c r="BE180" s="103" t="b">
        <f t="shared" si="98"/>
        <v>0</v>
      </c>
      <c r="BF180" s="103" t="b">
        <f t="shared" si="99"/>
        <v>0</v>
      </c>
      <c r="BG180" s="103" t="b">
        <f t="shared" si="100"/>
        <v>0</v>
      </c>
      <c r="BH180" s="103" t="b">
        <f t="shared" si="101"/>
        <v>0</v>
      </c>
      <c r="BI180" s="103" t="b">
        <f t="shared" si="102"/>
        <v>0</v>
      </c>
      <c r="BJ180" s="103" t="b">
        <f t="shared" si="103"/>
        <v>0</v>
      </c>
      <c r="BK180" s="103" t="b">
        <f t="shared" si="104"/>
        <v>0</v>
      </c>
      <c r="BL180" s="103" t="b">
        <f t="shared" si="105"/>
        <v>0</v>
      </c>
      <c r="BM180" s="103" t="b">
        <f t="shared" si="106"/>
        <v>0</v>
      </c>
      <c r="BN180" s="103" t="b">
        <f t="shared" si="107"/>
        <v>0</v>
      </c>
      <c r="BO180" s="103" t="b">
        <f t="shared" si="108"/>
        <v>0</v>
      </c>
      <c r="BP180" s="103" t="b">
        <f t="shared" si="109"/>
        <v>0</v>
      </c>
      <c r="BQ180" s="103" t="b">
        <f t="shared" si="110"/>
        <v>0</v>
      </c>
      <c r="BR180" s="103" t="b">
        <f t="shared" si="111"/>
        <v>0</v>
      </c>
      <c r="BS180" s="103" t="b">
        <f t="shared" si="112"/>
        <v>0</v>
      </c>
      <c r="BT180" s="103" t="b">
        <f t="shared" si="113"/>
        <v>0</v>
      </c>
      <c r="BU180" s="103" t="b">
        <f t="shared" si="114"/>
        <v>0</v>
      </c>
      <c r="BV180" s="103" t="b">
        <f t="shared" si="115"/>
        <v>0</v>
      </c>
      <c r="BW180" s="103" t="b">
        <f t="shared" si="116"/>
        <v>0</v>
      </c>
      <c r="BX180" s="103" t="b">
        <f t="shared" si="117"/>
        <v>0</v>
      </c>
      <c r="BY180" s="103" t="b">
        <f t="shared" si="118"/>
        <v>0</v>
      </c>
      <c r="BZ180" s="103" t="b">
        <f t="shared" si="119"/>
        <v>0</v>
      </c>
      <c r="CA180" s="103" t="b">
        <f t="shared" si="120"/>
        <v>0</v>
      </c>
      <c r="CB180" s="103" t="b">
        <f t="shared" si="121"/>
        <v>0</v>
      </c>
      <c r="CC180" s="103" t="b">
        <f t="shared" si="122"/>
        <v>0</v>
      </c>
      <c r="CD180" s="103" t="b">
        <f t="shared" si="123"/>
        <v>0</v>
      </c>
      <c r="CE180" s="103" t="b">
        <f t="shared" si="124"/>
        <v>0</v>
      </c>
      <c r="CF180" s="103" t="b">
        <f t="shared" si="125"/>
        <v>0</v>
      </c>
      <c r="CG180" s="103" t="b">
        <f t="shared" si="126"/>
        <v>0</v>
      </c>
      <c r="CH180" s="103" t="b">
        <f t="shared" si="127"/>
        <v>0</v>
      </c>
      <c r="CI180" s="105">
        <f t="shared" si="128"/>
        <v>0</v>
      </c>
      <c r="CJ180" s="105">
        <f t="shared" si="129"/>
        <v>0</v>
      </c>
      <c r="CK180" s="105">
        <f t="shared" si="130"/>
        <v>0</v>
      </c>
      <c r="CL180" s="105">
        <f t="shared" si="131"/>
        <v>0</v>
      </c>
      <c r="CM180" s="105">
        <f t="shared" si="132"/>
        <v>0</v>
      </c>
      <c r="CN180" s="105">
        <f t="shared" si="133"/>
        <v>0</v>
      </c>
      <c r="CO180" s="105">
        <f t="shared" si="134"/>
        <v>0</v>
      </c>
      <c r="CP180" s="105">
        <f t="shared" si="135"/>
        <v>0</v>
      </c>
      <c r="CQ180" s="105">
        <f t="shared" si="136"/>
        <v>0</v>
      </c>
      <c r="CR180" s="90">
        <f t="shared" si="137"/>
        <v>0</v>
      </c>
      <c r="CS180" s="56">
        <f>(D7*CR180)/100</f>
        <v>0</v>
      </c>
    </row>
    <row r="181" spans="1:97">
      <c r="A181" s="40"/>
      <c r="B181" s="40"/>
      <c r="C181" s="41"/>
      <c r="D181" s="40"/>
      <c r="E181" s="40"/>
      <c r="F181" s="97"/>
      <c r="G181" s="97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68"/>
      <c r="AM181" s="68"/>
      <c r="AN181" s="68"/>
      <c r="AO181" s="68"/>
      <c r="AP181" s="68"/>
      <c r="AQ181" s="68"/>
      <c r="AR181" s="68"/>
      <c r="AS181" s="68"/>
      <c r="AT181" s="68"/>
      <c r="AU181" s="68"/>
      <c r="AV181" s="68"/>
      <c r="AW181" s="68"/>
      <c r="AX181" s="68"/>
      <c r="AY181" s="103" t="b">
        <f t="shared" si="92"/>
        <v>0</v>
      </c>
      <c r="AZ181" s="103" t="b">
        <f t="shared" si="93"/>
        <v>0</v>
      </c>
      <c r="BA181" s="103" t="b">
        <f t="shared" si="94"/>
        <v>0</v>
      </c>
      <c r="BB181" s="103" t="b">
        <f t="shared" si="95"/>
        <v>0</v>
      </c>
      <c r="BC181" s="103" t="b">
        <f t="shared" si="96"/>
        <v>0</v>
      </c>
      <c r="BD181" s="103" t="b">
        <f t="shared" si="97"/>
        <v>0</v>
      </c>
      <c r="BE181" s="103" t="b">
        <f t="shared" si="98"/>
        <v>0</v>
      </c>
      <c r="BF181" s="103" t="b">
        <f t="shared" si="99"/>
        <v>0</v>
      </c>
      <c r="BG181" s="103" t="b">
        <f t="shared" si="100"/>
        <v>0</v>
      </c>
      <c r="BH181" s="103" t="b">
        <f t="shared" si="101"/>
        <v>0</v>
      </c>
      <c r="BI181" s="103" t="b">
        <f t="shared" si="102"/>
        <v>0</v>
      </c>
      <c r="BJ181" s="103" t="b">
        <f t="shared" si="103"/>
        <v>0</v>
      </c>
      <c r="BK181" s="103" t="b">
        <f t="shared" si="104"/>
        <v>0</v>
      </c>
      <c r="BL181" s="103" t="b">
        <f t="shared" si="105"/>
        <v>0</v>
      </c>
      <c r="BM181" s="103" t="b">
        <f t="shared" si="106"/>
        <v>0</v>
      </c>
      <c r="BN181" s="103" t="b">
        <f t="shared" si="107"/>
        <v>0</v>
      </c>
      <c r="BO181" s="103" t="b">
        <f t="shared" si="108"/>
        <v>0</v>
      </c>
      <c r="BP181" s="103" t="b">
        <f t="shared" si="109"/>
        <v>0</v>
      </c>
      <c r="BQ181" s="103" t="b">
        <f t="shared" si="110"/>
        <v>0</v>
      </c>
      <c r="BR181" s="103" t="b">
        <f t="shared" si="111"/>
        <v>0</v>
      </c>
      <c r="BS181" s="103" t="b">
        <f t="shared" si="112"/>
        <v>0</v>
      </c>
      <c r="BT181" s="103" t="b">
        <f t="shared" si="113"/>
        <v>0</v>
      </c>
      <c r="BU181" s="103" t="b">
        <f t="shared" si="114"/>
        <v>0</v>
      </c>
      <c r="BV181" s="103" t="b">
        <f t="shared" si="115"/>
        <v>0</v>
      </c>
      <c r="BW181" s="103" t="b">
        <f t="shared" si="116"/>
        <v>0</v>
      </c>
      <c r="BX181" s="103" t="b">
        <f t="shared" si="117"/>
        <v>0</v>
      </c>
      <c r="BY181" s="103" t="b">
        <f t="shared" si="118"/>
        <v>0</v>
      </c>
      <c r="BZ181" s="103" t="b">
        <f t="shared" si="119"/>
        <v>0</v>
      </c>
      <c r="CA181" s="103" t="b">
        <f t="shared" si="120"/>
        <v>0</v>
      </c>
      <c r="CB181" s="103" t="b">
        <f t="shared" si="121"/>
        <v>0</v>
      </c>
      <c r="CC181" s="103" t="b">
        <f t="shared" si="122"/>
        <v>0</v>
      </c>
      <c r="CD181" s="103" t="b">
        <f t="shared" si="123"/>
        <v>0</v>
      </c>
      <c r="CE181" s="103" t="b">
        <f t="shared" si="124"/>
        <v>0</v>
      </c>
      <c r="CF181" s="103" t="b">
        <f t="shared" si="125"/>
        <v>0</v>
      </c>
      <c r="CG181" s="103" t="b">
        <f t="shared" si="126"/>
        <v>0</v>
      </c>
      <c r="CH181" s="103" t="b">
        <f t="shared" si="127"/>
        <v>0</v>
      </c>
      <c r="CI181" s="105">
        <f t="shared" si="128"/>
        <v>0</v>
      </c>
      <c r="CJ181" s="105">
        <f t="shared" si="129"/>
        <v>0</v>
      </c>
      <c r="CK181" s="105">
        <f t="shared" si="130"/>
        <v>0</v>
      </c>
      <c r="CL181" s="105">
        <f t="shared" si="131"/>
        <v>0</v>
      </c>
      <c r="CM181" s="105">
        <f t="shared" si="132"/>
        <v>0</v>
      </c>
      <c r="CN181" s="105">
        <f t="shared" si="133"/>
        <v>0</v>
      </c>
      <c r="CO181" s="105">
        <f t="shared" si="134"/>
        <v>0</v>
      </c>
      <c r="CP181" s="105">
        <f t="shared" si="135"/>
        <v>0</v>
      </c>
      <c r="CQ181" s="105">
        <f t="shared" si="136"/>
        <v>0</v>
      </c>
      <c r="CR181" s="90">
        <f t="shared" si="137"/>
        <v>0</v>
      </c>
      <c r="CS181" s="56">
        <f>(D7*CR181)/100</f>
        <v>0</v>
      </c>
    </row>
    <row r="182" spans="1:97">
      <c r="A182" s="40"/>
      <c r="B182" s="40"/>
      <c r="C182" s="41"/>
      <c r="D182" s="40"/>
      <c r="E182" s="40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68"/>
      <c r="AM182" s="68"/>
      <c r="AN182" s="68"/>
      <c r="AO182" s="68"/>
      <c r="AP182" s="68"/>
      <c r="AQ182" s="68"/>
      <c r="AR182" s="68"/>
      <c r="AS182" s="68"/>
      <c r="AT182" s="68"/>
      <c r="AU182" s="68"/>
      <c r="AV182" s="68"/>
      <c r="AW182" s="68"/>
      <c r="AX182" s="68"/>
      <c r="AY182" s="103" t="b">
        <f t="shared" si="92"/>
        <v>0</v>
      </c>
      <c r="AZ182" s="103" t="b">
        <f t="shared" si="93"/>
        <v>0</v>
      </c>
      <c r="BA182" s="103" t="b">
        <f t="shared" si="94"/>
        <v>0</v>
      </c>
      <c r="BB182" s="103" t="b">
        <f t="shared" si="95"/>
        <v>0</v>
      </c>
      <c r="BC182" s="103" t="b">
        <f t="shared" si="96"/>
        <v>0</v>
      </c>
      <c r="BD182" s="103" t="b">
        <f t="shared" si="97"/>
        <v>0</v>
      </c>
      <c r="BE182" s="103" t="b">
        <f t="shared" si="98"/>
        <v>0</v>
      </c>
      <c r="BF182" s="103" t="b">
        <f t="shared" si="99"/>
        <v>0</v>
      </c>
      <c r="BG182" s="103" t="b">
        <f t="shared" si="100"/>
        <v>0</v>
      </c>
      <c r="BH182" s="103" t="b">
        <f t="shared" si="101"/>
        <v>0</v>
      </c>
      <c r="BI182" s="103" t="b">
        <f t="shared" si="102"/>
        <v>0</v>
      </c>
      <c r="BJ182" s="103" t="b">
        <f t="shared" si="103"/>
        <v>0</v>
      </c>
      <c r="BK182" s="103" t="b">
        <f t="shared" si="104"/>
        <v>0</v>
      </c>
      <c r="BL182" s="103" t="b">
        <f t="shared" si="105"/>
        <v>0</v>
      </c>
      <c r="BM182" s="103" t="b">
        <f t="shared" si="106"/>
        <v>0</v>
      </c>
      <c r="BN182" s="103" t="b">
        <f t="shared" si="107"/>
        <v>0</v>
      </c>
      <c r="BO182" s="103" t="b">
        <f t="shared" si="108"/>
        <v>0</v>
      </c>
      <c r="BP182" s="103" t="b">
        <f t="shared" si="109"/>
        <v>0</v>
      </c>
      <c r="BQ182" s="103" t="b">
        <f t="shared" si="110"/>
        <v>0</v>
      </c>
      <c r="BR182" s="103" t="b">
        <f t="shared" si="111"/>
        <v>0</v>
      </c>
      <c r="BS182" s="103" t="b">
        <f t="shared" si="112"/>
        <v>0</v>
      </c>
      <c r="BT182" s="103" t="b">
        <f t="shared" si="113"/>
        <v>0</v>
      </c>
      <c r="BU182" s="103" t="b">
        <f t="shared" si="114"/>
        <v>0</v>
      </c>
      <c r="BV182" s="103" t="b">
        <f t="shared" si="115"/>
        <v>0</v>
      </c>
      <c r="BW182" s="103" t="b">
        <f t="shared" si="116"/>
        <v>0</v>
      </c>
      <c r="BX182" s="103" t="b">
        <f t="shared" si="117"/>
        <v>0</v>
      </c>
      <c r="BY182" s="103" t="b">
        <f t="shared" si="118"/>
        <v>0</v>
      </c>
      <c r="BZ182" s="103" t="b">
        <f t="shared" si="119"/>
        <v>0</v>
      </c>
      <c r="CA182" s="103" t="b">
        <f t="shared" si="120"/>
        <v>0</v>
      </c>
      <c r="CB182" s="103" t="b">
        <f t="shared" si="121"/>
        <v>0</v>
      </c>
      <c r="CC182" s="103" t="b">
        <f t="shared" si="122"/>
        <v>0</v>
      </c>
      <c r="CD182" s="103" t="b">
        <f t="shared" si="123"/>
        <v>0</v>
      </c>
      <c r="CE182" s="103" t="b">
        <f t="shared" si="124"/>
        <v>0</v>
      </c>
      <c r="CF182" s="103" t="b">
        <f t="shared" si="125"/>
        <v>0</v>
      </c>
      <c r="CG182" s="103" t="b">
        <f t="shared" si="126"/>
        <v>0</v>
      </c>
      <c r="CH182" s="103" t="b">
        <f t="shared" si="127"/>
        <v>0</v>
      </c>
      <c r="CI182" s="105">
        <f t="shared" si="128"/>
        <v>0</v>
      </c>
      <c r="CJ182" s="105">
        <f t="shared" si="129"/>
        <v>0</v>
      </c>
      <c r="CK182" s="105">
        <f t="shared" si="130"/>
        <v>0</v>
      </c>
      <c r="CL182" s="105">
        <f t="shared" si="131"/>
        <v>0</v>
      </c>
      <c r="CM182" s="105">
        <f t="shared" si="132"/>
        <v>0</v>
      </c>
      <c r="CN182" s="105">
        <f t="shared" si="133"/>
        <v>0</v>
      </c>
      <c r="CO182" s="105">
        <f t="shared" si="134"/>
        <v>0</v>
      </c>
      <c r="CP182" s="105">
        <f t="shared" si="135"/>
        <v>0</v>
      </c>
      <c r="CQ182" s="105">
        <f t="shared" si="136"/>
        <v>0</v>
      </c>
      <c r="CR182" s="90">
        <f t="shared" si="137"/>
        <v>0</v>
      </c>
      <c r="CS182" s="56">
        <f>(D7*CR182)/100</f>
        <v>0</v>
      </c>
    </row>
    <row r="183" spans="1:97">
      <c r="A183" s="40"/>
      <c r="B183" s="40"/>
      <c r="C183" s="41"/>
      <c r="D183" s="40"/>
      <c r="E183" s="40"/>
      <c r="F183" s="97"/>
      <c r="G183" s="97"/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  <c r="T183" s="97"/>
      <c r="U183" s="97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68"/>
      <c r="AM183" s="68"/>
      <c r="AN183" s="68"/>
      <c r="AO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103" t="b">
        <f t="shared" si="92"/>
        <v>0</v>
      </c>
      <c r="AZ183" s="103" t="b">
        <f t="shared" si="93"/>
        <v>0</v>
      </c>
      <c r="BA183" s="103" t="b">
        <f t="shared" si="94"/>
        <v>0</v>
      </c>
      <c r="BB183" s="103" t="b">
        <f t="shared" si="95"/>
        <v>0</v>
      </c>
      <c r="BC183" s="103" t="b">
        <f t="shared" si="96"/>
        <v>0</v>
      </c>
      <c r="BD183" s="103" t="b">
        <f t="shared" si="97"/>
        <v>0</v>
      </c>
      <c r="BE183" s="103" t="b">
        <f t="shared" si="98"/>
        <v>0</v>
      </c>
      <c r="BF183" s="103" t="b">
        <f t="shared" si="99"/>
        <v>0</v>
      </c>
      <c r="BG183" s="103" t="b">
        <f t="shared" si="100"/>
        <v>0</v>
      </c>
      <c r="BH183" s="103" t="b">
        <f t="shared" si="101"/>
        <v>0</v>
      </c>
      <c r="BI183" s="103" t="b">
        <f t="shared" si="102"/>
        <v>0</v>
      </c>
      <c r="BJ183" s="103" t="b">
        <f t="shared" si="103"/>
        <v>0</v>
      </c>
      <c r="BK183" s="103" t="b">
        <f t="shared" si="104"/>
        <v>0</v>
      </c>
      <c r="BL183" s="103" t="b">
        <f t="shared" si="105"/>
        <v>0</v>
      </c>
      <c r="BM183" s="103" t="b">
        <f t="shared" si="106"/>
        <v>0</v>
      </c>
      <c r="BN183" s="103" t="b">
        <f t="shared" si="107"/>
        <v>0</v>
      </c>
      <c r="BO183" s="103" t="b">
        <f t="shared" si="108"/>
        <v>0</v>
      </c>
      <c r="BP183" s="103" t="b">
        <f t="shared" si="109"/>
        <v>0</v>
      </c>
      <c r="BQ183" s="103" t="b">
        <f t="shared" si="110"/>
        <v>0</v>
      </c>
      <c r="BR183" s="103" t="b">
        <f t="shared" si="111"/>
        <v>0</v>
      </c>
      <c r="BS183" s="103" t="b">
        <f t="shared" si="112"/>
        <v>0</v>
      </c>
      <c r="BT183" s="103" t="b">
        <f t="shared" si="113"/>
        <v>0</v>
      </c>
      <c r="BU183" s="103" t="b">
        <f t="shared" si="114"/>
        <v>0</v>
      </c>
      <c r="BV183" s="103" t="b">
        <f t="shared" si="115"/>
        <v>0</v>
      </c>
      <c r="BW183" s="103" t="b">
        <f t="shared" si="116"/>
        <v>0</v>
      </c>
      <c r="BX183" s="103" t="b">
        <f t="shared" si="117"/>
        <v>0</v>
      </c>
      <c r="BY183" s="103" t="b">
        <f t="shared" si="118"/>
        <v>0</v>
      </c>
      <c r="BZ183" s="103" t="b">
        <f t="shared" si="119"/>
        <v>0</v>
      </c>
      <c r="CA183" s="103" t="b">
        <f t="shared" si="120"/>
        <v>0</v>
      </c>
      <c r="CB183" s="103" t="b">
        <f t="shared" si="121"/>
        <v>0</v>
      </c>
      <c r="CC183" s="103" t="b">
        <f t="shared" si="122"/>
        <v>0</v>
      </c>
      <c r="CD183" s="103" t="b">
        <f t="shared" si="123"/>
        <v>0</v>
      </c>
      <c r="CE183" s="103" t="b">
        <f t="shared" si="124"/>
        <v>0</v>
      </c>
      <c r="CF183" s="103" t="b">
        <f t="shared" si="125"/>
        <v>0</v>
      </c>
      <c r="CG183" s="103" t="b">
        <f t="shared" si="126"/>
        <v>0</v>
      </c>
      <c r="CH183" s="103" t="b">
        <f t="shared" si="127"/>
        <v>0</v>
      </c>
      <c r="CI183" s="105">
        <f t="shared" si="128"/>
        <v>0</v>
      </c>
      <c r="CJ183" s="105">
        <f t="shared" si="129"/>
        <v>0</v>
      </c>
      <c r="CK183" s="105">
        <f t="shared" si="130"/>
        <v>0</v>
      </c>
      <c r="CL183" s="105">
        <f t="shared" si="131"/>
        <v>0</v>
      </c>
      <c r="CM183" s="105">
        <f t="shared" si="132"/>
        <v>0</v>
      </c>
      <c r="CN183" s="105">
        <f t="shared" si="133"/>
        <v>0</v>
      </c>
      <c r="CO183" s="105">
        <f t="shared" si="134"/>
        <v>0</v>
      </c>
      <c r="CP183" s="105">
        <f t="shared" si="135"/>
        <v>0</v>
      </c>
      <c r="CQ183" s="105">
        <f t="shared" si="136"/>
        <v>0</v>
      </c>
      <c r="CR183" s="90">
        <f t="shared" si="137"/>
        <v>0</v>
      </c>
      <c r="CS183" s="56">
        <f>(D7*CR183)/100</f>
        <v>0</v>
      </c>
    </row>
    <row r="184" spans="1:97">
      <c r="A184" s="40"/>
      <c r="B184" s="40"/>
      <c r="C184" s="41"/>
      <c r="D184" s="40"/>
      <c r="E184" s="40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68"/>
      <c r="AM184" s="68"/>
      <c r="AN184" s="68"/>
      <c r="AO184" s="68"/>
      <c r="AP184" s="68"/>
      <c r="AQ184" s="68"/>
      <c r="AR184" s="68"/>
      <c r="AS184" s="68"/>
      <c r="AT184" s="68"/>
      <c r="AU184" s="68"/>
      <c r="AV184" s="68"/>
      <c r="AW184" s="68"/>
      <c r="AX184" s="68"/>
      <c r="AY184" s="103" t="b">
        <f t="shared" si="92"/>
        <v>0</v>
      </c>
      <c r="AZ184" s="103" t="b">
        <f t="shared" si="93"/>
        <v>0</v>
      </c>
      <c r="BA184" s="103" t="b">
        <f t="shared" si="94"/>
        <v>0</v>
      </c>
      <c r="BB184" s="103" t="b">
        <f t="shared" si="95"/>
        <v>0</v>
      </c>
      <c r="BC184" s="103" t="b">
        <f t="shared" si="96"/>
        <v>0</v>
      </c>
      <c r="BD184" s="103" t="b">
        <f t="shared" si="97"/>
        <v>0</v>
      </c>
      <c r="BE184" s="103" t="b">
        <f t="shared" si="98"/>
        <v>0</v>
      </c>
      <c r="BF184" s="103" t="b">
        <f t="shared" si="99"/>
        <v>0</v>
      </c>
      <c r="BG184" s="103" t="b">
        <f t="shared" si="100"/>
        <v>0</v>
      </c>
      <c r="BH184" s="103" t="b">
        <f t="shared" si="101"/>
        <v>0</v>
      </c>
      <c r="BI184" s="103" t="b">
        <f t="shared" si="102"/>
        <v>0</v>
      </c>
      <c r="BJ184" s="103" t="b">
        <f t="shared" si="103"/>
        <v>0</v>
      </c>
      <c r="BK184" s="103" t="b">
        <f t="shared" si="104"/>
        <v>0</v>
      </c>
      <c r="BL184" s="103" t="b">
        <f t="shared" si="105"/>
        <v>0</v>
      </c>
      <c r="BM184" s="103" t="b">
        <f t="shared" si="106"/>
        <v>0</v>
      </c>
      <c r="BN184" s="103" t="b">
        <f t="shared" si="107"/>
        <v>0</v>
      </c>
      <c r="BO184" s="103" t="b">
        <f t="shared" si="108"/>
        <v>0</v>
      </c>
      <c r="BP184" s="103" t="b">
        <f t="shared" si="109"/>
        <v>0</v>
      </c>
      <c r="BQ184" s="103" t="b">
        <f t="shared" si="110"/>
        <v>0</v>
      </c>
      <c r="BR184" s="103" t="b">
        <f t="shared" si="111"/>
        <v>0</v>
      </c>
      <c r="BS184" s="103" t="b">
        <f t="shared" si="112"/>
        <v>0</v>
      </c>
      <c r="BT184" s="103" t="b">
        <f t="shared" si="113"/>
        <v>0</v>
      </c>
      <c r="BU184" s="103" t="b">
        <f t="shared" si="114"/>
        <v>0</v>
      </c>
      <c r="BV184" s="103" t="b">
        <f t="shared" si="115"/>
        <v>0</v>
      </c>
      <c r="BW184" s="103" t="b">
        <f t="shared" si="116"/>
        <v>0</v>
      </c>
      <c r="BX184" s="103" t="b">
        <f t="shared" si="117"/>
        <v>0</v>
      </c>
      <c r="BY184" s="103" t="b">
        <f t="shared" si="118"/>
        <v>0</v>
      </c>
      <c r="BZ184" s="103" t="b">
        <f t="shared" si="119"/>
        <v>0</v>
      </c>
      <c r="CA184" s="103" t="b">
        <f t="shared" si="120"/>
        <v>0</v>
      </c>
      <c r="CB184" s="103" t="b">
        <f t="shared" si="121"/>
        <v>0</v>
      </c>
      <c r="CC184" s="103" t="b">
        <f t="shared" si="122"/>
        <v>0</v>
      </c>
      <c r="CD184" s="103" t="b">
        <f t="shared" si="123"/>
        <v>0</v>
      </c>
      <c r="CE184" s="103" t="b">
        <f t="shared" si="124"/>
        <v>0</v>
      </c>
      <c r="CF184" s="103" t="b">
        <f t="shared" si="125"/>
        <v>0</v>
      </c>
      <c r="CG184" s="103" t="b">
        <f t="shared" si="126"/>
        <v>0</v>
      </c>
      <c r="CH184" s="103" t="b">
        <f t="shared" si="127"/>
        <v>0</v>
      </c>
      <c r="CI184" s="105">
        <f t="shared" si="128"/>
        <v>0</v>
      </c>
      <c r="CJ184" s="105">
        <f t="shared" si="129"/>
        <v>0</v>
      </c>
      <c r="CK184" s="105">
        <f t="shared" si="130"/>
        <v>0</v>
      </c>
      <c r="CL184" s="105">
        <f t="shared" si="131"/>
        <v>0</v>
      </c>
      <c r="CM184" s="105">
        <f t="shared" si="132"/>
        <v>0</v>
      </c>
      <c r="CN184" s="105">
        <f t="shared" si="133"/>
        <v>0</v>
      </c>
      <c r="CO184" s="105">
        <f t="shared" si="134"/>
        <v>0</v>
      </c>
      <c r="CP184" s="105">
        <f t="shared" si="135"/>
        <v>0</v>
      </c>
      <c r="CQ184" s="105">
        <f t="shared" si="136"/>
        <v>0</v>
      </c>
      <c r="CR184" s="90">
        <f t="shared" si="137"/>
        <v>0</v>
      </c>
      <c r="CS184" s="56">
        <f>(D7*CR184)/100</f>
        <v>0</v>
      </c>
    </row>
    <row r="185" spans="1:97">
      <c r="A185" s="40"/>
      <c r="B185" s="40"/>
      <c r="C185" s="41"/>
      <c r="D185" s="40"/>
      <c r="E185" s="40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68"/>
      <c r="AM185" s="68"/>
      <c r="AN185" s="68"/>
      <c r="AO185" s="68"/>
      <c r="AP185" s="68"/>
      <c r="AQ185" s="68"/>
      <c r="AR185" s="68"/>
      <c r="AS185" s="68"/>
      <c r="AT185" s="68"/>
      <c r="AU185" s="68"/>
      <c r="AV185" s="68"/>
      <c r="AW185" s="68"/>
      <c r="AX185" s="68"/>
      <c r="AY185" s="103" t="b">
        <f t="shared" si="92"/>
        <v>0</v>
      </c>
      <c r="AZ185" s="103" t="b">
        <f t="shared" si="93"/>
        <v>0</v>
      </c>
      <c r="BA185" s="103" t="b">
        <f t="shared" si="94"/>
        <v>0</v>
      </c>
      <c r="BB185" s="103" t="b">
        <f t="shared" si="95"/>
        <v>0</v>
      </c>
      <c r="BC185" s="103" t="b">
        <f t="shared" si="96"/>
        <v>0</v>
      </c>
      <c r="BD185" s="103" t="b">
        <f t="shared" si="97"/>
        <v>0</v>
      </c>
      <c r="BE185" s="103" t="b">
        <f t="shared" si="98"/>
        <v>0</v>
      </c>
      <c r="BF185" s="103" t="b">
        <f t="shared" si="99"/>
        <v>0</v>
      </c>
      <c r="BG185" s="103" t="b">
        <f t="shared" si="100"/>
        <v>0</v>
      </c>
      <c r="BH185" s="103" t="b">
        <f t="shared" si="101"/>
        <v>0</v>
      </c>
      <c r="BI185" s="103" t="b">
        <f t="shared" si="102"/>
        <v>0</v>
      </c>
      <c r="BJ185" s="103" t="b">
        <f t="shared" si="103"/>
        <v>0</v>
      </c>
      <c r="BK185" s="103" t="b">
        <f t="shared" si="104"/>
        <v>0</v>
      </c>
      <c r="BL185" s="103" t="b">
        <f t="shared" si="105"/>
        <v>0</v>
      </c>
      <c r="BM185" s="103" t="b">
        <f t="shared" si="106"/>
        <v>0</v>
      </c>
      <c r="BN185" s="103" t="b">
        <f t="shared" si="107"/>
        <v>0</v>
      </c>
      <c r="BO185" s="103" t="b">
        <f t="shared" si="108"/>
        <v>0</v>
      </c>
      <c r="BP185" s="103" t="b">
        <f t="shared" si="109"/>
        <v>0</v>
      </c>
      <c r="BQ185" s="103" t="b">
        <f t="shared" si="110"/>
        <v>0</v>
      </c>
      <c r="BR185" s="103" t="b">
        <f t="shared" si="111"/>
        <v>0</v>
      </c>
      <c r="BS185" s="103" t="b">
        <f t="shared" si="112"/>
        <v>0</v>
      </c>
      <c r="BT185" s="103" t="b">
        <f t="shared" si="113"/>
        <v>0</v>
      </c>
      <c r="BU185" s="103" t="b">
        <f t="shared" si="114"/>
        <v>0</v>
      </c>
      <c r="BV185" s="103" t="b">
        <f t="shared" si="115"/>
        <v>0</v>
      </c>
      <c r="BW185" s="103" t="b">
        <f t="shared" si="116"/>
        <v>0</v>
      </c>
      <c r="BX185" s="103" t="b">
        <f t="shared" si="117"/>
        <v>0</v>
      </c>
      <c r="BY185" s="103" t="b">
        <f t="shared" si="118"/>
        <v>0</v>
      </c>
      <c r="BZ185" s="103" t="b">
        <f t="shared" si="119"/>
        <v>0</v>
      </c>
      <c r="CA185" s="103" t="b">
        <f t="shared" si="120"/>
        <v>0</v>
      </c>
      <c r="CB185" s="103" t="b">
        <f t="shared" si="121"/>
        <v>0</v>
      </c>
      <c r="CC185" s="103" t="b">
        <f t="shared" si="122"/>
        <v>0</v>
      </c>
      <c r="CD185" s="103" t="b">
        <f t="shared" si="123"/>
        <v>0</v>
      </c>
      <c r="CE185" s="103" t="b">
        <f t="shared" si="124"/>
        <v>0</v>
      </c>
      <c r="CF185" s="103" t="b">
        <f t="shared" si="125"/>
        <v>0</v>
      </c>
      <c r="CG185" s="103" t="b">
        <f t="shared" si="126"/>
        <v>0</v>
      </c>
      <c r="CH185" s="103" t="b">
        <f t="shared" si="127"/>
        <v>0</v>
      </c>
      <c r="CI185" s="105">
        <f t="shared" si="128"/>
        <v>0</v>
      </c>
      <c r="CJ185" s="105">
        <f t="shared" si="129"/>
        <v>0</v>
      </c>
      <c r="CK185" s="105">
        <f t="shared" si="130"/>
        <v>0</v>
      </c>
      <c r="CL185" s="105">
        <f t="shared" si="131"/>
        <v>0</v>
      </c>
      <c r="CM185" s="105">
        <f t="shared" si="132"/>
        <v>0</v>
      </c>
      <c r="CN185" s="105">
        <f t="shared" si="133"/>
        <v>0</v>
      </c>
      <c r="CO185" s="105">
        <f t="shared" si="134"/>
        <v>0</v>
      </c>
      <c r="CP185" s="105">
        <f t="shared" si="135"/>
        <v>0</v>
      </c>
      <c r="CQ185" s="105">
        <f t="shared" si="136"/>
        <v>0</v>
      </c>
      <c r="CR185" s="90">
        <f t="shared" si="137"/>
        <v>0</v>
      </c>
      <c r="CS185" s="56">
        <f>(D7*CR185)/100</f>
        <v>0</v>
      </c>
    </row>
    <row r="186" spans="1:97">
      <c r="A186" s="40"/>
      <c r="B186" s="40"/>
      <c r="C186" s="41"/>
      <c r="D186" s="40"/>
      <c r="E186" s="40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68"/>
      <c r="AM186" s="68"/>
      <c r="AN186" s="68"/>
      <c r="AO186" s="68"/>
      <c r="AP186" s="68"/>
      <c r="AQ186" s="68"/>
      <c r="AR186" s="68"/>
      <c r="AS186" s="68"/>
      <c r="AT186" s="68"/>
      <c r="AU186" s="68"/>
      <c r="AV186" s="68"/>
      <c r="AW186" s="68"/>
      <c r="AX186" s="68"/>
      <c r="AY186" s="103" t="b">
        <f t="shared" si="92"/>
        <v>0</v>
      </c>
      <c r="AZ186" s="103" t="b">
        <f t="shared" si="93"/>
        <v>0</v>
      </c>
      <c r="BA186" s="103" t="b">
        <f t="shared" si="94"/>
        <v>0</v>
      </c>
      <c r="BB186" s="103" t="b">
        <f t="shared" si="95"/>
        <v>0</v>
      </c>
      <c r="BC186" s="103" t="b">
        <f t="shared" si="96"/>
        <v>0</v>
      </c>
      <c r="BD186" s="103" t="b">
        <f t="shared" si="97"/>
        <v>0</v>
      </c>
      <c r="BE186" s="103" t="b">
        <f t="shared" si="98"/>
        <v>0</v>
      </c>
      <c r="BF186" s="103" t="b">
        <f t="shared" si="99"/>
        <v>0</v>
      </c>
      <c r="BG186" s="103" t="b">
        <f t="shared" si="100"/>
        <v>0</v>
      </c>
      <c r="BH186" s="103" t="b">
        <f t="shared" si="101"/>
        <v>0</v>
      </c>
      <c r="BI186" s="103" t="b">
        <f t="shared" si="102"/>
        <v>0</v>
      </c>
      <c r="BJ186" s="103" t="b">
        <f t="shared" si="103"/>
        <v>0</v>
      </c>
      <c r="BK186" s="103" t="b">
        <f t="shared" si="104"/>
        <v>0</v>
      </c>
      <c r="BL186" s="103" t="b">
        <f t="shared" si="105"/>
        <v>0</v>
      </c>
      <c r="BM186" s="103" t="b">
        <f t="shared" si="106"/>
        <v>0</v>
      </c>
      <c r="BN186" s="103" t="b">
        <f t="shared" si="107"/>
        <v>0</v>
      </c>
      <c r="BO186" s="103" t="b">
        <f t="shared" si="108"/>
        <v>0</v>
      </c>
      <c r="BP186" s="103" t="b">
        <f t="shared" si="109"/>
        <v>0</v>
      </c>
      <c r="BQ186" s="103" t="b">
        <f t="shared" si="110"/>
        <v>0</v>
      </c>
      <c r="BR186" s="103" t="b">
        <f t="shared" si="111"/>
        <v>0</v>
      </c>
      <c r="BS186" s="103" t="b">
        <f t="shared" si="112"/>
        <v>0</v>
      </c>
      <c r="BT186" s="103" t="b">
        <f t="shared" si="113"/>
        <v>0</v>
      </c>
      <c r="BU186" s="103" t="b">
        <f t="shared" si="114"/>
        <v>0</v>
      </c>
      <c r="BV186" s="103" t="b">
        <f t="shared" si="115"/>
        <v>0</v>
      </c>
      <c r="BW186" s="103" t="b">
        <f t="shared" si="116"/>
        <v>0</v>
      </c>
      <c r="BX186" s="103" t="b">
        <f t="shared" si="117"/>
        <v>0</v>
      </c>
      <c r="BY186" s="103" t="b">
        <f t="shared" si="118"/>
        <v>0</v>
      </c>
      <c r="BZ186" s="103" t="b">
        <f t="shared" si="119"/>
        <v>0</v>
      </c>
      <c r="CA186" s="103" t="b">
        <f t="shared" si="120"/>
        <v>0</v>
      </c>
      <c r="CB186" s="103" t="b">
        <f t="shared" si="121"/>
        <v>0</v>
      </c>
      <c r="CC186" s="103" t="b">
        <f t="shared" si="122"/>
        <v>0</v>
      </c>
      <c r="CD186" s="103" t="b">
        <f t="shared" si="123"/>
        <v>0</v>
      </c>
      <c r="CE186" s="103" t="b">
        <f t="shared" si="124"/>
        <v>0</v>
      </c>
      <c r="CF186" s="103" t="b">
        <f t="shared" si="125"/>
        <v>0</v>
      </c>
      <c r="CG186" s="103" t="b">
        <f t="shared" si="126"/>
        <v>0</v>
      </c>
      <c r="CH186" s="103" t="b">
        <f t="shared" si="127"/>
        <v>0</v>
      </c>
      <c r="CI186" s="105">
        <f t="shared" si="128"/>
        <v>0</v>
      </c>
      <c r="CJ186" s="105">
        <f t="shared" si="129"/>
        <v>0</v>
      </c>
      <c r="CK186" s="105">
        <f t="shared" si="130"/>
        <v>0</v>
      </c>
      <c r="CL186" s="105">
        <f t="shared" si="131"/>
        <v>0</v>
      </c>
      <c r="CM186" s="105">
        <f t="shared" si="132"/>
        <v>0</v>
      </c>
      <c r="CN186" s="105">
        <f t="shared" si="133"/>
        <v>0</v>
      </c>
      <c r="CO186" s="105">
        <f t="shared" si="134"/>
        <v>0</v>
      </c>
      <c r="CP186" s="105">
        <f t="shared" si="135"/>
        <v>0</v>
      </c>
      <c r="CQ186" s="105">
        <f t="shared" si="136"/>
        <v>0</v>
      </c>
      <c r="CR186" s="90">
        <f t="shared" si="137"/>
        <v>0</v>
      </c>
      <c r="CS186" s="56">
        <f>(D7*CR186)/100</f>
        <v>0</v>
      </c>
    </row>
    <row r="187" spans="1:97">
      <c r="A187" s="40"/>
      <c r="B187" s="40"/>
      <c r="C187" s="41"/>
      <c r="D187" s="40"/>
      <c r="E187" s="40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68"/>
      <c r="AM187" s="68"/>
      <c r="AN187" s="68"/>
      <c r="AO187" s="68"/>
      <c r="AP187" s="68"/>
      <c r="AQ187" s="68"/>
      <c r="AR187" s="68"/>
      <c r="AS187" s="68"/>
      <c r="AT187" s="68"/>
      <c r="AU187" s="68"/>
      <c r="AV187" s="68"/>
      <c r="AW187" s="68"/>
      <c r="AX187" s="68"/>
      <c r="AY187" s="103" t="b">
        <f t="shared" si="92"/>
        <v>0</v>
      </c>
      <c r="AZ187" s="103" t="b">
        <f t="shared" si="93"/>
        <v>0</v>
      </c>
      <c r="BA187" s="103" t="b">
        <f t="shared" si="94"/>
        <v>0</v>
      </c>
      <c r="BB187" s="103" t="b">
        <f t="shared" si="95"/>
        <v>0</v>
      </c>
      <c r="BC187" s="103" t="b">
        <f t="shared" si="96"/>
        <v>0</v>
      </c>
      <c r="BD187" s="103" t="b">
        <f t="shared" si="97"/>
        <v>0</v>
      </c>
      <c r="BE187" s="103" t="b">
        <f t="shared" si="98"/>
        <v>0</v>
      </c>
      <c r="BF187" s="103" t="b">
        <f t="shared" si="99"/>
        <v>0</v>
      </c>
      <c r="BG187" s="103" t="b">
        <f t="shared" si="100"/>
        <v>0</v>
      </c>
      <c r="BH187" s="103" t="b">
        <f t="shared" si="101"/>
        <v>0</v>
      </c>
      <c r="BI187" s="103" t="b">
        <f t="shared" si="102"/>
        <v>0</v>
      </c>
      <c r="BJ187" s="103" t="b">
        <f t="shared" si="103"/>
        <v>0</v>
      </c>
      <c r="BK187" s="103" t="b">
        <f t="shared" si="104"/>
        <v>0</v>
      </c>
      <c r="BL187" s="103" t="b">
        <f t="shared" si="105"/>
        <v>0</v>
      </c>
      <c r="BM187" s="103" t="b">
        <f t="shared" si="106"/>
        <v>0</v>
      </c>
      <c r="BN187" s="103" t="b">
        <f t="shared" si="107"/>
        <v>0</v>
      </c>
      <c r="BO187" s="103" t="b">
        <f t="shared" si="108"/>
        <v>0</v>
      </c>
      <c r="BP187" s="103" t="b">
        <f t="shared" si="109"/>
        <v>0</v>
      </c>
      <c r="BQ187" s="103" t="b">
        <f t="shared" si="110"/>
        <v>0</v>
      </c>
      <c r="BR187" s="103" t="b">
        <f t="shared" si="111"/>
        <v>0</v>
      </c>
      <c r="BS187" s="103" t="b">
        <f t="shared" si="112"/>
        <v>0</v>
      </c>
      <c r="BT187" s="103" t="b">
        <f t="shared" si="113"/>
        <v>0</v>
      </c>
      <c r="BU187" s="103" t="b">
        <f t="shared" si="114"/>
        <v>0</v>
      </c>
      <c r="BV187" s="103" t="b">
        <f t="shared" si="115"/>
        <v>0</v>
      </c>
      <c r="BW187" s="103" t="b">
        <f t="shared" si="116"/>
        <v>0</v>
      </c>
      <c r="BX187" s="103" t="b">
        <f t="shared" si="117"/>
        <v>0</v>
      </c>
      <c r="BY187" s="103" t="b">
        <f t="shared" si="118"/>
        <v>0</v>
      </c>
      <c r="BZ187" s="103" t="b">
        <f t="shared" si="119"/>
        <v>0</v>
      </c>
      <c r="CA187" s="103" t="b">
        <f t="shared" si="120"/>
        <v>0</v>
      </c>
      <c r="CB187" s="103" t="b">
        <f t="shared" si="121"/>
        <v>0</v>
      </c>
      <c r="CC187" s="103" t="b">
        <f t="shared" si="122"/>
        <v>0</v>
      </c>
      <c r="CD187" s="103" t="b">
        <f t="shared" si="123"/>
        <v>0</v>
      </c>
      <c r="CE187" s="103" t="b">
        <f t="shared" si="124"/>
        <v>0</v>
      </c>
      <c r="CF187" s="103" t="b">
        <f t="shared" si="125"/>
        <v>0</v>
      </c>
      <c r="CG187" s="103" t="b">
        <f t="shared" si="126"/>
        <v>0</v>
      </c>
      <c r="CH187" s="103" t="b">
        <f t="shared" si="127"/>
        <v>0</v>
      </c>
      <c r="CI187" s="105">
        <f t="shared" si="128"/>
        <v>0</v>
      </c>
      <c r="CJ187" s="105">
        <f t="shared" si="129"/>
        <v>0</v>
      </c>
      <c r="CK187" s="105">
        <f t="shared" si="130"/>
        <v>0</v>
      </c>
      <c r="CL187" s="105">
        <f t="shared" si="131"/>
        <v>0</v>
      </c>
      <c r="CM187" s="105">
        <f t="shared" si="132"/>
        <v>0</v>
      </c>
      <c r="CN187" s="105">
        <f t="shared" si="133"/>
        <v>0</v>
      </c>
      <c r="CO187" s="105">
        <f t="shared" si="134"/>
        <v>0</v>
      </c>
      <c r="CP187" s="105">
        <f t="shared" si="135"/>
        <v>0</v>
      </c>
      <c r="CQ187" s="105">
        <f t="shared" si="136"/>
        <v>0</v>
      </c>
      <c r="CR187" s="90">
        <f t="shared" si="137"/>
        <v>0</v>
      </c>
      <c r="CS187" s="56">
        <f>(D7*CR187)/100</f>
        <v>0</v>
      </c>
    </row>
    <row r="188" spans="1:97">
      <c r="A188" s="40"/>
      <c r="B188" s="40"/>
      <c r="C188" s="41"/>
      <c r="D188" s="40"/>
      <c r="E188" s="40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68"/>
      <c r="AM188" s="68"/>
      <c r="AN188" s="68"/>
      <c r="AO188" s="68"/>
      <c r="AP188" s="68"/>
      <c r="AQ188" s="68"/>
      <c r="AR188" s="68"/>
      <c r="AS188" s="68"/>
      <c r="AT188" s="68"/>
      <c r="AU188" s="68"/>
      <c r="AV188" s="68"/>
      <c r="AW188" s="68"/>
      <c r="AX188" s="68"/>
      <c r="AY188" s="103" t="b">
        <f t="shared" si="92"/>
        <v>0</v>
      </c>
      <c r="AZ188" s="103" t="b">
        <f t="shared" si="93"/>
        <v>0</v>
      </c>
      <c r="BA188" s="103" t="b">
        <f t="shared" si="94"/>
        <v>0</v>
      </c>
      <c r="BB188" s="103" t="b">
        <f t="shared" si="95"/>
        <v>0</v>
      </c>
      <c r="BC188" s="103" t="b">
        <f t="shared" si="96"/>
        <v>0</v>
      </c>
      <c r="BD188" s="103" t="b">
        <f t="shared" si="97"/>
        <v>0</v>
      </c>
      <c r="BE188" s="103" t="b">
        <f t="shared" si="98"/>
        <v>0</v>
      </c>
      <c r="BF188" s="103" t="b">
        <f t="shared" si="99"/>
        <v>0</v>
      </c>
      <c r="BG188" s="103" t="b">
        <f t="shared" si="100"/>
        <v>0</v>
      </c>
      <c r="BH188" s="103" t="b">
        <f t="shared" si="101"/>
        <v>0</v>
      </c>
      <c r="BI188" s="103" t="b">
        <f t="shared" si="102"/>
        <v>0</v>
      </c>
      <c r="BJ188" s="103" t="b">
        <f t="shared" si="103"/>
        <v>0</v>
      </c>
      <c r="BK188" s="103" t="b">
        <f t="shared" si="104"/>
        <v>0</v>
      </c>
      <c r="BL188" s="103" t="b">
        <f t="shared" si="105"/>
        <v>0</v>
      </c>
      <c r="BM188" s="103" t="b">
        <f t="shared" si="106"/>
        <v>0</v>
      </c>
      <c r="BN188" s="103" t="b">
        <f t="shared" si="107"/>
        <v>0</v>
      </c>
      <c r="BO188" s="103" t="b">
        <f t="shared" si="108"/>
        <v>0</v>
      </c>
      <c r="BP188" s="103" t="b">
        <f t="shared" si="109"/>
        <v>0</v>
      </c>
      <c r="BQ188" s="103" t="b">
        <f t="shared" si="110"/>
        <v>0</v>
      </c>
      <c r="BR188" s="103" t="b">
        <f t="shared" si="111"/>
        <v>0</v>
      </c>
      <c r="BS188" s="103" t="b">
        <f t="shared" si="112"/>
        <v>0</v>
      </c>
      <c r="BT188" s="103" t="b">
        <f t="shared" si="113"/>
        <v>0</v>
      </c>
      <c r="BU188" s="103" t="b">
        <f t="shared" si="114"/>
        <v>0</v>
      </c>
      <c r="BV188" s="103" t="b">
        <f t="shared" si="115"/>
        <v>0</v>
      </c>
      <c r="BW188" s="103" t="b">
        <f t="shared" si="116"/>
        <v>0</v>
      </c>
      <c r="BX188" s="103" t="b">
        <f t="shared" si="117"/>
        <v>0</v>
      </c>
      <c r="BY188" s="103" t="b">
        <f t="shared" si="118"/>
        <v>0</v>
      </c>
      <c r="BZ188" s="103" t="b">
        <f t="shared" si="119"/>
        <v>0</v>
      </c>
      <c r="CA188" s="103" t="b">
        <f t="shared" si="120"/>
        <v>0</v>
      </c>
      <c r="CB188" s="103" t="b">
        <f t="shared" si="121"/>
        <v>0</v>
      </c>
      <c r="CC188" s="103" t="b">
        <f t="shared" si="122"/>
        <v>0</v>
      </c>
      <c r="CD188" s="103" t="b">
        <f t="shared" si="123"/>
        <v>0</v>
      </c>
      <c r="CE188" s="103" t="b">
        <f t="shared" si="124"/>
        <v>0</v>
      </c>
      <c r="CF188" s="103" t="b">
        <f t="shared" si="125"/>
        <v>0</v>
      </c>
      <c r="CG188" s="103" t="b">
        <f t="shared" si="126"/>
        <v>0</v>
      </c>
      <c r="CH188" s="103" t="b">
        <f t="shared" si="127"/>
        <v>0</v>
      </c>
      <c r="CI188" s="105">
        <f t="shared" si="128"/>
        <v>0</v>
      </c>
      <c r="CJ188" s="105">
        <f t="shared" si="129"/>
        <v>0</v>
      </c>
      <c r="CK188" s="105">
        <f t="shared" si="130"/>
        <v>0</v>
      </c>
      <c r="CL188" s="105">
        <f t="shared" si="131"/>
        <v>0</v>
      </c>
      <c r="CM188" s="105">
        <f t="shared" si="132"/>
        <v>0</v>
      </c>
      <c r="CN188" s="105">
        <f t="shared" si="133"/>
        <v>0</v>
      </c>
      <c r="CO188" s="105">
        <f t="shared" si="134"/>
        <v>0</v>
      </c>
      <c r="CP188" s="105">
        <f t="shared" si="135"/>
        <v>0</v>
      </c>
      <c r="CQ188" s="105">
        <f t="shared" si="136"/>
        <v>0</v>
      </c>
      <c r="CR188" s="90">
        <f t="shared" si="137"/>
        <v>0</v>
      </c>
      <c r="CS188" s="56">
        <f>(D7*CR188)/100</f>
        <v>0</v>
      </c>
    </row>
    <row r="189" spans="1:97">
      <c r="A189" s="40"/>
      <c r="B189" s="40"/>
      <c r="C189" s="41"/>
      <c r="D189" s="40"/>
      <c r="E189" s="40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68"/>
      <c r="AM189" s="68"/>
      <c r="AN189" s="68"/>
      <c r="AO189" s="68"/>
      <c r="AP189" s="68"/>
      <c r="AQ189" s="68"/>
      <c r="AR189" s="68"/>
      <c r="AS189" s="68"/>
      <c r="AT189" s="68"/>
      <c r="AU189" s="68"/>
      <c r="AV189" s="68"/>
      <c r="AW189" s="68"/>
      <c r="AX189" s="68"/>
      <c r="AY189" s="103" t="b">
        <f t="shared" si="92"/>
        <v>0</v>
      </c>
      <c r="AZ189" s="103" t="b">
        <f t="shared" si="93"/>
        <v>0</v>
      </c>
      <c r="BA189" s="103" t="b">
        <f t="shared" si="94"/>
        <v>0</v>
      </c>
      <c r="BB189" s="103" t="b">
        <f t="shared" si="95"/>
        <v>0</v>
      </c>
      <c r="BC189" s="103" t="b">
        <f t="shared" si="96"/>
        <v>0</v>
      </c>
      <c r="BD189" s="103" t="b">
        <f t="shared" si="97"/>
        <v>0</v>
      </c>
      <c r="BE189" s="103" t="b">
        <f t="shared" si="98"/>
        <v>0</v>
      </c>
      <c r="BF189" s="103" t="b">
        <f t="shared" si="99"/>
        <v>0</v>
      </c>
      <c r="BG189" s="103" t="b">
        <f t="shared" si="100"/>
        <v>0</v>
      </c>
      <c r="BH189" s="103" t="b">
        <f t="shared" si="101"/>
        <v>0</v>
      </c>
      <c r="BI189" s="103" t="b">
        <f t="shared" si="102"/>
        <v>0</v>
      </c>
      <c r="BJ189" s="103" t="b">
        <f t="shared" si="103"/>
        <v>0</v>
      </c>
      <c r="BK189" s="103" t="b">
        <f t="shared" si="104"/>
        <v>0</v>
      </c>
      <c r="BL189" s="103" t="b">
        <f t="shared" si="105"/>
        <v>0</v>
      </c>
      <c r="BM189" s="103" t="b">
        <f t="shared" si="106"/>
        <v>0</v>
      </c>
      <c r="BN189" s="103" t="b">
        <f t="shared" si="107"/>
        <v>0</v>
      </c>
      <c r="BO189" s="103" t="b">
        <f t="shared" si="108"/>
        <v>0</v>
      </c>
      <c r="BP189" s="103" t="b">
        <f t="shared" si="109"/>
        <v>0</v>
      </c>
      <c r="BQ189" s="103" t="b">
        <f t="shared" si="110"/>
        <v>0</v>
      </c>
      <c r="BR189" s="103" t="b">
        <f t="shared" si="111"/>
        <v>0</v>
      </c>
      <c r="BS189" s="103" t="b">
        <f t="shared" si="112"/>
        <v>0</v>
      </c>
      <c r="BT189" s="103" t="b">
        <f t="shared" si="113"/>
        <v>0</v>
      </c>
      <c r="BU189" s="103" t="b">
        <f t="shared" si="114"/>
        <v>0</v>
      </c>
      <c r="BV189" s="103" t="b">
        <f t="shared" si="115"/>
        <v>0</v>
      </c>
      <c r="BW189" s="103" t="b">
        <f t="shared" si="116"/>
        <v>0</v>
      </c>
      <c r="BX189" s="103" t="b">
        <f t="shared" si="117"/>
        <v>0</v>
      </c>
      <c r="BY189" s="103" t="b">
        <f t="shared" si="118"/>
        <v>0</v>
      </c>
      <c r="BZ189" s="103" t="b">
        <f t="shared" si="119"/>
        <v>0</v>
      </c>
      <c r="CA189" s="103" t="b">
        <f t="shared" si="120"/>
        <v>0</v>
      </c>
      <c r="CB189" s="103" t="b">
        <f t="shared" si="121"/>
        <v>0</v>
      </c>
      <c r="CC189" s="103" t="b">
        <f t="shared" si="122"/>
        <v>0</v>
      </c>
      <c r="CD189" s="103" t="b">
        <f t="shared" si="123"/>
        <v>0</v>
      </c>
      <c r="CE189" s="103" t="b">
        <f t="shared" si="124"/>
        <v>0</v>
      </c>
      <c r="CF189" s="103" t="b">
        <f t="shared" si="125"/>
        <v>0</v>
      </c>
      <c r="CG189" s="103" t="b">
        <f t="shared" si="126"/>
        <v>0</v>
      </c>
      <c r="CH189" s="103" t="b">
        <f t="shared" si="127"/>
        <v>0</v>
      </c>
      <c r="CI189" s="105">
        <f t="shared" si="128"/>
        <v>0</v>
      </c>
      <c r="CJ189" s="105">
        <f t="shared" si="129"/>
        <v>0</v>
      </c>
      <c r="CK189" s="105">
        <f t="shared" si="130"/>
        <v>0</v>
      </c>
      <c r="CL189" s="105">
        <f t="shared" si="131"/>
        <v>0</v>
      </c>
      <c r="CM189" s="105">
        <f t="shared" si="132"/>
        <v>0</v>
      </c>
      <c r="CN189" s="105">
        <f t="shared" si="133"/>
        <v>0</v>
      </c>
      <c r="CO189" s="105">
        <f t="shared" si="134"/>
        <v>0</v>
      </c>
      <c r="CP189" s="105">
        <f t="shared" si="135"/>
        <v>0</v>
      </c>
      <c r="CQ189" s="105">
        <f t="shared" si="136"/>
        <v>0</v>
      </c>
      <c r="CR189" s="90">
        <f t="shared" si="137"/>
        <v>0</v>
      </c>
      <c r="CS189" s="56">
        <f>(D7*CR189)/100</f>
        <v>0</v>
      </c>
    </row>
    <row r="190" spans="1:97">
      <c r="A190" s="40"/>
      <c r="B190" s="40"/>
      <c r="C190" s="41"/>
      <c r="D190" s="40"/>
      <c r="E190" s="40"/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68"/>
      <c r="AM190" s="68"/>
      <c r="AN190" s="68"/>
      <c r="AO190" s="68"/>
      <c r="AP190" s="68"/>
      <c r="AQ190" s="68"/>
      <c r="AR190" s="68"/>
      <c r="AS190" s="68"/>
      <c r="AT190" s="68"/>
      <c r="AU190" s="68"/>
      <c r="AV190" s="68"/>
      <c r="AW190" s="68"/>
      <c r="AX190" s="68"/>
      <c r="AY190" s="103" t="b">
        <f t="shared" si="92"/>
        <v>0</v>
      </c>
      <c r="AZ190" s="103" t="b">
        <f t="shared" si="93"/>
        <v>0</v>
      </c>
      <c r="BA190" s="103" t="b">
        <f t="shared" si="94"/>
        <v>0</v>
      </c>
      <c r="BB190" s="103" t="b">
        <f t="shared" si="95"/>
        <v>0</v>
      </c>
      <c r="BC190" s="103" t="b">
        <f t="shared" si="96"/>
        <v>0</v>
      </c>
      <c r="BD190" s="103" t="b">
        <f t="shared" si="97"/>
        <v>0</v>
      </c>
      <c r="BE190" s="103" t="b">
        <f t="shared" si="98"/>
        <v>0</v>
      </c>
      <c r="BF190" s="103" t="b">
        <f t="shared" si="99"/>
        <v>0</v>
      </c>
      <c r="BG190" s="103" t="b">
        <f t="shared" si="100"/>
        <v>0</v>
      </c>
      <c r="BH190" s="103" t="b">
        <f t="shared" si="101"/>
        <v>0</v>
      </c>
      <c r="BI190" s="103" t="b">
        <f t="shared" si="102"/>
        <v>0</v>
      </c>
      <c r="BJ190" s="103" t="b">
        <f t="shared" si="103"/>
        <v>0</v>
      </c>
      <c r="BK190" s="103" t="b">
        <f t="shared" si="104"/>
        <v>0</v>
      </c>
      <c r="BL190" s="103" t="b">
        <f t="shared" si="105"/>
        <v>0</v>
      </c>
      <c r="BM190" s="103" t="b">
        <f t="shared" si="106"/>
        <v>0</v>
      </c>
      <c r="BN190" s="103" t="b">
        <f t="shared" si="107"/>
        <v>0</v>
      </c>
      <c r="BO190" s="103" t="b">
        <f t="shared" si="108"/>
        <v>0</v>
      </c>
      <c r="BP190" s="103" t="b">
        <f t="shared" si="109"/>
        <v>0</v>
      </c>
      <c r="BQ190" s="103" t="b">
        <f t="shared" si="110"/>
        <v>0</v>
      </c>
      <c r="BR190" s="103" t="b">
        <f t="shared" si="111"/>
        <v>0</v>
      </c>
      <c r="BS190" s="103" t="b">
        <f t="shared" si="112"/>
        <v>0</v>
      </c>
      <c r="BT190" s="103" t="b">
        <f t="shared" si="113"/>
        <v>0</v>
      </c>
      <c r="BU190" s="103" t="b">
        <f t="shared" si="114"/>
        <v>0</v>
      </c>
      <c r="BV190" s="103" t="b">
        <f t="shared" si="115"/>
        <v>0</v>
      </c>
      <c r="BW190" s="103" t="b">
        <f t="shared" si="116"/>
        <v>0</v>
      </c>
      <c r="BX190" s="103" t="b">
        <f t="shared" si="117"/>
        <v>0</v>
      </c>
      <c r="BY190" s="103" t="b">
        <f t="shared" si="118"/>
        <v>0</v>
      </c>
      <c r="BZ190" s="103" t="b">
        <f t="shared" si="119"/>
        <v>0</v>
      </c>
      <c r="CA190" s="103" t="b">
        <f t="shared" si="120"/>
        <v>0</v>
      </c>
      <c r="CB190" s="103" t="b">
        <f t="shared" si="121"/>
        <v>0</v>
      </c>
      <c r="CC190" s="103" t="b">
        <f t="shared" si="122"/>
        <v>0</v>
      </c>
      <c r="CD190" s="103" t="b">
        <f t="shared" si="123"/>
        <v>0</v>
      </c>
      <c r="CE190" s="103" t="b">
        <f t="shared" si="124"/>
        <v>0</v>
      </c>
      <c r="CF190" s="103" t="b">
        <f t="shared" si="125"/>
        <v>0</v>
      </c>
      <c r="CG190" s="103" t="b">
        <f t="shared" si="126"/>
        <v>0</v>
      </c>
      <c r="CH190" s="103" t="b">
        <f t="shared" si="127"/>
        <v>0</v>
      </c>
      <c r="CI190" s="105">
        <f t="shared" si="128"/>
        <v>0</v>
      </c>
      <c r="CJ190" s="105">
        <f t="shared" si="129"/>
        <v>0</v>
      </c>
      <c r="CK190" s="105">
        <f t="shared" si="130"/>
        <v>0</v>
      </c>
      <c r="CL190" s="105">
        <f t="shared" si="131"/>
        <v>0</v>
      </c>
      <c r="CM190" s="105">
        <f t="shared" si="132"/>
        <v>0</v>
      </c>
      <c r="CN190" s="105">
        <f t="shared" si="133"/>
        <v>0</v>
      </c>
      <c r="CO190" s="105">
        <f t="shared" si="134"/>
        <v>0</v>
      </c>
      <c r="CP190" s="105">
        <f t="shared" si="135"/>
        <v>0</v>
      </c>
      <c r="CQ190" s="105">
        <f t="shared" si="136"/>
        <v>0</v>
      </c>
      <c r="CR190" s="90">
        <f t="shared" si="137"/>
        <v>0</v>
      </c>
      <c r="CS190" s="56">
        <f>(D7*CR190)/100</f>
        <v>0</v>
      </c>
    </row>
    <row r="191" spans="1:97">
      <c r="A191" s="40"/>
      <c r="B191" s="40"/>
      <c r="C191" s="41"/>
      <c r="D191" s="40"/>
      <c r="E191" s="40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68"/>
      <c r="AM191" s="68"/>
      <c r="AN191" s="68"/>
      <c r="AO191" s="68"/>
      <c r="AP191" s="68"/>
      <c r="AQ191" s="68"/>
      <c r="AR191" s="68"/>
      <c r="AS191" s="68"/>
      <c r="AT191" s="68"/>
      <c r="AU191" s="68"/>
      <c r="AV191" s="68"/>
      <c r="AW191" s="68"/>
      <c r="AX191" s="68"/>
      <c r="AY191" s="103" t="b">
        <f t="shared" si="92"/>
        <v>0</v>
      </c>
      <c r="AZ191" s="103" t="b">
        <f t="shared" si="93"/>
        <v>0</v>
      </c>
      <c r="BA191" s="103" t="b">
        <f t="shared" si="94"/>
        <v>0</v>
      </c>
      <c r="BB191" s="103" t="b">
        <f t="shared" si="95"/>
        <v>0</v>
      </c>
      <c r="BC191" s="103" t="b">
        <f t="shared" si="96"/>
        <v>0</v>
      </c>
      <c r="BD191" s="103" t="b">
        <f t="shared" si="97"/>
        <v>0</v>
      </c>
      <c r="BE191" s="103" t="b">
        <f t="shared" si="98"/>
        <v>0</v>
      </c>
      <c r="BF191" s="103" t="b">
        <f t="shared" si="99"/>
        <v>0</v>
      </c>
      <c r="BG191" s="103" t="b">
        <f t="shared" si="100"/>
        <v>0</v>
      </c>
      <c r="BH191" s="103" t="b">
        <f t="shared" si="101"/>
        <v>0</v>
      </c>
      <c r="BI191" s="103" t="b">
        <f t="shared" si="102"/>
        <v>0</v>
      </c>
      <c r="BJ191" s="103" t="b">
        <f t="shared" si="103"/>
        <v>0</v>
      </c>
      <c r="BK191" s="103" t="b">
        <f t="shared" si="104"/>
        <v>0</v>
      </c>
      <c r="BL191" s="103" t="b">
        <f t="shared" si="105"/>
        <v>0</v>
      </c>
      <c r="BM191" s="103" t="b">
        <f t="shared" si="106"/>
        <v>0</v>
      </c>
      <c r="BN191" s="103" t="b">
        <f t="shared" si="107"/>
        <v>0</v>
      </c>
      <c r="BO191" s="103" t="b">
        <f t="shared" si="108"/>
        <v>0</v>
      </c>
      <c r="BP191" s="103" t="b">
        <f t="shared" si="109"/>
        <v>0</v>
      </c>
      <c r="BQ191" s="103" t="b">
        <f t="shared" si="110"/>
        <v>0</v>
      </c>
      <c r="BR191" s="103" t="b">
        <f t="shared" si="111"/>
        <v>0</v>
      </c>
      <c r="BS191" s="103" t="b">
        <f t="shared" si="112"/>
        <v>0</v>
      </c>
      <c r="BT191" s="103" t="b">
        <f t="shared" si="113"/>
        <v>0</v>
      </c>
      <c r="BU191" s="103" t="b">
        <f t="shared" si="114"/>
        <v>0</v>
      </c>
      <c r="BV191" s="103" t="b">
        <f t="shared" si="115"/>
        <v>0</v>
      </c>
      <c r="BW191" s="103" t="b">
        <f t="shared" si="116"/>
        <v>0</v>
      </c>
      <c r="BX191" s="103" t="b">
        <f t="shared" si="117"/>
        <v>0</v>
      </c>
      <c r="BY191" s="103" t="b">
        <f t="shared" si="118"/>
        <v>0</v>
      </c>
      <c r="BZ191" s="103" t="b">
        <f t="shared" si="119"/>
        <v>0</v>
      </c>
      <c r="CA191" s="103" t="b">
        <f t="shared" si="120"/>
        <v>0</v>
      </c>
      <c r="CB191" s="103" t="b">
        <f t="shared" si="121"/>
        <v>0</v>
      </c>
      <c r="CC191" s="103" t="b">
        <f t="shared" si="122"/>
        <v>0</v>
      </c>
      <c r="CD191" s="103" t="b">
        <f t="shared" si="123"/>
        <v>0</v>
      </c>
      <c r="CE191" s="103" t="b">
        <f t="shared" si="124"/>
        <v>0</v>
      </c>
      <c r="CF191" s="103" t="b">
        <f t="shared" si="125"/>
        <v>0</v>
      </c>
      <c r="CG191" s="103" t="b">
        <f t="shared" si="126"/>
        <v>0</v>
      </c>
      <c r="CH191" s="103" t="b">
        <f t="shared" si="127"/>
        <v>0</v>
      </c>
      <c r="CI191" s="105">
        <f t="shared" si="128"/>
        <v>0</v>
      </c>
      <c r="CJ191" s="105">
        <f t="shared" si="129"/>
        <v>0</v>
      </c>
      <c r="CK191" s="105">
        <f t="shared" si="130"/>
        <v>0</v>
      </c>
      <c r="CL191" s="105">
        <f t="shared" si="131"/>
        <v>0</v>
      </c>
      <c r="CM191" s="105">
        <f t="shared" si="132"/>
        <v>0</v>
      </c>
      <c r="CN191" s="105">
        <f t="shared" si="133"/>
        <v>0</v>
      </c>
      <c r="CO191" s="105">
        <f t="shared" si="134"/>
        <v>0</v>
      </c>
      <c r="CP191" s="105">
        <f t="shared" si="135"/>
        <v>0</v>
      </c>
      <c r="CQ191" s="105">
        <f t="shared" si="136"/>
        <v>0</v>
      </c>
      <c r="CR191" s="90">
        <f t="shared" si="137"/>
        <v>0</v>
      </c>
      <c r="CS191" s="56">
        <f>(D7*CR191)/100</f>
        <v>0</v>
      </c>
    </row>
    <row r="192" spans="1:97">
      <c r="A192" s="40"/>
      <c r="B192" s="40"/>
      <c r="C192" s="41"/>
      <c r="D192" s="40"/>
      <c r="E192" s="40"/>
      <c r="F192" s="97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68"/>
      <c r="AM192" s="68"/>
      <c r="AN192" s="68"/>
      <c r="AO192" s="68"/>
      <c r="AP192" s="68"/>
      <c r="AQ192" s="68"/>
      <c r="AR192" s="68"/>
      <c r="AS192" s="68"/>
      <c r="AT192" s="68"/>
      <c r="AU192" s="68"/>
      <c r="AV192" s="68"/>
      <c r="AW192" s="68"/>
      <c r="AX192" s="68"/>
      <c r="AY192" s="103" t="b">
        <f t="shared" si="92"/>
        <v>0</v>
      </c>
      <c r="AZ192" s="103" t="b">
        <f t="shared" si="93"/>
        <v>0</v>
      </c>
      <c r="BA192" s="103" t="b">
        <f t="shared" si="94"/>
        <v>0</v>
      </c>
      <c r="BB192" s="103" t="b">
        <f t="shared" si="95"/>
        <v>0</v>
      </c>
      <c r="BC192" s="103" t="b">
        <f t="shared" si="96"/>
        <v>0</v>
      </c>
      <c r="BD192" s="103" t="b">
        <f t="shared" si="97"/>
        <v>0</v>
      </c>
      <c r="BE192" s="103" t="b">
        <f t="shared" si="98"/>
        <v>0</v>
      </c>
      <c r="BF192" s="103" t="b">
        <f t="shared" si="99"/>
        <v>0</v>
      </c>
      <c r="BG192" s="103" t="b">
        <f t="shared" si="100"/>
        <v>0</v>
      </c>
      <c r="BH192" s="103" t="b">
        <f t="shared" si="101"/>
        <v>0</v>
      </c>
      <c r="BI192" s="103" t="b">
        <f t="shared" si="102"/>
        <v>0</v>
      </c>
      <c r="BJ192" s="103" t="b">
        <f t="shared" si="103"/>
        <v>0</v>
      </c>
      <c r="BK192" s="103" t="b">
        <f t="shared" si="104"/>
        <v>0</v>
      </c>
      <c r="BL192" s="103" t="b">
        <f t="shared" si="105"/>
        <v>0</v>
      </c>
      <c r="BM192" s="103" t="b">
        <f t="shared" si="106"/>
        <v>0</v>
      </c>
      <c r="BN192" s="103" t="b">
        <f t="shared" si="107"/>
        <v>0</v>
      </c>
      <c r="BO192" s="103" t="b">
        <f t="shared" si="108"/>
        <v>0</v>
      </c>
      <c r="BP192" s="103" t="b">
        <f t="shared" si="109"/>
        <v>0</v>
      </c>
      <c r="BQ192" s="103" t="b">
        <f t="shared" si="110"/>
        <v>0</v>
      </c>
      <c r="BR192" s="103" t="b">
        <f t="shared" si="111"/>
        <v>0</v>
      </c>
      <c r="BS192" s="103" t="b">
        <f t="shared" si="112"/>
        <v>0</v>
      </c>
      <c r="BT192" s="103" t="b">
        <f t="shared" si="113"/>
        <v>0</v>
      </c>
      <c r="BU192" s="103" t="b">
        <f t="shared" si="114"/>
        <v>0</v>
      </c>
      <c r="BV192" s="103" t="b">
        <f t="shared" si="115"/>
        <v>0</v>
      </c>
      <c r="BW192" s="103" t="b">
        <f t="shared" si="116"/>
        <v>0</v>
      </c>
      <c r="BX192" s="103" t="b">
        <f t="shared" si="117"/>
        <v>0</v>
      </c>
      <c r="BY192" s="103" t="b">
        <f t="shared" si="118"/>
        <v>0</v>
      </c>
      <c r="BZ192" s="103" t="b">
        <f t="shared" si="119"/>
        <v>0</v>
      </c>
      <c r="CA192" s="103" t="b">
        <f t="shared" si="120"/>
        <v>0</v>
      </c>
      <c r="CB192" s="103" t="b">
        <f t="shared" si="121"/>
        <v>0</v>
      </c>
      <c r="CC192" s="103" t="b">
        <f t="shared" si="122"/>
        <v>0</v>
      </c>
      <c r="CD192" s="103" t="b">
        <f t="shared" si="123"/>
        <v>0</v>
      </c>
      <c r="CE192" s="103" t="b">
        <f t="shared" si="124"/>
        <v>0</v>
      </c>
      <c r="CF192" s="103" t="b">
        <f t="shared" si="125"/>
        <v>0</v>
      </c>
      <c r="CG192" s="103" t="b">
        <f t="shared" si="126"/>
        <v>0</v>
      </c>
      <c r="CH192" s="103" t="b">
        <f t="shared" si="127"/>
        <v>0</v>
      </c>
      <c r="CI192" s="105">
        <f t="shared" si="128"/>
        <v>0</v>
      </c>
      <c r="CJ192" s="105">
        <f t="shared" si="129"/>
        <v>0</v>
      </c>
      <c r="CK192" s="105">
        <f t="shared" si="130"/>
        <v>0</v>
      </c>
      <c r="CL192" s="105">
        <f t="shared" si="131"/>
        <v>0</v>
      </c>
      <c r="CM192" s="105">
        <f t="shared" si="132"/>
        <v>0</v>
      </c>
      <c r="CN192" s="105">
        <f t="shared" si="133"/>
        <v>0</v>
      </c>
      <c r="CO192" s="105">
        <f t="shared" si="134"/>
        <v>0</v>
      </c>
      <c r="CP192" s="105">
        <f t="shared" si="135"/>
        <v>0</v>
      </c>
      <c r="CQ192" s="105">
        <f t="shared" si="136"/>
        <v>0</v>
      </c>
      <c r="CR192" s="90">
        <f t="shared" si="137"/>
        <v>0</v>
      </c>
      <c r="CS192" s="56">
        <f>(D7*CR192)/100</f>
        <v>0</v>
      </c>
    </row>
    <row r="193" spans="1:97">
      <c r="A193" s="40"/>
      <c r="B193" s="40"/>
      <c r="C193" s="41"/>
      <c r="D193" s="40"/>
      <c r="E193" s="40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68"/>
      <c r="AM193" s="68"/>
      <c r="AN193" s="68"/>
      <c r="AO193" s="68"/>
      <c r="AP193" s="68"/>
      <c r="AQ193" s="68"/>
      <c r="AR193" s="68"/>
      <c r="AS193" s="68"/>
      <c r="AT193" s="68"/>
      <c r="AU193" s="68"/>
      <c r="AV193" s="68"/>
      <c r="AW193" s="68"/>
      <c r="AX193" s="68"/>
      <c r="AY193" s="103" t="b">
        <f t="shared" si="92"/>
        <v>0</v>
      </c>
      <c r="AZ193" s="103" t="b">
        <f t="shared" si="93"/>
        <v>0</v>
      </c>
      <c r="BA193" s="103" t="b">
        <f t="shared" si="94"/>
        <v>0</v>
      </c>
      <c r="BB193" s="103" t="b">
        <f t="shared" si="95"/>
        <v>0</v>
      </c>
      <c r="BC193" s="103" t="b">
        <f t="shared" si="96"/>
        <v>0</v>
      </c>
      <c r="BD193" s="103" t="b">
        <f t="shared" si="97"/>
        <v>0</v>
      </c>
      <c r="BE193" s="103" t="b">
        <f t="shared" si="98"/>
        <v>0</v>
      </c>
      <c r="BF193" s="103" t="b">
        <f t="shared" si="99"/>
        <v>0</v>
      </c>
      <c r="BG193" s="103" t="b">
        <f t="shared" si="100"/>
        <v>0</v>
      </c>
      <c r="BH193" s="103" t="b">
        <f t="shared" si="101"/>
        <v>0</v>
      </c>
      <c r="BI193" s="103" t="b">
        <f t="shared" si="102"/>
        <v>0</v>
      </c>
      <c r="BJ193" s="103" t="b">
        <f t="shared" si="103"/>
        <v>0</v>
      </c>
      <c r="BK193" s="103" t="b">
        <f t="shared" si="104"/>
        <v>0</v>
      </c>
      <c r="BL193" s="103" t="b">
        <f t="shared" si="105"/>
        <v>0</v>
      </c>
      <c r="BM193" s="103" t="b">
        <f t="shared" si="106"/>
        <v>0</v>
      </c>
      <c r="BN193" s="103" t="b">
        <f t="shared" si="107"/>
        <v>0</v>
      </c>
      <c r="BO193" s="103" t="b">
        <f t="shared" si="108"/>
        <v>0</v>
      </c>
      <c r="BP193" s="103" t="b">
        <f t="shared" si="109"/>
        <v>0</v>
      </c>
      <c r="BQ193" s="103" t="b">
        <f t="shared" si="110"/>
        <v>0</v>
      </c>
      <c r="BR193" s="103" t="b">
        <f t="shared" si="111"/>
        <v>0</v>
      </c>
      <c r="BS193" s="103" t="b">
        <f t="shared" si="112"/>
        <v>0</v>
      </c>
      <c r="BT193" s="103" t="b">
        <f t="shared" si="113"/>
        <v>0</v>
      </c>
      <c r="BU193" s="103" t="b">
        <f t="shared" si="114"/>
        <v>0</v>
      </c>
      <c r="BV193" s="103" t="b">
        <f t="shared" si="115"/>
        <v>0</v>
      </c>
      <c r="BW193" s="103" t="b">
        <f t="shared" si="116"/>
        <v>0</v>
      </c>
      <c r="BX193" s="103" t="b">
        <f t="shared" si="117"/>
        <v>0</v>
      </c>
      <c r="BY193" s="103" t="b">
        <f t="shared" si="118"/>
        <v>0</v>
      </c>
      <c r="BZ193" s="103" t="b">
        <f t="shared" si="119"/>
        <v>0</v>
      </c>
      <c r="CA193" s="103" t="b">
        <f t="shared" si="120"/>
        <v>0</v>
      </c>
      <c r="CB193" s="103" t="b">
        <f t="shared" si="121"/>
        <v>0</v>
      </c>
      <c r="CC193" s="103" t="b">
        <f t="shared" si="122"/>
        <v>0</v>
      </c>
      <c r="CD193" s="103" t="b">
        <f t="shared" si="123"/>
        <v>0</v>
      </c>
      <c r="CE193" s="103" t="b">
        <f t="shared" si="124"/>
        <v>0</v>
      </c>
      <c r="CF193" s="103" t="b">
        <f t="shared" si="125"/>
        <v>0</v>
      </c>
      <c r="CG193" s="103" t="b">
        <f t="shared" si="126"/>
        <v>0</v>
      </c>
      <c r="CH193" s="103" t="b">
        <f t="shared" si="127"/>
        <v>0</v>
      </c>
      <c r="CI193" s="105">
        <f t="shared" si="128"/>
        <v>0</v>
      </c>
      <c r="CJ193" s="105">
        <f t="shared" si="129"/>
        <v>0</v>
      </c>
      <c r="CK193" s="105">
        <f t="shared" si="130"/>
        <v>0</v>
      </c>
      <c r="CL193" s="105">
        <f t="shared" si="131"/>
        <v>0</v>
      </c>
      <c r="CM193" s="105">
        <f t="shared" si="132"/>
        <v>0</v>
      </c>
      <c r="CN193" s="105">
        <f t="shared" si="133"/>
        <v>0</v>
      </c>
      <c r="CO193" s="105">
        <f t="shared" si="134"/>
        <v>0</v>
      </c>
      <c r="CP193" s="105">
        <f t="shared" si="135"/>
        <v>0</v>
      </c>
      <c r="CQ193" s="105">
        <f t="shared" si="136"/>
        <v>0</v>
      </c>
      <c r="CR193" s="90">
        <f t="shared" si="137"/>
        <v>0</v>
      </c>
      <c r="CS193" s="56">
        <f>(D7*CR193)/100</f>
        <v>0</v>
      </c>
    </row>
    <row r="194" spans="1:97">
      <c r="A194" s="40"/>
      <c r="B194" s="40"/>
      <c r="C194" s="41"/>
      <c r="D194" s="40"/>
      <c r="E194" s="40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68"/>
      <c r="AM194" s="68"/>
      <c r="AN194" s="68"/>
      <c r="AO194" s="68"/>
      <c r="AP194" s="68"/>
      <c r="AQ194" s="68"/>
      <c r="AR194" s="68"/>
      <c r="AS194" s="68"/>
      <c r="AT194" s="68"/>
      <c r="AU194" s="68"/>
      <c r="AV194" s="68"/>
      <c r="AW194" s="68"/>
      <c r="AX194" s="68"/>
      <c r="AY194" s="103" t="b">
        <f t="shared" si="92"/>
        <v>0</v>
      </c>
      <c r="AZ194" s="103" t="b">
        <f t="shared" si="93"/>
        <v>0</v>
      </c>
      <c r="BA194" s="103" t="b">
        <f t="shared" si="94"/>
        <v>0</v>
      </c>
      <c r="BB194" s="103" t="b">
        <f t="shared" si="95"/>
        <v>0</v>
      </c>
      <c r="BC194" s="103" t="b">
        <f t="shared" si="96"/>
        <v>0</v>
      </c>
      <c r="BD194" s="103" t="b">
        <f t="shared" si="97"/>
        <v>0</v>
      </c>
      <c r="BE194" s="103" t="b">
        <f t="shared" si="98"/>
        <v>0</v>
      </c>
      <c r="BF194" s="103" t="b">
        <f t="shared" si="99"/>
        <v>0</v>
      </c>
      <c r="BG194" s="103" t="b">
        <f t="shared" si="100"/>
        <v>0</v>
      </c>
      <c r="BH194" s="103" t="b">
        <f t="shared" si="101"/>
        <v>0</v>
      </c>
      <c r="BI194" s="103" t="b">
        <f t="shared" si="102"/>
        <v>0</v>
      </c>
      <c r="BJ194" s="103" t="b">
        <f t="shared" si="103"/>
        <v>0</v>
      </c>
      <c r="BK194" s="103" t="b">
        <f t="shared" si="104"/>
        <v>0</v>
      </c>
      <c r="BL194" s="103" t="b">
        <f t="shared" si="105"/>
        <v>0</v>
      </c>
      <c r="BM194" s="103" t="b">
        <f t="shared" si="106"/>
        <v>0</v>
      </c>
      <c r="BN194" s="103" t="b">
        <f t="shared" si="107"/>
        <v>0</v>
      </c>
      <c r="BO194" s="103" t="b">
        <f t="shared" si="108"/>
        <v>0</v>
      </c>
      <c r="BP194" s="103" t="b">
        <f t="shared" si="109"/>
        <v>0</v>
      </c>
      <c r="BQ194" s="103" t="b">
        <f t="shared" si="110"/>
        <v>0</v>
      </c>
      <c r="BR194" s="103" t="b">
        <f t="shared" si="111"/>
        <v>0</v>
      </c>
      <c r="BS194" s="103" t="b">
        <f t="shared" si="112"/>
        <v>0</v>
      </c>
      <c r="BT194" s="103" t="b">
        <f t="shared" si="113"/>
        <v>0</v>
      </c>
      <c r="BU194" s="103" t="b">
        <f t="shared" si="114"/>
        <v>0</v>
      </c>
      <c r="BV194" s="103" t="b">
        <f t="shared" si="115"/>
        <v>0</v>
      </c>
      <c r="BW194" s="103" t="b">
        <f t="shared" si="116"/>
        <v>0</v>
      </c>
      <c r="BX194" s="103" t="b">
        <f t="shared" si="117"/>
        <v>0</v>
      </c>
      <c r="BY194" s="103" t="b">
        <f t="shared" si="118"/>
        <v>0</v>
      </c>
      <c r="BZ194" s="103" t="b">
        <f t="shared" si="119"/>
        <v>0</v>
      </c>
      <c r="CA194" s="103" t="b">
        <f t="shared" si="120"/>
        <v>0</v>
      </c>
      <c r="CB194" s="103" t="b">
        <f t="shared" si="121"/>
        <v>0</v>
      </c>
      <c r="CC194" s="103" t="b">
        <f t="shared" si="122"/>
        <v>0</v>
      </c>
      <c r="CD194" s="103" t="b">
        <f t="shared" si="123"/>
        <v>0</v>
      </c>
      <c r="CE194" s="103" t="b">
        <f t="shared" si="124"/>
        <v>0</v>
      </c>
      <c r="CF194" s="103" t="b">
        <f t="shared" si="125"/>
        <v>0</v>
      </c>
      <c r="CG194" s="103" t="b">
        <f t="shared" si="126"/>
        <v>0</v>
      </c>
      <c r="CH194" s="103" t="b">
        <f t="shared" si="127"/>
        <v>0</v>
      </c>
      <c r="CI194" s="105">
        <f t="shared" si="128"/>
        <v>0</v>
      </c>
      <c r="CJ194" s="105">
        <f t="shared" si="129"/>
        <v>0</v>
      </c>
      <c r="CK194" s="105">
        <f t="shared" si="130"/>
        <v>0</v>
      </c>
      <c r="CL194" s="105">
        <f t="shared" si="131"/>
        <v>0</v>
      </c>
      <c r="CM194" s="105">
        <f t="shared" si="132"/>
        <v>0</v>
      </c>
      <c r="CN194" s="105">
        <f t="shared" si="133"/>
        <v>0</v>
      </c>
      <c r="CO194" s="105">
        <f t="shared" si="134"/>
        <v>0</v>
      </c>
      <c r="CP194" s="105">
        <f t="shared" si="135"/>
        <v>0</v>
      </c>
      <c r="CQ194" s="105">
        <f t="shared" si="136"/>
        <v>0</v>
      </c>
      <c r="CR194" s="90">
        <f t="shared" si="137"/>
        <v>0</v>
      </c>
      <c r="CS194" s="56">
        <f>(D7*CR194)/100</f>
        <v>0</v>
      </c>
    </row>
    <row r="195" spans="1:97">
      <c r="A195" s="40"/>
      <c r="B195" s="40"/>
      <c r="C195" s="41"/>
      <c r="D195" s="40"/>
      <c r="E195" s="40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68"/>
      <c r="AM195" s="68"/>
      <c r="AN195" s="68"/>
      <c r="AO195" s="68"/>
      <c r="AP195" s="68"/>
      <c r="AQ195" s="68"/>
      <c r="AR195" s="68"/>
      <c r="AS195" s="68"/>
      <c r="AT195" s="68"/>
      <c r="AU195" s="68"/>
      <c r="AV195" s="68"/>
      <c r="AW195" s="68"/>
      <c r="AX195" s="68"/>
      <c r="AY195" s="103" t="b">
        <f t="shared" si="92"/>
        <v>0</v>
      </c>
      <c r="AZ195" s="103" t="b">
        <f t="shared" si="93"/>
        <v>0</v>
      </c>
      <c r="BA195" s="103" t="b">
        <f t="shared" si="94"/>
        <v>0</v>
      </c>
      <c r="BB195" s="103" t="b">
        <f t="shared" si="95"/>
        <v>0</v>
      </c>
      <c r="BC195" s="103" t="b">
        <f t="shared" si="96"/>
        <v>0</v>
      </c>
      <c r="BD195" s="103" t="b">
        <f t="shared" si="97"/>
        <v>0</v>
      </c>
      <c r="BE195" s="103" t="b">
        <f t="shared" si="98"/>
        <v>0</v>
      </c>
      <c r="BF195" s="103" t="b">
        <f t="shared" si="99"/>
        <v>0</v>
      </c>
      <c r="BG195" s="103" t="b">
        <f t="shared" si="100"/>
        <v>0</v>
      </c>
      <c r="BH195" s="103" t="b">
        <f t="shared" si="101"/>
        <v>0</v>
      </c>
      <c r="BI195" s="103" t="b">
        <f t="shared" si="102"/>
        <v>0</v>
      </c>
      <c r="BJ195" s="103" t="b">
        <f t="shared" si="103"/>
        <v>0</v>
      </c>
      <c r="BK195" s="103" t="b">
        <f t="shared" si="104"/>
        <v>0</v>
      </c>
      <c r="BL195" s="103" t="b">
        <f t="shared" si="105"/>
        <v>0</v>
      </c>
      <c r="BM195" s="103" t="b">
        <f t="shared" si="106"/>
        <v>0</v>
      </c>
      <c r="BN195" s="103" t="b">
        <f t="shared" si="107"/>
        <v>0</v>
      </c>
      <c r="BO195" s="103" t="b">
        <f t="shared" si="108"/>
        <v>0</v>
      </c>
      <c r="BP195" s="103" t="b">
        <f t="shared" si="109"/>
        <v>0</v>
      </c>
      <c r="BQ195" s="103" t="b">
        <f t="shared" si="110"/>
        <v>0</v>
      </c>
      <c r="BR195" s="103" t="b">
        <f t="shared" si="111"/>
        <v>0</v>
      </c>
      <c r="BS195" s="103" t="b">
        <f t="shared" si="112"/>
        <v>0</v>
      </c>
      <c r="BT195" s="103" t="b">
        <f t="shared" si="113"/>
        <v>0</v>
      </c>
      <c r="BU195" s="103" t="b">
        <f t="shared" si="114"/>
        <v>0</v>
      </c>
      <c r="BV195" s="103" t="b">
        <f t="shared" si="115"/>
        <v>0</v>
      </c>
      <c r="BW195" s="103" t="b">
        <f t="shared" si="116"/>
        <v>0</v>
      </c>
      <c r="BX195" s="103" t="b">
        <f t="shared" si="117"/>
        <v>0</v>
      </c>
      <c r="BY195" s="103" t="b">
        <f t="shared" si="118"/>
        <v>0</v>
      </c>
      <c r="BZ195" s="103" t="b">
        <f t="shared" si="119"/>
        <v>0</v>
      </c>
      <c r="CA195" s="103" t="b">
        <f t="shared" si="120"/>
        <v>0</v>
      </c>
      <c r="CB195" s="103" t="b">
        <f t="shared" si="121"/>
        <v>0</v>
      </c>
      <c r="CC195" s="103" t="b">
        <f t="shared" si="122"/>
        <v>0</v>
      </c>
      <c r="CD195" s="103" t="b">
        <f t="shared" si="123"/>
        <v>0</v>
      </c>
      <c r="CE195" s="103" t="b">
        <f t="shared" si="124"/>
        <v>0</v>
      </c>
      <c r="CF195" s="103" t="b">
        <f t="shared" si="125"/>
        <v>0</v>
      </c>
      <c r="CG195" s="103" t="b">
        <f t="shared" si="126"/>
        <v>0</v>
      </c>
      <c r="CH195" s="103" t="b">
        <f t="shared" si="127"/>
        <v>0</v>
      </c>
      <c r="CI195" s="105">
        <f t="shared" si="128"/>
        <v>0</v>
      </c>
      <c r="CJ195" s="105">
        <f t="shared" si="129"/>
        <v>0</v>
      </c>
      <c r="CK195" s="105">
        <f t="shared" si="130"/>
        <v>0</v>
      </c>
      <c r="CL195" s="105">
        <f t="shared" si="131"/>
        <v>0</v>
      </c>
      <c r="CM195" s="105">
        <f t="shared" si="132"/>
        <v>0</v>
      </c>
      <c r="CN195" s="105">
        <f t="shared" si="133"/>
        <v>0</v>
      </c>
      <c r="CO195" s="105">
        <f t="shared" si="134"/>
        <v>0</v>
      </c>
      <c r="CP195" s="105">
        <f t="shared" si="135"/>
        <v>0</v>
      </c>
      <c r="CQ195" s="105">
        <f t="shared" si="136"/>
        <v>0</v>
      </c>
      <c r="CR195" s="90">
        <f t="shared" si="137"/>
        <v>0</v>
      </c>
      <c r="CS195" s="56">
        <f>(D7*CR195)/100</f>
        <v>0</v>
      </c>
    </row>
    <row r="196" spans="1:97">
      <c r="A196" s="40"/>
      <c r="B196" s="40"/>
      <c r="C196" s="41"/>
      <c r="D196" s="40"/>
      <c r="E196" s="40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68"/>
      <c r="AM196" s="68"/>
      <c r="AN196" s="68"/>
      <c r="AO196" s="68"/>
      <c r="AP196" s="68"/>
      <c r="AQ196" s="68"/>
      <c r="AR196" s="68"/>
      <c r="AS196" s="68"/>
      <c r="AT196" s="68"/>
      <c r="AU196" s="68"/>
      <c r="AV196" s="68"/>
      <c r="AW196" s="68"/>
      <c r="AX196" s="68"/>
      <c r="AY196" s="103" t="b">
        <f t="shared" si="92"/>
        <v>0</v>
      </c>
      <c r="AZ196" s="103" t="b">
        <f t="shared" si="93"/>
        <v>0</v>
      </c>
      <c r="BA196" s="103" t="b">
        <f t="shared" si="94"/>
        <v>0</v>
      </c>
      <c r="BB196" s="103" t="b">
        <f t="shared" si="95"/>
        <v>0</v>
      </c>
      <c r="BC196" s="103" t="b">
        <f t="shared" si="96"/>
        <v>0</v>
      </c>
      <c r="BD196" s="103" t="b">
        <f t="shared" si="97"/>
        <v>0</v>
      </c>
      <c r="BE196" s="103" t="b">
        <f t="shared" si="98"/>
        <v>0</v>
      </c>
      <c r="BF196" s="103" t="b">
        <f t="shared" si="99"/>
        <v>0</v>
      </c>
      <c r="BG196" s="103" t="b">
        <f t="shared" si="100"/>
        <v>0</v>
      </c>
      <c r="BH196" s="103" t="b">
        <f t="shared" si="101"/>
        <v>0</v>
      </c>
      <c r="BI196" s="103" t="b">
        <f t="shared" si="102"/>
        <v>0</v>
      </c>
      <c r="BJ196" s="103" t="b">
        <f t="shared" si="103"/>
        <v>0</v>
      </c>
      <c r="BK196" s="103" t="b">
        <f t="shared" si="104"/>
        <v>0</v>
      </c>
      <c r="BL196" s="103" t="b">
        <f t="shared" si="105"/>
        <v>0</v>
      </c>
      <c r="BM196" s="103" t="b">
        <f t="shared" si="106"/>
        <v>0</v>
      </c>
      <c r="BN196" s="103" t="b">
        <f t="shared" si="107"/>
        <v>0</v>
      </c>
      <c r="BO196" s="103" t="b">
        <f t="shared" si="108"/>
        <v>0</v>
      </c>
      <c r="BP196" s="103" t="b">
        <f t="shared" si="109"/>
        <v>0</v>
      </c>
      <c r="BQ196" s="103" t="b">
        <f t="shared" si="110"/>
        <v>0</v>
      </c>
      <c r="BR196" s="103" t="b">
        <f t="shared" si="111"/>
        <v>0</v>
      </c>
      <c r="BS196" s="103" t="b">
        <f t="shared" si="112"/>
        <v>0</v>
      </c>
      <c r="BT196" s="103" t="b">
        <f t="shared" si="113"/>
        <v>0</v>
      </c>
      <c r="BU196" s="103" t="b">
        <f t="shared" si="114"/>
        <v>0</v>
      </c>
      <c r="BV196" s="103" t="b">
        <f t="shared" si="115"/>
        <v>0</v>
      </c>
      <c r="BW196" s="103" t="b">
        <f t="shared" si="116"/>
        <v>0</v>
      </c>
      <c r="BX196" s="103" t="b">
        <f t="shared" si="117"/>
        <v>0</v>
      </c>
      <c r="BY196" s="103" t="b">
        <f t="shared" si="118"/>
        <v>0</v>
      </c>
      <c r="BZ196" s="103" t="b">
        <f t="shared" si="119"/>
        <v>0</v>
      </c>
      <c r="CA196" s="103" t="b">
        <f t="shared" si="120"/>
        <v>0</v>
      </c>
      <c r="CB196" s="103" t="b">
        <f t="shared" si="121"/>
        <v>0</v>
      </c>
      <c r="CC196" s="103" t="b">
        <f t="shared" si="122"/>
        <v>0</v>
      </c>
      <c r="CD196" s="103" t="b">
        <f t="shared" si="123"/>
        <v>0</v>
      </c>
      <c r="CE196" s="103" t="b">
        <f t="shared" si="124"/>
        <v>0</v>
      </c>
      <c r="CF196" s="103" t="b">
        <f t="shared" si="125"/>
        <v>0</v>
      </c>
      <c r="CG196" s="103" t="b">
        <f t="shared" si="126"/>
        <v>0</v>
      </c>
      <c r="CH196" s="103" t="b">
        <f t="shared" si="127"/>
        <v>0</v>
      </c>
      <c r="CI196" s="105">
        <f t="shared" si="128"/>
        <v>0</v>
      </c>
      <c r="CJ196" s="105">
        <f t="shared" si="129"/>
        <v>0</v>
      </c>
      <c r="CK196" s="105">
        <f t="shared" si="130"/>
        <v>0</v>
      </c>
      <c r="CL196" s="105">
        <f t="shared" si="131"/>
        <v>0</v>
      </c>
      <c r="CM196" s="105">
        <f t="shared" si="132"/>
        <v>0</v>
      </c>
      <c r="CN196" s="105">
        <f t="shared" si="133"/>
        <v>0</v>
      </c>
      <c r="CO196" s="105">
        <f t="shared" si="134"/>
        <v>0</v>
      </c>
      <c r="CP196" s="105">
        <f t="shared" si="135"/>
        <v>0</v>
      </c>
      <c r="CQ196" s="105">
        <f t="shared" si="136"/>
        <v>0</v>
      </c>
      <c r="CR196" s="90">
        <f t="shared" si="137"/>
        <v>0</v>
      </c>
      <c r="CS196" s="56">
        <f>(D7*CR196)/100</f>
        <v>0</v>
      </c>
    </row>
    <row r="197" spans="1:97">
      <c r="A197" s="40"/>
      <c r="B197" s="40"/>
      <c r="C197" s="41"/>
      <c r="D197" s="40"/>
      <c r="E197" s="40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68"/>
      <c r="AM197" s="68"/>
      <c r="AN197" s="68"/>
      <c r="AO197" s="68"/>
      <c r="AP197" s="68"/>
      <c r="AQ197" s="68"/>
      <c r="AR197" s="68"/>
      <c r="AS197" s="68"/>
      <c r="AT197" s="68"/>
      <c r="AU197" s="68"/>
      <c r="AV197" s="68"/>
      <c r="AW197" s="68"/>
      <c r="AX197" s="68"/>
      <c r="AY197" s="103" t="b">
        <f t="shared" si="92"/>
        <v>0</v>
      </c>
      <c r="AZ197" s="103" t="b">
        <f t="shared" si="93"/>
        <v>0</v>
      </c>
      <c r="BA197" s="103" t="b">
        <f t="shared" si="94"/>
        <v>0</v>
      </c>
      <c r="BB197" s="103" t="b">
        <f t="shared" si="95"/>
        <v>0</v>
      </c>
      <c r="BC197" s="103" t="b">
        <f t="shared" si="96"/>
        <v>0</v>
      </c>
      <c r="BD197" s="103" t="b">
        <f t="shared" si="97"/>
        <v>0</v>
      </c>
      <c r="BE197" s="103" t="b">
        <f t="shared" si="98"/>
        <v>0</v>
      </c>
      <c r="BF197" s="103" t="b">
        <f t="shared" si="99"/>
        <v>0</v>
      </c>
      <c r="BG197" s="103" t="b">
        <f t="shared" si="100"/>
        <v>0</v>
      </c>
      <c r="BH197" s="103" t="b">
        <f t="shared" si="101"/>
        <v>0</v>
      </c>
      <c r="BI197" s="103" t="b">
        <f t="shared" si="102"/>
        <v>0</v>
      </c>
      <c r="BJ197" s="103" t="b">
        <f t="shared" si="103"/>
        <v>0</v>
      </c>
      <c r="BK197" s="103" t="b">
        <f t="shared" si="104"/>
        <v>0</v>
      </c>
      <c r="BL197" s="103" t="b">
        <f t="shared" si="105"/>
        <v>0</v>
      </c>
      <c r="BM197" s="103" t="b">
        <f t="shared" si="106"/>
        <v>0</v>
      </c>
      <c r="BN197" s="103" t="b">
        <f t="shared" si="107"/>
        <v>0</v>
      </c>
      <c r="BO197" s="103" t="b">
        <f t="shared" si="108"/>
        <v>0</v>
      </c>
      <c r="BP197" s="103" t="b">
        <f t="shared" si="109"/>
        <v>0</v>
      </c>
      <c r="BQ197" s="103" t="b">
        <f t="shared" si="110"/>
        <v>0</v>
      </c>
      <c r="BR197" s="103" t="b">
        <f t="shared" si="111"/>
        <v>0</v>
      </c>
      <c r="BS197" s="103" t="b">
        <f t="shared" si="112"/>
        <v>0</v>
      </c>
      <c r="BT197" s="103" t="b">
        <f t="shared" si="113"/>
        <v>0</v>
      </c>
      <c r="BU197" s="103" t="b">
        <f t="shared" si="114"/>
        <v>0</v>
      </c>
      <c r="BV197" s="103" t="b">
        <f t="shared" si="115"/>
        <v>0</v>
      </c>
      <c r="BW197" s="103" t="b">
        <f t="shared" si="116"/>
        <v>0</v>
      </c>
      <c r="BX197" s="103" t="b">
        <f t="shared" si="117"/>
        <v>0</v>
      </c>
      <c r="BY197" s="103" t="b">
        <f t="shared" si="118"/>
        <v>0</v>
      </c>
      <c r="BZ197" s="103" t="b">
        <f t="shared" si="119"/>
        <v>0</v>
      </c>
      <c r="CA197" s="103" t="b">
        <f t="shared" si="120"/>
        <v>0</v>
      </c>
      <c r="CB197" s="103" t="b">
        <f t="shared" si="121"/>
        <v>0</v>
      </c>
      <c r="CC197" s="103" t="b">
        <f t="shared" si="122"/>
        <v>0</v>
      </c>
      <c r="CD197" s="103" t="b">
        <f t="shared" si="123"/>
        <v>0</v>
      </c>
      <c r="CE197" s="103" t="b">
        <f t="shared" si="124"/>
        <v>0</v>
      </c>
      <c r="CF197" s="103" t="b">
        <f t="shared" si="125"/>
        <v>0</v>
      </c>
      <c r="CG197" s="103" t="b">
        <f t="shared" si="126"/>
        <v>0</v>
      </c>
      <c r="CH197" s="103" t="b">
        <f t="shared" si="127"/>
        <v>0</v>
      </c>
      <c r="CI197" s="105">
        <f t="shared" si="128"/>
        <v>0</v>
      </c>
      <c r="CJ197" s="105">
        <f t="shared" si="129"/>
        <v>0</v>
      </c>
      <c r="CK197" s="105">
        <f t="shared" si="130"/>
        <v>0</v>
      </c>
      <c r="CL197" s="105">
        <f t="shared" si="131"/>
        <v>0</v>
      </c>
      <c r="CM197" s="105">
        <f t="shared" si="132"/>
        <v>0</v>
      </c>
      <c r="CN197" s="105">
        <f t="shared" si="133"/>
        <v>0</v>
      </c>
      <c r="CO197" s="105">
        <f t="shared" si="134"/>
        <v>0</v>
      </c>
      <c r="CP197" s="105">
        <f t="shared" si="135"/>
        <v>0</v>
      </c>
      <c r="CQ197" s="105">
        <f t="shared" si="136"/>
        <v>0</v>
      </c>
      <c r="CR197" s="90">
        <f t="shared" si="137"/>
        <v>0</v>
      </c>
      <c r="CS197" s="56">
        <f>(D7*CR197)/100</f>
        <v>0</v>
      </c>
    </row>
    <row r="198" spans="1:97">
      <c r="A198" s="40"/>
      <c r="B198" s="40"/>
      <c r="C198" s="41"/>
      <c r="D198" s="40"/>
      <c r="E198" s="40"/>
      <c r="F198" s="97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68"/>
      <c r="AM198" s="68"/>
      <c r="AN198" s="68"/>
      <c r="AO198" s="68"/>
      <c r="AP198" s="68"/>
      <c r="AQ198" s="68"/>
      <c r="AR198" s="68"/>
      <c r="AS198" s="68"/>
      <c r="AT198" s="68"/>
      <c r="AU198" s="68"/>
      <c r="AV198" s="68"/>
      <c r="AW198" s="68"/>
      <c r="AX198" s="68"/>
      <c r="AY198" s="103" t="b">
        <f t="shared" si="92"/>
        <v>0</v>
      </c>
      <c r="AZ198" s="103" t="b">
        <f t="shared" si="93"/>
        <v>0</v>
      </c>
      <c r="BA198" s="103" t="b">
        <f t="shared" si="94"/>
        <v>0</v>
      </c>
      <c r="BB198" s="103" t="b">
        <f t="shared" si="95"/>
        <v>0</v>
      </c>
      <c r="BC198" s="103" t="b">
        <f t="shared" si="96"/>
        <v>0</v>
      </c>
      <c r="BD198" s="103" t="b">
        <f t="shared" si="97"/>
        <v>0</v>
      </c>
      <c r="BE198" s="103" t="b">
        <f t="shared" si="98"/>
        <v>0</v>
      </c>
      <c r="BF198" s="103" t="b">
        <f t="shared" si="99"/>
        <v>0</v>
      </c>
      <c r="BG198" s="103" t="b">
        <f t="shared" si="100"/>
        <v>0</v>
      </c>
      <c r="BH198" s="103" t="b">
        <f t="shared" si="101"/>
        <v>0</v>
      </c>
      <c r="BI198" s="103" t="b">
        <f t="shared" si="102"/>
        <v>0</v>
      </c>
      <c r="BJ198" s="103" t="b">
        <f t="shared" si="103"/>
        <v>0</v>
      </c>
      <c r="BK198" s="103" t="b">
        <f t="shared" si="104"/>
        <v>0</v>
      </c>
      <c r="BL198" s="103" t="b">
        <f t="shared" si="105"/>
        <v>0</v>
      </c>
      <c r="BM198" s="103" t="b">
        <f t="shared" si="106"/>
        <v>0</v>
      </c>
      <c r="BN198" s="103" t="b">
        <f t="shared" si="107"/>
        <v>0</v>
      </c>
      <c r="BO198" s="103" t="b">
        <f t="shared" si="108"/>
        <v>0</v>
      </c>
      <c r="BP198" s="103" t="b">
        <f t="shared" si="109"/>
        <v>0</v>
      </c>
      <c r="BQ198" s="103" t="b">
        <f t="shared" si="110"/>
        <v>0</v>
      </c>
      <c r="BR198" s="103" t="b">
        <f t="shared" si="111"/>
        <v>0</v>
      </c>
      <c r="BS198" s="103" t="b">
        <f t="shared" si="112"/>
        <v>0</v>
      </c>
      <c r="BT198" s="103" t="b">
        <f t="shared" si="113"/>
        <v>0</v>
      </c>
      <c r="BU198" s="103" t="b">
        <f t="shared" si="114"/>
        <v>0</v>
      </c>
      <c r="BV198" s="103" t="b">
        <f t="shared" si="115"/>
        <v>0</v>
      </c>
      <c r="BW198" s="103" t="b">
        <f t="shared" si="116"/>
        <v>0</v>
      </c>
      <c r="BX198" s="103" t="b">
        <f t="shared" si="117"/>
        <v>0</v>
      </c>
      <c r="BY198" s="103" t="b">
        <f t="shared" si="118"/>
        <v>0</v>
      </c>
      <c r="BZ198" s="103" t="b">
        <f t="shared" si="119"/>
        <v>0</v>
      </c>
      <c r="CA198" s="103" t="b">
        <f t="shared" si="120"/>
        <v>0</v>
      </c>
      <c r="CB198" s="103" t="b">
        <f t="shared" si="121"/>
        <v>0</v>
      </c>
      <c r="CC198" s="103" t="b">
        <f t="shared" si="122"/>
        <v>0</v>
      </c>
      <c r="CD198" s="103" t="b">
        <f t="shared" si="123"/>
        <v>0</v>
      </c>
      <c r="CE198" s="103" t="b">
        <f t="shared" si="124"/>
        <v>0</v>
      </c>
      <c r="CF198" s="103" t="b">
        <f t="shared" si="125"/>
        <v>0</v>
      </c>
      <c r="CG198" s="103" t="b">
        <f t="shared" si="126"/>
        <v>0</v>
      </c>
      <c r="CH198" s="103" t="b">
        <f t="shared" si="127"/>
        <v>0</v>
      </c>
      <c r="CI198" s="105">
        <f t="shared" si="128"/>
        <v>0</v>
      </c>
      <c r="CJ198" s="105">
        <f t="shared" si="129"/>
        <v>0</v>
      </c>
      <c r="CK198" s="105">
        <f t="shared" si="130"/>
        <v>0</v>
      </c>
      <c r="CL198" s="105">
        <f t="shared" si="131"/>
        <v>0</v>
      </c>
      <c r="CM198" s="105">
        <f t="shared" si="132"/>
        <v>0</v>
      </c>
      <c r="CN198" s="105">
        <f t="shared" si="133"/>
        <v>0</v>
      </c>
      <c r="CO198" s="105">
        <f t="shared" si="134"/>
        <v>0</v>
      </c>
      <c r="CP198" s="105">
        <f t="shared" si="135"/>
        <v>0</v>
      </c>
      <c r="CQ198" s="105">
        <f t="shared" si="136"/>
        <v>0</v>
      </c>
      <c r="CR198" s="90">
        <f t="shared" si="137"/>
        <v>0</v>
      </c>
      <c r="CS198" s="56">
        <f>(D7*CR198)/100</f>
        <v>0</v>
      </c>
    </row>
    <row r="199" spans="1:97">
      <c r="A199" s="40"/>
      <c r="B199" s="40"/>
      <c r="C199" s="41"/>
      <c r="D199" s="40"/>
      <c r="E199" s="40"/>
      <c r="F199" s="97"/>
      <c r="G199" s="97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U199" s="97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68"/>
      <c r="AM199" s="68"/>
      <c r="AN199" s="68"/>
      <c r="AO199" s="68"/>
      <c r="AP199" s="68"/>
      <c r="AQ199" s="68"/>
      <c r="AR199" s="68"/>
      <c r="AS199" s="68"/>
      <c r="AT199" s="68"/>
      <c r="AU199" s="68"/>
      <c r="AV199" s="68"/>
      <c r="AW199" s="68"/>
      <c r="AX199" s="68"/>
      <c r="AY199" s="103" t="b">
        <f t="shared" si="92"/>
        <v>0</v>
      </c>
      <c r="AZ199" s="103" t="b">
        <f t="shared" si="93"/>
        <v>0</v>
      </c>
      <c r="BA199" s="103" t="b">
        <f t="shared" si="94"/>
        <v>0</v>
      </c>
      <c r="BB199" s="103" t="b">
        <f t="shared" si="95"/>
        <v>0</v>
      </c>
      <c r="BC199" s="103" t="b">
        <f t="shared" si="96"/>
        <v>0</v>
      </c>
      <c r="BD199" s="103" t="b">
        <f t="shared" si="97"/>
        <v>0</v>
      </c>
      <c r="BE199" s="103" t="b">
        <f t="shared" si="98"/>
        <v>0</v>
      </c>
      <c r="BF199" s="103" t="b">
        <f t="shared" si="99"/>
        <v>0</v>
      </c>
      <c r="BG199" s="103" t="b">
        <f t="shared" si="100"/>
        <v>0</v>
      </c>
      <c r="BH199" s="103" t="b">
        <f t="shared" si="101"/>
        <v>0</v>
      </c>
      <c r="BI199" s="103" t="b">
        <f t="shared" si="102"/>
        <v>0</v>
      </c>
      <c r="BJ199" s="103" t="b">
        <f t="shared" si="103"/>
        <v>0</v>
      </c>
      <c r="BK199" s="103" t="b">
        <f t="shared" si="104"/>
        <v>0</v>
      </c>
      <c r="BL199" s="103" t="b">
        <f t="shared" si="105"/>
        <v>0</v>
      </c>
      <c r="BM199" s="103" t="b">
        <f t="shared" si="106"/>
        <v>0</v>
      </c>
      <c r="BN199" s="103" t="b">
        <f t="shared" si="107"/>
        <v>0</v>
      </c>
      <c r="BO199" s="103" t="b">
        <f t="shared" si="108"/>
        <v>0</v>
      </c>
      <c r="BP199" s="103" t="b">
        <f t="shared" si="109"/>
        <v>0</v>
      </c>
      <c r="BQ199" s="103" t="b">
        <f t="shared" si="110"/>
        <v>0</v>
      </c>
      <c r="BR199" s="103" t="b">
        <f t="shared" si="111"/>
        <v>0</v>
      </c>
      <c r="BS199" s="103" t="b">
        <f t="shared" si="112"/>
        <v>0</v>
      </c>
      <c r="BT199" s="103" t="b">
        <f t="shared" si="113"/>
        <v>0</v>
      </c>
      <c r="BU199" s="103" t="b">
        <f t="shared" si="114"/>
        <v>0</v>
      </c>
      <c r="BV199" s="103" t="b">
        <f t="shared" si="115"/>
        <v>0</v>
      </c>
      <c r="BW199" s="103" t="b">
        <f t="shared" si="116"/>
        <v>0</v>
      </c>
      <c r="BX199" s="103" t="b">
        <f t="shared" si="117"/>
        <v>0</v>
      </c>
      <c r="BY199" s="103" t="b">
        <f t="shared" si="118"/>
        <v>0</v>
      </c>
      <c r="BZ199" s="103" t="b">
        <f t="shared" si="119"/>
        <v>0</v>
      </c>
      <c r="CA199" s="103" t="b">
        <f t="shared" si="120"/>
        <v>0</v>
      </c>
      <c r="CB199" s="103" t="b">
        <f t="shared" si="121"/>
        <v>0</v>
      </c>
      <c r="CC199" s="103" t="b">
        <f t="shared" si="122"/>
        <v>0</v>
      </c>
      <c r="CD199" s="103" t="b">
        <f t="shared" si="123"/>
        <v>0</v>
      </c>
      <c r="CE199" s="103" t="b">
        <f t="shared" si="124"/>
        <v>0</v>
      </c>
      <c r="CF199" s="103" t="b">
        <f t="shared" si="125"/>
        <v>0</v>
      </c>
      <c r="CG199" s="103" t="b">
        <f t="shared" si="126"/>
        <v>0</v>
      </c>
      <c r="CH199" s="103" t="b">
        <f t="shared" si="127"/>
        <v>0</v>
      </c>
      <c r="CI199" s="105">
        <f t="shared" si="128"/>
        <v>0</v>
      </c>
      <c r="CJ199" s="105">
        <f t="shared" si="129"/>
        <v>0</v>
      </c>
      <c r="CK199" s="105">
        <f t="shared" si="130"/>
        <v>0</v>
      </c>
      <c r="CL199" s="105">
        <f t="shared" si="131"/>
        <v>0</v>
      </c>
      <c r="CM199" s="105">
        <f t="shared" si="132"/>
        <v>0</v>
      </c>
      <c r="CN199" s="105">
        <f t="shared" si="133"/>
        <v>0</v>
      </c>
      <c r="CO199" s="105">
        <f t="shared" si="134"/>
        <v>0</v>
      </c>
      <c r="CP199" s="105">
        <f t="shared" si="135"/>
        <v>0</v>
      </c>
      <c r="CQ199" s="105">
        <f t="shared" si="136"/>
        <v>0</v>
      </c>
      <c r="CR199" s="90">
        <f t="shared" si="137"/>
        <v>0</v>
      </c>
      <c r="CS199" s="56">
        <f>(D7*CR199)/100</f>
        <v>0</v>
      </c>
    </row>
    <row r="200" spans="1:97">
      <c r="A200" s="40"/>
      <c r="B200" s="40"/>
      <c r="C200" s="41"/>
      <c r="D200" s="40"/>
      <c r="E200" s="40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68"/>
      <c r="AM200" s="68"/>
      <c r="AN200" s="68"/>
      <c r="AO200" s="68"/>
      <c r="AP200" s="68"/>
      <c r="AQ200" s="68"/>
      <c r="AR200" s="68"/>
      <c r="AS200" s="68"/>
      <c r="AT200" s="68"/>
      <c r="AU200" s="68"/>
      <c r="AV200" s="68"/>
      <c r="AW200" s="68"/>
      <c r="AX200" s="68"/>
      <c r="AY200" s="103" t="b">
        <f t="shared" si="92"/>
        <v>0</v>
      </c>
      <c r="AZ200" s="103" t="b">
        <f t="shared" si="93"/>
        <v>0</v>
      </c>
      <c r="BA200" s="103" t="b">
        <f t="shared" si="94"/>
        <v>0</v>
      </c>
      <c r="BB200" s="103" t="b">
        <f t="shared" si="95"/>
        <v>0</v>
      </c>
      <c r="BC200" s="103" t="b">
        <f t="shared" si="96"/>
        <v>0</v>
      </c>
      <c r="BD200" s="103" t="b">
        <f t="shared" si="97"/>
        <v>0</v>
      </c>
      <c r="BE200" s="103" t="b">
        <f t="shared" si="98"/>
        <v>0</v>
      </c>
      <c r="BF200" s="103" t="b">
        <f t="shared" si="99"/>
        <v>0</v>
      </c>
      <c r="BG200" s="103" t="b">
        <f t="shared" si="100"/>
        <v>0</v>
      </c>
      <c r="BH200" s="103" t="b">
        <f t="shared" si="101"/>
        <v>0</v>
      </c>
      <c r="BI200" s="103" t="b">
        <f t="shared" si="102"/>
        <v>0</v>
      </c>
      <c r="BJ200" s="103" t="b">
        <f t="shared" si="103"/>
        <v>0</v>
      </c>
      <c r="BK200" s="103" t="b">
        <f t="shared" si="104"/>
        <v>0</v>
      </c>
      <c r="BL200" s="103" t="b">
        <f t="shared" si="105"/>
        <v>0</v>
      </c>
      <c r="BM200" s="103" t="b">
        <f t="shared" si="106"/>
        <v>0</v>
      </c>
      <c r="BN200" s="103" t="b">
        <f t="shared" si="107"/>
        <v>0</v>
      </c>
      <c r="BO200" s="103" t="b">
        <f t="shared" si="108"/>
        <v>0</v>
      </c>
      <c r="BP200" s="103" t="b">
        <f t="shared" si="109"/>
        <v>0</v>
      </c>
      <c r="BQ200" s="103" t="b">
        <f t="shared" si="110"/>
        <v>0</v>
      </c>
      <c r="BR200" s="103" t="b">
        <f t="shared" si="111"/>
        <v>0</v>
      </c>
      <c r="BS200" s="103" t="b">
        <f t="shared" si="112"/>
        <v>0</v>
      </c>
      <c r="BT200" s="103" t="b">
        <f t="shared" si="113"/>
        <v>0</v>
      </c>
      <c r="BU200" s="103" t="b">
        <f t="shared" si="114"/>
        <v>0</v>
      </c>
      <c r="BV200" s="103" t="b">
        <f t="shared" si="115"/>
        <v>0</v>
      </c>
      <c r="BW200" s="103" t="b">
        <f t="shared" si="116"/>
        <v>0</v>
      </c>
      <c r="BX200" s="103" t="b">
        <f t="shared" si="117"/>
        <v>0</v>
      </c>
      <c r="BY200" s="103" t="b">
        <f t="shared" si="118"/>
        <v>0</v>
      </c>
      <c r="BZ200" s="103" t="b">
        <f t="shared" si="119"/>
        <v>0</v>
      </c>
      <c r="CA200" s="103" t="b">
        <f t="shared" si="120"/>
        <v>0</v>
      </c>
      <c r="CB200" s="103" t="b">
        <f t="shared" si="121"/>
        <v>0</v>
      </c>
      <c r="CC200" s="103" t="b">
        <f t="shared" si="122"/>
        <v>0</v>
      </c>
      <c r="CD200" s="103" t="b">
        <f t="shared" si="123"/>
        <v>0</v>
      </c>
      <c r="CE200" s="103" t="b">
        <f t="shared" si="124"/>
        <v>0</v>
      </c>
      <c r="CF200" s="103" t="b">
        <f t="shared" si="125"/>
        <v>0</v>
      </c>
      <c r="CG200" s="103" t="b">
        <f t="shared" si="126"/>
        <v>0</v>
      </c>
      <c r="CH200" s="103" t="b">
        <f t="shared" si="127"/>
        <v>0</v>
      </c>
      <c r="CI200" s="105">
        <f t="shared" si="128"/>
        <v>0</v>
      </c>
      <c r="CJ200" s="105">
        <f t="shared" si="129"/>
        <v>0</v>
      </c>
      <c r="CK200" s="105">
        <f t="shared" si="130"/>
        <v>0</v>
      </c>
      <c r="CL200" s="105">
        <f t="shared" si="131"/>
        <v>0</v>
      </c>
      <c r="CM200" s="105">
        <f t="shared" si="132"/>
        <v>0</v>
      </c>
      <c r="CN200" s="105">
        <f t="shared" si="133"/>
        <v>0</v>
      </c>
      <c r="CO200" s="105">
        <f t="shared" si="134"/>
        <v>0</v>
      </c>
      <c r="CP200" s="105">
        <f t="shared" si="135"/>
        <v>0</v>
      </c>
      <c r="CQ200" s="105">
        <f t="shared" si="136"/>
        <v>0</v>
      </c>
      <c r="CR200" s="90">
        <f t="shared" si="137"/>
        <v>0</v>
      </c>
      <c r="CS200" s="56">
        <f>(D7*CR200)/100</f>
        <v>0</v>
      </c>
    </row>
    <row r="201" spans="1:97">
      <c r="A201" s="40"/>
      <c r="B201" s="40"/>
      <c r="C201" s="41"/>
      <c r="D201" s="40"/>
      <c r="E201" s="40"/>
      <c r="F201" s="97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68"/>
      <c r="AM201" s="68"/>
      <c r="AN201" s="68"/>
      <c r="AO201" s="68"/>
      <c r="AP201" s="68"/>
      <c r="AQ201" s="68"/>
      <c r="AR201" s="68"/>
      <c r="AS201" s="68"/>
      <c r="AT201" s="68"/>
      <c r="AU201" s="68"/>
      <c r="AV201" s="68"/>
      <c r="AW201" s="68"/>
      <c r="AX201" s="68"/>
      <c r="AY201" s="103" t="b">
        <f t="shared" si="92"/>
        <v>0</v>
      </c>
      <c r="AZ201" s="103" t="b">
        <f t="shared" si="93"/>
        <v>0</v>
      </c>
      <c r="BA201" s="103" t="b">
        <f t="shared" si="94"/>
        <v>0</v>
      </c>
      <c r="BB201" s="103" t="b">
        <f t="shared" si="95"/>
        <v>0</v>
      </c>
      <c r="BC201" s="103" t="b">
        <f t="shared" si="96"/>
        <v>0</v>
      </c>
      <c r="BD201" s="103" t="b">
        <f t="shared" si="97"/>
        <v>0</v>
      </c>
      <c r="BE201" s="103" t="b">
        <f t="shared" si="98"/>
        <v>0</v>
      </c>
      <c r="BF201" s="103" t="b">
        <f t="shared" si="99"/>
        <v>0</v>
      </c>
      <c r="BG201" s="103" t="b">
        <f t="shared" si="100"/>
        <v>0</v>
      </c>
      <c r="BH201" s="103" t="b">
        <f t="shared" si="101"/>
        <v>0</v>
      </c>
      <c r="BI201" s="103" t="b">
        <f t="shared" si="102"/>
        <v>0</v>
      </c>
      <c r="BJ201" s="103" t="b">
        <f t="shared" si="103"/>
        <v>0</v>
      </c>
      <c r="BK201" s="103" t="b">
        <f t="shared" si="104"/>
        <v>0</v>
      </c>
      <c r="BL201" s="103" t="b">
        <f t="shared" si="105"/>
        <v>0</v>
      </c>
      <c r="BM201" s="103" t="b">
        <f t="shared" si="106"/>
        <v>0</v>
      </c>
      <c r="BN201" s="103" t="b">
        <f t="shared" si="107"/>
        <v>0</v>
      </c>
      <c r="BO201" s="103" t="b">
        <f t="shared" si="108"/>
        <v>0</v>
      </c>
      <c r="BP201" s="103" t="b">
        <f t="shared" si="109"/>
        <v>0</v>
      </c>
      <c r="BQ201" s="103" t="b">
        <f t="shared" si="110"/>
        <v>0</v>
      </c>
      <c r="BR201" s="103" t="b">
        <f t="shared" si="111"/>
        <v>0</v>
      </c>
      <c r="BS201" s="103" t="b">
        <f t="shared" si="112"/>
        <v>0</v>
      </c>
      <c r="BT201" s="103" t="b">
        <f t="shared" si="113"/>
        <v>0</v>
      </c>
      <c r="BU201" s="103" t="b">
        <f t="shared" si="114"/>
        <v>0</v>
      </c>
      <c r="BV201" s="103" t="b">
        <f t="shared" si="115"/>
        <v>0</v>
      </c>
      <c r="BW201" s="103" t="b">
        <f t="shared" si="116"/>
        <v>0</v>
      </c>
      <c r="BX201" s="103" t="b">
        <f t="shared" si="117"/>
        <v>0</v>
      </c>
      <c r="BY201" s="103" t="b">
        <f t="shared" si="118"/>
        <v>0</v>
      </c>
      <c r="BZ201" s="103" t="b">
        <f t="shared" si="119"/>
        <v>0</v>
      </c>
      <c r="CA201" s="103" t="b">
        <f t="shared" si="120"/>
        <v>0</v>
      </c>
      <c r="CB201" s="103" t="b">
        <f t="shared" si="121"/>
        <v>0</v>
      </c>
      <c r="CC201" s="103" t="b">
        <f t="shared" si="122"/>
        <v>0</v>
      </c>
      <c r="CD201" s="103" t="b">
        <f t="shared" si="123"/>
        <v>0</v>
      </c>
      <c r="CE201" s="103" t="b">
        <f t="shared" si="124"/>
        <v>0</v>
      </c>
      <c r="CF201" s="103" t="b">
        <f t="shared" si="125"/>
        <v>0</v>
      </c>
      <c r="CG201" s="103" t="b">
        <f t="shared" si="126"/>
        <v>0</v>
      </c>
      <c r="CH201" s="103" t="b">
        <f t="shared" si="127"/>
        <v>0</v>
      </c>
      <c r="CI201" s="105">
        <f t="shared" si="128"/>
        <v>0</v>
      </c>
      <c r="CJ201" s="105">
        <f t="shared" si="129"/>
        <v>0</v>
      </c>
      <c r="CK201" s="105">
        <f t="shared" si="130"/>
        <v>0</v>
      </c>
      <c r="CL201" s="105">
        <f t="shared" si="131"/>
        <v>0</v>
      </c>
      <c r="CM201" s="105">
        <f t="shared" si="132"/>
        <v>0</v>
      </c>
      <c r="CN201" s="105">
        <f t="shared" si="133"/>
        <v>0</v>
      </c>
      <c r="CO201" s="105">
        <f t="shared" si="134"/>
        <v>0</v>
      </c>
      <c r="CP201" s="105">
        <f t="shared" si="135"/>
        <v>0</v>
      </c>
      <c r="CQ201" s="105">
        <f t="shared" si="136"/>
        <v>0</v>
      </c>
      <c r="CR201" s="90">
        <f t="shared" si="137"/>
        <v>0</v>
      </c>
      <c r="CS201" s="56">
        <f>(D7*CR201)/100</f>
        <v>0</v>
      </c>
    </row>
    <row r="202" spans="1:97">
      <c r="A202" s="40"/>
      <c r="B202" s="40"/>
      <c r="C202" s="42"/>
      <c r="D202" s="40"/>
      <c r="E202" s="40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68"/>
      <c r="AM202" s="68"/>
      <c r="AN202" s="68"/>
      <c r="AO202" s="68"/>
      <c r="AP202" s="68"/>
      <c r="AQ202" s="68"/>
      <c r="AR202" s="68"/>
      <c r="AS202" s="68"/>
      <c r="AT202" s="68"/>
      <c r="AU202" s="68"/>
      <c r="AV202" s="68"/>
      <c r="AW202" s="68"/>
      <c r="AX202" s="68"/>
      <c r="AY202" s="103" t="b">
        <f t="shared" si="92"/>
        <v>0</v>
      </c>
      <c r="AZ202" s="103" t="b">
        <f t="shared" si="93"/>
        <v>0</v>
      </c>
      <c r="BA202" s="103" t="b">
        <f t="shared" si="94"/>
        <v>0</v>
      </c>
      <c r="BB202" s="103" t="b">
        <f t="shared" si="95"/>
        <v>0</v>
      </c>
      <c r="BC202" s="103" t="b">
        <f t="shared" si="96"/>
        <v>0</v>
      </c>
      <c r="BD202" s="103" t="b">
        <f t="shared" si="97"/>
        <v>0</v>
      </c>
      <c r="BE202" s="103" t="b">
        <f t="shared" si="98"/>
        <v>0</v>
      </c>
      <c r="BF202" s="103" t="b">
        <f t="shared" si="99"/>
        <v>0</v>
      </c>
      <c r="BG202" s="103" t="b">
        <f t="shared" si="100"/>
        <v>0</v>
      </c>
      <c r="BH202" s="103" t="b">
        <f t="shared" si="101"/>
        <v>0</v>
      </c>
      <c r="BI202" s="103" t="b">
        <f t="shared" si="102"/>
        <v>0</v>
      </c>
      <c r="BJ202" s="103" t="b">
        <f t="shared" si="103"/>
        <v>0</v>
      </c>
      <c r="BK202" s="103" t="b">
        <f t="shared" si="104"/>
        <v>0</v>
      </c>
      <c r="BL202" s="103" t="b">
        <f t="shared" si="105"/>
        <v>0</v>
      </c>
      <c r="BM202" s="103" t="b">
        <f t="shared" si="106"/>
        <v>0</v>
      </c>
      <c r="BN202" s="103" t="b">
        <f t="shared" si="107"/>
        <v>0</v>
      </c>
      <c r="BO202" s="103" t="b">
        <f t="shared" si="108"/>
        <v>0</v>
      </c>
      <c r="BP202" s="103" t="b">
        <f t="shared" si="109"/>
        <v>0</v>
      </c>
      <c r="BQ202" s="103" t="b">
        <f t="shared" si="110"/>
        <v>0</v>
      </c>
      <c r="BR202" s="103" t="b">
        <f t="shared" si="111"/>
        <v>0</v>
      </c>
      <c r="BS202" s="103" t="b">
        <f t="shared" si="112"/>
        <v>0</v>
      </c>
      <c r="BT202" s="103" t="b">
        <f t="shared" si="113"/>
        <v>0</v>
      </c>
      <c r="BU202" s="103" t="b">
        <f t="shared" si="114"/>
        <v>0</v>
      </c>
      <c r="BV202" s="103" t="b">
        <f t="shared" si="115"/>
        <v>0</v>
      </c>
      <c r="BW202" s="103" t="b">
        <f t="shared" si="116"/>
        <v>0</v>
      </c>
      <c r="BX202" s="103" t="b">
        <f t="shared" si="117"/>
        <v>0</v>
      </c>
      <c r="BY202" s="103" t="b">
        <f t="shared" si="118"/>
        <v>0</v>
      </c>
      <c r="BZ202" s="103" t="b">
        <f t="shared" si="119"/>
        <v>0</v>
      </c>
      <c r="CA202" s="103" t="b">
        <f t="shared" si="120"/>
        <v>0</v>
      </c>
      <c r="CB202" s="103" t="b">
        <f t="shared" si="121"/>
        <v>0</v>
      </c>
      <c r="CC202" s="103" t="b">
        <f t="shared" si="122"/>
        <v>0</v>
      </c>
      <c r="CD202" s="103" t="b">
        <f t="shared" si="123"/>
        <v>0</v>
      </c>
      <c r="CE202" s="103" t="b">
        <f t="shared" si="124"/>
        <v>0</v>
      </c>
      <c r="CF202" s="103" t="b">
        <f t="shared" si="125"/>
        <v>0</v>
      </c>
      <c r="CG202" s="103" t="b">
        <f t="shared" si="126"/>
        <v>0</v>
      </c>
      <c r="CH202" s="103" t="b">
        <f t="shared" si="127"/>
        <v>0</v>
      </c>
      <c r="CI202" s="105">
        <f t="shared" si="128"/>
        <v>0</v>
      </c>
      <c r="CJ202" s="105">
        <f t="shared" si="129"/>
        <v>0</v>
      </c>
      <c r="CK202" s="105">
        <f t="shared" si="130"/>
        <v>0</v>
      </c>
      <c r="CL202" s="105">
        <f t="shared" si="131"/>
        <v>0</v>
      </c>
      <c r="CM202" s="105">
        <f t="shared" si="132"/>
        <v>0</v>
      </c>
      <c r="CN202" s="105">
        <f t="shared" si="133"/>
        <v>0</v>
      </c>
      <c r="CO202" s="105">
        <f t="shared" si="134"/>
        <v>0</v>
      </c>
      <c r="CP202" s="105">
        <f t="shared" si="135"/>
        <v>0</v>
      </c>
      <c r="CQ202" s="105">
        <f t="shared" si="136"/>
        <v>0</v>
      </c>
      <c r="CR202" s="90">
        <f t="shared" si="137"/>
        <v>0</v>
      </c>
      <c r="CS202" s="56">
        <f>(D7*CR202)/100</f>
        <v>0</v>
      </c>
    </row>
    <row r="203" spans="1:97">
      <c r="A203" s="40"/>
      <c r="B203" s="40"/>
      <c r="C203" s="41"/>
      <c r="D203" s="40"/>
      <c r="E203" s="40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68"/>
      <c r="AM203" s="68"/>
      <c r="AN203" s="68"/>
      <c r="AO203" s="68"/>
      <c r="AP203" s="68"/>
      <c r="AQ203" s="68"/>
      <c r="AR203" s="68"/>
      <c r="AS203" s="68"/>
      <c r="AT203" s="68"/>
      <c r="AU203" s="68"/>
      <c r="AV203" s="68"/>
      <c r="AW203" s="68"/>
      <c r="AX203" s="68"/>
      <c r="AY203" s="103" t="b">
        <f t="shared" si="92"/>
        <v>0</v>
      </c>
      <c r="AZ203" s="103" t="b">
        <f t="shared" si="93"/>
        <v>0</v>
      </c>
      <c r="BA203" s="103" t="b">
        <f t="shared" si="94"/>
        <v>0</v>
      </c>
      <c r="BB203" s="103" t="b">
        <f t="shared" si="95"/>
        <v>0</v>
      </c>
      <c r="BC203" s="103" t="b">
        <f t="shared" si="96"/>
        <v>0</v>
      </c>
      <c r="BD203" s="103" t="b">
        <f t="shared" si="97"/>
        <v>0</v>
      </c>
      <c r="BE203" s="103" t="b">
        <f t="shared" si="98"/>
        <v>0</v>
      </c>
      <c r="BF203" s="103" t="b">
        <f t="shared" si="99"/>
        <v>0</v>
      </c>
      <c r="BG203" s="103" t="b">
        <f t="shared" si="100"/>
        <v>0</v>
      </c>
      <c r="BH203" s="103" t="b">
        <f t="shared" si="101"/>
        <v>0</v>
      </c>
      <c r="BI203" s="103" t="b">
        <f t="shared" si="102"/>
        <v>0</v>
      </c>
      <c r="BJ203" s="103" t="b">
        <f t="shared" si="103"/>
        <v>0</v>
      </c>
      <c r="BK203" s="103" t="b">
        <f t="shared" si="104"/>
        <v>0</v>
      </c>
      <c r="BL203" s="103" t="b">
        <f t="shared" si="105"/>
        <v>0</v>
      </c>
      <c r="BM203" s="103" t="b">
        <f t="shared" si="106"/>
        <v>0</v>
      </c>
      <c r="BN203" s="103" t="b">
        <f t="shared" si="107"/>
        <v>0</v>
      </c>
      <c r="BO203" s="103" t="b">
        <f t="shared" si="108"/>
        <v>0</v>
      </c>
      <c r="BP203" s="103" t="b">
        <f t="shared" si="109"/>
        <v>0</v>
      </c>
      <c r="BQ203" s="103" t="b">
        <f t="shared" si="110"/>
        <v>0</v>
      </c>
      <c r="BR203" s="103" t="b">
        <f t="shared" si="111"/>
        <v>0</v>
      </c>
      <c r="BS203" s="103" t="b">
        <f t="shared" si="112"/>
        <v>0</v>
      </c>
      <c r="BT203" s="103" t="b">
        <f t="shared" si="113"/>
        <v>0</v>
      </c>
      <c r="BU203" s="103" t="b">
        <f t="shared" si="114"/>
        <v>0</v>
      </c>
      <c r="BV203" s="103" t="b">
        <f t="shared" si="115"/>
        <v>0</v>
      </c>
      <c r="BW203" s="103" t="b">
        <f t="shared" si="116"/>
        <v>0</v>
      </c>
      <c r="BX203" s="103" t="b">
        <f t="shared" si="117"/>
        <v>0</v>
      </c>
      <c r="BY203" s="103" t="b">
        <f t="shared" si="118"/>
        <v>0</v>
      </c>
      <c r="BZ203" s="103" t="b">
        <f t="shared" si="119"/>
        <v>0</v>
      </c>
      <c r="CA203" s="103" t="b">
        <f t="shared" si="120"/>
        <v>0</v>
      </c>
      <c r="CB203" s="103" t="b">
        <f t="shared" si="121"/>
        <v>0</v>
      </c>
      <c r="CC203" s="103" t="b">
        <f t="shared" si="122"/>
        <v>0</v>
      </c>
      <c r="CD203" s="103" t="b">
        <f t="shared" si="123"/>
        <v>0</v>
      </c>
      <c r="CE203" s="103" t="b">
        <f t="shared" si="124"/>
        <v>0</v>
      </c>
      <c r="CF203" s="103" t="b">
        <f t="shared" si="125"/>
        <v>0</v>
      </c>
      <c r="CG203" s="103" t="b">
        <f t="shared" si="126"/>
        <v>0</v>
      </c>
      <c r="CH203" s="103" t="b">
        <f t="shared" si="127"/>
        <v>0</v>
      </c>
      <c r="CI203" s="105">
        <f t="shared" si="128"/>
        <v>0</v>
      </c>
      <c r="CJ203" s="105">
        <f t="shared" si="129"/>
        <v>0</v>
      </c>
      <c r="CK203" s="105">
        <f t="shared" si="130"/>
        <v>0</v>
      </c>
      <c r="CL203" s="105">
        <f t="shared" si="131"/>
        <v>0</v>
      </c>
      <c r="CM203" s="105">
        <f t="shared" si="132"/>
        <v>0</v>
      </c>
      <c r="CN203" s="105">
        <f t="shared" si="133"/>
        <v>0</v>
      </c>
      <c r="CO203" s="105">
        <f t="shared" si="134"/>
        <v>0</v>
      </c>
      <c r="CP203" s="105">
        <f t="shared" si="135"/>
        <v>0</v>
      </c>
      <c r="CQ203" s="105">
        <f t="shared" si="136"/>
        <v>0</v>
      </c>
      <c r="CR203" s="90">
        <f t="shared" si="137"/>
        <v>0</v>
      </c>
      <c r="CS203" s="56">
        <f>(D7*CR203)/100</f>
        <v>0</v>
      </c>
    </row>
    <row r="204" spans="1:97">
      <c r="A204" s="40"/>
      <c r="B204" s="40"/>
      <c r="C204" s="41"/>
      <c r="D204" s="40"/>
      <c r="E204" s="40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68"/>
      <c r="AM204" s="68"/>
      <c r="AN204" s="68"/>
      <c r="AO204" s="68"/>
      <c r="AP204" s="68"/>
      <c r="AQ204" s="68"/>
      <c r="AR204" s="68"/>
      <c r="AS204" s="68"/>
      <c r="AT204" s="68"/>
      <c r="AU204" s="68"/>
      <c r="AV204" s="68"/>
      <c r="AW204" s="68"/>
      <c r="AX204" s="68"/>
      <c r="AY204" s="103" t="b">
        <f t="shared" si="92"/>
        <v>0</v>
      </c>
      <c r="AZ204" s="103" t="b">
        <f t="shared" si="93"/>
        <v>0</v>
      </c>
      <c r="BA204" s="103" t="b">
        <f t="shared" si="94"/>
        <v>0</v>
      </c>
      <c r="BB204" s="103" t="b">
        <f t="shared" si="95"/>
        <v>0</v>
      </c>
      <c r="BC204" s="103" t="b">
        <f t="shared" si="96"/>
        <v>0</v>
      </c>
      <c r="BD204" s="103" t="b">
        <f t="shared" si="97"/>
        <v>0</v>
      </c>
      <c r="BE204" s="103" t="b">
        <f t="shared" si="98"/>
        <v>0</v>
      </c>
      <c r="BF204" s="103" t="b">
        <f t="shared" si="99"/>
        <v>0</v>
      </c>
      <c r="BG204" s="103" t="b">
        <f t="shared" si="100"/>
        <v>0</v>
      </c>
      <c r="BH204" s="103" t="b">
        <f t="shared" si="101"/>
        <v>0</v>
      </c>
      <c r="BI204" s="103" t="b">
        <f t="shared" si="102"/>
        <v>0</v>
      </c>
      <c r="BJ204" s="103" t="b">
        <f t="shared" si="103"/>
        <v>0</v>
      </c>
      <c r="BK204" s="103" t="b">
        <f t="shared" si="104"/>
        <v>0</v>
      </c>
      <c r="BL204" s="103" t="b">
        <f t="shared" si="105"/>
        <v>0</v>
      </c>
      <c r="BM204" s="103" t="b">
        <f t="shared" si="106"/>
        <v>0</v>
      </c>
      <c r="BN204" s="103" t="b">
        <f t="shared" si="107"/>
        <v>0</v>
      </c>
      <c r="BO204" s="103" t="b">
        <f t="shared" si="108"/>
        <v>0</v>
      </c>
      <c r="BP204" s="103" t="b">
        <f t="shared" si="109"/>
        <v>0</v>
      </c>
      <c r="BQ204" s="103" t="b">
        <f t="shared" si="110"/>
        <v>0</v>
      </c>
      <c r="BR204" s="103" t="b">
        <f t="shared" si="111"/>
        <v>0</v>
      </c>
      <c r="BS204" s="103" t="b">
        <f t="shared" si="112"/>
        <v>0</v>
      </c>
      <c r="BT204" s="103" t="b">
        <f t="shared" si="113"/>
        <v>0</v>
      </c>
      <c r="BU204" s="103" t="b">
        <f t="shared" si="114"/>
        <v>0</v>
      </c>
      <c r="BV204" s="103" t="b">
        <f t="shared" si="115"/>
        <v>0</v>
      </c>
      <c r="BW204" s="103" t="b">
        <f t="shared" si="116"/>
        <v>0</v>
      </c>
      <c r="BX204" s="103" t="b">
        <f t="shared" si="117"/>
        <v>0</v>
      </c>
      <c r="BY204" s="103" t="b">
        <f t="shared" si="118"/>
        <v>0</v>
      </c>
      <c r="BZ204" s="103" t="b">
        <f t="shared" si="119"/>
        <v>0</v>
      </c>
      <c r="CA204" s="103" t="b">
        <f t="shared" si="120"/>
        <v>0</v>
      </c>
      <c r="CB204" s="103" t="b">
        <f t="shared" si="121"/>
        <v>0</v>
      </c>
      <c r="CC204" s="103" t="b">
        <f t="shared" si="122"/>
        <v>0</v>
      </c>
      <c r="CD204" s="103" t="b">
        <f t="shared" si="123"/>
        <v>0</v>
      </c>
      <c r="CE204" s="103" t="b">
        <f t="shared" si="124"/>
        <v>0</v>
      </c>
      <c r="CF204" s="103" t="b">
        <f t="shared" si="125"/>
        <v>0</v>
      </c>
      <c r="CG204" s="103" t="b">
        <f t="shared" si="126"/>
        <v>0</v>
      </c>
      <c r="CH204" s="103" t="b">
        <f t="shared" si="127"/>
        <v>0</v>
      </c>
      <c r="CI204" s="105">
        <f t="shared" si="128"/>
        <v>0</v>
      </c>
      <c r="CJ204" s="105">
        <f t="shared" si="129"/>
        <v>0</v>
      </c>
      <c r="CK204" s="105">
        <f t="shared" si="130"/>
        <v>0</v>
      </c>
      <c r="CL204" s="105">
        <f t="shared" si="131"/>
        <v>0</v>
      </c>
      <c r="CM204" s="105">
        <f t="shared" si="132"/>
        <v>0</v>
      </c>
      <c r="CN204" s="105">
        <f t="shared" si="133"/>
        <v>0</v>
      </c>
      <c r="CO204" s="105">
        <f t="shared" si="134"/>
        <v>0</v>
      </c>
      <c r="CP204" s="105">
        <f t="shared" si="135"/>
        <v>0</v>
      </c>
      <c r="CQ204" s="105">
        <f t="shared" si="136"/>
        <v>0</v>
      </c>
      <c r="CR204" s="90">
        <f t="shared" si="137"/>
        <v>0</v>
      </c>
      <c r="CS204" s="56">
        <f>(D7*CR204)/100</f>
        <v>0</v>
      </c>
    </row>
    <row r="205" spans="1:97">
      <c r="A205" s="40"/>
      <c r="B205" s="40"/>
      <c r="C205" s="41"/>
      <c r="D205" s="40"/>
      <c r="E205" s="40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68"/>
      <c r="AM205" s="68"/>
      <c r="AN205" s="68"/>
      <c r="AO205" s="68"/>
      <c r="AP205" s="68"/>
      <c r="AQ205" s="68"/>
      <c r="AR205" s="68"/>
      <c r="AS205" s="68"/>
      <c r="AT205" s="68"/>
      <c r="AU205" s="68"/>
      <c r="AV205" s="68"/>
      <c r="AW205" s="68"/>
      <c r="AX205" s="68"/>
      <c r="AY205" s="103" t="b">
        <f t="shared" si="92"/>
        <v>0</v>
      </c>
      <c r="AZ205" s="103" t="b">
        <f t="shared" si="93"/>
        <v>0</v>
      </c>
      <c r="BA205" s="103" t="b">
        <f t="shared" si="94"/>
        <v>0</v>
      </c>
      <c r="BB205" s="103" t="b">
        <f t="shared" si="95"/>
        <v>0</v>
      </c>
      <c r="BC205" s="103" t="b">
        <f t="shared" si="96"/>
        <v>0</v>
      </c>
      <c r="BD205" s="103" t="b">
        <f t="shared" si="97"/>
        <v>0</v>
      </c>
      <c r="BE205" s="103" t="b">
        <f t="shared" si="98"/>
        <v>0</v>
      </c>
      <c r="BF205" s="103" t="b">
        <f t="shared" si="99"/>
        <v>0</v>
      </c>
      <c r="BG205" s="103" t="b">
        <f t="shared" si="100"/>
        <v>0</v>
      </c>
      <c r="BH205" s="103" t="b">
        <f t="shared" si="101"/>
        <v>0</v>
      </c>
      <c r="BI205" s="103" t="b">
        <f t="shared" si="102"/>
        <v>0</v>
      </c>
      <c r="BJ205" s="103" t="b">
        <f t="shared" si="103"/>
        <v>0</v>
      </c>
      <c r="BK205" s="103" t="b">
        <f t="shared" si="104"/>
        <v>0</v>
      </c>
      <c r="BL205" s="103" t="b">
        <f t="shared" si="105"/>
        <v>0</v>
      </c>
      <c r="BM205" s="103" t="b">
        <f t="shared" si="106"/>
        <v>0</v>
      </c>
      <c r="BN205" s="103" t="b">
        <f t="shared" si="107"/>
        <v>0</v>
      </c>
      <c r="BO205" s="103" t="b">
        <f t="shared" si="108"/>
        <v>0</v>
      </c>
      <c r="BP205" s="103" t="b">
        <f t="shared" si="109"/>
        <v>0</v>
      </c>
      <c r="BQ205" s="103" t="b">
        <f t="shared" si="110"/>
        <v>0</v>
      </c>
      <c r="BR205" s="103" t="b">
        <f t="shared" si="111"/>
        <v>0</v>
      </c>
      <c r="BS205" s="103" t="b">
        <f t="shared" si="112"/>
        <v>0</v>
      </c>
      <c r="BT205" s="103" t="b">
        <f t="shared" si="113"/>
        <v>0</v>
      </c>
      <c r="BU205" s="103" t="b">
        <f t="shared" si="114"/>
        <v>0</v>
      </c>
      <c r="BV205" s="103" t="b">
        <f t="shared" si="115"/>
        <v>0</v>
      </c>
      <c r="BW205" s="103" t="b">
        <f t="shared" si="116"/>
        <v>0</v>
      </c>
      <c r="BX205" s="103" t="b">
        <f t="shared" si="117"/>
        <v>0</v>
      </c>
      <c r="BY205" s="103" t="b">
        <f t="shared" si="118"/>
        <v>0</v>
      </c>
      <c r="BZ205" s="103" t="b">
        <f t="shared" si="119"/>
        <v>0</v>
      </c>
      <c r="CA205" s="103" t="b">
        <f t="shared" si="120"/>
        <v>0</v>
      </c>
      <c r="CB205" s="103" t="b">
        <f t="shared" si="121"/>
        <v>0</v>
      </c>
      <c r="CC205" s="103" t="b">
        <f t="shared" si="122"/>
        <v>0</v>
      </c>
      <c r="CD205" s="103" t="b">
        <f t="shared" si="123"/>
        <v>0</v>
      </c>
      <c r="CE205" s="103" t="b">
        <f t="shared" si="124"/>
        <v>0</v>
      </c>
      <c r="CF205" s="103" t="b">
        <f t="shared" si="125"/>
        <v>0</v>
      </c>
      <c r="CG205" s="103" t="b">
        <f t="shared" si="126"/>
        <v>0</v>
      </c>
      <c r="CH205" s="103" t="b">
        <f t="shared" si="127"/>
        <v>0</v>
      </c>
      <c r="CI205" s="105">
        <f t="shared" si="128"/>
        <v>0</v>
      </c>
      <c r="CJ205" s="105">
        <f t="shared" si="129"/>
        <v>0</v>
      </c>
      <c r="CK205" s="105">
        <f t="shared" si="130"/>
        <v>0</v>
      </c>
      <c r="CL205" s="105">
        <f t="shared" si="131"/>
        <v>0</v>
      </c>
      <c r="CM205" s="105">
        <f t="shared" si="132"/>
        <v>0</v>
      </c>
      <c r="CN205" s="105">
        <f t="shared" si="133"/>
        <v>0</v>
      </c>
      <c r="CO205" s="105">
        <f t="shared" si="134"/>
        <v>0</v>
      </c>
      <c r="CP205" s="105">
        <f t="shared" si="135"/>
        <v>0</v>
      </c>
      <c r="CQ205" s="105">
        <f t="shared" si="136"/>
        <v>0</v>
      </c>
      <c r="CR205" s="90">
        <f t="shared" si="137"/>
        <v>0</v>
      </c>
      <c r="CS205" s="56">
        <f>(D7*CR205)/100</f>
        <v>0</v>
      </c>
    </row>
    <row r="206" spans="1:97">
      <c r="A206" s="40"/>
      <c r="B206" s="40"/>
      <c r="C206" s="41"/>
      <c r="D206" s="40"/>
      <c r="E206" s="40"/>
      <c r="F206" s="97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68"/>
      <c r="AM206" s="68"/>
      <c r="AN206" s="68"/>
      <c r="AO206" s="68"/>
      <c r="AP206" s="68"/>
      <c r="AQ206" s="68"/>
      <c r="AR206" s="68"/>
      <c r="AS206" s="68"/>
      <c r="AT206" s="68"/>
      <c r="AU206" s="68"/>
      <c r="AV206" s="68"/>
      <c r="AW206" s="68"/>
      <c r="AX206" s="68"/>
      <c r="AY206" s="103" t="b">
        <f t="shared" si="92"/>
        <v>0</v>
      </c>
      <c r="AZ206" s="103" t="b">
        <f t="shared" si="93"/>
        <v>0</v>
      </c>
      <c r="BA206" s="103" t="b">
        <f t="shared" si="94"/>
        <v>0</v>
      </c>
      <c r="BB206" s="103" t="b">
        <f t="shared" si="95"/>
        <v>0</v>
      </c>
      <c r="BC206" s="103" t="b">
        <f t="shared" si="96"/>
        <v>0</v>
      </c>
      <c r="BD206" s="103" t="b">
        <f t="shared" si="97"/>
        <v>0</v>
      </c>
      <c r="BE206" s="103" t="b">
        <f t="shared" si="98"/>
        <v>0</v>
      </c>
      <c r="BF206" s="103" t="b">
        <f t="shared" si="99"/>
        <v>0</v>
      </c>
      <c r="BG206" s="103" t="b">
        <f t="shared" si="100"/>
        <v>0</v>
      </c>
      <c r="BH206" s="103" t="b">
        <f t="shared" si="101"/>
        <v>0</v>
      </c>
      <c r="BI206" s="103" t="b">
        <f t="shared" si="102"/>
        <v>0</v>
      </c>
      <c r="BJ206" s="103" t="b">
        <f t="shared" si="103"/>
        <v>0</v>
      </c>
      <c r="BK206" s="103" t="b">
        <f t="shared" si="104"/>
        <v>0</v>
      </c>
      <c r="BL206" s="103" t="b">
        <f t="shared" si="105"/>
        <v>0</v>
      </c>
      <c r="BM206" s="103" t="b">
        <f t="shared" si="106"/>
        <v>0</v>
      </c>
      <c r="BN206" s="103" t="b">
        <f t="shared" si="107"/>
        <v>0</v>
      </c>
      <c r="BO206" s="103" t="b">
        <f t="shared" si="108"/>
        <v>0</v>
      </c>
      <c r="BP206" s="103" t="b">
        <f t="shared" si="109"/>
        <v>0</v>
      </c>
      <c r="BQ206" s="103" t="b">
        <f t="shared" si="110"/>
        <v>0</v>
      </c>
      <c r="BR206" s="103" t="b">
        <f t="shared" si="111"/>
        <v>0</v>
      </c>
      <c r="BS206" s="103" t="b">
        <f t="shared" si="112"/>
        <v>0</v>
      </c>
      <c r="BT206" s="103" t="b">
        <f t="shared" si="113"/>
        <v>0</v>
      </c>
      <c r="BU206" s="103" t="b">
        <f t="shared" si="114"/>
        <v>0</v>
      </c>
      <c r="BV206" s="103" t="b">
        <f t="shared" si="115"/>
        <v>0</v>
      </c>
      <c r="BW206" s="103" t="b">
        <f t="shared" si="116"/>
        <v>0</v>
      </c>
      <c r="BX206" s="103" t="b">
        <f t="shared" si="117"/>
        <v>0</v>
      </c>
      <c r="BY206" s="103" t="b">
        <f t="shared" si="118"/>
        <v>0</v>
      </c>
      <c r="BZ206" s="103" t="b">
        <f t="shared" si="119"/>
        <v>0</v>
      </c>
      <c r="CA206" s="103" t="b">
        <f t="shared" si="120"/>
        <v>0</v>
      </c>
      <c r="CB206" s="103" t="b">
        <f t="shared" si="121"/>
        <v>0</v>
      </c>
      <c r="CC206" s="103" t="b">
        <f t="shared" si="122"/>
        <v>0</v>
      </c>
      <c r="CD206" s="103" t="b">
        <f t="shared" si="123"/>
        <v>0</v>
      </c>
      <c r="CE206" s="103" t="b">
        <f t="shared" si="124"/>
        <v>0</v>
      </c>
      <c r="CF206" s="103" t="b">
        <f t="shared" si="125"/>
        <v>0</v>
      </c>
      <c r="CG206" s="103" t="b">
        <f t="shared" si="126"/>
        <v>0</v>
      </c>
      <c r="CH206" s="103" t="b">
        <f t="shared" si="127"/>
        <v>0</v>
      </c>
      <c r="CI206" s="105">
        <f t="shared" si="128"/>
        <v>0</v>
      </c>
      <c r="CJ206" s="105">
        <f t="shared" si="129"/>
        <v>0</v>
      </c>
      <c r="CK206" s="105">
        <f t="shared" si="130"/>
        <v>0</v>
      </c>
      <c r="CL206" s="105">
        <f t="shared" si="131"/>
        <v>0</v>
      </c>
      <c r="CM206" s="105">
        <f t="shared" si="132"/>
        <v>0</v>
      </c>
      <c r="CN206" s="105">
        <f t="shared" si="133"/>
        <v>0</v>
      </c>
      <c r="CO206" s="105">
        <f t="shared" si="134"/>
        <v>0</v>
      </c>
      <c r="CP206" s="105">
        <f t="shared" si="135"/>
        <v>0</v>
      </c>
      <c r="CQ206" s="105">
        <f t="shared" si="136"/>
        <v>0</v>
      </c>
      <c r="CR206" s="90">
        <f t="shared" si="137"/>
        <v>0</v>
      </c>
      <c r="CS206" s="56">
        <f>(D7*CR206)/100</f>
        <v>0</v>
      </c>
    </row>
    <row r="207" spans="1:97">
      <c r="A207" s="40"/>
      <c r="B207" s="40"/>
      <c r="C207" s="41"/>
      <c r="D207" s="40"/>
      <c r="E207" s="40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68"/>
      <c r="AM207" s="68"/>
      <c r="AN207" s="68"/>
      <c r="AO207" s="68"/>
      <c r="AP207" s="68"/>
      <c r="AQ207" s="68"/>
      <c r="AR207" s="68"/>
      <c r="AS207" s="68"/>
      <c r="AT207" s="68"/>
      <c r="AU207" s="68"/>
      <c r="AV207" s="68"/>
      <c r="AW207" s="68"/>
      <c r="AX207" s="68"/>
      <c r="AY207" s="103" t="b">
        <f t="shared" si="92"/>
        <v>0</v>
      </c>
      <c r="AZ207" s="103" t="b">
        <f t="shared" si="93"/>
        <v>0</v>
      </c>
      <c r="BA207" s="103" t="b">
        <f t="shared" si="94"/>
        <v>0</v>
      </c>
      <c r="BB207" s="103" t="b">
        <f t="shared" si="95"/>
        <v>0</v>
      </c>
      <c r="BC207" s="103" t="b">
        <f t="shared" si="96"/>
        <v>0</v>
      </c>
      <c r="BD207" s="103" t="b">
        <f t="shared" si="97"/>
        <v>0</v>
      </c>
      <c r="BE207" s="103" t="b">
        <f t="shared" si="98"/>
        <v>0</v>
      </c>
      <c r="BF207" s="103" t="b">
        <f t="shared" si="99"/>
        <v>0</v>
      </c>
      <c r="BG207" s="103" t="b">
        <f t="shared" si="100"/>
        <v>0</v>
      </c>
      <c r="BH207" s="103" t="b">
        <f t="shared" si="101"/>
        <v>0</v>
      </c>
      <c r="BI207" s="103" t="b">
        <f t="shared" si="102"/>
        <v>0</v>
      </c>
      <c r="BJ207" s="103" t="b">
        <f t="shared" si="103"/>
        <v>0</v>
      </c>
      <c r="BK207" s="103" t="b">
        <f t="shared" si="104"/>
        <v>0</v>
      </c>
      <c r="BL207" s="103" t="b">
        <f t="shared" si="105"/>
        <v>0</v>
      </c>
      <c r="BM207" s="103" t="b">
        <f t="shared" si="106"/>
        <v>0</v>
      </c>
      <c r="BN207" s="103" t="b">
        <f t="shared" si="107"/>
        <v>0</v>
      </c>
      <c r="BO207" s="103" t="b">
        <f t="shared" si="108"/>
        <v>0</v>
      </c>
      <c r="BP207" s="103" t="b">
        <f t="shared" si="109"/>
        <v>0</v>
      </c>
      <c r="BQ207" s="103" t="b">
        <f t="shared" si="110"/>
        <v>0</v>
      </c>
      <c r="BR207" s="103" t="b">
        <f t="shared" si="111"/>
        <v>0</v>
      </c>
      <c r="BS207" s="103" t="b">
        <f t="shared" si="112"/>
        <v>0</v>
      </c>
      <c r="BT207" s="103" t="b">
        <f t="shared" si="113"/>
        <v>0</v>
      </c>
      <c r="BU207" s="103" t="b">
        <f t="shared" si="114"/>
        <v>0</v>
      </c>
      <c r="BV207" s="103" t="b">
        <f t="shared" si="115"/>
        <v>0</v>
      </c>
      <c r="BW207" s="103" t="b">
        <f t="shared" si="116"/>
        <v>0</v>
      </c>
      <c r="BX207" s="103" t="b">
        <f t="shared" si="117"/>
        <v>0</v>
      </c>
      <c r="BY207" s="103" t="b">
        <f t="shared" si="118"/>
        <v>0</v>
      </c>
      <c r="BZ207" s="103" t="b">
        <f t="shared" si="119"/>
        <v>0</v>
      </c>
      <c r="CA207" s="103" t="b">
        <f t="shared" si="120"/>
        <v>0</v>
      </c>
      <c r="CB207" s="103" t="b">
        <f t="shared" si="121"/>
        <v>0</v>
      </c>
      <c r="CC207" s="103" t="b">
        <f t="shared" si="122"/>
        <v>0</v>
      </c>
      <c r="CD207" s="103" t="b">
        <f t="shared" si="123"/>
        <v>0</v>
      </c>
      <c r="CE207" s="103" t="b">
        <f t="shared" si="124"/>
        <v>0</v>
      </c>
      <c r="CF207" s="103" t="b">
        <f t="shared" si="125"/>
        <v>0</v>
      </c>
      <c r="CG207" s="103" t="b">
        <f t="shared" si="126"/>
        <v>0</v>
      </c>
      <c r="CH207" s="103" t="b">
        <f t="shared" si="127"/>
        <v>0</v>
      </c>
      <c r="CI207" s="105">
        <f t="shared" si="128"/>
        <v>0</v>
      </c>
      <c r="CJ207" s="105">
        <f t="shared" si="129"/>
        <v>0</v>
      </c>
      <c r="CK207" s="105">
        <f t="shared" si="130"/>
        <v>0</v>
      </c>
      <c r="CL207" s="105">
        <f t="shared" si="131"/>
        <v>0</v>
      </c>
      <c r="CM207" s="105">
        <f t="shared" si="132"/>
        <v>0</v>
      </c>
      <c r="CN207" s="105">
        <f t="shared" si="133"/>
        <v>0</v>
      </c>
      <c r="CO207" s="105">
        <f t="shared" si="134"/>
        <v>0</v>
      </c>
      <c r="CP207" s="105">
        <f t="shared" si="135"/>
        <v>0</v>
      </c>
      <c r="CQ207" s="105">
        <f t="shared" si="136"/>
        <v>0</v>
      </c>
      <c r="CR207" s="90">
        <f t="shared" si="137"/>
        <v>0</v>
      </c>
      <c r="CS207" s="56">
        <f>(D7*CR207)/100</f>
        <v>0</v>
      </c>
    </row>
    <row r="208" spans="1:97">
      <c r="A208" s="40"/>
      <c r="B208" s="40"/>
      <c r="C208" s="41"/>
      <c r="D208" s="40"/>
      <c r="E208" s="40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68"/>
      <c r="AM208" s="68"/>
      <c r="AN208" s="68"/>
      <c r="AO208" s="68"/>
      <c r="AP208" s="68"/>
      <c r="AQ208" s="68"/>
      <c r="AR208" s="68"/>
      <c r="AS208" s="68"/>
      <c r="AT208" s="68"/>
      <c r="AU208" s="68"/>
      <c r="AV208" s="68"/>
      <c r="AW208" s="68"/>
      <c r="AX208" s="68"/>
      <c r="AY208" s="103" t="b">
        <f t="shared" si="92"/>
        <v>0</v>
      </c>
      <c r="AZ208" s="103" t="b">
        <f t="shared" si="93"/>
        <v>0</v>
      </c>
      <c r="BA208" s="103" t="b">
        <f t="shared" si="94"/>
        <v>0</v>
      </c>
      <c r="BB208" s="103" t="b">
        <f t="shared" si="95"/>
        <v>0</v>
      </c>
      <c r="BC208" s="103" t="b">
        <f t="shared" si="96"/>
        <v>0</v>
      </c>
      <c r="BD208" s="103" t="b">
        <f t="shared" si="97"/>
        <v>0</v>
      </c>
      <c r="BE208" s="103" t="b">
        <f t="shared" si="98"/>
        <v>0</v>
      </c>
      <c r="BF208" s="103" t="b">
        <f t="shared" si="99"/>
        <v>0</v>
      </c>
      <c r="BG208" s="103" t="b">
        <f t="shared" si="100"/>
        <v>0</v>
      </c>
      <c r="BH208" s="103" t="b">
        <f t="shared" si="101"/>
        <v>0</v>
      </c>
      <c r="BI208" s="103" t="b">
        <f t="shared" si="102"/>
        <v>0</v>
      </c>
      <c r="BJ208" s="103" t="b">
        <f t="shared" si="103"/>
        <v>0</v>
      </c>
      <c r="BK208" s="103" t="b">
        <f t="shared" si="104"/>
        <v>0</v>
      </c>
      <c r="BL208" s="103" t="b">
        <f t="shared" si="105"/>
        <v>0</v>
      </c>
      <c r="BM208" s="103" t="b">
        <f t="shared" si="106"/>
        <v>0</v>
      </c>
      <c r="BN208" s="103" t="b">
        <f t="shared" si="107"/>
        <v>0</v>
      </c>
      <c r="BO208" s="103" t="b">
        <f t="shared" si="108"/>
        <v>0</v>
      </c>
      <c r="BP208" s="103" t="b">
        <f t="shared" si="109"/>
        <v>0</v>
      </c>
      <c r="BQ208" s="103" t="b">
        <f t="shared" si="110"/>
        <v>0</v>
      </c>
      <c r="BR208" s="103" t="b">
        <f t="shared" si="111"/>
        <v>0</v>
      </c>
      <c r="BS208" s="103" t="b">
        <f t="shared" si="112"/>
        <v>0</v>
      </c>
      <c r="BT208" s="103" t="b">
        <f t="shared" si="113"/>
        <v>0</v>
      </c>
      <c r="BU208" s="103" t="b">
        <f t="shared" si="114"/>
        <v>0</v>
      </c>
      <c r="BV208" s="103" t="b">
        <f t="shared" si="115"/>
        <v>0</v>
      </c>
      <c r="BW208" s="103" t="b">
        <f t="shared" si="116"/>
        <v>0</v>
      </c>
      <c r="BX208" s="103" t="b">
        <f t="shared" si="117"/>
        <v>0</v>
      </c>
      <c r="BY208" s="103" t="b">
        <f t="shared" si="118"/>
        <v>0</v>
      </c>
      <c r="BZ208" s="103" t="b">
        <f t="shared" si="119"/>
        <v>0</v>
      </c>
      <c r="CA208" s="103" t="b">
        <f t="shared" si="120"/>
        <v>0</v>
      </c>
      <c r="CB208" s="103" t="b">
        <f t="shared" si="121"/>
        <v>0</v>
      </c>
      <c r="CC208" s="103" t="b">
        <f t="shared" si="122"/>
        <v>0</v>
      </c>
      <c r="CD208" s="103" t="b">
        <f t="shared" si="123"/>
        <v>0</v>
      </c>
      <c r="CE208" s="103" t="b">
        <f t="shared" si="124"/>
        <v>0</v>
      </c>
      <c r="CF208" s="103" t="b">
        <f t="shared" si="125"/>
        <v>0</v>
      </c>
      <c r="CG208" s="103" t="b">
        <f t="shared" si="126"/>
        <v>0</v>
      </c>
      <c r="CH208" s="103" t="b">
        <f t="shared" si="127"/>
        <v>0</v>
      </c>
      <c r="CI208" s="105">
        <f t="shared" si="128"/>
        <v>0</v>
      </c>
      <c r="CJ208" s="105">
        <f t="shared" si="129"/>
        <v>0</v>
      </c>
      <c r="CK208" s="105">
        <f t="shared" si="130"/>
        <v>0</v>
      </c>
      <c r="CL208" s="105">
        <f t="shared" si="131"/>
        <v>0</v>
      </c>
      <c r="CM208" s="105">
        <f t="shared" si="132"/>
        <v>0</v>
      </c>
      <c r="CN208" s="105">
        <f t="shared" si="133"/>
        <v>0</v>
      </c>
      <c r="CO208" s="105">
        <f t="shared" si="134"/>
        <v>0</v>
      </c>
      <c r="CP208" s="105">
        <f t="shared" si="135"/>
        <v>0</v>
      </c>
      <c r="CQ208" s="105">
        <f t="shared" si="136"/>
        <v>0</v>
      </c>
      <c r="CR208" s="90">
        <f t="shared" si="137"/>
        <v>0</v>
      </c>
      <c r="CS208" s="56">
        <f>(D7*CR208)/100</f>
        <v>0</v>
      </c>
    </row>
    <row r="209" spans="1:97">
      <c r="A209" s="40"/>
      <c r="B209" s="40"/>
      <c r="C209" s="41"/>
      <c r="D209" s="40"/>
      <c r="E209" s="40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68"/>
      <c r="AM209" s="68"/>
      <c r="AN209" s="68"/>
      <c r="AO209" s="68"/>
      <c r="AP209" s="68"/>
      <c r="AQ209" s="68"/>
      <c r="AR209" s="68"/>
      <c r="AS209" s="68"/>
      <c r="AT209" s="68"/>
      <c r="AU209" s="68"/>
      <c r="AV209" s="68"/>
      <c r="AW209" s="68"/>
      <c r="AX209" s="68"/>
      <c r="AY209" s="103" t="b">
        <f t="shared" ref="AY209:AY215" si="138">IF(F209=1,"3",IF(F209=2,"0",IF(F209=3,"0",IF(F209=4,"0",IF(F209=9,"0")))))</f>
        <v>0</v>
      </c>
      <c r="AZ209" s="103" t="b">
        <f t="shared" ref="AZ209:AZ215" si="139">IF(G209=1,"0",IF(G209=2,"3",IF(G209=3,"0",IF(G209=4,"0",IF(G209=9,"0")))))</f>
        <v>0</v>
      </c>
      <c r="BA209" s="103" t="b">
        <f t="shared" ref="BA209:BA215" si="140">IF(H209=1,"3",IF(H209=2,"0",IF(H209=3,"0",IF(H209=4,"0",IF(H209=9,"0")))))</f>
        <v>0</v>
      </c>
      <c r="BB209" s="103" t="b">
        <f t="shared" ref="BB209:BB215" si="141">IF(I209=1,"0",IF(I209=2,"0",IF(I209=3,"3",IF(I209=4,"0",IF(I209=9,"0")))))</f>
        <v>0</v>
      </c>
      <c r="BC209" s="103" t="b">
        <f t="shared" ref="BC209:BC215" si="142">IF(J209=1,"0",IF(J209=2,"3",IF(J209=3,"0",IF(J209=4,"0",IF(J209=9,"0")))))</f>
        <v>0</v>
      </c>
      <c r="BD209" s="103" t="b">
        <f t="shared" ref="BD209:BD215" si="143">IF(K209=1,"0",IF(K209=2,"0",IF(K209=3,"3",IF(K209=4,"0",IF(K209=9,"0")))))</f>
        <v>0</v>
      </c>
      <c r="BE209" s="103" t="b">
        <f t="shared" ref="BE209:BE215" si="144">IF(L209=1,"0",IF(L209=2,"0",IF(L209=3,"0",IF(L209=4,"3",IF(L209=9,"0")))))</f>
        <v>0</v>
      </c>
      <c r="BF209" s="103" t="b">
        <f t="shared" ref="BF209:BF215" si="145">IF(M209=1,"0",IF(M209=2,"0",IF(M209=3,"0",IF(M209=4,"3",IF(M209=9,"0")))))</f>
        <v>0</v>
      </c>
      <c r="BG209" s="103" t="b">
        <f t="shared" ref="BG209:BG215" si="146">IF(N209=1,"0",IF(N209=2,"0",IF(N209=3,"0",IF(N209=4,"3",IF(N209=9,"0")))))</f>
        <v>0</v>
      </c>
      <c r="BH209" s="103" t="b">
        <f t="shared" ref="BH209:BH215" si="147">IF(O209=1,"0",IF(O209=2,"0",IF(O209=3,"3",IF(O209=4,"0",IF(O209=9,"0")))))</f>
        <v>0</v>
      </c>
      <c r="BI209" s="103" t="b">
        <f t="shared" ref="BI209:BI215" si="148">IF(P209=1,"0",IF(P209=2,"3",IF(P209=3,"0",IF(P209=4,"0",IF(P209=9,"0")))))</f>
        <v>0</v>
      </c>
      <c r="BJ209" s="103" t="b">
        <f t="shared" ref="BJ209:BJ215" si="149">IF(Q209=1,"0",IF(Q209=2,"0",IF(Q209=3,"3",IF(Q209=4,"0",IF(Q209=9,"0")))))</f>
        <v>0</v>
      </c>
      <c r="BK209" s="103" t="b">
        <f t="shared" ref="BK209:BK215" si="150">IF(R209=1,"0",IF(R209=2,"0",IF(R209=3,"3",IF(R209=4,"0",IF(R209=9,"0")))))</f>
        <v>0</v>
      </c>
      <c r="BL209" s="103" t="b">
        <f t="shared" ref="BL209:BL215" si="151">IF(S209=1,"0",IF(S209=2,"0",IF(S209=3,"0",IF(S209=4,"3",IF(S209=9,"0")))))</f>
        <v>0</v>
      </c>
      <c r="BM209" s="103" t="b">
        <f t="shared" ref="BM209:BM215" si="152">IF(T209=1,"0",IF(T209=2,"0",IF(T209=3,"0",IF(T209=4,"3",IF(T209=9,"0")))))</f>
        <v>0</v>
      </c>
      <c r="BN209" s="103" t="b">
        <f t="shared" ref="BN209:BN215" si="153">IF(U209=1,"0",IF(U209=2,"3",IF(U209=3,"0",IF(U209=4,"0",IF(U209=9,"0")))))</f>
        <v>0</v>
      </c>
      <c r="BO209" s="103" t="b">
        <f t="shared" ref="BO209:BO215" si="154">IF(V209=1,"1",IF(V209=2,"0",IF(V209=9,"0")))</f>
        <v>0</v>
      </c>
      <c r="BP209" s="103" t="b">
        <f t="shared" ref="BP209:BP215" si="155">IF(W209=1,"1",IF(W209=2,"0",IF(W209=9,"0")))</f>
        <v>0</v>
      </c>
      <c r="BQ209" s="103" t="b">
        <f t="shared" ref="BQ209:BQ215" si="156">IF(X209=1,"1",IF(X209=2,"0",IF(X209=9,"0")))</f>
        <v>0</v>
      </c>
      <c r="BR209" s="103" t="b">
        <f t="shared" ref="BR209:BR215" si="157">IF(Y209=1,"0",IF(Y209=2,"1",IF(Y209=9,"0")))</f>
        <v>0</v>
      </c>
      <c r="BS209" s="103" t="b">
        <f t="shared" ref="BS209:BS215" si="158">IF(Z209=1,"1",IF(Z209=2,"0",IF(Z209=9,"0")))</f>
        <v>0</v>
      </c>
      <c r="BT209" s="103" t="b">
        <f t="shared" ref="BT209:BT215" si="159">IF(AA209=1,"0",IF(AA209=2,"1",IF(AA209=9,"0")))</f>
        <v>0</v>
      </c>
      <c r="BU209" s="103" t="b">
        <f t="shared" ref="BU209:BU215" si="160">IF(AB209=1,"1",IF(AB209=2,"0",IF(AB209=9,"0")))</f>
        <v>0</v>
      </c>
      <c r="BV209" s="103" t="b">
        <f t="shared" ref="BV209:BV215" si="161">IF(AC209=1,"0",IF(AC209=2,"1",IF(AC209=9,"0")))</f>
        <v>0</v>
      </c>
      <c r="BW209" s="103" t="b">
        <f t="shared" ref="BW209:BW215" si="162">IF(AD209=1,"0",IF(AD209=2,"1",IF(AD209=9,"0")))</f>
        <v>0</v>
      </c>
      <c r="BX209" s="103" t="b">
        <f t="shared" ref="BX209:BX215" si="163">IF(AE209=1,"1",IF(AE209=2,"0",IF(AE209=9,"0")))</f>
        <v>0</v>
      </c>
      <c r="BY209" s="103" t="b">
        <f t="shared" ref="BY209:BY215" si="164">IF(AF209=1,"0",IF(AF209=2,"1",IF(AF209=9,"0")))</f>
        <v>0</v>
      </c>
      <c r="BZ209" s="103" t="b">
        <f t="shared" ref="BZ209:BZ215" si="165">IF(AG209=1,"1",IF(AG209=2,"0",IF(AG209=9,"0")))</f>
        <v>0</v>
      </c>
      <c r="CA209" s="103" t="b">
        <f t="shared" ref="CA209:CA215" si="166">IF(AH209=1,"1",IF(AH209=2,"0",IF(AH209=9,"0")))</f>
        <v>0</v>
      </c>
      <c r="CB209" s="103" t="b">
        <f t="shared" ref="CB209:CB215" si="167">IF(AI209=1,"0",IF(AI209=2,"1",IF(AI209=9,"0")))</f>
        <v>0</v>
      </c>
      <c r="CC209" s="103" t="b">
        <f t="shared" ref="CC209:CC215" si="168">IF(AJ209=1,"0",IF(AJ209=2,"1",IF(AJ209=9,"0")))</f>
        <v>0</v>
      </c>
      <c r="CD209" s="103" t="b">
        <f t="shared" ref="CD209:CD215" si="169">IF(AK209=1,"1",IF(AK209=2,"0",IF(AK209=9,"0")))</f>
        <v>0</v>
      </c>
      <c r="CE209" s="103" t="b">
        <f t="shared" ref="CE209:CE215" si="170">IF(AL209=1,"0",IF(AL209=2,"1",IF(AL209=9,"0")))</f>
        <v>0</v>
      </c>
      <c r="CF209" s="103" t="b">
        <f t="shared" ref="CF209:CF215" si="171">IF(AM209=1,"0",IF(AM209=2,"1",IF(AM209=9,"0")))</f>
        <v>0</v>
      </c>
      <c r="CG209" s="103" t="b">
        <f t="shared" ref="CG209:CG215" si="172">IF(AN209=1,"1",IF(AN209=2,"0",IF(AN209=9,"0")))</f>
        <v>0</v>
      </c>
      <c r="CH209" s="103" t="b">
        <f t="shared" ref="CH209:CH215" si="173">IF(AO209=1,"1",IF(AO209=2,"0",IF(AO209=9,"0")))</f>
        <v>0</v>
      </c>
      <c r="CI209" s="105">
        <f t="shared" ref="CI209:CI215" si="174">AP209</f>
        <v>0</v>
      </c>
      <c r="CJ209" s="105">
        <f t="shared" ref="CJ209:CJ215" si="175">AQ209</f>
        <v>0</v>
      </c>
      <c r="CK209" s="105">
        <f t="shared" ref="CK209:CK215" si="176">AR209</f>
        <v>0</v>
      </c>
      <c r="CL209" s="105">
        <f t="shared" ref="CL209:CL215" si="177">AS209</f>
        <v>0</v>
      </c>
      <c r="CM209" s="105">
        <f t="shared" ref="CM209:CM215" si="178">AT209</f>
        <v>0</v>
      </c>
      <c r="CN209" s="105">
        <f t="shared" ref="CN209:CN215" si="179">AU209</f>
        <v>0</v>
      </c>
      <c r="CO209" s="105">
        <f t="shared" ref="CO209:CO215" si="180">AV209</f>
        <v>0</v>
      </c>
      <c r="CP209" s="105">
        <f t="shared" ref="CP209:CP215" si="181">AW209</f>
        <v>0</v>
      </c>
      <c r="CQ209" s="105">
        <f t="shared" ref="CQ209:CQ215" si="182">AX209</f>
        <v>0</v>
      </c>
      <c r="CR209" s="90">
        <f t="shared" ref="CR209:CR215" si="183">AY209+AZ209+BA209+BB209+BC209+BD209+BE209+BF209+BG209+BH209+BI209+BJ209+BK209+BL209+BM209+BN209+BO209+BP209+BQ209+BR209+BS209+BT209+BU209+BV209+BW209+BX209+BY209+BZ209+CA209+CB209+CC209+CD209+CE209+CF209+CG209+CH209+CI209+CJ209+CK209+CL209+CM209+CN209+CO209+CP209+CQ209</f>
        <v>0</v>
      </c>
      <c r="CS209" s="56">
        <f>(D7*CR209)/100</f>
        <v>0</v>
      </c>
    </row>
    <row r="210" spans="1:97">
      <c r="A210" s="40"/>
      <c r="B210" s="40"/>
      <c r="C210" s="41"/>
      <c r="D210" s="40"/>
      <c r="E210" s="40"/>
      <c r="F210" s="97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68"/>
      <c r="AM210" s="68"/>
      <c r="AN210" s="68"/>
      <c r="AO210" s="68"/>
      <c r="AP210" s="68"/>
      <c r="AQ210" s="68"/>
      <c r="AR210" s="68"/>
      <c r="AS210" s="68"/>
      <c r="AT210" s="68"/>
      <c r="AU210" s="68"/>
      <c r="AV210" s="68"/>
      <c r="AW210" s="68"/>
      <c r="AX210" s="68"/>
      <c r="AY210" s="103" t="b">
        <f t="shared" si="138"/>
        <v>0</v>
      </c>
      <c r="AZ210" s="103" t="b">
        <f t="shared" si="139"/>
        <v>0</v>
      </c>
      <c r="BA210" s="103" t="b">
        <f t="shared" si="140"/>
        <v>0</v>
      </c>
      <c r="BB210" s="103" t="b">
        <f t="shared" si="141"/>
        <v>0</v>
      </c>
      <c r="BC210" s="103" t="b">
        <f t="shared" si="142"/>
        <v>0</v>
      </c>
      <c r="BD210" s="103" t="b">
        <f t="shared" si="143"/>
        <v>0</v>
      </c>
      <c r="BE210" s="103" t="b">
        <f t="shared" si="144"/>
        <v>0</v>
      </c>
      <c r="BF210" s="103" t="b">
        <f t="shared" si="145"/>
        <v>0</v>
      </c>
      <c r="BG210" s="103" t="b">
        <f t="shared" si="146"/>
        <v>0</v>
      </c>
      <c r="BH210" s="103" t="b">
        <f t="shared" si="147"/>
        <v>0</v>
      </c>
      <c r="BI210" s="103" t="b">
        <f t="shared" si="148"/>
        <v>0</v>
      </c>
      <c r="BJ210" s="103" t="b">
        <f t="shared" si="149"/>
        <v>0</v>
      </c>
      <c r="BK210" s="103" t="b">
        <f t="shared" si="150"/>
        <v>0</v>
      </c>
      <c r="BL210" s="103" t="b">
        <f t="shared" si="151"/>
        <v>0</v>
      </c>
      <c r="BM210" s="103" t="b">
        <f t="shared" si="152"/>
        <v>0</v>
      </c>
      <c r="BN210" s="103" t="b">
        <f t="shared" si="153"/>
        <v>0</v>
      </c>
      <c r="BO210" s="103" t="b">
        <f t="shared" si="154"/>
        <v>0</v>
      </c>
      <c r="BP210" s="103" t="b">
        <f t="shared" si="155"/>
        <v>0</v>
      </c>
      <c r="BQ210" s="103" t="b">
        <f t="shared" si="156"/>
        <v>0</v>
      </c>
      <c r="BR210" s="103" t="b">
        <f t="shared" si="157"/>
        <v>0</v>
      </c>
      <c r="BS210" s="103" t="b">
        <f t="shared" si="158"/>
        <v>0</v>
      </c>
      <c r="BT210" s="103" t="b">
        <f t="shared" si="159"/>
        <v>0</v>
      </c>
      <c r="BU210" s="103" t="b">
        <f t="shared" si="160"/>
        <v>0</v>
      </c>
      <c r="BV210" s="103" t="b">
        <f t="shared" si="161"/>
        <v>0</v>
      </c>
      <c r="BW210" s="103" t="b">
        <f t="shared" si="162"/>
        <v>0</v>
      </c>
      <c r="BX210" s="103" t="b">
        <f t="shared" si="163"/>
        <v>0</v>
      </c>
      <c r="BY210" s="103" t="b">
        <f t="shared" si="164"/>
        <v>0</v>
      </c>
      <c r="BZ210" s="103" t="b">
        <f t="shared" si="165"/>
        <v>0</v>
      </c>
      <c r="CA210" s="103" t="b">
        <f t="shared" si="166"/>
        <v>0</v>
      </c>
      <c r="CB210" s="103" t="b">
        <f t="shared" si="167"/>
        <v>0</v>
      </c>
      <c r="CC210" s="103" t="b">
        <f t="shared" si="168"/>
        <v>0</v>
      </c>
      <c r="CD210" s="103" t="b">
        <f t="shared" si="169"/>
        <v>0</v>
      </c>
      <c r="CE210" s="103" t="b">
        <f t="shared" si="170"/>
        <v>0</v>
      </c>
      <c r="CF210" s="103" t="b">
        <f t="shared" si="171"/>
        <v>0</v>
      </c>
      <c r="CG210" s="103" t="b">
        <f t="shared" si="172"/>
        <v>0</v>
      </c>
      <c r="CH210" s="103" t="b">
        <f t="shared" si="173"/>
        <v>0</v>
      </c>
      <c r="CI210" s="105">
        <f t="shared" si="174"/>
        <v>0</v>
      </c>
      <c r="CJ210" s="105">
        <f t="shared" si="175"/>
        <v>0</v>
      </c>
      <c r="CK210" s="105">
        <f t="shared" si="176"/>
        <v>0</v>
      </c>
      <c r="CL210" s="105">
        <f t="shared" si="177"/>
        <v>0</v>
      </c>
      <c r="CM210" s="105">
        <f t="shared" si="178"/>
        <v>0</v>
      </c>
      <c r="CN210" s="105">
        <f t="shared" si="179"/>
        <v>0</v>
      </c>
      <c r="CO210" s="105">
        <f t="shared" si="180"/>
        <v>0</v>
      </c>
      <c r="CP210" s="105">
        <f t="shared" si="181"/>
        <v>0</v>
      </c>
      <c r="CQ210" s="105">
        <f t="shared" si="182"/>
        <v>0</v>
      </c>
      <c r="CR210" s="90">
        <f t="shared" si="183"/>
        <v>0</v>
      </c>
      <c r="CS210" s="56">
        <f>(D7*CR210)/100</f>
        <v>0</v>
      </c>
    </row>
    <row r="211" spans="1:97">
      <c r="A211" s="40"/>
      <c r="B211" s="40"/>
      <c r="C211" s="41"/>
      <c r="D211" s="40"/>
      <c r="E211" s="40"/>
      <c r="F211" s="97"/>
      <c r="G211" s="97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U211" s="97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68"/>
      <c r="AX211" s="68"/>
      <c r="AY211" s="103" t="b">
        <f t="shared" si="138"/>
        <v>0</v>
      </c>
      <c r="AZ211" s="103" t="b">
        <f t="shared" si="139"/>
        <v>0</v>
      </c>
      <c r="BA211" s="103" t="b">
        <f t="shared" si="140"/>
        <v>0</v>
      </c>
      <c r="BB211" s="103" t="b">
        <f t="shared" si="141"/>
        <v>0</v>
      </c>
      <c r="BC211" s="103" t="b">
        <f t="shared" si="142"/>
        <v>0</v>
      </c>
      <c r="BD211" s="103" t="b">
        <f t="shared" si="143"/>
        <v>0</v>
      </c>
      <c r="BE211" s="103" t="b">
        <f t="shared" si="144"/>
        <v>0</v>
      </c>
      <c r="BF211" s="103" t="b">
        <f t="shared" si="145"/>
        <v>0</v>
      </c>
      <c r="BG211" s="103" t="b">
        <f t="shared" si="146"/>
        <v>0</v>
      </c>
      <c r="BH211" s="103" t="b">
        <f t="shared" si="147"/>
        <v>0</v>
      </c>
      <c r="BI211" s="103" t="b">
        <f t="shared" si="148"/>
        <v>0</v>
      </c>
      <c r="BJ211" s="103" t="b">
        <f t="shared" si="149"/>
        <v>0</v>
      </c>
      <c r="BK211" s="103" t="b">
        <f t="shared" si="150"/>
        <v>0</v>
      </c>
      <c r="BL211" s="103" t="b">
        <f t="shared" si="151"/>
        <v>0</v>
      </c>
      <c r="BM211" s="103" t="b">
        <f t="shared" si="152"/>
        <v>0</v>
      </c>
      <c r="BN211" s="103" t="b">
        <f t="shared" si="153"/>
        <v>0</v>
      </c>
      <c r="BO211" s="103" t="b">
        <f t="shared" si="154"/>
        <v>0</v>
      </c>
      <c r="BP211" s="103" t="b">
        <f t="shared" si="155"/>
        <v>0</v>
      </c>
      <c r="BQ211" s="103" t="b">
        <f t="shared" si="156"/>
        <v>0</v>
      </c>
      <c r="BR211" s="103" t="b">
        <f t="shared" si="157"/>
        <v>0</v>
      </c>
      <c r="BS211" s="103" t="b">
        <f t="shared" si="158"/>
        <v>0</v>
      </c>
      <c r="BT211" s="103" t="b">
        <f t="shared" si="159"/>
        <v>0</v>
      </c>
      <c r="BU211" s="103" t="b">
        <f t="shared" si="160"/>
        <v>0</v>
      </c>
      <c r="BV211" s="103" t="b">
        <f t="shared" si="161"/>
        <v>0</v>
      </c>
      <c r="BW211" s="103" t="b">
        <f t="shared" si="162"/>
        <v>0</v>
      </c>
      <c r="BX211" s="103" t="b">
        <f t="shared" si="163"/>
        <v>0</v>
      </c>
      <c r="BY211" s="103" t="b">
        <f t="shared" si="164"/>
        <v>0</v>
      </c>
      <c r="BZ211" s="103" t="b">
        <f t="shared" si="165"/>
        <v>0</v>
      </c>
      <c r="CA211" s="103" t="b">
        <f t="shared" si="166"/>
        <v>0</v>
      </c>
      <c r="CB211" s="103" t="b">
        <f t="shared" si="167"/>
        <v>0</v>
      </c>
      <c r="CC211" s="103" t="b">
        <f t="shared" si="168"/>
        <v>0</v>
      </c>
      <c r="CD211" s="103" t="b">
        <f t="shared" si="169"/>
        <v>0</v>
      </c>
      <c r="CE211" s="103" t="b">
        <f t="shared" si="170"/>
        <v>0</v>
      </c>
      <c r="CF211" s="103" t="b">
        <f t="shared" si="171"/>
        <v>0</v>
      </c>
      <c r="CG211" s="103" t="b">
        <f t="shared" si="172"/>
        <v>0</v>
      </c>
      <c r="CH211" s="103" t="b">
        <f t="shared" si="173"/>
        <v>0</v>
      </c>
      <c r="CI211" s="105">
        <f t="shared" si="174"/>
        <v>0</v>
      </c>
      <c r="CJ211" s="105">
        <f t="shared" si="175"/>
        <v>0</v>
      </c>
      <c r="CK211" s="105">
        <f t="shared" si="176"/>
        <v>0</v>
      </c>
      <c r="CL211" s="105">
        <f t="shared" si="177"/>
        <v>0</v>
      </c>
      <c r="CM211" s="105">
        <f t="shared" si="178"/>
        <v>0</v>
      </c>
      <c r="CN211" s="105">
        <f t="shared" si="179"/>
        <v>0</v>
      </c>
      <c r="CO211" s="105">
        <f t="shared" si="180"/>
        <v>0</v>
      </c>
      <c r="CP211" s="105">
        <f t="shared" si="181"/>
        <v>0</v>
      </c>
      <c r="CQ211" s="105">
        <f t="shared" si="182"/>
        <v>0</v>
      </c>
      <c r="CR211" s="90">
        <f t="shared" si="183"/>
        <v>0</v>
      </c>
      <c r="CS211" s="56">
        <f>(D7*CR211)/100</f>
        <v>0</v>
      </c>
    </row>
    <row r="212" spans="1:97">
      <c r="A212" s="40"/>
      <c r="B212" s="40"/>
      <c r="C212" s="41"/>
      <c r="D212" s="40"/>
      <c r="E212" s="40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68"/>
      <c r="AM212" s="68"/>
      <c r="AN212" s="68"/>
      <c r="AO212" s="68"/>
      <c r="AP212" s="68"/>
      <c r="AQ212" s="68"/>
      <c r="AR212" s="68"/>
      <c r="AS212" s="68"/>
      <c r="AT212" s="68"/>
      <c r="AU212" s="68"/>
      <c r="AV212" s="68"/>
      <c r="AW212" s="68"/>
      <c r="AX212" s="68"/>
      <c r="AY212" s="103" t="b">
        <f t="shared" si="138"/>
        <v>0</v>
      </c>
      <c r="AZ212" s="103" t="b">
        <f t="shared" si="139"/>
        <v>0</v>
      </c>
      <c r="BA212" s="103" t="b">
        <f t="shared" si="140"/>
        <v>0</v>
      </c>
      <c r="BB212" s="103" t="b">
        <f t="shared" si="141"/>
        <v>0</v>
      </c>
      <c r="BC212" s="103" t="b">
        <f t="shared" si="142"/>
        <v>0</v>
      </c>
      <c r="BD212" s="103" t="b">
        <f t="shared" si="143"/>
        <v>0</v>
      </c>
      <c r="BE212" s="103" t="b">
        <f t="shared" si="144"/>
        <v>0</v>
      </c>
      <c r="BF212" s="103" t="b">
        <f t="shared" si="145"/>
        <v>0</v>
      </c>
      <c r="BG212" s="103" t="b">
        <f t="shared" si="146"/>
        <v>0</v>
      </c>
      <c r="BH212" s="103" t="b">
        <f t="shared" si="147"/>
        <v>0</v>
      </c>
      <c r="BI212" s="103" t="b">
        <f t="shared" si="148"/>
        <v>0</v>
      </c>
      <c r="BJ212" s="103" t="b">
        <f t="shared" si="149"/>
        <v>0</v>
      </c>
      <c r="BK212" s="103" t="b">
        <f t="shared" si="150"/>
        <v>0</v>
      </c>
      <c r="BL212" s="103" t="b">
        <f t="shared" si="151"/>
        <v>0</v>
      </c>
      <c r="BM212" s="103" t="b">
        <f t="shared" si="152"/>
        <v>0</v>
      </c>
      <c r="BN212" s="103" t="b">
        <f t="shared" si="153"/>
        <v>0</v>
      </c>
      <c r="BO212" s="103" t="b">
        <f t="shared" si="154"/>
        <v>0</v>
      </c>
      <c r="BP212" s="103" t="b">
        <f t="shared" si="155"/>
        <v>0</v>
      </c>
      <c r="BQ212" s="103" t="b">
        <f t="shared" si="156"/>
        <v>0</v>
      </c>
      <c r="BR212" s="103" t="b">
        <f t="shared" si="157"/>
        <v>0</v>
      </c>
      <c r="BS212" s="103" t="b">
        <f t="shared" si="158"/>
        <v>0</v>
      </c>
      <c r="BT212" s="103" t="b">
        <f t="shared" si="159"/>
        <v>0</v>
      </c>
      <c r="BU212" s="103" t="b">
        <f t="shared" si="160"/>
        <v>0</v>
      </c>
      <c r="BV212" s="103" t="b">
        <f t="shared" si="161"/>
        <v>0</v>
      </c>
      <c r="BW212" s="103" t="b">
        <f t="shared" si="162"/>
        <v>0</v>
      </c>
      <c r="BX212" s="103" t="b">
        <f t="shared" si="163"/>
        <v>0</v>
      </c>
      <c r="BY212" s="103" t="b">
        <f t="shared" si="164"/>
        <v>0</v>
      </c>
      <c r="BZ212" s="103" t="b">
        <f t="shared" si="165"/>
        <v>0</v>
      </c>
      <c r="CA212" s="103" t="b">
        <f t="shared" si="166"/>
        <v>0</v>
      </c>
      <c r="CB212" s="103" t="b">
        <f t="shared" si="167"/>
        <v>0</v>
      </c>
      <c r="CC212" s="103" t="b">
        <f t="shared" si="168"/>
        <v>0</v>
      </c>
      <c r="CD212" s="103" t="b">
        <f t="shared" si="169"/>
        <v>0</v>
      </c>
      <c r="CE212" s="103" t="b">
        <f t="shared" si="170"/>
        <v>0</v>
      </c>
      <c r="CF212" s="103" t="b">
        <f t="shared" si="171"/>
        <v>0</v>
      </c>
      <c r="CG212" s="103" t="b">
        <f t="shared" si="172"/>
        <v>0</v>
      </c>
      <c r="CH212" s="103" t="b">
        <f t="shared" si="173"/>
        <v>0</v>
      </c>
      <c r="CI212" s="105">
        <f t="shared" si="174"/>
        <v>0</v>
      </c>
      <c r="CJ212" s="105">
        <f t="shared" si="175"/>
        <v>0</v>
      </c>
      <c r="CK212" s="105">
        <f t="shared" si="176"/>
        <v>0</v>
      </c>
      <c r="CL212" s="105">
        <f t="shared" si="177"/>
        <v>0</v>
      </c>
      <c r="CM212" s="105">
        <f t="shared" si="178"/>
        <v>0</v>
      </c>
      <c r="CN212" s="105">
        <f t="shared" si="179"/>
        <v>0</v>
      </c>
      <c r="CO212" s="105">
        <f t="shared" si="180"/>
        <v>0</v>
      </c>
      <c r="CP212" s="105">
        <f t="shared" si="181"/>
        <v>0</v>
      </c>
      <c r="CQ212" s="105">
        <f t="shared" si="182"/>
        <v>0</v>
      </c>
      <c r="CR212" s="90">
        <f t="shared" si="183"/>
        <v>0</v>
      </c>
      <c r="CS212" s="56">
        <f>(D7*CR212)/100</f>
        <v>0</v>
      </c>
    </row>
    <row r="213" spans="1:97">
      <c r="A213" s="40"/>
      <c r="B213" s="40"/>
      <c r="C213" s="41"/>
      <c r="D213" s="40"/>
      <c r="E213" s="40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68"/>
      <c r="AM213" s="68"/>
      <c r="AN213" s="68"/>
      <c r="AO213" s="68"/>
      <c r="AP213" s="68"/>
      <c r="AQ213" s="68"/>
      <c r="AR213" s="68"/>
      <c r="AS213" s="68"/>
      <c r="AT213" s="68"/>
      <c r="AU213" s="68"/>
      <c r="AV213" s="68"/>
      <c r="AW213" s="68"/>
      <c r="AX213" s="68"/>
      <c r="AY213" s="103" t="b">
        <f t="shared" si="138"/>
        <v>0</v>
      </c>
      <c r="AZ213" s="103" t="b">
        <f t="shared" si="139"/>
        <v>0</v>
      </c>
      <c r="BA213" s="103" t="b">
        <f t="shared" si="140"/>
        <v>0</v>
      </c>
      <c r="BB213" s="103" t="b">
        <f t="shared" si="141"/>
        <v>0</v>
      </c>
      <c r="BC213" s="103" t="b">
        <f t="shared" si="142"/>
        <v>0</v>
      </c>
      <c r="BD213" s="103" t="b">
        <f t="shared" si="143"/>
        <v>0</v>
      </c>
      <c r="BE213" s="103" t="b">
        <f t="shared" si="144"/>
        <v>0</v>
      </c>
      <c r="BF213" s="103" t="b">
        <f t="shared" si="145"/>
        <v>0</v>
      </c>
      <c r="BG213" s="103" t="b">
        <f t="shared" si="146"/>
        <v>0</v>
      </c>
      <c r="BH213" s="103" t="b">
        <f t="shared" si="147"/>
        <v>0</v>
      </c>
      <c r="BI213" s="103" t="b">
        <f t="shared" si="148"/>
        <v>0</v>
      </c>
      <c r="BJ213" s="103" t="b">
        <f t="shared" si="149"/>
        <v>0</v>
      </c>
      <c r="BK213" s="103" t="b">
        <f t="shared" si="150"/>
        <v>0</v>
      </c>
      <c r="BL213" s="103" t="b">
        <f t="shared" si="151"/>
        <v>0</v>
      </c>
      <c r="BM213" s="103" t="b">
        <f t="shared" si="152"/>
        <v>0</v>
      </c>
      <c r="BN213" s="103" t="b">
        <f t="shared" si="153"/>
        <v>0</v>
      </c>
      <c r="BO213" s="103" t="b">
        <f t="shared" si="154"/>
        <v>0</v>
      </c>
      <c r="BP213" s="103" t="b">
        <f t="shared" si="155"/>
        <v>0</v>
      </c>
      <c r="BQ213" s="103" t="b">
        <f t="shared" si="156"/>
        <v>0</v>
      </c>
      <c r="BR213" s="103" t="b">
        <f t="shared" si="157"/>
        <v>0</v>
      </c>
      <c r="BS213" s="103" t="b">
        <f t="shared" si="158"/>
        <v>0</v>
      </c>
      <c r="BT213" s="103" t="b">
        <f t="shared" si="159"/>
        <v>0</v>
      </c>
      <c r="BU213" s="103" t="b">
        <f t="shared" si="160"/>
        <v>0</v>
      </c>
      <c r="BV213" s="103" t="b">
        <f t="shared" si="161"/>
        <v>0</v>
      </c>
      <c r="BW213" s="103" t="b">
        <f t="shared" si="162"/>
        <v>0</v>
      </c>
      <c r="BX213" s="103" t="b">
        <f t="shared" si="163"/>
        <v>0</v>
      </c>
      <c r="BY213" s="103" t="b">
        <f t="shared" si="164"/>
        <v>0</v>
      </c>
      <c r="BZ213" s="103" t="b">
        <f t="shared" si="165"/>
        <v>0</v>
      </c>
      <c r="CA213" s="103" t="b">
        <f t="shared" si="166"/>
        <v>0</v>
      </c>
      <c r="CB213" s="103" t="b">
        <f t="shared" si="167"/>
        <v>0</v>
      </c>
      <c r="CC213" s="103" t="b">
        <f t="shared" si="168"/>
        <v>0</v>
      </c>
      <c r="CD213" s="103" t="b">
        <f t="shared" si="169"/>
        <v>0</v>
      </c>
      <c r="CE213" s="103" t="b">
        <f t="shared" si="170"/>
        <v>0</v>
      </c>
      <c r="CF213" s="103" t="b">
        <f t="shared" si="171"/>
        <v>0</v>
      </c>
      <c r="CG213" s="103" t="b">
        <f t="shared" si="172"/>
        <v>0</v>
      </c>
      <c r="CH213" s="103" t="b">
        <f t="shared" si="173"/>
        <v>0</v>
      </c>
      <c r="CI213" s="105">
        <f t="shared" si="174"/>
        <v>0</v>
      </c>
      <c r="CJ213" s="105">
        <f t="shared" si="175"/>
        <v>0</v>
      </c>
      <c r="CK213" s="105">
        <f t="shared" si="176"/>
        <v>0</v>
      </c>
      <c r="CL213" s="105">
        <f t="shared" si="177"/>
        <v>0</v>
      </c>
      <c r="CM213" s="105">
        <f t="shared" si="178"/>
        <v>0</v>
      </c>
      <c r="CN213" s="105">
        <f t="shared" si="179"/>
        <v>0</v>
      </c>
      <c r="CO213" s="105">
        <f t="shared" si="180"/>
        <v>0</v>
      </c>
      <c r="CP213" s="105">
        <f t="shared" si="181"/>
        <v>0</v>
      </c>
      <c r="CQ213" s="105">
        <f t="shared" si="182"/>
        <v>0</v>
      </c>
      <c r="CR213" s="90">
        <f t="shared" si="183"/>
        <v>0</v>
      </c>
      <c r="CS213" s="56">
        <f>(D7*CR213)/100</f>
        <v>0</v>
      </c>
    </row>
    <row r="214" spans="1:97">
      <c r="A214" s="40"/>
      <c r="B214" s="40"/>
      <c r="C214" s="41"/>
      <c r="D214" s="40"/>
      <c r="E214" s="40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68"/>
      <c r="AM214" s="68"/>
      <c r="AN214" s="68"/>
      <c r="AO214" s="68"/>
      <c r="AP214" s="68"/>
      <c r="AQ214" s="68"/>
      <c r="AR214" s="68"/>
      <c r="AS214" s="68"/>
      <c r="AT214" s="68"/>
      <c r="AU214" s="68"/>
      <c r="AV214" s="68"/>
      <c r="AW214" s="68"/>
      <c r="AX214" s="68"/>
      <c r="AY214" s="103" t="b">
        <f t="shared" si="138"/>
        <v>0</v>
      </c>
      <c r="AZ214" s="103" t="b">
        <f t="shared" si="139"/>
        <v>0</v>
      </c>
      <c r="BA214" s="103" t="b">
        <f t="shared" si="140"/>
        <v>0</v>
      </c>
      <c r="BB214" s="103" t="b">
        <f t="shared" si="141"/>
        <v>0</v>
      </c>
      <c r="BC214" s="103" t="b">
        <f t="shared" si="142"/>
        <v>0</v>
      </c>
      <c r="BD214" s="103" t="b">
        <f t="shared" si="143"/>
        <v>0</v>
      </c>
      <c r="BE214" s="103" t="b">
        <f t="shared" si="144"/>
        <v>0</v>
      </c>
      <c r="BF214" s="103" t="b">
        <f t="shared" si="145"/>
        <v>0</v>
      </c>
      <c r="BG214" s="103" t="b">
        <f t="shared" si="146"/>
        <v>0</v>
      </c>
      <c r="BH214" s="103" t="b">
        <f t="shared" si="147"/>
        <v>0</v>
      </c>
      <c r="BI214" s="103" t="b">
        <f t="shared" si="148"/>
        <v>0</v>
      </c>
      <c r="BJ214" s="103" t="b">
        <f t="shared" si="149"/>
        <v>0</v>
      </c>
      <c r="BK214" s="103" t="b">
        <f t="shared" si="150"/>
        <v>0</v>
      </c>
      <c r="BL214" s="103" t="b">
        <f t="shared" si="151"/>
        <v>0</v>
      </c>
      <c r="BM214" s="103" t="b">
        <f t="shared" si="152"/>
        <v>0</v>
      </c>
      <c r="BN214" s="103" t="b">
        <f t="shared" si="153"/>
        <v>0</v>
      </c>
      <c r="BO214" s="103" t="b">
        <f t="shared" si="154"/>
        <v>0</v>
      </c>
      <c r="BP214" s="103" t="b">
        <f t="shared" si="155"/>
        <v>0</v>
      </c>
      <c r="BQ214" s="103" t="b">
        <f t="shared" si="156"/>
        <v>0</v>
      </c>
      <c r="BR214" s="103" t="b">
        <f t="shared" si="157"/>
        <v>0</v>
      </c>
      <c r="BS214" s="103" t="b">
        <f t="shared" si="158"/>
        <v>0</v>
      </c>
      <c r="BT214" s="103" t="b">
        <f t="shared" si="159"/>
        <v>0</v>
      </c>
      <c r="BU214" s="103" t="b">
        <f t="shared" si="160"/>
        <v>0</v>
      </c>
      <c r="BV214" s="103" t="b">
        <f t="shared" si="161"/>
        <v>0</v>
      </c>
      <c r="BW214" s="103" t="b">
        <f t="shared" si="162"/>
        <v>0</v>
      </c>
      <c r="BX214" s="103" t="b">
        <f t="shared" si="163"/>
        <v>0</v>
      </c>
      <c r="BY214" s="103" t="b">
        <f t="shared" si="164"/>
        <v>0</v>
      </c>
      <c r="BZ214" s="103" t="b">
        <f t="shared" si="165"/>
        <v>0</v>
      </c>
      <c r="CA214" s="103" t="b">
        <f t="shared" si="166"/>
        <v>0</v>
      </c>
      <c r="CB214" s="103" t="b">
        <f t="shared" si="167"/>
        <v>0</v>
      </c>
      <c r="CC214" s="103" t="b">
        <f t="shared" si="168"/>
        <v>0</v>
      </c>
      <c r="CD214" s="103" t="b">
        <f t="shared" si="169"/>
        <v>0</v>
      </c>
      <c r="CE214" s="103" t="b">
        <f t="shared" si="170"/>
        <v>0</v>
      </c>
      <c r="CF214" s="103" t="b">
        <f t="shared" si="171"/>
        <v>0</v>
      </c>
      <c r="CG214" s="103" t="b">
        <f t="shared" si="172"/>
        <v>0</v>
      </c>
      <c r="CH214" s="103" t="b">
        <f t="shared" si="173"/>
        <v>0</v>
      </c>
      <c r="CI214" s="105">
        <f t="shared" si="174"/>
        <v>0</v>
      </c>
      <c r="CJ214" s="105">
        <f t="shared" si="175"/>
        <v>0</v>
      </c>
      <c r="CK214" s="105">
        <f t="shared" si="176"/>
        <v>0</v>
      </c>
      <c r="CL214" s="105">
        <f t="shared" si="177"/>
        <v>0</v>
      </c>
      <c r="CM214" s="105">
        <f t="shared" si="178"/>
        <v>0</v>
      </c>
      <c r="CN214" s="105">
        <f t="shared" si="179"/>
        <v>0</v>
      </c>
      <c r="CO214" s="105">
        <f t="shared" si="180"/>
        <v>0</v>
      </c>
      <c r="CP214" s="105">
        <f t="shared" si="181"/>
        <v>0</v>
      </c>
      <c r="CQ214" s="105">
        <f t="shared" si="182"/>
        <v>0</v>
      </c>
      <c r="CR214" s="90">
        <f t="shared" si="183"/>
        <v>0</v>
      </c>
      <c r="CS214" s="56">
        <f>(D7*CR214)/100</f>
        <v>0</v>
      </c>
    </row>
    <row r="215" spans="1:97">
      <c r="A215" s="40"/>
      <c r="B215" s="40"/>
      <c r="C215" s="41"/>
      <c r="D215" s="40"/>
      <c r="E215" s="40"/>
      <c r="F215" s="97"/>
      <c r="G215" s="97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U215" s="97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68"/>
      <c r="AM215" s="68"/>
      <c r="AN215" s="68"/>
      <c r="AO215" s="68"/>
      <c r="AP215" s="68"/>
      <c r="AQ215" s="68"/>
      <c r="AR215" s="68"/>
      <c r="AS215" s="68"/>
      <c r="AT215" s="68"/>
      <c r="AU215" s="68"/>
      <c r="AV215" s="68"/>
      <c r="AW215" s="68"/>
      <c r="AX215" s="68"/>
      <c r="AY215" s="103" t="b">
        <f t="shared" si="138"/>
        <v>0</v>
      </c>
      <c r="AZ215" s="103" t="b">
        <f t="shared" si="139"/>
        <v>0</v>
      </c>
      <c r="BA215" s="103" t="b">
        <f t="shared" si="140"/>
        <v>0</v>
      </c>
      <c r="BB215" s="103" t="b">
        <f t="shared" si="141"/>
        <v>0</v>
      </c>
      <c r="BC215" s="103" t="b">
        <f t="shared" si="142"/>
        <v>0</v>
      </c>
      <c r="BD215" s="103" t="b">
        <f t="shared" si="143"/>
        <v>0</v>
      </c>
      <c r="BE215" s="103" t="b">
        <f t="shared" si="144"/>
        <v>0</v>
      </c>
      <c r="BF215" s="103" t="b">
        <f t="shared" si="145"/>
        <v>0</v>
      </c>
      <c r="BG215" s="103" t="b">
        <f t="shared" si="146"/>
        <v>0</v>
      </c>
      <c r="BH215" s="103" t="b">
        <f t="shared" si="147"/>
        <v>0</v>
      </c>
      <c r="BI215" s="103" t="b">
        <f t="shared" si="148"/>
        <v>0</v>
      </c>
      <c r="BJ215" s="103" t="b">
        <f t="shared" si="149"/>
        <v>0</v>
      </c>
      <c r="BK215" s="103" t="b">
        <f t="shared" si="150"/>
        <v>0</v>
      </c>
      <c r="BL215" s="103" t="b">
        <f t="shared" si="151"/>
        <v>0</v>
      </c>
      <c r="BM215" s="103" t="b">
        <f t="shared" si="152"/>
        <v>0</v>
      </c>
      <c r="BN215" s="103" t="b">
        <f t="shared" si="153"/>
        <v>0</v>
      </c>
      <c r="BO215" s="103" t="b">
        <f t="shared" si="154"/>
        <v>0</v>
      </c>
      <c r="BP215" s="103" t="b">
        <f t="shared" si="155"/>
        <v>0</v>
      </c>
      <c r="BQ215" s="103" t="b">
        <f t="shared" si="156"/>
        <v>0</v>
      </c>
      <c r="BR215" s="103" t="b">
        <f t="shared" si="157"/>
        <v>0</v>
      </c>
      <c r="BS215" s="103" t="b">
        <f t="shared" si="158"/>
        <v>0</v>
      </c>
      <c r="BT215" s="103" t="b">
        <f t="shared" si="159"/>
        <v>0</v>
      </c>
      <c r="BU215" s="103" t="b">
        <f t="shared" si="160"/>
        <v>0</v>
      </c>
      <c r="BV215" s="103" t="b">
        <f t="shared" si="161"/>
        <v>0</v>
      </c>
      <c r="BW215" s="103" t="b">
        <f t="shared" si="162"/>
        <v>0</v>
      </c>
      <c r="BX215" s="103" t="b">
        <f t="shared" si="163"/>
        <v>0</v>
      </c>
      <c r="BY215" s="103" t="b">
        <f t="shared" si="164"/>
        <v>0</v>
      </c>
      <c r="BZ215" s="103" t="b">
        <f t="shared" si="165"/>
        <v>0</v>
      </c>
      <c r="CA215" s="103" t="b">
        <f t="shared" si="166"/>
        <v>0</v>
      </c>
      <c r="CB215" s="103" t="b">
        <f t="shared" si="167"/>
        <v>0</v>
      </c>
      <c r="CC215" s="103" t="b">
        <f t="shared" si="168"/>
        <v>0</v>
      </c>
      <c r="CD215" s="103" t="b">
        <f t="shared" si="169"/>
        <v>0</v>
      </c>
      <c r="CE215" s="103" t="b">
        <f t="shared" si="170"/>
        <v>0</v>
      </c>
      <c r="CF215" s="103" t="b">
        <f t="shared" si="171"/>
        <v>0</v>
      </c>
      <c r="CG215" s="103" t="b">
        <f t="shared" si="172"/>
        <v>0</v>
      </c>
      <c r="CH215" s="103" t="b">
        <f t="shared" si="173"/>
        <v>0</v>
      </c>
      <c r="CI215" s="105">
        <f t="shared" si="174"/>
        <v>0</v>
      </c>
      <c r="CJ215" s="105">
        <f t="shared" si="175"/>
        <v>0</v>
      </c>
      <c r="CK215" s="105">
        <f t="shared" si="176"/>
        <v>0</v>
      </c>
      <c r="CL215" s="105">
        <f t="shared" si="177"/>
        <v>0</v>
      </c>
      <c r="CM215" s="105">
        <f t="shared" si="178"/>
        <v>0</v>
      </c>
      <c r="CN215" s="105">
        <f t="shared" si="179"/>
        <v>0</v>
      </c>
      <c r="CO215" s="105">
        <f t="shared" si="180"/>
        <v>0</v>
      </c>
      <c r="CP215" s="105">
        <f t="shared" si="181"/>
        <v>0</v>
      </c>
      <c r="CQ215" s="105">
        <f t="shared" si="182"/>
        <v>0</v>
      </c>
      <c r="CR215" s="90">
        <f t="shared" si="183"/>
        <v>0</v>
      </c>
      <c r="CS215" s="56">
        <f>(D7*CR215)/100</f>
        <v>0</v>
      </c>
    </row>
  </sheetData>
  <mergeCells count="43">
    <mergeCell ref="C4:D4"/>
    <mergeCell ref="BP4:BQ4"/>
    <mergeCell ref="C5:D5"/>
    <mergeCell ref="H5:L5"/>
    <mergeCell ref="CI13:CP13"/>
    <mergeCell ref="B7:C7"/>
    <mergeCell ref="B8:C8"/>
    <mergeCell ref="G8:I8"/>
    <mergeCell ref="J8:L8"/>
    <mergeCell ref="CG8:CH8"/>
    <mergeCell ref="BO13:CH13"/>
    <mergeCell ref="AN8:AO8"/>
    <mergeCell ref="F13:U13"/>
    <mergeCell ref="AP13:AW13"/>
    <mergeCell ref="B9:C9"/>
    <mergeCell ref="G9:I9"/>
    <mergeCell ref="J9:L9"/>
    <mergeCell ref="B10:C10"/>
    <mergeCell ref="B11:C11"/>
    <mergeCell ref="H6:L6"/>
    <mergeCell ref="CI15:CP15"/>
    <mergeCell ref="V12:W12"/>
    <mergeCell ref="BO12:BP12"/>
    <mergeCell ref="CE14:CH14"/>
    <mergeCell ref="F15:U15"/>
    <mergeCell ref="BO14:BR14"/>
    <mergeCell ref="AL14:AO14"/>
    <mergeCell ref="AP15:AW15"/>
    <mergeCell ref="BS14:BV14"/>
    <mergeCell ref="BW14:BZ14"/>
    <mergeCell ref="CA14:CD14"/>
    <mergeCell ref="AL1:AN1"/>
    <mergeCell ref="CE1:CG1"/>
    <mergeCell ref="AL2:AN2"/>
    <mergeCell ref="CE2:CG2"/>
    <mergeCell ref="W4:X4"/>
    <mergeCell ref="W5:X5"/>
    <mergeCell ref="V13:AO13"/>
    <mergeCell ref="BP5:BQ5"/>
    <mergeCell ref="V14:Y14"/>
    <mergeCell ref="Z14:AC14"/>
    <mergeCell ref="AD14:AG14"/>
    <mergeCell ref="AH14:AK14"/>
  </mergeCells>
  <hyperlinks>
    <hyperlink ref="BO18" r:id="rId1" display="=@if(I6&lt;50,&quot;0&quot;,if(I6&gt;49,&quot;1&quot;,if(I6&gt;54,&quot;1.5&quot;,if(I6&lt;59,&quot;2&quot;))))"/>
    <hyperlink ref="BO19" r:id="rId2" display="=@if(I6&lt;50,&quot;0&quot;,if(I6&gt;49,&quot;1&quot;,if(I6&gt;54,&quot;1.5&quot;,if(I6&lt;59,&quot;2&quot;))))"/>
    <hyperlink ref="BO20" r:id="rId3" display="=@if(I6&lt;50,&quot;0&quot;,if(I6&gt;49,&quot;1&quot;,if(I6&gt;54,&quot;1.5&quot;,if(I6&lt;59,&quot;2&quot;))))"/>
    <hyperlink ref="BO21" r:id="rId4" display="=@if(I6&lt;50,&quot;0&quot;,if(I6&gt;49,&quot;1&quot;,if(I6&gt;54,&quot;1.5&quot;,if(I6&lt;59,&quot;2&quot;))))"/>
    <hyperlink ref="BO22" r:id="rId5" display="=@if(I6&lt;50,&quot;0&quot;,if(I6&gt;49,&quot;1&quot;,if(I6&gt;54,&quot;1.5&quot;,if(I6&lt;59,&quot;2&quot;))))"/>
    <hyperlink ref="BO23" r:id="rId6" display="=@if(I6&lt;50,&quot;0&quot;,if(I6&gt;49,&quot;1&quot;,if(I6&gt;54,&quot;1.5&quot;,if(I6&lt;59,&quot;2&quot;))))"/>
    <hyperlink ref="BO24" r:id="rId7" display="=@if(I6&lt;50,&quot;0&quot;,if(I6&gt;49,&quot;1&quot;,if(I6&gt;54,&quot;1.5&quot;,if(I6&lt;59,&quot;2&quot;))))"/>
    <hyperlink ref="BO25" r:id="rId8" display="=@if(I6&lt;50,&quot;0&quot;,if(I6&gt;49,&quot;1&quot;,if(I6&gt;54,&quot;1.5&quot;,if(I6&lt;59,&quot;2&quot;))))"/>
    <hyperlink ref="BO26" r:id="rId9" display="=@if(I6&lt;50,&quot;0&quot;,if(I6&gt;49,&quot;1&quot;,if(I6&gt;54,&quot;1.5&quot;,if(I6&lt;59,&quot;2&quot;))))"/>
    <hyperlink ref="BO27" r:id="rId10" display="=@if(I6&lt;50,&quot;0&quot;,if(I6&gt;49,&quot;1&quot;,if(I6&gt;54,&quot;1.5&quot;,if(I6&lt;59,&quot;2&quot;))))"/>
    <hyperlink ref="BO28" r:id="rId11" display="=@if(I6&lt;50,&quot;0&quot;,if(I6&gt;49,&quot;1&quot;,if(I6&gt;54,&quot;1.5&quot;,if(I6&lt;59,&quot;2&quot;))))"/>
    <hyperlink ref="BO29" r:id="rId12" display="=@if(I6&lt;50,&quot;0&quot;,if(I6&gt;49,&quot;1&quot;,if(I6&gt;54,&quot;1.5&quot;,if(I6&lt;59,&quot;2&quot;))))"/>
    <hyperlink ref="BO30" r:id="rId13" display="=@if(I6&lt;50,&quot;0&quot;,if(I6&gt;49,&quot;1&quot;,if(I6&gt;54,&quot;1.5&quot;,if(I6&lt;59,&quot;2&quot;))))"/>
    <hyperlink ref="BO31" r:id="rId14" display="=@if(I6&lt;50,&quot;0&quot;,if(I6&gt;49,&quot;1&quot;,if(I6&gt;54,&quot;1.5&quot;,if(I6&lt;59,&quot;2&quot;))))"/>
    <hyperlink ref="BO32" r:id="rId15" display="=@if(I6&lt;50,&quot;0&quot;,if(I6&gt;49,&quot;1&quot;,if(I6&gt;54,&quot;1.5&quot;,if(I6&lt;59,&quot;2&quot;))))"/>
    <hyperlink ref="BO33" r:id="rId16" display="=@if(I6&lt;50,&quot;0&quot;,if(I6&gt;49,&quot;1&quot;,if(I6&gt;54,&quot;1.5&quot;,if(I6&lt;59,&quot;2&quot;))))"/>
    <hyperlink ref="BO34" r:id="rId17" display="=@if(I6&lt;50,&quot;0&quot;,if(I6&gt;49,&quot;1&quot;,if(I6&gt;54,&quot;1.5&quot;,if(I6&lt;59,&quot;2&quot;))))"/>
    <hyperlink ref="BO35" r:id="rId18" display="=@if(I6&lt;50,&quot;0&quot;,if(I6&gt;49,&quot;1&quot;,if(I6&gt;54,&quot;1.5&quot;,if(I6&lt;59,&quot;2&quot;))))"/>
    <hyperlink ref="BO36" r:id="rId19" display="=@if(I6&lt;50,&quot;0&quot;,if(I6&gt;49,&quot;1&quot;,if(I6&gt;54,&quot;1.5&quot;,if(I6&lt;59,&quot;2&quot;))))"/>
    <hyperlink ref="BO37" r:id="rId20" display="=@if(I6&lt;50,&quot;0&quot;,if(I6&gt;49,&quot;1&quot;,if(I6&gt;54,&quot;1.5&quot;,if(I6&lt;59,&quot;2&quot;))))"/>
    <hyperlink ref="BO38" r:id="rId21" display="=@if(I6&lt;50,&quot;0&quot;,if(I6&gt;49,&quot;1&quot;,if(I6&gt;54,&quot;1.5&quot;,if(I6&lt;59,&quot;2&quot;))))"/>
    <hyperlink ref="BO39" r:id="rId22" display="=@if(I6&lt;50,&quot;0&quot;,if(I6&gt;49,&quot;1&quot;,if(I6&gt;54,&quot;1.5&quot;,if(I6&lt;59,&quot;2&quot;))))"/>
    <hyperlink ref="BO40" r:id="rId23" display="=@if(I6&lt;50,&quot;0&quot;,if(I6&gt;49,&quot;1&quot;,if(I6&gt;54,&quot;1.5&quot;,if(I6&lt;59,&quot;2&quot;))))"/>
    <hyperlink ref="BO41" r:id="rId24" display="=@if(I6&lt;50,&quot;0&quot;,if(I6&gt;49,&quot;1&quot;,if(I6&gt;54,&quot;1.5&quot;,if(I6&lt;59,&quot;2&quot;))))"/>
    <hyperlink ref="BO42" r:id="rId25" display="=@if(I6&lt;50,&quot;0&quot;,if(I6&gt;49,&quot;1&quot;,if(I6&gt;54,&quot;1.5&quot;,if(I6&lt;59,&quot;2&quot;))))"/>
    <hyperlink ref="BO43" r:id="rId26" display="=@if(I6&lt;50,&quot;0&quot;,if(I6&gt;49,&quot;1&quot;,if(I6&gt;54,&quot;1.5&quot;,if(I6&lt;59,&quot;2&quot;))))"/>
    <hyperlink ref="BO44" r:id="rId27" display="=@if(I6&lt;50,&quot;0&quot;,if(I6&gt;49,&quot;1&quot;,if(I6&gt;54,&quot;1.5&quot;,if(I6&lt;59,&quot;2&quot;))))"/>
    <hyperlink ref="BO45" r:id="rId28" display="=@if(I6&lt;50,&quot;0&quot;,if(I6&gt;49,&quot;1&quot;,if(I6&gt;54,&quot;1.5&quot;,if(I6&lt;59,&quot;2&quot;))))"/>
    <hyperlink ref="BO46" r:id="rId29" display="=@if(I6&lt;50,&quot;0&quot;,if(I6&gt;49,&quot;1&quot;,if(I6&gt;54,&quot;1.5&quot;,if(I6&lt;59,&quot;2&quot;))))"/>
    <hyperlink ref="BO47" r:id="rId30" display="=@if(I6&lt;50,&quot;0&quot;,if(I6&gt;49,&quot;1&quot;,if(I6&gt;54,&quot;1.5&quot;,if(I6&lt;59,&quot;2&quot;))))"/>
    <hyperlink ref="BO48" r:id="rId31" display="=@if(I6&lt;50,&quot;0&quot;,if(I6&gt;49,&quot;1&quot;,if(I6&gt;54,&quot;1.5&quot;,if(I6&lt;59,&quot;2&quot;))))"/>
    <hyperlink ref="BO49" r:id="rId32" display="=@if(I6&lt;50,&quot;0&quot;,if(I6&gt;49,&quot;1&quot;,if(I6&gt;54,&quot;1.5&quot;,if(I6&lt;59,&quot;2&quot;))))"/>
    <hyperlink ref="BO50" r:id="rId33" display="=@if(I6&lt;50,&quot;0&quot;,if(I6&gt;49,&quot;1&quot;,if(I6&gt;54,&quot;1.5&quot;,if(I6&lt;59,&quot;2&quot;))))"/>
    <hyperlink ref="BO51" r:id="rId34" display="=@if(I6&lt;50,&quot;0&quot;,if(I6&gt;49,&quot;1&quot;,if(I6&gt;54,&quot;1.5&quot;,if(I6&lt;59,&quot;2&quot;))))"/>
    <hyperlink ref="BO52" r:id="rId35" display="=@if(I6&lt;50,&quot;0&quot;,if(I6&gt;49,&quot;1&quot;,if(I6&gt;54,&quot;1.5&quot;,if(I6&lt;59,&quot;2&quot;))))"/>
    <hyperlink ref="BO53" r:id="rId36" display="=@if(I6&lt;50,&quot;0&quot;,if(I6&gt;49,&quot;1&quot;,if(I6&gt;54,&quot;1.5&quot;,if(I6&lt;59,&quot;2&quot;))))"/>
    <hyperlink ref="BO54" r:id="rId37" display="=@if(I6&lt;50,&quot;0&quot;,if(I6&gt;49,&quot;1&quot;,if(I6&gt;54,&quot;1.5&quot;,if(I6&lt;59,&quot;2&quot;))))"/>
    <hyperlink ref="BO55" r:id="rId38" display="=@if(I6&lt;50,&quot;0&quot;,if(I6&gt;49,&quot;1&quot;,if(I6&gt;54,&quot;1.5&quot;,if(I6&lt;59,&quot;2&quot;))))"/>
    <hyperlink ref="BO56" r:id="rId39" display="=@if(I6&lt;50,&quot;0&quot;,if(I6&gt;49,&quot;1&quot;,if(I6&gt;54,&quot;1.5&quot;,if(I6&lt;59,&quot;2&quot;))))"/>
    <hyperlink ref="BO57" r:id="rId40" display="=@if(I6&lt;50,&quot;0&quot;,if(I6&gt;49,&quot;1&quot;,if(I6&gt;54,&quot;1.5&quot;,if(I6&lt;59,&quot;2&quot;))))"/>
    <hyperlink ref="BO58" r:id="rId41" display="=@if(I6&lt;50,&quot;0&quot;,if(I6&gt;49,&quot;1&quot;,if(I6&gt;54,&quot;1.5&quot;,if(I6&lt;59,&quot;2&quot;))))"/>
    <hyperlink ref="BO59" r:id="rId42" display="=@if(I6&lt;50,&quot;0&quot;,if(I6&gt;49,&quot;1&quot;,if(I6&gt;54,&quot;1.5&quot;,if(I6&lt;59,&quot;2&quot;))))"/>
    <hyperlink ref="BO60" r:id="rId43" display="=@if(I6&lt;50,&quot;0&quot;,if(I6&gt;49,&quot;1&quot;,if(I6&gt;54,&quot;1.5&quot;,if(I6&lt;59,&quot;2&quot;))))"/>
    <hyperlink ref="BO61" r:id="rId44" display="=@if(I6&lt;50,&quot;0&quot;,if(I6&gt;49,&quot;1&quot;,if(I6&gt;54,&quot;1.5&quot;,if(I6&lt;59,&quot;2&quot;))))"/>
    <hyperlink ref="BO62" r:id="rId45" display="=@if(I6&lt;50,&quot;0&quot;,if(I6&gt;49,&quot;1&quot;,if(I6&gt;54,&quot;1.5&quot;,if(I6&lt;59,&quot;2&quot;))))"/>
    <hyperlink ref="BO63" r:id="rId46" display="=@if(I6&lt;50,&quot;0&quot;,if(I6&gt;49,&quot;1&quot;,if(I6&gt;54,&quot;1.5&quot;,if(I6&lt;59,&quot;2&quot;))))"/>
    <hyperlink ref="BO64" r:id="rId47" display="=@if(I6&lt;50,&quot;0&quot;,if(I6&gt;49,&quot;1&quot;,if(I6&gt;54,&quot;1.5&quot;,if(I6&lt;59,&quot;2&quot;))))"/>
    <hyperlink ref="BO65" r:id="rId48" display="=@if(I6&lt;50,&quot;0&quot;,if(I6&gt;49,&quot;1&quot;,if(I6&gt;54,&quot;1.5&quot;,if(I6&lt;59,&quot;2&quot;))))"/>
    <hyperlink ref="BO66" r:id="rId49" display="=@if(I6&lt;50,&quot;0&quot;,if(I6&gt;49,&quot;1&quot;,if(I6&gt;54,&quot;1.5&quot;,if(I6&lt;59,&quot;2&quot;))))"/>
    <hyperlink ref="BO67" r:id="rId50" display="=@if(I6&lt;50,&quot;0&quot;,if(I6&gt;49,&quot;1&quot;,if(I6&gt;54,&quot;1.5&quot;,if(I6&lt;59,&quot;2&quot;))))"/>
    <hyperlink ref="BO68" r:id="rId51" display="=@if(I6&lt;50,&quot;0&quot;,if(I6&gt;49,&quot;1&quot;,if(I6&gt;54,&quot;1.5&quot;,if(I6&lt;59,&quot;2&quot;))))"/>
    <hyperlink ref="BO69" r:id="rId52" display="=@if(I6&lt;50,&quot;0&quot;,if(I6&gt;49,&quot;1&quot;,if(I6&gt;54,&quot;1.5&quot;,if(I6&lt;59,&quot;2&quot;))))"/>
    <hyperlink ref="BO70" r:id="rId53" display="=@if(I6&lt;50,&quot;0&quot;,if(I6&gt;49,&quot;1&quot;,if(I6&gt;54,&quot;1.5&quot;,if(I6&lt;59,&quot;2&quot;))))"/>
    <hyperlink ref="BO71" r:id="rId54" display="=@if(I6&lt;50,&quot;0&quot;,if(I6&gt;49,&quot;1&quot;,if(I6&gt;54,&quot;1.5&quot;,if(I6&lt;59,&quot;2&quot;))))"/>
    <hyperlink ref="BO72" r:id="rId55" display="=@if(I6&lt;50,&quot;0&quot;,if(I6&gt;49,&quot;1&quot;,if(I6&gt;54,&quot;1.5&quot;,if(I6&lt;59,&quot;2&quot;))))"/>
    <hyperlink ref="BO73" r:id="rId56" display="=@if(I6&lt;50,&quot;0&quot;,if(I6&gt;49,&quot;1&quot;,if(I6&gt;54,&quot;1.5&quot;,if(I6&lt;59,&quot;2&quot;))))"/>
    <hyperlink ref="BO74" r:id="rId57" display="=@if(I6&lt;50,&quot;0&quot;,if(I6&gt;49,&quot;1&quot;,if(I6&gt;54,&quot;1.5&quot;,if(I6&lt;59,&quot;2&quot;))))"/>
    <hyperlink ref="BO75" r:id="rId58" display="=@if(I6&lt;50,&quot;0&quot;,if(I6&gt;49,&quot;1&quot;,if(I6&gt;54,&quot;1.5&quot;,if(I6&lt;59,&quot;2&quot;))))"/>
    <hyperlink ref="BO76" r:id="rId59" display="=@if(I6&lt;50,&quot;0&quot;,if(I6&gt;49,&quot;1&quot;,if(I6&gt;54,&quot;1.5&quot;,if(I6&lt;59,&quot;2&quot;))))"/>
    <hyperlink ref="BO77" r:id="rId60" display="=@if(I6&lt;50,&quot;0&quot;,if(I6&gt;49,&quot;1&quot;,if(I6&gt;54,&quot;1.5&quot;,if(I6&lt;59,&quot;2&quot;))))"/>
    <hyperlink ref="BO78" r:id="rId61" display="=@if(I6&lt;50,&quot;0&quot;,if(I6&gt;49,&quot;1&quot;,if(I6&gt;54,&quot;1.5&quot;,if(I6&lt;59,&quot;2&quot;))))"/>
    <hyperlink ref="BO79" r:id="rId62" display="=@if(I6&lt;50,&quot;0&quot;,if(I6&gt;49,&quot;1&quot;,if(I6&gt;54,&quot;1.5&quot;,if(I6&lt;59,&quot;2&quot;))))"/>
    <hyperlink ref="BO80" r:id="rId63" display="=@if(I6&lt;50,&quot;0&quot;,if(I6&gt;49,&quot;1&quot;,if(I6&gt;54,&quot;1.5&quot;,if(I6&lt;59,&quot;2&quot;))))"/>
    <hyperlink ref="BO81" r:id="rId64" display="=@if(I6&lt;50,&quot;0&quot;,if(I6&gt;49,&quot;1&quot;,if(I6&gt;54,&quot;1.5&quot;,if(I6&lt;59,&quot;2&quot;))))"/>
    <hyperlink ref="BO82" r:id="rId65" display="=@if(I6&lt;50,&quot;0&quot;,if(I6&gt;49,&quot;1&quot;,if(I6&gt;54,&quot;1.5&quot;,if(I6&lt;59,&quot;2&quot;))))"/>
    <hyperlink ref="BO83" r:id="rId66" display="=@if(I6&lt;50,&quot;0&quot;,if(I6&gt;49,&quot;1&quot;,if(I6&gt;54,&quot;1.5&quot;,if(I6&lt;59,&quot;2&quot;))))"/>
    <hyperlink ref="BO84" r:id="rId67" display="=@if(I6&lt;50,&quot;0&quot;,if(I6&gt;49,&quot;1&quot;,if(I6&gt;54,&quot;1.5&quot;,if(I6&lt;59,&quot;2&quot;))))"/>
    <hyperlink ref="BO85" r:id="rId68" display="=@if(I6&lt;50,&quot;0&quot;,if(I6&gt;49,&quot;1&quot;,if(I6&gt;54,&quot;1.5&quot;,if(I6&lt;59,&quot;2&quot;))))"/>
    <hyperlink ref="BO86" r:id="rId69" display="=@if(I6&lt;50,&quot;0&quot;,if(I6&gt;49,&quot;1&quot;,if(I6&gt;54,&quot;1.5&quot;,if(I6&lt;59,&quot;2&quot;))))"/>
    <hyperlink ref="BO87" r:id="rId70" display="=@if(I6&lt;50,&quot;0&quot;,if(I6&gt;49,&quot;1&quot;,if(I6&gt;54,&quot;1.5&quot;,if(I6&lt;59,&quot;2&quot;))))"/>
    <hyperlink ref="BO88" r:id="rId71" display="=@if(I6&lt;50,&quot;0&quot;,if(I6&gt;49,&quot;1&quot;,if(I6&gt;54,&quot;1.5&quot;,if(I6&lt;59,&quot;2&quot;))))"/>
    <hyperlink ref="BO89" r:id="rId72" display="=@if(I6&lt;50,&quot;0&quot;,if(I6&gt;49,&quot;1&quot;,if(I6&gt;54,&quot;1.5&quot;,if(I6&lt;59,&quot;2&quot;))))"/>
    <hyperlink ref="BO90" r:id="rId73" display="=@if(I6&lt;50,&quot;0&quot;,if(I6&gt;49,&quot;1&quot;,if(I6&gt;54,&quot;1.5&quot;,if(I6&lt;59,&quot;2&quot;))))"/>
    <hyperlink ref="BO91" r:id="rId74" display="=@if(I6&lt;50,&quot;0&quot;,if(I6&gt;49,&quot;1&quot;,if(I6&gt;54,&quot;1.5&quot;,if(I6&lt;59,&quot;2&quot;))))"/>
    <hyperlink ref="BO92" r:id="rId75" display="=@if(I6&lt;50,&quot;0&quot;,if(I6&gt;49,&quot;1&quot;,if(I6&gt;54,&quot;1.5&quot;,if(I6&lt;59,&quot;2&quot;))))"/>
    <hyperlink ref="BO93" r:id="rId76" display="=@if(I6&lt;50,&quot;0&quot;,if(I6&gt;49,&quot;1&quot;,if(I6&gt;54,&quot;1.5&quot;,if(I6&lt;59,&quot;2&quot;))))"/>
    <hyperlink ref="BO94" r:id="rId77" display="=@if(I6&lt;50,&quot;0&quot;,if(I6&gt;49,&quot;1&quot;,if(I6&gt;54,&quot;1.5&quot;,if(I6&lt;59,&quot;2&quot;))))"/>
    <hyperlink ref="BO95" r:id="rId78" display="=@if(I6&lt;50,&quot;0&quot;,if(I6&gt;49,&quot;1&quot;,if(I6&gt;54,&quot;1.5&quot;,if(I6&lt;59,&quot;2&quot;))))"/>
    <hyperlink ref="BO96" r:id="rId79" display="=@if(I6&lt;50,&quot;0&quot;,if(I6&gt;49,&quot;1&quot;,if(I6&gt;54,&quot;1.5&quot;,if(I6&lt;59,&quot;2&quot;))))"/>
    <hyperlink ref="BO97" r:id="rId80" display="=@if(I6&lt;50,&quot;0&quot;,if(I6&gt;49,&quot;1&quot;,if(I6&gt;54,&quot;1.5&quot;,if(I6&lt;59,&quot;2&quot;))))"/>
    <hyperlink ref="BO98" r:id="rId81" display="=@if(I6&lt;50,&quot;0&quot;,if(I6&gt;49,&quot;1&quot;,if(I6&gt;54,&quot;1.5&quot;,if(I6&lt;59,&quot;2&quot;))))"/>
    <hyperlink ref="BO99" r:id="rId82" display="=@if(I6&lt;50,&quot;0&quot;,if(I6&gt;49,&quot;1&quot;,if(I6&gt;54,&quot;1.5&quot;,if(I6&lt;59,&quot;2&quot;))))"/>
    <hyperlink ref="BO100" r:id="rId83" display="=@if(I6&lt;50,&quot;0&quot;,if(I6&gt;49,&quot;1&quot;,if(I6&gt;54,&quot;1.5&quot;,if(I6&lt;59,&quot;2&quot;))))"/>
    <hyperlink ref="BO101" r:id="rId84" display="=@if(I6&lt;50,&quot;0&quot;,if(I6&gt;49,&quot;1&quot;,if(I6&gt;54,&quot;1.5&quot;,if(I6&lt;59,&quot;2&quot;))))"/>
    <hyperlink ref="BO102" r:id="rId85" display="=@if(I6&lt;50,&quot;0&quot;,if(I6&gt;49,&quot;1&quot;,if(I6&gt;54,&quot;1.5&quot;,if(I6&lt;59,&quot;2&quot;))))"/>
    <hyperlink ref="BO103" r:id="rId86" display="=@if(I6&lt;50,&quot;0&quot;,if(I6&gt;49,&quot;1&quot;,if(I6&gt;54,&quot;1.5&quot;,if(I6&lt;59,&quot;2&quot;))))"/>
    <hyperlink ref="BO104" r:id="rId87" display="=@if(I6&lt;50,&quot;0&quot;,if(I6&gt;49,&quot;1&quot;,if(I6&gt;54,&quot;1.5&quot;,if(I6&lt;59,&quot;2&quot;))))"/>
    <hyperlink ref="BO105" r:id="rId88" display="=@if(I6&lt;50,&quot;0&quot;,if(I6&gt;49,&quot;1&quot;,if(I6&gt;54,&quot;1.5&quot;,if(I6&lt;59,&quot;2&quot;))))"/>
    <hyperlink ref="BO106" r:id="rId89" display="=@if(I6&lt;50,&quot;0&quot;,if(I6&gt;49,&quot;1&quot;,if(I6&gt;54,&quot;1.5&quot;,if(I6&lt;59,&quot;2&quot;))))"/>
    <hyperlink ref="BO107" r:id="rId90" display="=@if(I6&lt;50,&quot;0&quot;,if(I6&gt;49,&quot;1&quot;,if(I6&gt;54,&quot;1.5&quot;,if(I6&lt;59,&quot;2&quot;))))"/>
    <hyperlink ref="BO108" r:id="rId91" display="=@if(I6&lt;50,&quot;0&quot;,if(I6&gt;49,&quot;1&quot;,if(I6&gt;54,&quot;1.5&quot;,if(I6&lt;59,&quot;2&quot;))))"/>
    <hyperlink ref="BO109" r:id="rId92" display="=@if(I6&lt;50,&quot;0&quot;,if(I6&gt;49,&quot;1&quot;,if(I6&gt;54,&quot;1.5&quot;,if(I6&lt;59,&quot;2&quot;))))"/>
    <hyperlink ref="BO110" r:id="rId93" display="=@if(I6&lt;50,&quot;0&quot;,if(I6&gt;49,&quot;1&quot;,if(I6&gt;54,&quot;1.5&quot;,if(I6&lt;59,&quot;2&quot;))))"/>
    <hyperlink ref="BO111" r:id="rId94" display="=@if(I6&lt;50,&quot;0&quot;,if(I6&gt;49,&quot;1&quot;,if(I6&gt;54,&quot;1.5&quot;,if(I6&lt;59,&quot;2&quot;))))"/>
    <hyperlink ref="BO112" r:id="rId95" display="=@if(I6&lt;50,&quot;0&quot;,if(I6&gt;49,&quot;1&quot;,if(I6&gt;54,&quot;1.5&quot;,if(I6&lt;59,&quot;2&quot;))))"/>
    <hyperlink ref="BO113" r:id="rId96" display="=@if(I6&lt;50,&quot;0&quot;,if(I6&gt;49,&quot;1&quot;,if(I6&gt;54,&quot;1.5&quot;,if(I6&lt;59,&quot;2&quot;))))"/>
    <hyperlink ref="BO114" r:id="rId97" display="=@if(I6&lt;50,&quot;0&quot;,if(I6&gt;49,&quot;1&quot;,if(I6&gt;54,&quot;1.5&quot;,if(I6&lt;59,&quot;2&quot;))))"/>
    <hyperlink ref="BO115" r:id="rId98" display="=@if(I6&lt;50,&quot;0&quot;,if(I6&gt;49,&quot;1&quot;,if(I6&gt;54,&quot;1.5&quot;,if(I6&lt;59,&quot;2&quot;))))"/>
    <hyperlink ref="BO116" r:id="rId99" display="=@if(I6&lt;50,&quot;0&quot;,if(I6&gt;49,&quot;1&quot;,if(I6&gt;54,&quot;1.5&quot;,if(I6&lt;59,&quot;2&quot;))))"/>
    <hyperlink ref="BO117" r:id="rId100" display="=@if(I6&lt;50,&quot;0&quot;,if(I6&gt;49,&quot;1&quot;,if(I6&gt;54,&quot;1.5&quot;,if(I6&lt;59,&quot;2&quot;))))"/>
    <hyperlink ref="BO118" r:id="rId101" display="=@if(I6&lt;50,&quot;0&quot;,if(I6&gt;49,&quot;1&quot;,if(I6&gt;54,&quot;1.5&quot;,if(I6&lt;59,&quot;2&quot;))))"/>
    <hyperlink ref="BO119" r:id="rId102" display="=@if(I6&lt;50,&quot;0&quot;,if(I6&gt;49,&quot;1&quot;,if(I6&gt;54,&quot;1.5&quot;,if(I6&lt;59,&quot;2&quot;))))"/>
    <hyperlink ref="BO120" r:id="rId103" display="=@if(I6&lt;50,&quot;0&quot;,if(I6&gt;49,&quot;1&quot;,if(I6&gt;54,&quot;1.5&quot;,if(I6&lt;59,&quot;2&quot;))))"/>
    <hyperlink ref="BO121" r:id="rId104" display="=@if(I6&lt;50,&quot;0&quot;,if(I6&gt;49,&quot;1&quot;,if(I6&gt;54,&quot;1.5&quot;,if(I6&lt;59,&quot;2&quot;))))"/>
    <hyperlink ref="BO122" r:id="rId105" display="=@if(I6&lt;50,&quot;0&quot;,if(I6&gt;49,&quot;1&quot;,if(I6&gt;54,&quot;1.5&quot;,if(I6&lt;59,&quot;2&quot;))))"/>
    <hyperlink ref="BO123" r:id="rId106" display="=@if(I6&lt;50,&quot;0&quot;,if(I6&gt;49,&quot;1&quot;,if(I6&gt;54,&quot;1.5&quot;,if(I6&lt;59,&quot;2&quot;))))"/>
    <hyperlink ref="BO124" r:id="rId107" display="=@if(I6&lt;50,&quot;0&quot;,if(I6&gt;49,&quot;1&quot;,if(I6&gt;54,&quot;1.5&quot;,if(I6&lt;59,&quot;2&quot;))))"/>
    <hyperlink ref="BO125" r:id="rId108" display="=@if(I6&lt;50,&quot;0&quot;,if(I6&gt;49,&quot;1&quot;,if(I6&gt;54,&quot;1.5&quot;,if(I6&lt;59,&quot;2&quot;))))"/>
    <hyperlink ref="BO126" r:id="rId109" display="=@if(I6&lt;50,&quot;0&quot;,if(I6&gt;49,&quot;1&quot;,if(I6&gt;54,&quot;1.5&quot;,if(I6&lt;59,&quot;2&quot;))))"/>
    <hyperlink ref="BO127" r:id="rId110" display="=@if(I6&lt;50,&quot;0&quot;,if(I6&gt;49,&quot;1&quot;,if(I6&gt;54,&quot;1.5&quot;,if(I6&lt;59,&quot;2&quot;))))"/>
    <hyperlink ref="BO128" r:id="rId111" display="=@if(I6&lt;50,&quot;0&quot;,if(I6&gt;49,&quot;1&quot;,if(I6&gt;54,&quot;1.5&quot;,if(I6&lt;59,&quot;2&quot;))))"/>
    <hyperlink ref="BO129" r:id="rId112" display="=@if(I6&lt;50,&quot;0&quot;,if(I6&gt;49,&quot;1&quot;,if(I6&gt;54,&quot;1.5&quot;,if(I6&lt;59,&quot;2&quot;))))"/>
    <hyperlink ref="BO130" r:id="rId113" display="=@if(I6&lt;50,&quot;0&quot;,if(I6&gt;49,&quot;1&quot;,if(I6&gt;54,&quot;1.5&quot;,if(I6&lt;59,&quot;2&quot;))))"/>
    <hyperlink ref="BO131" r:id="rId114" display="=@if(I6&lt;50,&quot;0&quot;,if(I6&gt;49,&quot;1&quot;,if(I6&gt;54,&quot;1.5&quot;,if(I6&lt;59,&quot;2&quot;))))"/>
    <hyperlink ref="BO132" r:id="rId115" display="=@if(I6&lt;50,&quot;0&quot;,if(I6&gt;49,&quot;1&quot;,if(I6&gt;54,&quot;1.5&quot;,if(I6&lt;59,&quot;2&quot;))))"/>
    <hyperlink ref="BO133" r:id="rId116" display="=@if(I6&lt;50,&quot;0&quot;,if(I6&gt;49,&quot;1&quot;,if(I6&gt;54,&quot;1.5&quot;,if(I6&lt;59,&quot;2&quot;))))"/>
    <hyperlink ref="BO134" r:id="rId117" display="=@if(I6&lt;50,&quot;0&quot;,if(I6&gt;49,&quot;1&quot;,if(I6&gt;54,&quot;1.5&quot;,if(I6&lt;59,&quot;2&quot;))))"/>
    <hyperlink ref="BO135" r:id="rId118" display="=@if(I6&lt;50,&quot;0&quot;,if(I6&gt;49,&quot;1&quot;,if(I6&gt;54,&quot;1.5&quot;,if(I6&lt;59,&quot;2&quot;))))"/>
    <hyperlink ref="BO136" r:id="rId119" display="=@if(I6&lt;50,&quot;0&quot;,if(I6&gt;49,&quot;1&quot;,if(I6&gt;54,&quot;1.5&quot;,if(I6&lt;59,&quot;2&quot;))))"/>
    <hyperlink ref="BO137" r:id="rId120" display="=@if(I6&lt;50,&quot;0&quot;,if(I6&gt;49,&quot;1&quot;,if(I6&gt;54,&quot;1.5&quot;,if(I6&lt;59,&quot;2&quot;))))"/>
    <hyperlink ref="BO138" r:id="rId121" display="=@if(I6&lt;50,&quot;0&quot;,if(I6&gt;49,&quot;1&quot;,if(I6&gt;54,&quot;1.5&quot;,if(I6&lt;59,&quot;2&quot;))))"/>
    <hyperlink ref="BO139" r:id="rId122" display="=@if(I6&lt;50,&quot;0&quot;,if(I6&gt;49,&quot;1&quot;,if(I6&gt;54,&quot;1.5&quot;,if(I6&lt;59,&quot;2&quot;))))"/>
    <hyperlink ref="BO140" r:id="rId123" display="=@if(I6&lt;50,&quot;0&quot;,if(I6&gt;49,&quot;1&quot;,if(I6&gt;54,&quot;1.5&quot;,if(I6&lt;59,&quot;2&quot;))))"/>
    <hyperlink ref="BO141" r:id="rId124" display="=@if(I6&lt;50,&quot;0&quot;,if(I6&gt;49,&quot;1&quot;,if(I6&gt;54,&quot;1.5&quot;,if(I6&lt;59,&quot;2&quot;))))"/>
    <hyperlink ref="BO142" r:id="rId125" display="=@if(I6&lt;50,&quot;0&quot;,if(I6&gt;49,&quot;1&quot;,if(I6&gt;54,&quot;1.5&quot;,if(I6&lt;59,&quot;2&quot;))))"/>
    <hyperlink ref="BO143" r:id="rId126" display="=@if(I6&lt;50,&quot;0&quot;,if(I6&gt;49,&quot;1&quot;,if(I6&gt;54,&quot;1.5&quot;,if(I6&lt;59,&quot;2&quot;))))"/>
    <hyperlink ref="BO144" r:id="rId127" display="=@if(I6&lt;50,&quot;0&quot;,if(I6&gt;49,&quot;1&quot;,if(I6&gt;54,&quot;1.5&quot;,if(I6&lt;59,&quot;2&quot;))))"/>
    <hyperlink ref="BO145" r:id="rId128" display="=@if(I6&lt;50,&quot;0&quot;,if(I6&gt;49,&quot;1&quot;,if(I6&gt;54,&quot;1.5&quot;,if(I6&lt;59,&quot;2&quot;))))"/>
    <hyperlink ref="BO146" r:id="rId129" display="=@if(I6&lt;50,&quot;0&quot;,if(I6&gt;49,&quot;1&quot;,if(I6&gt;54,&quot;1.5&quot;,if(I6&lt;59,&quot;2&quot;))))"/>
    <hyperlink ref="BO147" r:id="rId130" display="=@if(I6&lt;50,&quot;0&quot;,if(I6&gt;49,&quot;1&quot;,if(I6&gt;54,&quot;1.5&quot;,if(I6&lt;59,&quot;2&quot;))))"/>
    <hyperlink ref="BO148" r:id="rId131" display="=@if(I6&lt;50,&quot;0&quot;,if(I6&gt;49,&quot;1&quot;,if(I6&gt;54,&quot;1.5&quot;,if(I6&lt;59,&quot;2&quot;))))"/>
    <hyperlink ref="BO149" r:id="rId132" display="=@if(I6&lt;50,&quot;0&quot;,if(I6&gt;49,&quot;1&quot;,if(I6&gt;54,&quot;1.5&quot;,if(I6&lt;59,&quot;2&quot;))))"/>
    <hyperlink ref="BO150" r:id="rId133" display="=@if(I6&lt;50,&quot;0&quot;,if(I6&gt;49,&quot;1&quot;,if(I6&gt;54,&quot;1.5&quot;,if(I6&lt;59,&quot;2&quot;))))"/>
    <hyperlink ref="BO151" r:id="rId134" display="=@if(I6&lt;50,&quot;0&quot;,if(I6&gt;49,&quot;1&quot;,if(I6&gt;54,&quot;1.5&quot;,if(I6&lt;59,&quot;2&quot;))))"/>
    <hyperlink ref="BO152" r:id="rId135" display="=@if(I6&lt;50,&quot;0&quot;,if(I6&gt;49,&quot;1&quot;,if(I6&gt;54,&quot;1.5&quot;,if(I6&lt;59,&quot;2&quot;))))"/>
    <hyperlink ref="BO153" r:id="rId136" display="=@if(I6&lt;50,&quot;0&quot;,if(I6&gt;49,&quot;1&quot;,if(I6&gt;54,&quot;1.5&quot;,if(I6&lt;59,&quot;2&quot;))))"/>
    <hyperlink ref="BO154" r:id="rId137" display="=@if(I6&lt;50,&quot;0&quot;,if(I6&gt;49,&quot;1&quot;,if(I6&gt;54,&quot;1.5&quot;,if(I6&lt;59,&quot;2&quot;))))"/>
    <hyperlink ref="BO155" r:id="rId138" display="=@if(I6&lt;50,&quot;0&quot;,if(I6&gt;49,&quot;1&quot;,if(I6&gt;54,&quot;1.5&quot;,if(I6&lt;59,&quot;2&quot;))))"/>
    <hyperlink ref="BO156" r:id="rId139" display="=@if(I6&lt;50,&quot;0&quot;,if(I6&gt;49,&quot;1&quot;,if(I6&gt;54,&quot;1.5&quot;,if(I6&lt;59,&quot;2&quot;))))"/>
    <hyperlink ref="BO157" r:id="rId140" display="=@if(I6&lt;50,&quot;0&quot;,if(I6&gt;49,&quot;1&quot;,if(I6&gt;54,&quot;1.5&quot;,if(I6&lt;59,&quot;2&quot;))))"/>
    <hyperlink ref="BO158" r:id="rId141" display="=@if(I6&lt;50,&quot;0&quot;,if(I6&gt;49,&quot;1&quot;,if(I6&gt;54,&quot;1.5&quot;,if(I6&lt;59,&quot;2&quot;))))"/>
    <hyperlink ref="BO159" r:id="rId142" display="=@if(I6&lt;50,&quot;0&quot;,if(I6&gt;49,&quot;1&quot;,if(I6&gt;54,&quot;1.5&quot;,if(I6&lt;59,&quot;2&quot;))))"/>
    <hyperlink ref="BO160" r:id="rId143" display="=@if(I6&lt;50,&quot;0&quot;,if(I6&gt;49,&quot;1&quot;,if(I6&gt;54,&quot;1.5&quot;,if(I6&lt;59,&quot;2&quot;))))"/>
    <hyperlink ref="BO161" r:id="rId144" display="=@if(I6&lt;50,&quot;0&quot;,if(I6&gt;49,&quot;1&quot;,if(I6&gt;54,&quot;1.5&quot;,if(I6&lt;59,&quot;2&quot;))))"/>
    <hyperlink ref="BO162" r:id="rId145" display="=@if(I6&lt;50,&quot;0&quot;,if(I6&gt;49,&quot;1&quot;,if(I6&gt;54,&quot;1.5&quot;,if(I6&lt;59,&quot;2&quot;))))"/>
    <hyperlink ref="BO163" r:id="rId146" display="=@if(I6&lt;50,&quot;0&quot;,if(I6&gt;49,&quot;1&quot;,if(I6&gt;54,&quot;1.5&quot;,if(I6&lt;59,&quot;2&quot;))))"/>
    <hyperlink ref="BO164" r:id="rId147" display="=@if(I6&lt;50,&quot;0&quot;,if(I6&gt;49,&quot;1&quot;,if(I6&gt;54,&quot;1.5&quot;,if(I6&lt;59,&quot;2&quot;))))"/>
    <hyperlink ref="BO165" r:id="rId148" display="=@if(I6&lt;50,&quot;0&quot;,if(I6&gt;49,&quot;1&quot;,if(I6&gt;54,&quot;1.5&quot;,if(I6&lt;59,&quot;2&quot;))))"/>
    <hyperlink ref="BO166" r:id="rId149" display="=@if(I6&lt;50,&quot;0&quot;,if(I6&gt;49,&quot;1&quot;,if(I6&gt;54,&quot;1.5&quot;,if(I6&lt;59,&quot;2&quot;))))"/>
    <hyperlink ref="BO167" r:id="rId150" display="=@if(I6&lt;50,&quot;0&quot;,if(I6&gt;49,&quot;1&quot;,if(I6&gt;54,&quot;1.5&quot;,if(I6&lt;59,&quot;2&quot;))))"/>
    <hyperlink ref="BO168" r:id="rId151" display="=@if(I6&lt;50,&quot;0&quot;,if(I6&gt;49,&quot;1&quot;,if(I6&gt;54,&quot;1.5&quot;,if(I6&lt;59,&quot;2&quot;))))"/>
    <hyperlink ref="BO169" r:id="rId152" display="=@if(I6&lt;50,&quot;0&quot;,if(I6&gt;49,&quot;1&quot;,if(I6&gt;54,&quot;1.5&quot;,if(I6&lt;59,&quot;2&quot;))))"/>
    <hyperlink ref="BO170" r:id="rId153" display="=@if(I6&lt;50,&quot;0&quot;,if(I6&gt;49,&quot;1&quot;,if(I6&gt;54,&quot;1.5&quot;,if(I6&lt;59,&quot;2&quot;))))"/>
    <hyperlink ref="BO171" r:id="rId154" display="=@if(I6&lt;50,&quot;0&quot;,if(I6&gt;49,&quot;1&quot;,if(I6&gt;54,&quot;1.5&quot;,if(I6&lt;59,&quot;2&quot;))))"/>
    <hyperlink ref="BO172" r:id="rId155" display="=@if(I6&lt;50,&quot;0&quot;,if(I6&gt;49,&quot;1&quot;,if(I6&gt;54,&quot;1.5&quot;,if(I6&lt;59,&quot;2&quot;))))"/>
    <hyperlink ref="BO173" r:id="rId156" display="=@if(I6&lt;50,&quot;0&quot;,if(I6&gt;49,&quot;1&quot;,if(I6&gt;54,&quot;1.5&quot;,if(I6&lt;59,&quot;2&quot;))))"/>
    <hyperlink ref="BO174" r:id="rId157" display="=@if(I6&lt;50,&quot;0&quot;,if(I6&gt;49,&quot;1&quot;,if(I6&gt;54,&quot;1.5&quot;,if(I6&lt;59,&quot;2&quot;))))"/>
    <hyperlink ref="BO175" r:id="rId158" display="=@if(I6&lt;50,&quot;0&quot;,if(I6&gt;49,&quot;1&quot;,if(I6&gt;54,&quot;1.5&quot;,if(I6&lt;59,&quot;2&quot;))))"/>
    <hyperlink ref="BO176" r:id="rId159" display="=@if(I6&lt;50,&quot;0&quot;,if(I6&gt;49,&quot;1&quot;,if(I6&gt;54,&quot;1.5&quot;,if(I6&lt;59,&quot;2&quot;))))"/>
    <hyperlink ref="BO177" r:id="rId160" display="=@if(I6&lt;50,&quot;0&quot;,if(I6&gt;49,&quot;1&quot;,if(I6&gt;54,&quot;1.5&quot;,if(I6&lt;59,&quot;2&quot;))))"/>
    <hyperlink ref="BO178" r:id="rId161" display="=@if(I6&lt;50,&quot;0&quot;,if(I6&gt;49,&quot;1&quot;,if(I6&gt;54,&quot;1.5&quot;,if(I6&lt;59,&quot;2&quot;))))"/>
    <hyperlink ref="BO179" r:id="rId162" display="=@if(I6&lt;50,&quot;0&quot;,if(I6&gt;49,&quot;1&quot;,if(I6&gt;54,&quot;1.5&quot;,if(I6&lt;59,&quot;2&quot;))))"/>
    <hyperlink ref="BO180" r:id="rId163" display="=@if(I6&lt;50,&quot;0&quot;,if(I6&gt;49,&quot;1&quot;,if(I6&gt;54,&quot;1.5&quot;,if(I6&lt;59,&quot;2&quot;))))"/>
    <hyperlink ref="BO181" r:id="rId164" display="=@if(I6&lt;50,&quot;0&quot;,if(I6&gt;49,&quot;1&quot;,if(I6&gt;54,&quot;1.5&quot;,if(I6&lt;59,&quot;2&quot;))))"/>
    <hyperlink ref="BO182" r:id="rId165" display="=@if(I6&lt;50,&quot;0&quot;,if(I6&gt;49,&quot;1&quot;,if(I6&gt;54,&quot;1.5&quot;,if(I6&lt;59,&quot;2&quot;))))"/>
    <hyperlink ref="BO183" r:id="rId166" display="=@if(I6&lt;50,&quot;0&quot;,if(I6&gt;49,&quot;1&quot;,if(I6&gt;54,&quot;1.5&quot;,if(I6&lt;59,&quot;2&quot;))))"/>
    <hyperlink ref="BO184" r:id="rId167" display="=@if(I6&lt;50,&quot;0&quot;,if(I6&gt;49,&quot;1&quot;,if(I6&gt;54,&quot;1.5&quot;,if(I6&lt;59,&quot;2&quot;))))"/>
    <hyperlink ref="BO185" r:id="rId168" display="=@if(I6&lt;50,&quot;0&quot;,if(I6&gt;49,&quot;1&quot;,if(I6&gt;54,&quot;1.5&quot;,if(I6&lt;59,&quot;2&quot;))))"/>
    <hyperlink ref="BO186" r:id="rId169" display="=@if(I6&lt;50,&quot;0&quot;,if(I6&gt;49,&quot;1&quot;,if(I6&gt;54,&quot;1.5&quot;,if(I6&lt;59,&quot;2&quot;))))"/>
    <hyperlink ref="BO187" r:id="rId170" display="=@if(I6&lt;50,&quot;0&quot;,if(I6&gt;49,&quot;1&quot;,if(I6&gt;54,&quot;1.5&quot;,if(I6&lt;59,&quot;2&quot;))))"/>
    <hyperlink ref="BO188" r:id="rId171" display="=@if(I6&lt;50,&quot;0&quot;,if(I6&gt;49,&quot;1&quot;,if(I6&gt;54,&quot;1.5&quot;,if(I6&lt;59,&quot;2&quot;))))"/>
    <hyperlink ref="BO189" r:id="rId172" display="=@if(I6&lt;50,&quot;0&quot;,if(I6&gt;49,&quot;1&quot;,if(I6&gt;54,&quot;1.5&quot;,if(I6&lt;59,&quot;2&quot;))))"/>
    <hyperlink ref="BO190" r:id="rId173" display="=@if(I6&lt;50,&quot;0&quot;,if(I6&gt;49,&quot;1&quot;,if(I6&gt;54,&quot;1.5&quot;,if(I6&lt;59,&quot;2&quot;))))"/>
    <hyperlink ref="BO191" r:id="rId174" display="=@if(I6&lt;50,&quot;0&quot;,if(I6&gt;49,&quot;1&quot;,if(I6&gt;54,&quot;1.5&quot;,if(I6&lt;59,&quot;2&quot;))))"/>
    <hyperlink ref="BO192" r:id="rId175" display="=@if(I6&lt;50,&quot;0&quot;,if(I6&gt;49,&quot;1&quot;,if(I6&gt;54,&quot;1.5&quot;,if(I6&lt;59,&quot;2&quot;))))"/>
    <hyperlink ref="BO193" r:id="rId176" display="=@if(I6&lt;50,&quot;0&quot;,if(I6&gt;49,&quot;1&quot;,if(I6&gt;54,&quot;1.5&quot;,if(I6&lt;59,&quot;2&quot;))))"/>
    <hyperlink ref="BO194" r:id="rId177" display="=@if(I6&lt;50,&quot;0&quot;,if(I6&gt;49,&quot;1&quot;,if(I6&gt;54,&quot;1.5&quot;,if(I6&lt;59,&quot;2&quot;))))"/>
    <hyperlink ref="BO195" r:id="rId178" display="=@if(I6&lt;50,&quot;0&quot;,if(I6&gt;49,&quot;1&quot;,if(I6&gt;54,&quot;1.5&quot;,if(I6&lt;59,&quot;2&quot;))))"/>
    <hyperlink ref="BO196" r:id="rId179" display="=@if(I6&lt;50,&quot;0&quot;,if(I6&gt;49,&quot;1&quot;,if(I6&gt;54,&quot;1.5&quot;,if(I6&lt;59,&quot;2&quot;))))"/>
    <hyperlink ref="BO197" r:id="rId180" display="=@if(I6&lt;50,&quot;0&quot;,if(I6&gt;49,&quot;1&quot;,if(I6&gt;54,&quot;1.5&quot;,if(I6&lt;59,&quot;2&quot;))))"/>
    <hyperlink ref="BO198" r:id="rId181" display="=@if(I6&lt;50,&quot;0&quot;,if(I6&gt;49,&quot;1&quot;,if(I6&gt;54,&quot;1.5&quot;,if(I6&lt;59,&quot;2&quot;))))"/>
    <hyperlink ref="BO199" r:id="rId182" display="=@if(I6&lt;50,&quot;0&quot;,if(I6&gt;49,&quot;1&quot;,if(I6&gt;54,&quot;1.5&quot;,if(I6&lt;59,&quot;2&quot;))))"/>
    <hyperlink ref="BO200" r:id="rId183" display="=@if(I6&lt;50,&quot;0&quot;,if(I6&gt;49,&quot;1&quot;,if(I6&gt;54,&quot;1.5&quot;,if(I6&lt;59,&quot;2&quot;))))"/>
    <hyperlink ref="BO201" r:id="rId184" display="=@if(I6&lt;50,&quot;0&quot;,if(I6&gt;49,&quot;1&quot;,if(I6&gt;54,&quot;1.5&quot;,if(I6&lt;59,&quot;2&quot;))))"/>
    <hyperlink ref="BO202" r:id="rId185" display="=@if(I6&lt;50,&quot;0&quot;,if(I6&gt;49,&quot;1&quot;,if(I6&gt;54,&quot;1.5&quot;,if(I6&lt;59,&quot;2&quot;))))"/>
    <hyperlink ref="BO203" r:id="rId186" display="=@if(I6&lt;50,&quot;0&quot;,if(I6&gt;49,&quot;1&quot;,if(I6&gt;54,&quot;1.5&quot;,if(I6&lt;59,&quot;2&quot;))))"/>
    <hyperlink ref="BO204" r:id="rId187" display="=@if(I6&lt;50,&quot;0&quot;,if(I6&gt;49,&quot;1&quot;,if(I6&gt;54,&quot;1.5&quot;,if(I6&lt;59,&quot;2&quot;))))"/>
    <hyperlink ref="BO205" r:id="rId188" display="=@if(I6&lt;50,&quot;0&quot;,if(I6&gt;49,&quot;1&quot;,if(I6&gt;54,&quot;1.5&quot;,if(I6&lt;59,&quot;2&quot;))))"/>
    <hyperlink ref="BO206" r:id="rId189" display="=@if(I6&lt;50,&quot;0&quot;,if(I6&gt;49,&quot;1&quot;,if(I6&gt;54,&quot;1.5&quot;,if(I6&lt;59,&quot;2&quot;))))"/>
    <hyperlink ref="BO207" r:id="rId190" display="=@if(I6&lt;50,&quot;0&quot;,if(I6&gt;49,&quot;1&quot;,if(I6&gt;54,&quot;1.5&quot;,if(I6&lt;59,&quot;2&quot;))))"/>
    <hyperlink ref="BO208" r:id="rId191" display="=@if(I6&lt;50,&quot;0&quot;,if(I6&gt;49,&quot;1&quot;,if(I6&gt;54,&quot;1.5&quot;,if(I6&lt;59,&quot;2&quot;))))"/>
    <hyperlink ref="BO209" r:id="rId192" display="=@if(I6&lt;50,&quot;0&quot;,if(I6&gt;49,&quot;1&quot;,if(I6&gt;54,&quot;1.5&quot;,if(I6&lt;59,&quot;2&quot;))))"/>
    <hyperlink ref="BO210" r:id="rId193" display="=@if(I6&lt;50,&quot;0&quot;,if(I6&gt;49,&quot;1&quot;,if(I6&gt;54,&quot;1.5&quot;,if(I6&lt;59,&quot;2&quot;))))"/>
    <hyperlink ref="BO211" r:id="rId194" display="=@if(I6&lt;50,&quot;0&quot;,if(I6&gt;49,&quot;1&quot;,if(I6&gt;54,&quot;1.5&quot;,if(I6&lt;59,&quot;2&quot;))))"/>
    <hyperlink ref="BO212" r:id="rId195" display="=@if(I6&lt;50,&quot;0&quot;,if(I6&gt;49,&quot;1&quot;,if(I6&gt;54,&quot;1.5&quot;,if(I6&lt;59,&quot;2&quot;))))"/>
    <hyperlink ref="BO213" r:id="rId196" display="=@if(I6&lt;50,&quot;0&quot;,if(I6&gt;49,&quot;1&quot;,if(I6&gt;54,&quot;1.5&quot;,if(I6&lt;59,&quot;2&quot;))))"/>
    <hyperlink ref="BO214" r:id="rId197" display="=@if(I6&lt;50,&quot;0&quot;,if(I6&gt;49,&quot;1&quot;,if(I6&gt;54,&quot;1.5&quot;,if(I6&lt;59,&quot;2&quot;))))"/>
    <hyperlink ref="BO215" r:id="rId198" display="=@if(I6&lt;50,&quot;0&quot;,if(I6&gt;49,&quot;1&quot;,if(I6&gt;54,&quot;1.5&quot;,if(I6&lt;59,&quot;2&quot;))))"/>
    <hyperlink ref="BS18" r:id="rId199" display="=@if(I6&lt;50,&quot;0&quot;,if(I6&gt;49,&quot;1&quot;,if(I6&gt;54,&quot;1.5&quot;,if(I6&lt;59,&quot;2&quot;))))"/>
    <hyperlink ref="BS19" r:id="rId200" display="=@if(I6&lt;50,&quot;0&quot;,if(I6&gt;49,&quot;1&quot;,if(I6&gt;54,&quot;1.5&quot;,if(I6&lt;59,&quot;2&quot;))))"/>
    <hyperlink ref="BS20" r:id="rId201" display="=@if(I6&lt;50,&quot;0&quot;,if(I6&gt;49,&quot;1&quot;,if(I6&gt;54,&quot;1.5&quot;,if(I6&lt;59,&quot;2&quot;))))"/>
    <hyperlink ref="BS21" r:id="rId202" display="=@if(I6&lt;50,&quot;0&quot;,if(I6&gt;49,&quot;1&quot;,if(I6&gt;54,&quot;1.5&quot;,if(I6&lt;59,&quot;2&quot;))))"/>
    <hyperlink ref="BS22" r:id="rId203" display="=@if(I6&lt;50,&quot;0&quot;,if(I6&gt;49,&quot;1&quot;,if(I6&gt;54,&quot;1.5&quot;,if(I6&lt;59,&quot;2&quot;))))"/>
    <hyperlink ref="BS23" r:id="rId204" display="=@if(I6&lt;50,&quot;0&quot;,if(I6&gt;49,&quot;1&quot;,if(I6&gt;54,&quot;1.5&quot;,if(I6&lt;59,&quot;2&quot;))))"/>
    <hyperlink ref="BS24" r:id="rId205" display="=@if(I6&lt;50,&quot;0&quot;,if(I6&gt;49,&quot;1&quot;,if(I6&gt;54,&quot;1.5&quot;,if(I6&lt;59,&quot;2&quot;))))"/>
    <hyperlink ref="BS25" r:id="rId206" display="=@if(I6&lt;50,&quot;0&quot;,if(I6&gt;49,&quot;1&quot;,if(I6&gt;54,&quot;1.5&quot;,if(I6&lt;59,&quot;2&quot;))))"/>
    <hyperlink ref="BS26" r:id="rId207" display="=@if(I6&lt;50,&quot;0&quot;,if(I6&gt;49,&quot;1&quot;,if(I6&gt;54,&quot;1.5&quot;,if(I6&lt;59,&quot;2&quot;))))"/>
    <hyperlink ref="BS27" r:id="rId208" display="=@if(I6&lt;50,&quot;0&quot;,if(I6&gt;49,&quot;1&quot;,if(I6&gt;54,&quot;1.5&quot;,if(I6&lt;59,&quot;2&quot;))))"/>
    <hyperlink ref="BS28" r:id="rId209" display="=@if(I6&lt;50,&quot;0&quot;,if(I6&gt;49,&quot;1&quot;,if(I6&gt;54,&quot;1.5&quot;,if(I6&lt;59,&quot;2&quot;))))"/>
    <hyperlink ref="BS29" r:id="rId210" display="=@if(I6&lt;50,&quot;0&quot;,if(I6&gt;49,&quot;1&quot;,if(I6&gt;54,&quot;1.5&quot;,if(I6&lt;59,&quot;2&quot;))))"/>
    <hyperlink ref="BS30" r:id="rId211" display="=@if(I6&lt;50,&quot;0&quot;,if(I6&gt;49,&quot;1&quot;,if(I6&gt;54,&quot;1.5&quot;,if(I6&lt;59,&quot;2&quot;))))"/>
    <hyperlink ref="BS31" r:id="rId212" display="=@if(I6&lt;50,&quot;0&quot;,if(I6&gt;49,&quot;1&quot;,if(I6&gt;54,&quot;1.5&quot;,if(I6&lt;59,&quot;2&quot;))))"/>
    <hyperlink ref="BS32" r:id="rId213" display="=@if(I6&lt;50,&quot;0&quot;,if(I6&gt;49,&quot;1&quot;,if(I6&gt;54,&quot;1.5&quot;,if(I6&lt;59,&quot;2&quot;))))"/>
    <hyperlink ref="BS33" r:id="rId214" display="=@if(I6&lt;50,&quot;0&quot;,if(I6&gt;49,&quot;1&quot;,if(I6&gt;54,&quot;1.5&quot;,if(I6&lt;59,&quot;2&quot;))))"/>
    <hyperlink ref="BS34" r:id="rId215" display="=@if(I6&lt;50,&quot;0&quot;,if(I6&gt;49,&quot;1&quot;,if(I6&gt;54,&quot;1.5&quot;,if(I6&lt;59,&quot;2&quot;))))"/>
    <hyperlink ref="BS35" r:id="rId216" display="=@if(I6&lt;50,&quot;0&quot;,if(I6&gt;49,&quot;1&quot;,if(I6&gt;54,&quot;1.5&quot;,if(I6&lt;59,&quot;2&quot;))))"/>
    <hyperlink ref="BS36" r:id="rId217" display="=@if(I6&lt;50,&quot;0&quot;,if(I6&gt;49,&quot;1&quot;,if(I6&gt;54,&quot;1.5&quot;,if(I6&lt;59,&quot;2&quot;))))"/>
    <hyperlink ref="BS37" r:id="rId218" display="=@if(I6&lt;50,&quot;0&quot;,if(I6&gt;49,&quot;1&quot;,if(I6&gt;54,&quot;1.5&quot;,if(I6&lt;59,&quot;2&quot;))))"/>
    <hyperlink ref="BS38" r:id="rId219" display="=@if(I6&lt;50,&quot;0&quot;,if(I6&gt;49,&quot;1&quot;,if(I6&gt;54,&quot;1.5&quot;,if(I6&lt;59,&quot;2&quot;))))"/>
    <hyperlink ref="BS39" r:id="rId220" display="=@if(I6&lt;50,&quot;0&quot;,if(I6&gt;49,&quot;1&quot;,if(I6&gt;54,&quot;1.5&quot;,if(I6&lt;59,&quot;2&quot;))))"/>
    <hyperlink ref="BS40" r:id="rId221" display="=@if(I6&lt;50,&quot;0&quot;,if(I6&gt;49,&quot;1&quot;,if(I6&gt;54,&quot;1.5&quot;,if(I6&lt;59,&quot;2&quot;))))"/>
    <hyperlink ref="BS41" r:id="rId222" display="=@if(I6&lt;50,&quot;0&quot;,if(I6&gt;49,&quot;1&quot;,if(I6&gt;54,&quot;1.5&quot;,if(I6&lt;59,&quot;2&quot;))))"/>
    <hyperlink ref="BS42" r:id="rId223" display="=@if(I6&lt;50,&quot;0&quot;,if(I6&gt;49,&quot;1&quot;,if(I6&gt;54,&quot;1.5&quot;,if(I6&lt;59,&quot;2&quot;))))"/>
    <hyperlink ref="BS43" r:id="rId224" display="=@if(I6&lt;50,&quot;0&quot;,if(I6&gt;49,&quot;1&quot;,if(I6&gt;54,&quot;1.5&quot;,if(I6&lt;59,&quot;2&quot;))))"/>
    <hyperlink ref="BS44" r:id="rId225" display="=@if(I6&lt;50,&quot;0&quot;,if(I6&gt;49,&quot;1&quot;,if(I6&gt;54,&quot;1.5&quot;,if(I6&lt;59,&quot;2&quot;))))"/>
    <hyperlink ref="BS45" r:id="rId226" display="=@if(I6&lt;50,&quot;0&quot;,if(I6&gt;49,&quot;1&quot;,if(I6&gt;54,&quot;1.5&quot;,if(I6&lt;59,&quot;2&quot;))))"/>
    <hyperlink ref="BS46" r:id="rId227" display="=@if(I6&lt;50,&quot;0&quot;,if(I6&gt;49,&quot;1&quot;,if(I6&gt;54,&quot;1.5&quot;,if(I6&lt;59,&quot;2&quot;))))"/>
    <hyperlink ref="BS47" r:id="rId228" display="=@if(I6&lt;50,&quot;0&quot;,if(I6&gt;49,&quot;1&quot;,if(I6&gt;54,&quot;1.5&quot;,if(I6&lt;59,&quot;2&quot;))))"/>
    <hyperlink ref="BS48" r:id="rId229" display="=@if(I6&lt;50,&quot;0&quot;,if(I6&gt;49,&quot;1&quot;,if(I6&gt;54,&quot;1.5&quot;,if(I6&lt;59,&quot;2&quot;))))"/>
    <hyperlink ref="BS49" r:id="rId230" display="=@if(I6&lt;50,&quot;0&quot;,if(I6&gt;49,&quot;1&quot;,if(I6&gt;54,&quot;1.5&quot;,if(I6&lt;59,&quot;2&quot;))))"/>
    <hyperlink ref="BS50" r:id="rId231" display="=@if(I6&lt;50,&quot;0&quot;,if(I6&gt;49,&quot;1&quot;,if(I6&gt;54,&quot;1.5&quot;,if(I6&lt;59,&quot;2&quot;))))"/>
    <hyperlink ref="BS51" r:id="rId232" display="=@if(I6&lt;50,&quot;0&quot;,if(I6&gt;49,&quot;1&quot;,if(I6&gt;54,&quot;1.5&quot;,if(I6&lt;59,&quot;2&quot;))))"/>
    <hyperlink ref="BS52" r:id="rId233" display="=@if(I6&lt;50,&quot;0&quot;,if(I6&gt;49,&quot;1&quot;,if(I6&gt;54,&quot;1.5&quot;,if(I6&lt;59,&quot;2&quot;))))"/>
    <hyperlink ref="BS53" r:id="rId234" display="=@if(I6&lt;50,&quot;0&quot;,if(I6&gt;49,&quot;1&quot;,if(I6&gt;54,&quot;1.5&quot;,if(I6&lt;59,&quot;2&quot;))))"/>
    <hyperlink ref="BS54" r:id="rId235" display="=@if(I6&lt;50,&quot;0&quot;,if(I6&gt;49,&quot;1&quot;,if(I6&gt;54,&quot;1.5&quot;,if(I6&lt;59,&quot;2&quot;))))"/>
    <hyperlink ref="BS55" r:id="rId236" display="=@if(I6&lt;50,&quot;0&quot;,if(I6&gt;49,&quot;1&quot;,if(I6&gt;54,&quot;1.5&quot;,if(I6&lt;59,&quot;2&quot;))))"/>
    <hyperlink ref="BS56" r:id="rId237" display="=@if(I6&lt;50,&quot;0&quot;,if(I6&gt;49,&quot;1&quot;,if(I6&gt;54,&quot;1.5&quot;,if(I6&lt;59,&quot;2&quot;))))"/>
    <hyperlink ref="BS57" r:id="rId238" display="=@if(I6&lt;50,&quot;0&quot;,if(I6&gt;49,&quot;1&quot;,if(I6&gt;54,&quot;1.5&quot;,if(I6&lt;59,&quot;2&quot;))))"/>
    <hyperlink ref="BS58" r:id="rId239" display="=@if(I6&lt;50,&quot;0&quot;,if(I6&gt;49,&quot;1&quot;,if(I6&gt;54,&quot;1.5&quot;,if(I6&lt;59,&quot;2&quot;))))"/>
    <hyperlink ref="BS59" r:id="rId240" display="=@if(I6&lt;50,&quot;0&quot;,if(I6&gt;49,&quot;1&quot;,if(I6&gt;54,&quot;1.5&quot;,if(I6&lt;59,&quot;2&quot;))))"/>
    <hyperlink ref="BS60" r:id="rId241" display="=@if(I6&lt;50,&quot;0&quot;,if(I6&gt;49,&quot;1&quot;,if(I6&gt;54,&quot;1.5&quot;,if(I6&lt;59,&quot;2&quot;))))"/>
    <hyperlink ref="BS61" r:id="rId242" display="=@if(I6&lt;50,&quot;0&quot;,if(I6&gt;49,&quot;1&quot;,if(I6&gt;54,&quot;1.5&quot;,if(I6&lt;59,&quot;2&quot;))))"/>
    <hyperlink ref="BS62" r:id="rId243" display="=@if(I6&lt;50,&quot;0&quot;,if(I6&gt;49,&quot;1&quot;,if(I6&gt;54,&quot;1.5&quot;,if(I6&lt;59,&quot;2&quot;))))"/>
    <hyperlink ref="BS63" r:id="rId244" display="=@if(I6&lt;50,&quot;0&quot;,if(I6&gt;49,&quot;1&quot;,if(I6&gt;54,&quot;1.5&quot;,if(I6&lt;59,&quot;2&quot;))))"/>
    <hyperlink ref="BS64" r:id="rId245" display="=@if(I6&lt;50,&quot;0&quot;,if(I6&gt;49,&quot;1&quot;,if(I6&gt;54,&quot;1.5&quot;,if(I6&lt;59,&quot;2&quot;))))"/>
    <hyperlink ref="BS65" r:id="rId246" display="=@if(I6&lt;50,&quot;0&quot;,if(I6&gt;49,&quot;1&quot;,if(I6&gt;54,&quot;1.5&quot;,if(I6&lt;59,&quot;2&quot;))))"/>
    <hyperlink ref="BS66" r:id="rId247" display="=@if(I6&lt;50,&quot;0&quot;,if(I6&gt;49,&quot;1&quot;,if(I6&gt;54,&quot;1.5&quot;,if(I6&lt;59,&quot;2&quot;))))"/>
    <hyperlink ref="BS67" r:id="rId248" display="=@if(I6&lt;50,&quot;0&quot;,if(I6&gt;49,&quot;1&quot;,if(I6&gt;54,&quot;1.5&quot;,if(I6&lt;59,&quot;2&quot;))))"/>
    <hyperlink ref="BS68" r:id="rId249" display="=@if(I6&lt;50,&quot;0&quot;,if(I6&gt;49,&quot;1&quot;,if(I6&gt;54,&quot;1.5&quot;,if(I6&lt;59,&quot;2&quot;))))"/>
    <hyperlink ref="BS69" r:id="rId250" display="=@if(I6&lt;50,&quot;0&quot;,if(I6&gt;49,&quot;1&quot;,if(I6&gt;54,&quot;1.5&quot;,if(I6&lt;59,&quot;2&quot;))))"/>
    <hyperlink ref="BS70" r:id="rId251" display="=@if(I6&lt;50,&quot;0&quot;,if(I6&gt;49,&quot;1&quot;,if(I6&gt;54,&quot;1.5&quot;,if(I6&lt;59,&quot;2&quot;))))"/>
    <hyperlink ref="BS71" r:id="rId252" display="=@if(I6&lt;50,&quot;0&quot;,if(I6&gt;49,&quot;1&quot;,if(I6&gt;54,&quot;1.5&quot;,if(I6&lt;59,&quot;2&quot;))))"/>
    <hyperlink ref="BS72" r:id="rId253" display="=@if(I6&lt;50,&quot;0&quot;,if(I6&gt;49,&quot;1&quot;,if(I6&gt;54,&quot;1.5&quot;,if(I6&lt;59,&quot;2&quot;))))"/>
    <hyperlink ref="BS73" r:id="rId254" display="=@if(I6&lt;50,&quot;0&quot;,if(I6&gt;49,&quot;1&quot;,if(I6&gt;54,&quot;1.5&quot;,if(I6&lt;59,&quot;2&quot;))))"/>
    <hyperlink ref="BS74" r:id="rId255" display="=@if(I6&lt;50,&quot;0&quot;,if(I6&gt;49,&quot;1&quot;,if(I6&gt;54,&quot;1.5&quot;,if(I6&lt;59,&quot;2&quot;))))"/>
    <hyperlink ref="BS75" r:id="rId256" display="=@if(I6&lt;50,&quot;0&quot;,if(I6&gt;49,&quot;1&quot;,if(I6&gt;54,&quot;1.5&quot;,if(I6&lt;59,&quot;2&quot;))))"/>
    <hyperlink ref="BS76" r:id="rId257" display="=@if(I6&lt;50,&quot;0&quot;,if(I6&gt;49,&quot;1&quot;,if(I6&gt;54,&quot;1.5&quot;,if(I6&lt;59,&quot;2&quot;))))"/>
    <hyperlink ref="BS77" r:id="rId258" display="=@if(I6&lt;50,&quot;0&quot;,if(I6&gt;49,&quot;1&quot;,if(I6&gt;54,&quot;1.5&quot;,if(I6&lt;59,&quot;2&quot;))))"/>
    <hyperlink ref="BS78" r:id="rId259" display="=@if(I6&lt;50,&quot;0&quot;,if(I6&gt;49,&quot;1&quot;,if(I6&gt;54,&quot;1.5&quot;,if(I6&lt;59,&quot;2&quot;))))"/>
    <hyperlink ref="BS79" r:id="rId260" display="=@if(I6&lt;50,&quot;0&quot;,if(I6&gt;49,&quot;1&quot;,if(I6&gt;54,&quot;1.5&quot;,if(I6&lt;59,&quot;2&quot;))))"/>
    <hyperlink ref="BS80" r:id="rId261" display="=@if(I6&lt;50,&quot;0&quot;,if(I6&gt;49,&quot;1&quot;,if(I6&gt;54,&quot;1.5&quot;,if(I6&lt;59,&quot;2&quot;))))"/>
    <hyperlink ref="BS81" r:id="rId262" display="=@if(I6&lt;50,&quot;0&quot;,if(I6&gt;49,&quot;1&quot;,if(I6&gt;54,&quot;1.5&quot;,if(I6&lt;59,&quot;2&quot;))))"/>
    <hyperlink ref="BS82" r:id="rId263" display="=@if(I6&lt;50,&quot;0&quot;,if(I6&gt;49,&quot;1&quot;,if(I6&gt;54,&quot;1.5&quot;,if(I6&lt;59,&quot;2&quot;))))"/>
    <hyperlink ref="BS83" r:id="rId264" display="=@if(I6&lt;50,&quot;0&quot;,if(I6&gt;49,&quot;1&quot;,if(I6&gt;54,&quot;1.5&quot;,if(I6&lt;59,&quot;2&quot;))))"/>
    <hyperlink ref="BS84" r:id="rId265" display="=@if(I6&lt;50,&quot;0&quot;,if(I6&gt;49,&quot;1&quot;,if(I6&gt;54,&quot;1.5&quot;,if(I6&lt;59,&quot;2&quot;))))"/>
    <hyperlink ref="BS85" r:id="rId266" display="=@if(I6&lt;50,&quot;0&quot;,if(I6&gt;49,&quot;1&quot;,if(I6&gt;54,&quot;1.5&quot;,if(I6&lt;59,&quot;2&quot;))))"/>
    <hyperlink ref="BS86" r:id="rId267" display="=@if(I6&lt;50,&quot;0&quot;,if(I6&gt;49,&quot;1&quot;,if(I6&gt;54,&quot;1.5&quot;,if(I6&lt;59,&quot;2&quot;))))"/>
    <hyperlink ref="BS87" r:id="rId268" display="=@if(I6&lt;50,&quot;0&quot;,if(I6&gt;49,&quot;1&quot;,if(I6&gt;54,&quot;1.5&quot;,if(I6&lt;59,&quot;2&quot;))))"/>
    <hyperlink ref="BS88" r:id="rId269" display="=@if(I6&lt;50,&quot;0&quot;,if(I6&gt;49,&quot;1&quot;,if(I6&gt;54,&quot;1.5&quot;,if(I6&lt;59,&quot;2&quot;))))"/>
    <hyperlink ref="BS89" r:id="rId270" display="=@if(I6&lt;50,&quot;0&quot;,if(I6&gt;49,&quot;1&quot;,if(I6&gt;54,&quot;1.5&quot;,if(I6&lt;59,&quot;2&quot;))))"/>
    <hyperlink ref="BS90" r:id="rId271" display="=@if(I6&lt;50,&quot;0&quot;,if(I6&gt;49,&quot;1&quot;,if(I6&gt;54,&quot;1.5&quot;,if(I6&lt;59,&quot;2&quot;))))"/>
    <hyperlink ref="BS91" r:id="rId272" display="=@if(I6&lt;50,&quot;0&quot;,if(I6&gt;49,&quot;1&quot;,if(I6&gt;54,&quot;1.5&quot;,if(I6&lt;59,&quot;2&quot;))))"/>
    <hyperlink ref="BS92" r:id="rId273" display="=@if(I6&lt;50,&quot;0&quot;,if(I6&gt;49,&quot;1&quot;,if(I6&gt;54,&quot;1.5&quot;,if(I6&lt;59,&quot;2&quot;))))"/>
    <hyperlink ref="BS93" r:id="rId274" display="=@if(I6&lt;50,&quot;0&quot;,if(I6&gt;49,&quot;1&quot;,if(I6&gt;54,&quot;1.5&quot;,if(I6&lt;59,&quot;2&quot;))))"/>
    <hyperlink ref="BS94" r:id="rId275" display="=@if(I6&lt;50,&quot;0&quot;,if(I6&gt;49,&quot;1&quot;,if(I6&gt;54,&quot;1.5&quot;,if(I6&lt;59,&quot;2&quot;))))"/>
    <hyperlink ref="BS95" r:id="rId276" display="=@if(I6&lt;50,&quot;0&quot;,if(I6&gt;49,&quot;1&quot;,if(I6&gt;54,&quot;1.5&quot;,if(I6&lt;59,&quot;2&quot;))))"/>
    <hyperlink ref="BS96" r:id="rId277" display="=@if(I6&lt;50,&quot;0&quot;,if(I6&gt;49,&quot;1&quot;,if(I6&gt;54,&quot;1.5&quot;,if(I6&lt;59,&quot;2&quot;))))"/>
    <hyperlink ref="BS97" r:id="rId278" display="=@if(I6&lt;50,&quot;0&quot;,if(I6&gt;49,&quot;1&quot;,if(I6&gt;54,&quot;1.5&quot;,if(I6&lt;59,&quot;2&quot;))))"/>
    <hyperlink ref="BS98" r:id="rId279" display="=@if(I6&lt;50,&quot;0&quot;,if(I6&gt;49,&quot;1&quot;,if(I6&gt;54,&quot;1.5&quot;,if(I6&lt;59,&quot;2&quot;))))"/>
    <hyperlink ref="BS99" r:id="rId280" display="=@if(I6&lt;50,&quot;0&quot;,if(I6&gt;49,&quot;1&quot;,if(I6&gt;54,&quot;1.5&quot;,if(I6&lt;59,&quot;2&quot;))))"/>
    <hyperlink ref="BS100" r:id="rId281" display="=@if(I6&lt;50,&quot;0&quot;,if(I6&gt;49,&quot;1&quot;,if(I6&gt;54,&quot;1.5&quot;,if(I6&lt;59,&quot;2&quot;))))"/>
    <hyperlink ref="BS101" r:id="rId282" display="=@if(I6&lt;50,&quot;0&quot;,if(I6&gt;49,&quot;1&quot;,if(I6&gt;54,&quot;1.5&quot;,if(I6&lt;59,&quot;2&quot;))))"/>
    <hyperlink ref="BS102" r:id="rId283" display="=@if(I6&lt;50,&quot;0&quot;,if(I6&gt;49,&quot;1&quot;,if(I6&gt;54,&quot;1.5&quot;,if(I6&lt;59,&quot;2&quot;))))"/>
    <hyperlink ref="BS103" r:id="rId284" display="=@if(I6&lt;50,&quot;0&quot;,if(I6&gt;49,&quot;1&quot;,if(I6&gt;54,&quot;1.5&quot;,if(I6&lt;59,&quot;2&quot;))))"/>
    <hyperlink ref="BS104" r:id="rId285" display="=@if(I6&lt;50,&quot;0&quot;,if(I6&gt;49,&quot;1&quot;,if(I6&gt;54,&quot;1.5&quot;,if(I6&lt;59,&quot;2&quot;))))"/>
    <hyperlink ref="BS105" r:id="rId286" display="=@if(I6&lt;50,&quot;0&quot;,if(I6&gt;49,&quot;1&quot;,if(I6&gt;54,&quot;1.5&quot;,if(I6&lt;59,&quot;2&quot;))))"/>
    <hyperlink ref="BS106" r:id="rId287" display="=@if(I6&lt;50,&quot;0&quot;,if(I6&gt;49,&quot;1&quot;,if(I6&gt;54,&quot;1.5&quot;,if(I6&lt;59,&quot;2&quot;))))"/>
    <hyperlink ref="BS107" r:id="rId288" display="=@if(I6&lt;50,&quot;0&quot;,if(I6&gt;49,&quot;1&quot;,if(I6&gt;54,&quot;1.5&quot;,if(I6&lt;59,&quot;2&quot;))))"/>
    <hyperlink ref="BS108" r:id="rId289" display="=@if(I6&lt;50,&quot;0&quot;,if(I6&gt;49,&quot;1&quot;,if(I6&gt;54,&quot;1.5&quot;,if(I6&lt;59,&quot;2&quot;))))"/>
    <hyperlink ref="BS109" r:id="rId290" display="=@if(I6&lt;50,&quot;0&quot;,if(I6&gt;49,&quot;1&quot;,if(I6&gt;54,&quot;1.5&quot;,if(I6&lt;59,&quot;2&quot;))))"/>
    <hyperlink ref="BS110" r:id="rId291" display="=@if(I6&lt;50,&quot;0&quot;,if(I6&gt;49,&quot;1&quot;,if(I6&gt;54,&quot;1.5&quot;,if(I6&lt;59,&quot;2&quot;))))"/>
    <hyperlink ref="BS111" r:id="rId292" display="=@if(I6&lt;50,&quot;0&quot;,if(I6&gt;49,&quot;1&quot;,if(I6&gt;54,&quot;1.5&quot;,if(I6&lt;59,&quot;2&quot;))))"/>
    <hyperlink ref="BS112" r:id="rId293" display="=@if(I6&lt;50,&quot;0&quot;,if(I6&gt;49,&quot;1&quot;,if(I6&gt;54,&quot;1.5&quot;,if(I6&lt;59,&quot;2&quot;))))"/>
    <hyperlink ref="BS113" r:id="rId294" display="=@if(I6&lt;50,&quot;0&quot;,if(I6&gt;49,&quot;1&quot;,if(I6&gt;54,&quot;1.5&quot;,if(I6&lt;59,&quot;2&quot;))))"/>
    <hyperlink ref="BS114" r:id="rId295" display="=@if(I6&lt;50,&quot;0&quot;,if(I6&gt;49,&quot;1&quot;,if(I6&gt;54,&quot;1.5&quot;,if(I6&lt;59,&quot;2&quot;))))"/>
    <hyperlink ref="BS115" r:id="rId296" display="=@if(I6&lt;50,&quot;0&quot;,if(I6&gt;49,&quot;1&quot;,if(I6&gt;54,&quot;1.5&quot;,if(I6&lt;59,&quot;2&quot;))))"/>
    <hyperlink ref="BS116" r:id="rId297" display="=@if(I6&lt;50,&quot;0&quot;,if(I6&gt;49,&quot;1&quot;,if(I6&gt;54,&quot;1.5&quot;,if(I6&lt;59,&quot;2&quot;))))"/>
    <hyperlink ref="BS117" r:id="rId298" display="=@if(I6&lt;50,&quot;0&quot;,if(I6&gt;49,&quot;1&quot;,if(I6&gt;54,&quot;1.5&quot;,if(I6&lt;59,&quot;2&quot;))))"/>
    <hyperlink ref="BS118" r:id="rId299" display="=@if(I6&lt;50,&quot;0&quot;,if(I6&gt;49,&quot;1&quot;,if(I6&gt;54,&quot;1.5&quot;,if(I6&lt;59,&quot;2&quot;))))"/>
    <hyperlink ref="BS119" r:id="rId300" display="=@if(I6&lt;50,&quot;0&quot;,if(I6&gt;49,&quot;1&quot;,if(I6&gt;54,&quot;1.5&quot;,if(I6&lt;59,&quot;2&quot;))))"/>
    <hyperlink ref="BS120" r:id="rId301" display="=@if(I6&lt;50,&quot;0&quot;,if(I6&gt;49,&quot;1&quot;,if(I6&gt;54,&quot;1.5&quot;,if(I6&lt;59,&quot;2&quot;))))"/>
    <hyperlink ref="BS121" r:id="rId302" display="=@if(I6&lt;50,&quot;0&quot;,if(I6&gt;49,&quot;1&quot;,if(I6&gt;54,&quot;1.5&quot;,if(I6&lt;59,&quot;2&quot;))))"/>
    <hyperlink ref="BS122" r:id="rId303" display="=@if(I6&lt;50,&quot;0&quot;,if(I6&gt;49,&quot;1&quot;,if(I6&gt;54,&quot;1.5&quot;,if(I6&lt;59,&quot;2&quot;))))"/>
    <hyperlink ref="BS123" r:id="rId304" display="=@if(I6&lt;50,&quot;0&quot;,if(I6&gt;49,&quot;1&quot;,if(I6&gt;54,&quot;1.5&quot;,if(I6&lt;59,&quot;2&quot;))))"/>
    <hyperlink ref="BS124" r:id="rId305" display="=@if(I6&lt;50,&quot;0&quot;,if(I6&gt;49,&quot;1&quot;,if(I6&gt;54,&quot;1.5&quot;,if(I6&lt;59,&quot;2&quot;))))"/>
    <hyperlink ref="BS125" r:id="rId306" display="=@if(I6&lt;50,&quot;0&quot;,if(I6&gt;49,&quot;1&quot;,if(I6&gt;54,&quot;1.5&quot;,if(I6&lt;59,&quot;2&quot;))))"/>
    <hyperlink ref="BS126" r:id="rId307" display="=@if(I6&lt;50,&quot;0&quot;,if(I6&gt;49,&quot;1&quot;,if(I6&gt;54,&quot;1.5&quot;,if(I6&lt;59,&quot;2&quot;))))"/>
    <hyperlink ref="BS127" r:id="rId308" display="=@if(I6&lt;50,&quot;0&quot;,if(I6&gt;49,&quot;1&quot;,if(I6&gt;54,&quot;1.5&quot;,if(I6&lt;59,&quot;2&quot;))))"/>
    <hyperlink ref="BS128" r:id="rId309" display="=@if(I6&lt;50,&quot;0&quot;,if(I6&gt;49,&quot;1&quot;,if(I6&gt;54,&quot;1.5&quot;,if(I6&lt;59,&quot;2&quot;))))"/>
    <hyperlink ref="BS129" r:id="rId310" display="=@if(I6&lt;50,&quot;0&quot;,if(I6&gt;49,&quot;1&quot;,if(I6&gt;54,&quot;1.5&quot;,if(I6&lt;59,&quot;2&quot;))))"/>
    <hyperlink ref="BS130" r:id="rId311" display="=@if(I6&lt;50,&quot;0&quot;,if(I6&gt;49,&quot;1&quot;,if(I6&gt;54,&quot;1.5&quot;,if(I6&lt;59,&quot;2&quot;))))"/>
    <hyperlink ref="BS131" r:id="rId312" display="=@if(I6&lt;50,&quot;0&quot;,if(I6&gt;49,&quot;1&quot;,if(I6&gt;54,&quot;1.5&quot;,if(I6&lt;59,&quot;2&quot;))))"/>
    <hyperlink ref="BS132" r:id="rId313" display="=@if(I6&lt;50,&quot;0&quot;,if(I6&gt;49,&quot;1&quot;,if(I6&gt;54,&quot;1.5&quot;,if(I6&lt;59,&quot;2&quot;))))"/>
    <hyperlink ref="BS133" r:id="rId314" display="=@if(I6&lt;50,&quot;0&quot;,if(I6&gt;49,&quot;1&quot;,if(I6&gt;54,&quot;1.5&quot;,if(I6&lt;59,&quot;2&quot;))))"/>
    <hyperlink ref="BS134" r:id="rId315" display="=@if(I6&lt;50,&quot;0&quot;,if(I6&gt;49,&quot;1&quot;,if(I6&gt;54,&quot;1.5&quot;,if(I6&lt;59,&quot;2&quot;))))"/>
    <hyperlink ref="BS135" r:id="rId316" display="=@if(I6&lt;50,&quot;0&quot;,if(I6&gt;49,&quot;1&quot;,if(I6&gt;54,&quot;1.5&quot;,if(I6&lt;59,&quot;2&quot;))))"/>
    <hyperlink ref="BS136" r:id="rId317" display="=@if(I6&lt;50,&quot;0&quot;,if(I6&gt;49,&quot;1&quot;,if(I6&gt;54,&quot;1.5&quot;,if(I6&lt;59,&quot;2&quot;))))"/>
    <hyperlink ref="BS137" r:id="rId318" display="=@if(I6&lt;50,&quot;0&quot;,if(I6&gt;49,&quot;1&quot;,if(I6&gt;54,&quot;1.5&quot;,if(I6&lt;59,&quot;2&quot;))))"/>
    <hyperlink ref="BS138" r:id="rId319" display="=@if(I6&lt;50,&quot;0&quot;,if(I6&gt;49,&quot;1&quot;,if(I6&gt;54,&quot;1.5&quot;,if(I6&lt;59,&quot;2&quot;))))"/>
    <hyperlink ref="BS139" r:id="rId320" display="=@if(I6&lt;50,&quot;0&quot;,if(I6&gt;49,&quot;1&quot;,if(I6&gt;54,&quot;1.5&quot;,if(I6&lt;59,&quot;2&quot;))))"/>
    <hyperlink ref="BS140" r:id="rId321" display="=@if(I6&lt;50,&quot;0&quot;,if(I6&gt;49,&quot;1&quot;,if(I6&gt;54,&quot;1.5&quot;,if(I6&lt;59,&quot;2&quot;))))"/>
    <hyperlink ref="BS141" r:id="rId322" display="=@if(I6&lt;50,&quot;0&quot;,if(I6&gt;49,&quot;1&quot;,if(I6&gt;54,&quot;1.5&quot;,if(I6&lt;59,&quot;2&quot;))))"/>
    <hyperlink ref="BS142" r:id="rId323" display="=@if(I6&lt;50,&quot;0&quot;,if(I6&gt;49,&quot;1&quot;,if(I6&gt;54,&quot;1.5&quot;,if(I6&lt;59,&quot;2&quot;))))"/>
    <hyperlink ref="BS143" r:id="rId324" display="=@if(I6&lt;50,&quot;0&quot;,if(I6&gt;49,&quot;1&quot;,if(I6&gt;54,&quot;1.5&quot;,if(I6&lt;59,&quot;2&quot;))))"/>
    <hyperlink ref="BS144" r:id="rId325" display="=@if(I6&lt;50,&quot;0&quot;,if(I6&gt;49,&quot;1&quot;,if(I6&gt;54,&quot;1.5&quot;,if(I6&lt;59,&quot;2&quot;))))"/>
    <hyperlink ref="BS145" r:id="rId326" display="=@if(I6&lt;50,&quot;0&quot;,if(I6&gt;49,&quot;1&quot;,if(I6&gt;54,&quot;1.5&quot;,if(I6&lt;59,&quot;2&quot;))))"/>
    <hyperlink ref="BS146" r:id="rId327" display="=@if(I6&lt;50,&quot;0&quot;,if(I6&gt;49,&quot;1&quot;,if(I6&gt;54,&quot;1.5&quot;,if(I6&lt;59,&quot;2&quot;))))"/>
    <hyperlink ref="BS147" r:id="rId328" display="=@if(I6&lt;50,&quot;0&quot;,if(I6&gt;49,&quot;1&quot;,if(I6&gt;54,&quot;1.5&quot;,if(I6&lt;59,&quot;2&quot;))))"/>
    <hyperlink ref="BS148" r:id="rId329" display="=@if(I6&lt;50,&quot;0&quot;,if(I6&gt;49,&quot;1&quot;,if(I6&gt;54,&quot;1.5&quot;,if(I6&lt;59,&quot;2&quot;))))"/>
    <hyperlink ref="BS149" r:id="rId330" display="=@if(I6&lt;50,&quot;0&quot;,if(I6&gt;49,&quot;1&quot;,if(I6&gt;54,&quot;1.5&quot;,if(I6&lt;59,&quot;2&quot;))))"/>
    <hyperlink ref="BS150" r:id="rId331" display="=@if(I6&lt;50,&quot;0&quot;,if(I6&gt;49,&quot;1&quot;,if(I6&gt;54,&quot;1.5&quot;,if(I6&lt;59,&quot;2&quot;))))"/>
    <hyperlink ref="BS151" r:id="rId332" display="=@if(I6&lt;50,&quot;0&quot;,if(I6&gt;49,&quot;1&quot;,if(I6&gt;54,&quot;1.5&quot;,if(I6&lt;59,&quot;2&quot;))))"/>
    <hyperlink ref="BS152" r:id="rId333" display="=@if(I6&lt;50,&quot;0&quot;,if(I6&gt;49,&quot;1&quot;,if(I6&gt;54,&quot;1.5&quot;,if(I6&lt;59,&quot;2&quot;))))"/>
    <hyperlink ref="BS153" r:id="rId334" display="=@if(I6&lt;50,&quot;0&quot;,if(I6&gt;49,&quot;1&quot;,if(I6&gt;54,&quot;1.5&quot;,if(I6&lt;59,&quot;2&quot;))))"/>
    <hyperlink ref="BS154" r:id="rId335" display="=@if(I6&lt;50,&quot;0&quot;,if(I6&gt;49,&quot;1&quot;,if(I6&gt;54,&quot;1.5&quot;,if(I6&lt;59,&quot;2&quot;))))"/>
    <hyperlink ref="BS155" r:id="rId336" display="=@if(I6&lt;50,&quot;0&quot;,if(I6&gt;49,&quot;1&quot;,if(I6&gt;54,&quot;1.5&quot;,if(I6&lt;59,&quot;2&quot;))))"/>
    <hyperlink ref="BS156" r:id="rId337" display="=@if(I6&lt;50,&quot;0&quot;,if(I6&gt;49,&quot;1&quot;,if(I6&gt;54,&quot;1.5&quot;,if(I6&lt;59,&quot;2&quot;))))"/>
    <hyperlink ref="BS157" r:id="rId338" display="=@if(I6&lt;50,&quot;0&quot;,if(I6&gt;49,&quot;1&quot;,if(I6&gt;54,&quot;1.5&quot;,if(I6&lt;59,&quot;2&quot;))))"/>
    <hyperlink ref="BS158" r:id="rId339" display="=@if(I6&lt;50,&quot;0&quot;,if(I6&gt;49,&quot;1&quot;,if(I6&gt;54,&quot;1.5&quot;,if(I6&lt;59,&quot;2&quot;))))"/>
    <hyperlink ref="BS159" r:id="rId340" display="=@if(I6&lt;50,&quot;0&quot;,if(I6&gt;49,&quot;1&quot;,if(I6&gt;54,&quot;1.5&quot;,if(I6&lt;59,&quot;2&quot;))))"/>
    <hyperlink ref="BS160" r:id="rId341" display="=@if(I6&lt;50,&quot;0&quot;,if(I6&gt;49,&quot;1&quot;,if(I6&gt;54,&quot;1.5&quot;,if(I6&lt;59,&quot;2&quot;))))"/>
    <hyperlink ref="BS161" r:id="rId342" display="=@if(I6&lt;50,&quot;0&quot;,if(I6&gt;49,&quot;1&quot;,if(I6&gt;54,&quot;1.5&quot;,if(I6&lt;59,&quot;2&quot;))))"/>
    <hyperlink ref="BS162" r:id="rId343" display="=@if(I6&lt;50,&quot;0&quot;,if(I6&gt;49,&quot;1&quot;,if(I6&gt;54,&quot;1.5&quot;,if(I6&lt;59,&quot;2&quot;))))"/>
    <hyperlink ref="BS163" r:id="rId344" display="=@if(I6&lt;50,&quot;0&quot;,if(I6&gt;49,&quot;1&quot;,if(I6&gt;54,&quot;1.5&quot;,if(I6&lt;59,&quot;2&quot;))))"/>
    <hyperlink ref="BS164" r:id="rId345" display="=@if(I6&lt;50,&quot;0&quot;,if(I6&gt;49,&quot;1&quot;,if(I6&gt;54,&quot;1.5&quot;,if(I6&lt;59,&quot;2&quot;))))"/>
    <hyperlink ref="BS165" r:id="rId346" display="=@if(I6&lt;50,&quot;0&quot;,if(I6&gt;49,&quot;1&quot;,if(I6&gt;54,&quot;1.5&quot;,if(I6&lt;59,&quot;2&quot;))))"/>
    <hyperlink ref="BS166" r:id="rId347" display="=@if(I6&lt;50,&quot;0&quot;,if(I6&gt;49,&quot;1&quot;,if(I6&gt;54,&quot;1.5&quot;,if(I6&lt;59,&quot;2&quot;))))"/>
    <hyperlink ref="BS167" r:id="rId348" display="=@if(I6&lt;50,&quot;0&quot;,if(I6&gt;49,&quot;1&quot;,if(I6&gt;54,&quot;1.5&quot;,if(I6&lt;59,&quot;2&quot;))))"/>
    <hyperlink ref="BS168" r:id="rId349" display="=@if(I6&lt;50,&quot;0&quot;,if(I6&gt;49,&quot;1&quot;,if(I6&gt;54,&quot;1.5&quot;,if(I6&lt;59,&quot;2&quot;))))"/>
    <hyperlink ref="BS169" r:id="rId350" display="=@if(I6&lt;50,&quot;0&quot;,if(I6&gt;49,&quot;1&quot;,if(I6&gt;54,&quot;1.5&quot;,if(I6&lt;59,&quot;2&quot;))))"/>
    <hyperlink ref="BS170" r:id="rId351" display="=@if(I6&lt;50,&quot;0&quot;,if(I6&gt;49,&quot;1&quot;,if(I6&gt;54,&quot;1.5&quot;,if(I6&lt;59,&quot;2&quot;))))"/>
    <hyperlink ref="BS171" r:id="rId352" display="=@if(I6&lt;50,&quot;0&quot;,if(I6&gt;49,&quot;1&quot;,if(I6&gt;54,&quot;1.5&quot;,if(I6&lt;59,&quot;2&quot;))))"/>
    <hyperlink ref="BS172" r:id="rId353" display="=@if(I6&lt;50,&quot;0&quot;,if(I6&gt;49,&quot;1&quot;,if(I6&gt;54,&quot;1.5&quot;,if(I6&lt;59,&quot;2&quot;))))"/>
    <hyperlink ref="BS173" r:id="rId354" display="=@if(I6&lt;50,&quot;0&quot;,if(I6&gt;49,&quot;1&quot;,if(I6&gt;54,&quot;1.5&quot;,if(I6&lt;59,&quot;2&quot;))))"/>
    <hyperlink ref="BS174" r:id="rId355" display="=@if(I6&lt;50,&quot;0&quot;,if(I6&gt;49,&quot;1&quot;,if(I6&gt;54,&quot;1.5&quot;,if(I6&lt;59,&quot;2&quot;))))"/>
    <hyperlink ref="BS175" r:id="rId356" display="=@if(I6&lt;50,&quot;0&quot;,if(I6&gt;49,&quot;1&quot;,if(I6&gt;54,&quot;1.5&quot;,if(I6&lt;59,&quot;2&quot;))))"/>
    <hyperlink ref="BS176" r:id="rId357" display="=@if(I6&lt;50,&quot;0&quot;,if(I6&gt;49,&quot;1&quot;,if(I6&gt;54,&quot;1.5&quot;,if(I6&lt;59,&quot;2&quot;))))"/>
    <hyperlink ref="BS177" r:id="rId358" display="=@if(I6&lt;50,&quot;0&quot;,if(I6&gt;49,&quot;1&quot;,if(I6&gt;54,&quot;1.5&quot;,if(I6&lt;59,&quot;2&quot;))))"/>
    <hyperlink ref="BS178" r:id="rId359" display="=@if(I6&lt;50,&quot;0&quot;,if(I6&gt;49,&quot;1&quot;,if(I6&gt;54,&quot;1.5&quot;,if(I6&lt;59,&quot;2&quot;))))"/>
    <hyperlink ref="BS179" r:id="rId360" display="=@if(I6&lt;50,&quot;0&quot;,if(I6&gt;49,&quot;1&quot;,if(I6&gt;54,&quot;1.5&quot;,if(I6&lt;59,&quot;2&quot;))))"/>
    <hyperlink ref="BS180" r:id="rId361" display="=@if(I6&lt;50,&quot;0&quot;,if(I6&gt;49,&quot;1&quot;,if(I6&gt;54,&quot;1.5&quot;,if(I6&lt;59,&quot;2&quot;))))"/>
    <hyperlink ref="BS181" r:id="rId362" display="=@if(I6&lt;50,&quot;0&quot;,if(I6&gt;49,&quot;1&quot;,if(I6&gt;54,&quot;1.5&quot;,if(I6&lt;59,&quot;2&quot;))))"/>
    <hyperlink ref="BS182" r:id="rId363" display="=@if(I6&lt;50,&quot;0&quot;,if(I6&gt;49,&quot;1&quot;,if(I6&gt;54,&quot;1.5&quot;,if(I6&lt;59,&quot;2&quot;))))"/>
    <hyperlink ref="BS183" r:id="rId364" display="=@if(I6&lt;50,&quot;0&quot;,if(I6&gt;49,&quot;1&quot;,if(I6&gt;54,&quot;1.5&quot;,if(I6&lt;59,&quot;2&quot;))))"/>
    <hyperlink ref="BS184" r:id="rId365" display="=@if(I6&lt;50,&quot;0&quot;,if(I6&gt;49,&quot;1&quot;,if(I6&gt;54,&quot;1.5&quot;,if(I6&lt;59,&quot;2&quot;))))"/>
    <hyperlink ref="BS185" r:id="rId366" display="=@if(I6&lt;50,&quot;0&quot;,if(I6&gt;49,&quot;1&quot;,if(I6&gt;54,&quot;1.5&quot;,if(I6&lt;59,&quot;2&quot;))))"/>
    <hyperlink ref="BS186" r:id="rId367" display="=@if(I6&lt;50,&quot;0&quot;,if(I6&gt;49,&quot;1&quot;,if(I6&gt;54,&quot;1.5&quot;,if(I6&lt;59,&quot;2&quot;))))"/>
    <hyperlink ref="BS187" r:id="rId368" display="=@if(I6&lt;50,&quot;0&quot;,if(I6&gt;49,&quot;1&quot;,if(I6&gt;54,&quot;1.5&quot;,if(I6&lt;59,&quot;2&quot;))))"/>
    <hyperlink ref="BS188" r:id="rId369" display="=@if(I6&lt;50,&quot;0&quot;,if(I6&gt;49,&quot;1&quot;,if(I6&gt;54,&quot;1.5&quot;,if(I6&lt;59,&quot;2&quot;))))"/>
    <hyperlink ref="BS189" r:id="rId370" display="=@if(I6&lt;50,&quot;0&quot;,if(I6&gt;49,&quot;1&quot;,if(I6&gt;54,&quot;1.5&quot;,if(I6&lt;59,&quot;2&quot;))))"/>
    <hyperlink ref="BS190" r:id="rId371" display="=@if(I6&lt;50,&quot;0&quot;,if(I6&gt;49,&quot;1&quot;,if(I6&gt;54,&quot;1.5&quot;,if(I6&lt;59,&quot;2&quot;))))"/>
    <hyperlink ref="BS191" r:id="rId372" display="=@if(I6&lt;50,&quot;0&quot;,if(I6&gt;49,&quot;1&quot;,if(I6&gt;54,&quot;1.5&quot;,if(I6&lt;59,&quot;2&quot;))))"/>
    <hyperlink ref="BS192" r:id="rId373" display="=@if(I6&lt;50,&quot;0&quot;,if(I6&gt;49,&quot;1&quot;,if(I6&gt;54,&quot;1.5&quot;,if(I6&lt;59,&quot;2&quot;))))"/>
    <hyperlink ref="BS193" r:id="rId374" display="=@if(I6&lt;50,&quot;0&quot;,if(I6&gt;49,&quot;1&quot;,if(I6&gt;54,&quot;1.5&quot;,if(I6&lt;59,&quot;2&quot;))))"/>
    <hyperlink ref="BS194" r:id="rId375" display="=@if(I6&lt;50,&quot;0&quot;,if(I6&gt;49,&quot;1&quot;,if(I6&gt;54,&quot;1.5&quot;,if(I6&lt;59,&quot;2&quot;))))"/>
    <hyperlink ref="BS195" r:id="rId376" display="=@if(I6&lt;50,&quot;0&quot;,if(I6&gt;49,&quot;1&quot;,if(I6&gt;54,&quot;1.5&quot;,if(I6&lt;59,&quot;2&quot;))))"/>
    <hyperlink ref="BS196" r:id="rId377" display="=@if(I6&lt;50,&quot;0&quot;,if(I6&gt;49,&quot;1&quot;,if(I6&gt;54,&quot;1.5&quot;,if(I6&lt;59,&quot;2&quot;))))"/>
    <hyperlink ref="BS197" r:id="rId378" display="=@if(I6&lt;50,&quot;0&quot;,if(I6&gt;49,&quot;1&quot;,if(I6&gt;54,&quot;1.5&quot;,if(I6&lt;59,&quot;2&quot;))))"/>
    <hyperlink ref="BS198" r:id="rId379" display="=@if(I6&lt;50,&quot;0&quot;,if(I6&gt;49,&quot;1&quot;,if(I6&gt;54,&quot;1.5&quot;,if(I6&lt;59,&quot;2&quot;))))"/>
    <hyperlink ref="BS199" r:id="rId380" display="=@if(I6&lt;50,&quot;0&quot;,if(I6&gt;49,&quot;1&quot;,if(I6&gt;54,&quot;1.5&quot;,if(I6&lt;59,&quot;2&quot;))))"/>
    <hyperlink ref="BS200" r:id="rId381" display="=@if(I6&lt;50,&quot;0&quot;,if(I6&gt;49,&quot;1&quot;,if(I6&gt;54,&quot;1.5&quot;,if(I6&lt;59,&quot;2&quot;))))"/>
    <hyperlink ref="BS201" r:id="rId382" display="=@if(I6&lt;50,&quot;0&quot;,if(I6&gt;49,&quot;1&quot;,if(I6&gt;54,&quot;1.5&quot;,if(I6&lt;59,&quot;2&quot;))))"/>
    <hyperlink ref="BS202" r:id="rId383" display="=@if(I6&lt;50,&quot;0&quot;,if(I6&gt;49,&quot;1&quot;,if(I6&gt;54,&quot;1.5&quot;,if(I6&lt;59,&quot;2&quot;))))"/>
    <hyperlink ref="BS203" r:id="rId384" display="=@if(I6&lt;50,&quot;0&quot;,if(I6&gt;49,&quot;1&quot;,if(I6&gt;54,&quot;1.5&quot;,if(I6&lt;59,&quot;2&quot;))))"/>
    <hyperlink ref="BS204" r:id="rId385" display="=@if(I6&lt;50,&quot;0&quot;,if(I6&gt;49,&quot;1&quot;,if(I6&gt;54,&quot;1.5&quot;,if(I6&lt;59,&quot;2&quot;))))"/>
    <hyperlink ref="BS205" r:id="rId386" display="=@if(I6&lt;50,&quot;0&quot;,if(I6&gt;49,&quot;1&quot;,if(I6&gt;54,&quot;1.5&quot;,if(I6&lt;59,&quot;2&quot;))))"/>
    <hyperlink ref="BS206" r:id="rId387" display="=@if(I6&lt;50,&quot;0&quot;,if(I6&gt;49,&quot;1&quot;,if(I6&gt;54,&quot;1.5&quot;,if(I6&lt;59,&quot;2&quot;))))"/>
    <hyperlink ref="BS207" r:id="rId388" display="=@if(I6&lt;50,&quot;0&quot;,if(I6&gt;49,&quot;1&quot;,if(I6&gt;54,&quot;1.5&quot;,if(I6&lt;59,&quot;2&quot;))))"/>
    <hyperlink ref="BS208" r:id="rId389" display="=@if(I6&lt;50,&quot;0&quot;,if(I6&gt;49,&quot;1&quot;,if(I6&gt;54,&quot;1.5&quot;,if(I6&lt;59,&quot;2&quot;))))"/>
    <hyperlink ref="BS209" r:id="rId390" display="=@if(I6&lt;50,&quot;0&quot;,if(I6&gt;49,&quot;1&quot;,if(I6&gt;54,&quot;1.5&quot;,if(I6&lt;59,&quot;2&quot;))))"/>
    <hyperlink ref="BS210" r:id="rId391" display="=@if(I6&lt;50,&quot;0&quot;,if(I6&gt;49,&quot;1&quot;,if(I6&gt;54,&quot;1.5&quot;,if(I6&lt;59,&quot;2&quot;))))"/>
    <hyperlink ref="BS211" r:id="rId392" display="=@if(I6&lt;50,&quot;0&quot;,if(I6&gt;49,&quot;1&quot;,if(I6&gt;54,&quot;1.5&quot;,if(I6&lt;59,&quot;2&quot;))))"/>
    <hyperlink ref="BS212" r:id="rId393" display="=@if(I6&lt;50,&quot;0&quot;,if(I6&gt;49,&quot;1&quot;,if(I6&gt;54,&quot;1.5&quot;,if(I6&lt;59,&quot;2&quot;))))"/>
    <hyperlink ref="BS213" r:id="rId394" display="=@if(I6&lt;50,&quot;0&quot;,if(I6&gt;49,&quot;1&quot;,if(I6&gt;54,&quot;1.5&quot;,if(I6&lt;59,&quot;2&quot;))))"/>
    <hyperlink ref="BS214" r:id="rId395" display="=@if(I6&lt;50,&quot;0&quot;,if(I6&gt;49,&quot;1&quot;,if(I6&gt;54,&quot;1.5&quot;,if(I6&lt;59,&quot;2&quot;))))"/>
    <hyperlink ref="BS215" r:id="rId396" display="=@if(I6&lt;50,&quot;0&quot;,if(I6&gt;49,&quot;1&quot;,if(I6&gt;54,&quot;1.5&quot;,if(I6&lt;59,&quot;2&quot;))))"/>
    <hyperlink ref="BW18" r:id="rId397" display="=@if(I6&lt;50,&quot;0&quot;,if(I6&gt;49,&quot;1&quot;,if(I6&gt;54,&quot;1.5&quot;,if(I6&lt;59,&quot;2&quot;))))"/>
    <hyperlink ref="BW19" r:id="rId398" display="=@if(I6&lt;50,&quot;0&quot;,if(I6&gt;49,&quot;1&quot;,if(I6&gt;54,&quot;1.5&quot;,if(I6&lt;59,&quot;2&quot;))))"/>
    <hyperlink ref="BW20" r:id="rId399" display="=@if(I6&lt;50,&quot;0&quot;,if(I6&gt;49,&quot;1&quot;,if(I6&gt;54,&quot;1.5&quot;,if(I6&lt;59,&quot;2&quot;))))"/>
    <hyperlink ref="BW21" r:id="rId400" display="=@if(I6&lt;50,&quot;0&quot;,if(I6&gt;49,&quot;1&quot;,if(I6&gt;54,&quot;1.5&quot;,if(I6&lt;59,&quot;2&quot;))))"/>
    <hyperlink ref="BW22" r:id="rId401" display="=@if(I6&lt;50,&quot;0&quot;,if(I6&gt;49,&quot;1&quot;,if(I6&gt;54,&quot;1.5&quot;,if(I6&lt;59,&quot;2&quot;))))"/>
    <hyperlink ref="BW23" r:id="rId402" display="=@if(I6&lt;50,&quot;0&quot;,if(I6&gt;49,&quot;1&quot;,if(I6&gt;54,&quot;1.5&quot;,if(I6&lt;59,&quot;2&quot;))))"/>
    <hyperlink ref="BW24" r:id="rId403" display="=@if(I6&lt;50,&quot;0&quot;,if(I6&gt;49,&quot;1&quot;,if(I6&gt;54,&quot;1.5&quot;,if(I6&lt;59,&quot;2&quot;))))"/>
    <hyperlink ref="BW25" r:id="rId404" display="=@if(I6&lt;50,&quot;0&quot;,if(I6&gt;49,&quot;1&quot;,if(I6&gt;54,&quot;1.5&quot;,if(I6&lt;59,&quot;2&quot;))))"/>
    <hyperlink ref="BW26" r:id="rId405" display="=@if(I6&lt;50,&quot;0&quot;,if(I6&gt;49,&quot;1&quot;,if(I6&gt;54,&quot;1.5&quot;,if(I6&lt;59,&quot;2&quot;))))"/>
    <hyperlink ref="BW27" r:id="rId406" display="=@if(I6&lt;50,&quot;0&quot;,if(I6&gt;49,&quot;1&quot;,if(I6&gt;54,&quot;1.5&quot;,if(I6&lt;59,&quot;2&quot;))))"/>
    <hyperlink ref="BW28" r:id="rId407" display="=@if(I6&lt;50,&quot;0&quot;,if(I6&gt;49,&quot;1&quot;,if(I6&gt;54,&quot;1.5&quot;,if(I6&lt;59,&quot;2&quot;))))"/>
    <hyperlink ref="BW29" r:id="rId408" display="=@if(I6&lt;50,&quot;0&quot;,if(I6&gt;49,&quot;1&quot;,if(I6&gt;54,&quot;1.5&quot;,if(I6&lt;59,&quot;2&quot;))))"/>
    <hyperlink ref="BW30" r:id="rId409" display="=@if(I6&lt;50,&quot;0&quot;,if(I6&gt;49,&quot;1&quot;,if(I6&gt;54,&quot;1.5&quot;,if(I6&lt;59,&quot;2&quot;))))"/>
    <hyperlink ref="BW31" r:id="rId410" display="=@if(I6&lt;50,&quot;0&quot;,if(I6&gt;49,&quot;1&quot;,if(I6&gt;54,&quot;1.5&quot;,if(I6&lt;59,&quot;2&quot;))))"/>
    <hyperlink ref="BW32" r:id="rId411" display="=@if(I6&lt;50,&quot;0&quot;,if(I6&gt;49,&quot;1&quot;,if(I6&gt;54,&quot;1.5&quot;,if(I6&lt;59,&quot;2&quot;))))"/>
    <hyperlink ref="BW33" r:id="rId412" display="=@if(I6&lt;50,&quot;0&quot;,if(I6&gt;49,&quot;1&quot;,if(I6&gt;54,&quot;1.5&quot;,if(I6&lt;59,&quot;2&quot;))))"/>
    <hyperlink ref="BW34" r:id="rId413" display="=@if(I6&lt;50,&quot;0&quot;,if(I6&gt;49,&quot;1&quot;,if(I6&gt;54,&quot;1.5&quot;,if(I6&lt;59,&quot;2&quot;))))"/>
    <hyperlink ref="BW35" r:id="rId414" display="=@if(I6&lt;50,&quot;0&quot;,if(I6&gt;49,&quot;1&quot;,if(I6&gt;54,&quot;1.5&quot;,if(I6&lt;59,&quot;2&quot;))))"/>
    <hyperlink ref="BW36" r:id="rId415" display="=@if(I6&lt;50,&quot;0&quot;,if(I6&gt;49,&quot;1&quot;,if(I6&gt;54,&quot;1.5&quot;,if(I6&lt;59,&quot;2&quot;))))"/>
    <hyperlink ref="BW37" r:id="rId416" display="=@if(I6&lt;50,&quot;0&quot;,if(I6&gt;49,&quot;1&quot;,if(I6&gt;54,&quot;1.5&quot;,if(I6&lt;59,&quot;2&quot;))))"/>
    <hyperlink ref="BW38" r:id="rId417" display="=@if(I6&lt;50,&quot;0&quot;,if(I6&gt;49,&quot;1&quot;,if(I6&gt;54,&quot;1.5&quot;,if(I6&lt;59,&quot;2&quot;))))"/>
    <hyperlink ref="BW39" r:id="rId418" display="=@if(I6&lt;50,&quot;0&quot;,if(I6&gt;49,&quot;1&quot;,if(I6&gt;54,&quot;1.5&quot;,if(I6&lt;59,&quot;2&quot;))))"/>
    <hyperlink ref="BW40" r:id="rId419" display="=@if(I6&lt;50,&quot;0&quot;,if(I6&gt;49,&quot;1&quot;,if(I6&gt;54,&quot;1.5&quot;,if(I6&lt;59,&quot;2&quot;))))"/>
    <hyperlink ref="BW41" r:id="rId420" display="=@if(I6&lt;50,&quot;0&quot;,if(I6&gt;49,&quot;1&quot;,if(I6&gt;54,&quot;1.5&quot;,if(I6&lt;59,&quot;2&quot;))))"/>
    <hyperlink ref="BW42" r:id="rId421" display="=@if(I6&lt;50,&quot;0&quot;,if(I6&gt;49,&quot;1&quot;,if(I6&gt;54,&quot;1.5&quot;,if(I6&lt;59,&quot;2&quot;))))"/>
    <hyperlink ref="BW43" r:id="rId422" display="=@if(I6&lt;50,&quot;0&quot;,if(I6&gt;49,&quot;1&quot;,if(I6&gt;54,&quot;1.5&quot;,if(I6&lt;59,&quot;2&quot;))))"/>
    <hyperlink ref="BW44" r:id="rId423" display="=@if(I6&lt;50,&quot;0&quot;,if(I6&gt;49,&quot;1&quot;,if(I6&gt;54,&quot;1.5&quot;,if(I6&lt;59,&quot;2&quot;))))"/>
    <hyperlink ref="BW45" r:id="rId424" display="=@if(I6&lt;50,&quot;0&quot;,if(I6&gt;49,&quot;1&quot;,if(I6&gt;54,&quot;1.5&quot;,if(I6&lt;59,&quot;2&quot;))))"/>
    <hyperlink ref="BW46" r:id="rId425" display="=@if(I6&lt;50,&quot;0&quot;,if(I6&gt;49,&quot;1&quot;,if(I6&gt;54,&quot;1.5&quot;,if(I6&lt;59,&quot;2&quot;))))"/>
    <hyperlink ref="BW47" r:id="rId426" display="=@if(I6&lt;50,&quot;0&quot;,if(I6&gt;49,&quot;1&quot;,if(I6&gt;54,&quot;1.5&quot;,if(I6&lt;59,&quot;2&quot;))))"/>
    <hyperlink ref="BW48" r:id="rId427" display="=@if(I6&lt;50,&quot;0&quot;,if(I6&gt;49,&quot;1&quot;,if(I6&gt;54,&quot;1.5&quot;,if(I6&lt;59,&quot;2&quot;))))"/>
    <hyperlink ref="BW49" r:id="rId428" display="=@if(I6&lt;50,&quot;0&quot;,if(I6&gt;49,&quot;1&quot;,if(I6&gt;54,&quot;1.5&quot;,if(I6&lt;59,&quot;2&quot;))))"/>
    <hyperlink ref="BW50" r:id="rId429" display="=@if(I6&lt;50,&quot;0&quot;,if(I6&gt;49,&quot;1&quot;,if(I6&gt;54,&quot;1.5&quot;,if(I6&lt;59,&quot;2&quot;))))"/>
    <hyperlink ref="BW51" r:id="rId430" display="=@if(I6&lt;50,&quot;0&quot;,if(I6&gt;49,&quot;1&quot;,if(I6&gt;54,&quot;1.5&quot;,if(I6&lt;59,&quot;2&quot;))))"/>
    <hyperlink ref="BW52" r:id="rId431" display="=@if(I6&lt;50,&quot;0&quot;,if(I6&gt;49,&quot;1&quot;,if(I6&gt;54,&quot;1.5&quot;,if(I6&lt;59,&quot;2&quot;))))"/>
    <hyperlink ref="BW53" r:id="rId432" display="=@if(I6&lt;50,&quot;0&quot;,if(I6&gt;49,&quot;1&quot;,if(I6&gt;54,&quot;1.5&quot;,if(I6&lt;59,&quot;2&quot;))))"/>
    <hyperlink ref="BW54" r:id="rId433" display="=@if(I6&lt;50,&quot;0&quot;,if(I6&gt;49,&quot;1&quot;,if(I6&gt;54,&quot;1.5&quot;,if(I6&lt;59,&quot;2&quot;))))"/>
    <hyperlink ref="BW55" r:id="rId434" display="=@if(I6&lt;50,&quot;0&quot;,if(I6&gt;49,&quot;1&quot;,if(I6&gt;54,&quot;1.5&quot;,if(I6&lt;59,&quot;2&quot;))))"/>
    <hyperlink ref="BW56" r:id="rId435" display="=@if(I6&lt;50,&quot;0&quot;,if(I6&gt;49,&quot;1&quot;,if(I6&gt;54,&quot;1.5&quot;,if(I6&lt;59,&quot;2&quot;))))"/>
    <hyperlink ref="BW57" r:id="rId436" display="=@if(I6&lt;50,&quot;0&quot;,if(I6&gt;49,&quot;1&quot;,if(I6&gt;54,&quot;1.5&quot;,if(I6&lt;59,&quot;2&quot;))))"/>
    <hyperlink ref="BW58" r:id="rId437" display="=@if(I6&lt;50,&quot;0&quot;,if(I6&gt;49,&quot;1&quot;,if(I6&gt;54,&quot;1.5&quot;,if(I6&lt;59,&quot;2&quot;))))"/>
    <hyperlink ref="BW59" r:id="rId438" display="=@if(I6&lt;50,&quot;0&quot;,if(I6&gt;49,&quot;1&quot;,if(I6&gt;54,&quot;1.5&quot;,if(I6&lt;59,&quot;2&quot;))))"/>
    <hyperlink ref="BW60" r:id="rId439" display="=@if(I6&lt;50,&quot;0&quot;,if(I6&gt;49,&quot;1&quot;,if(I6&gt;54,&quot;1.5&quot;,if(I6&lt;59,&quot;2&quot;))))"/>
    <hyperlink ref="BW61" r:id="rId440" display="=@if(I6&lt;50,&quot;0&quot;,if(I6&gt;49,&quot;1&quot;,if(I6&gt;54,&quot;1.5&quot;,if(I6&lt;59,&quot;2&quot;))))"/>
    <hyperlink ref="BW62" r:id="rId441" display="=@if(I6&lt;50,&quot;0&quot;,if(I6&gt;49,&quot;1&quot;,if(I6&gt;54,&quot;1.5&quot;,if(I6&lt;59,&quot;2&quot;))))"/>
    <hyperlink ref="BW63" r:id="rId442" display="=@if(I6&lt;50,&quot;0&quot;,if(I6&gt;49,&quot;1&quot;,if(I6&gt;54,&quot;1.5&quot;,if(I6&lt;59,&quot;2&quot;))))"/>
    <hyperlink ref="BW64" r:id="rId443" display="=@if(I6&lt;50,&quot;0&quot;,if(I6&gt;49,&quot;1&quot;,if(I6&gt;54,&quot;1.5&quot;,if(I6&lt;59,&quot;2&quot;))))"/>
    <hyperlink ref="BW65" r:id="rId444" display="=@if(I6&lt;50,&quot;0&quot;,if(I6&gt;49,&quot;1&quot;,if(I6&gt;54,&quot;1.5&quot;,if(I6&lt;59,&quot;2&quot;))))"/>
    <hyperlink ref="BW66" r:id="rId445" display="=@if(I6&lt;50,&quot;0&quot;,if(I6&gt;49,&quot;1&quot;,if(I6&gt;54,&quot;1.5&quot;,if(I6&lt;59,&quot;2&quot;))))"/>
    <hyperlink ref="BW67" r:id="rId446" display="=@if(I6&lt;50,&quot;0&quot;,if(I6&gt;49,&quot;1&quot;,if(I6&gt;54,&quot;1.5&quot;,if(I6&lt;59,&quot;2&quot;))))"/>
    <hyperlink ref="BW68" r:id="rId447" display="=@if(I6&lt;50,&quot;0&quot;,if(I6&gt;49,&quot;1&quot;,if(I6&gt;54,&quot;1.5&quot;,if(I6&lt;59,&quot;2&quot;))))"/>
    <hyperlink ref="BW69" r:id="rId448" display="=@if(I6&lt;50,&quot;0&quot;,if(I6&gt;49,&quot;1&quot;,if(I6&gt;54,&quot;1.5&quot;,if(I6&lt;59,&quot;2&quot;))))"/>
    <hyperlink ref="BW70" r:id="rId449" display="=@if(I6&lt;50,&quot;0&quot;,if(I6&gt;49,&quot;1&quot;,if(I6&gt;54,&quot;1.5&quot;,if(I6&lt;59,&quot;2&quot;))))"/>
    <hyperlink ref="BW71" r:id="rId450" display="=@if(I6&lt;50,&quot;0&quot;,if(I6&gt;49,&quot;1&quot;,if(I6&gt;54,&quot;1.5&quot;,if(I6&lt;59,&quot;2&quot;))))"/>
    <hyperlink ref="BW72" r:id="rId451" display="=@if(I6&lt;50,&quot;0&quot;,if(I6&gt;49,&quot;1&quot;,if(I6&gt;54,&quot;1.5&quot;,if(I6&lt;59,&quot;2&quot;))))"/>
    <hyperlink ref="BW73" r:id="rId452" display="=@if(I6&lt;50,&quot;0&quot;,if(I6&gt;49,&quot;1&quot;,if(I6&gt;54,&quot;1.5&quot;,if(I6&lt;59,&quot;2&quot;))))"/>
    <hyperlink ref="BW74" r:id="rId453" display="=@if(I6&lt;50,&quot;0&quot;,if(I6&gt;49,&quot;1&quot;,if(I6&gt;54,&quot;1.5&quot;,if(I6&lt;59,&quot;2&quot;))))"/>
    <hyperlink ref="BW75" r:id="rId454" display="=@if(I6&lt;50,&quot;0&quot;,if(I6&gt;49,&quot;1&quot;,if(I6&gt;54,&quot;1.5&quot;,if(I6&lt;59,&quot;2&quot;))))"/>
    <hyperlink ref="BW76" r:id="rId455" display="=@if(I6&lt;50,&quot;0&quot;,if(I6&gt;49,&quot;1&quot;,if(I6&gt;54,&quot;1.5&quot;,if(I6&lt;59,&quot;2&quot;))))"/>
    <hyperlink ref="BW77" r:id="rId456" display="=@if(I6&lt;50,&quot;0&quot;,if(I6&gt;49,&quot;1&quot;,if(I6&gt;54,&quot;1.5&quot;,if(I6&lt;59,&quot;2&quot;))))"/>
    <hyperlink ref="BW78" r:id="rId457" display="=@if(I6&lt;50,&quot;0&quot;,if(I6&gt;49,&quot;1&quot;,if(I6&gt;54,&quot;1.5&quot;,if(I6&lt;59,&quot;2&quot;))))"/>
    <hyperlink ref="BW79" r:id="rId458" display="=@if(I6&lt;50,&quot;0&quot;,if(I6&gt;49,&quot;1&quot;,if(I6&gt;54,&quot;1.5&quot;,if(I6&lt;59,&quot;2&quot;))))"/>
    <hyperlink ref="BW80" r:id="rId459" display="=@if(I6&lt;50,&quot;0&quot;,if(I6&gt;49,&quot;1&quot;,if(I6&gt;54,&quot;1.5&quot;,if(I6&lt;59,&quot;2&quot;))))"/>
    <hyperlink ref="BW81" r:id="rId460" display="=@if(I6&lt;50,&quot;0&quot;,if(I6&gt;49,&quot;1&quot;,if(I6&gt;54,&quot;1.5&quot;,if(I6&lt;59,&quot;2&quot;))))"/>
    <hyperlink ref="BW82" r:id="rId461" display="=@if(I6&lt;50,&quot;0&quot;,if(I6&gt;49,&quot;1&quot;,if(I6&gt;54,&quot;1.5&quot;,if(I6&lt;59,&quot;2&quot;))))"/>
    <hyperlink ref="BW83" r:id="rId462" display="=@if(I6&lt;50,&quot;0&quot;,if(I6&gt;49,&quot;1&quot;,if(I6&gt;54,&quot;1.5&quot;,if(I6&lt;59,&quot;2&quot;))))"/>
    <hyperlink ref="BW84" r:id="rId463" display="=@if(I6&lt;50,&quot;0&quot;,if(I6&gt;49,&quot;1&quot;,if(I6&gt;54,&quot;1.5&quot;,if(I6&lt;59,&quot;2&quot;))))"/>
    <hyperlink ref="BW85" r:id="rId464" display="=@if(I6&lt;50,&quot;0&quot;,if(I6&gt;49,&quot;1&quot;,if(I6&gt;54,&quot;1.5&quot;,if(I6&lt;59,&quot;2&quot;))))"/>
    <hyperlink ref="BW86" r:id="rId465" display="=@if(I6&lt;50,&quot;0&quot;,if(I6&gt;49,&quot;1&quot;,if(I6&gt;54,&quot;1.5&quot;,if(I6&lt;59,&quot;2&quot;))))"/>
    <hyperlink ref="BW87" r:id="rId466" display="=@if(I6&lt;50,&quot;0&quot;,if(I6&gt;49,&quot;1&quot;,if(I6&gt;54,&quot;1.5&quot;,if(I6&lt;59,&quot;2&quot;))))"/>
    <hyperlink ref="BW88" r:id="rId467" display="=@if(I6&lt;50,&quot;0&quot;,if(I6&gt;49,&quot;1&quot;,if(I6&gt;54,&quot;1.5&quot;,if(I6&lt;59,&quot;2&quot;))))"/>
    <hyperlink ref="BW89" r:id="rId468" display="=@if(I6&lt;50,&quot;0&quot;,if(I6&gt;49,&quot;1&quot;,if(I6&gt;54,&quot;1.5&quot;,if(I6&lt;59,&quot;2&quot;))))"/>
    <hyperlink ref="BW90" r:id="rId469" display="=@if(I6&lt;50,&quot;0&quot;,if(I6&gt;49,&quot;1&quot;,if(I6&gt;54,&quot;1.5&quot;,if(I6&lt;59,&quot;2&quot;))))"/>
    <hyperlink ref="BW91" r:id="rId470" display="=@if(I6&lt;50,&quot;0&quot;,if(I6&gt;49,&quot;1&quot;,if(I6&gt;54,&quot;1.5&quot;,if(I6&lt;59,&quot;2&quot;))))"/>
    <hyperlink ref="BW92" r:id="rId471" display="=@if(I6&lt;50,&quot;0&quot;,if(I6&gt;49,&quot;1&quot;,if(I6&gt;54,&quot;1.5&quot;,if(I6&lt;59,&quot;2&quot;))))"/>
    <hyperlink ref="BW93" r:id="rId472" display="=@if(I6&lt;50,&quot;0&quot;,if(I6&gt;49,&quot;1&quot;,if(I6&gt;54,&quot;1.5&quot;,if(I6&lt;59,&quot;2&quot;))))"/>
    <hyperlink ref="BW94" r:id="rId473" display="=@if(I6&lt;50,&quot;0&quot;,if(I6&gt;49,&quot;1&quot;,if(I6&gt;54,&quot;1.5&quot;,if(I6&lt;59,&quot;2&quot;))))"/>
    <hyperlink ref="BW95" r:id="rId474" display="=@if(I6&lt;50,&quot;0&quot;,if(I6&gt;49,&quot;1&quot;,if(I6&gt;54,&quot;1.5&quot;,if(I6&lt;59,&quot;2&quot;))))"/>
    <hyperlink ref="BW96" r:id="rId475" display="=@if(I6&lt;50,&quot;0&quot;,if(I6&gt;49,&quot;1&quot;,if(I6&gt;54,&quot;1.5&quot;,if(I6&lt;59,&quot;2&quot;))))"/>
    <hyperlink ref="BW97" r:id="rId476" display="=@if(I6&lt;50,&quot;0&quot;,if(I6&gt;49,&quot;1&quot;,if(I6&gt;54,&quot;1.5&quot;,if(I6&lt;59,&quot;2&quot;))))"/>
    <hyperlink ref="BW98" r:id="rId477" display="=@if(I6&lt;50,&quot;0&quot;,if(I6&gt;49,&quot;1&quot;,if(I6&gt;54,&quot;1.5&quot;,if(I6&lt;59,&quot;2&quot;))))"/>
    <hyperlink ref="BW99" r:id="rId478" display="=@if(I6&lt;50,&quot;0&quot;,if(I6&gt;49,&quot;1&quot;,if(I6&gt;54,&quot;1.5&quot;,if(I6&lt;59,&quot;2&quot;))))"/>
    <hyperlink ref="BW100" r:id="rId479" display="=@if(I6&lt;50,&quot;0&quot;,if(I6&gt;49,&quot;1&quot;,if(I6&gt;54,&quot;1.5&quot;,if(I6&lt;59,&quot;2&quot;))))"/>
    <hyperlink ref="BW101" r:id="rId480" display="=@if(I6&lt;50,&quot;0&quot;,if(I6&gt;49,&quot;1&quot;,if(I6&gt;54,&quot;1.5&quot;,if(I6&lt;59,&quot;2&quot;))))"/>
    <hyperlink ref="BW102" r:id="rId481" display="=@if(I6&lt;50,&quot;0&quot;,if(I6&gt;49,&quot;1&quot;,if(I6&gt;54,&quot;1.5&quot;,if(I6&lt;59,&quot;2&quot;))))"/>
    <hyperlink ref="BW103" r:id="rId482" display="=@if(I6&lt;50,&quot;0&quot;,if(I6&gt;49,&quot;1&quot;,if(I6&gt;54,&quot;1.5&quot;,if(I6&lt;59,&quot;2&quot;))))"/>
    <hyperlink ref="BW104" r:id="rId483" display="=@if(I6&lt;50,&quot;0&quot;,if(I6&gt;49,&quot;1&quot;,if(I6&gt;54,&quot;1.5&quot;,if(I6&lt;59,&quot;2&quot;))))"/>
    <hyperlink ref="BW105" r:id="rId484" display="=@if(I6&lt;50,&quot;0&quot;,if(I6&gt;49,&quot;1&quot;,if(I6&gt;54,&quot;1.5&quot;,if(I6&lt;59,&quot;2&quot;))))"/>
    <hyperlink ref="BW106" r:id="rId485" display="=@if(I6&lt;50,&quot;0&quot;,if(I6&gt;49,&quot;1&quot;,if(I6&gt;54,&quot;1.5&quot;,if(I6&lt;59,&quot;2&quot;))))"/>
    <hyperlink ref="BW107" r:id="rId486" display="=@if(I6&lt;50,&quot;0&quot;,if(I6&gt;49,&quot;1&quot;,if(I6&gt;54,&quot;1.5&quot;,if(I6&lt;59,&quot;2&quot;))))"/>
    <hyperlink ref="BW108" r:id="rId487" display="=@if(I6&lt;50,&quot;0&quot;,if(I6&gt;49,&quot;1&quot;,if(I6&gt;54,&quot;1.5&quot;,if(I6&lt;59,&quot;2&quot;))))"/>
    <hyperlink ref="BW109" r:id="rId488" display="=@if(I6&lt;50,&quot;0&quot;,if(I6&gt;49,&quot;1&quot;,if(I6&gt;54,&quot;1.5&quot;,if(I6&lt;59,&quot;2&quot;))))"/>
    <hyperlink ref="BW110" r:id="rId489" display="=@if(I6&lt;50,&quot;0&quot;,if(I6&gt;49,&quot;1&quot;,if(I6&gt;54,&quot;1.5&quot;,if(I6&lt;59,&quot;2&quot;))))"/>
    <hyperlink ref="BW111" r:id="rId490" display="=@if(I6&lt;50,&quot;0&quot;,if(I6&gt;49,&quot;1&quot;,if(I6&gt;54,&quot;1.5&quot;,if(I6&lt;59,&quot;2&quot;))))"/>
    <hyperlink ref="BW112" r:id="rId491" display="=@if(I6&lt;50,&quot;0&quot;,if(I6&gt;49,&quot;1&quot;,if(I6&gt;54,&quot;1.5&quot;,if(I6&lt;59,&quot;2&quot;))))"/>
    <hyperlink ref="BW113" r:id="rId492" display="=@if(I6&lt;50,&quot;0&quot;,if(I6&gt;49,&quot;1&quot;,if(I6&gt;54,&quot;1.5&quot;,if(I6&lt;59,&quot;2&quot;))))"/>
    <hyperlink ref="BW114" r:id="rId493" display="=@if(I6&lt;50,&quot;0&quot;,if(I6&gt;49,&quot;1&quot;,if(I6&gt;54,&quot;1.5&quot;,if(I6&lt;59,&quot;2&quot;))))"/>
    <hyperlink ref="BW115" r:id="rId494" display="=@if(I6&lt;50,&quot;0&quot;,if(I6&gt;49,&quot;1&quot;,if(I6&gt;54,&quot;1.5&quot;,if(I6&lt;59,&quot;2&quot;))))"/>
    <hyperlink ref="BW116" r:id="rId495" display="=@if(I6&lt;50,&quot;0&quot;,if(I6&gt;49,&quot;1&quot;,if(I6&gt;54,&quot;1.5&quot;,if(I6&lt;59,&quot;2&quot;))))"/>
    <hyperlink ref="BW117" r:id="rId496" display="=@if(I6&lt;50,&quot;0&quot;,if(I6&gt;49,&quot;1&quot;,if(I6&gt;54,&quot;1.5&quot;,if(I6&lt;59,&quot;2&quot;))))"/>
    <hyperlink ref="BW118" r:id="rId497" display="=@if(I6&lt;50,&quot;0&quot;,if(I6&gt;49,&quot;1&quot;,if(I6&gt;54,&quot;1.5&quot;,if(I6&lt;59,&quot;2&quot;))))"/>
    <hyperlink ref="BW119" r:id="rId498" display="=@if(I6&lt;50,&quot;0&quot;,if(I6&gt;49,&quot;1&quot;,if(I6&gt;54,&quot;1.5&quot;,if(I6&lt;59,&quot;2&quot;))))"/>
    <hyperlink ref="BW120" r:id="rId499" display="=@if(I6&lt;50,&quot;0&quot;,if(I6&gt;49,&quot;1&quot;,if(I6&gt;54,&quot;1.5&quot;,if(I6&lt;59,&quot;2&quot;))))"/>
    <hyperlink ref="BW121" r:id="rId500" display="=@if(I6&lt;50,&quot;0&quot;,if(I6&gt;49,&quot;1&quot;,if(I6&gt;54,&quot;1.5&quot;,if(I6&lt;59,&quot;2&quot;))))"/>
    <hyperlink ref="BW122" r:id="rId501" display="=@if(I6&lt;50,&quot;0&quot;,if(I6&gt;49,&quot;1&quot;,if(I6&gt;54,&quot;1.5&quot;,if(I6&lt;59,&quot;2&quot;))))"/>
    <hyperlink ref="BW123" r:id="rId502" display="=@if(I6&lt;50,&quot;0&quot;,if(I6&gt;49,&quot;1&quot;,if(I6&gt;54,&quot;1.5&quot;,if(I6&lt;59,&quot;2&quot;))))"/>
    <hyperlink ref="BW124" r:id="rId503" display="=@if(I6&lt;50,&quot;0&quot;,if(I6&gt;49,&quot;1&quot;,if(I6&gt;54,&quot;1.5&quot;,if(I6&lt;59,&quot;2&quot;))))"/>
    <hyperlink ref="BW125" r:id="rId504" display="=@if(I6&lt;50,&quot;0&quot;,if(I6&gt;49,&quot;1&quot;,if(I6&gt;54,&quot;1.5&quot;,if(I6&lt;59,&quot;2&quot;))))"/>
    <hyperlink ref="BW126" r:id="rId505" display="=@if(I6&lt;50,&quot;0&quot;,if(I6&gt;49,&quot;1&quot;,if(I6&gt;54,&quot;1.5&quot;,if(I6&lt;59,&quot;2&quot;))))"/>
    <hyperlink ref="BW127" r:id="rId506" display="=@if(I6&lt;50,&quot;0&quot;,if(I6&gt;49,&quot;1&quot;,if(I6&gt;54,&quot;1.5&quot;,if(I6&lt;59,&quot;2&quot;))))"/>
    <hyperlink ref="BW128" r:id="rId507" display="=@if(I6&lt;50,&quot;0&quot;,if(I6&gt;49,&quot;1&quot;,if(I6&gt;54,&quot;1.5&quot;,if(I6&lt;59,&quot;2&quot;))))"/>
    <hyperlink ref="BW129" r:id="rId508" display="=@if(I6&lt;50,&quot;0&quot;,if(I6&gt;49,&quot;1&quot;,if(I6&gt;54,&quot;1.5&quot;,if(I6&lt;59,&quot;2&quot;))))"/>
    <hyperlink ref="BW130" r:id="rId509" display="=@if(I6&lt;50,&quot;0&quot;,if(I6&gt;49,&quot;1&quot;,if(I6&gt;54,&quot;1.5&quot;,if(I6&lt;59,&quot;2&quot;))))"/>
    <hyperlink ref="BW131" r:id="rId510" display="=@if(I6&lt;50,&quot;0&quot;,if(I6&gt;49,&quot;1&quot;,if(I6&gt;54,&quot;1.5&quot;,if(I6&lt;59,&quot;2&quot;))))"/>
    <hyperlink ref="BW132" r:id="rId511" display="=@if(I6&lt;50,&quot;0&quot;,if(I6&gt;49,&quot;1&quot;,if(I6&gt;54,&quot;1.5&quot;,if(I6&lt;59,&quot;2&quot;))))"/>
    <hyperlink ref="BW133" r:id="rId512" display="=@if(I6&lt;50,&quot;0&quot;,if(I6&gt;49,&quot;1&quot;,if(I6&gt;54,&quot;1.5&quot;,if(I6&lt;59,&quot;2&quot;))))"/>
    <hyperlink ref="BW134" r:id="rId513" display="=@if(I6&lt;50,&quot;0&quot;,if(I6&gt;49,&quot;1&quot;,if(I6&gt;54,&quot;1.5&quot;,if(I6&lt;59,&quot;2&quot;))))"/>
    <hyperlink ref="BW135" r:id="rId514" display="=@if(I6&lt;50,&quot;0&quot;,if(I6&gt;49,&quot;1&quot;,if(I6&gt;54,&quot;1.5&quot;,if(I6&lt;59,&quot;2&quot;))))"/>
    <hyperlink ref="BW136" r:id="rId515" display="=@if(I6&lt;50,&quot;0&quot;,if(I6&gt;49,&quot;1&quot;,if(I6&gt;54,&quot;1.5&quot;,if(I6&lt;59,&quot;2&quot;))))"/>
    <hyperlink ref="BW137" r:id="rId516" display="=@if(I6&lt;50,&quot;0&quot;,if(I6&gt;49,&quot;1&quot;,if(I6&gt;54,&quot;1.5&quot;,if(I6&lt;59,&quot;2&quot;))))"/>
    <hyperlink ref="BW138" r:id="rId517" display="=@if(I6&lt;50,&quot;0&quot;,if(I6&gt;49,&quot;1&quot;,if(I6&gt;54,&quot;1.5&quot;,if(I6&lt;59,&quot;2&quot;))))"/>
    <hyperlink ref="BW139" r:id="rId518" display="=@if(I6&lt;50,&quot;0&quot;,if(I6&gt;49,&quot;1&quot;,if(I6&gt;54,&quot;1.5&quot;,if(I6&lt;59,&quot;2&quot;))))"/>
    <hyperlink ref="BW140" r:id="rId519" display="=@if(I6&lt;50,&quot;0&quot;,if(I6&gt;49,&quot;1&quot;,if(I6&gt;54,&quot;1.5&quot;,if(I6&lt;59,&quot;2&quot;))))"/>
    <hyperlink ref="BW141" r:id="rId520" display="=@if(I6&lt;50,&quot;0&quot;,if(I6&gt;49,&quot;1&quot;,if(I6&gt;54,&quot;1.5&quot;,if(I6&lt;59,&quot;2&quot;))))"/>
    <hyperlink ref="BW142" r:id="rId521" display="=@if(I6&lt;50,&quot;0&quot;,if(I6&gt;49,&quot;1&quot;,if(I6&gt;54,&quot;1.5&quot;,if(I6&lt;59,&quot;2&quot;))))"/>
    <hyperlink ref="BW143" r:id="rId522" display="=@if(I6&lt;50,&quot;0&quot;,if(I6&gt;49,&quot;1&quot;,if(I6&gt;54,&quot;1.5&quot;,if(I6&lt;59,&quot;2&quot;))))"/>
    <hyperlink ref="BW144" r:id="rId523" display="=@if(I6&lt;50,&quot;0&quot;,if(I6&gt;49,&quot;1&quot;,if(I6&gt;54,&quot;1.5&quot;,if(I6&lt;59,&quot;2&quot;))))"/>
    <hyperlink ref="BW145" r:id="rId524" display="=@if(I6&lt;50,&quot;0&quot;,if(I6&gt;49,&quot;1&quot;,if(I6&gt;54,&quot;1.5&quot;,if(I6&lt;59,&quot;2&quot;))))"/>
    <hyperlink ref="BW146" r:id="rId525" display="=@if(I6&lt;50,&quot;0&quot;,if(I6&gt;49,&quot;1&quot;,if(I6&gt;54,&quot;1.5&quot;,if(I6&lt;59,&quot;2&quot;))))"/>
    <hyperlink ref="BW147" r:id="rId526" display="=@if(I6&lt;50,&quot;0&quot;,if(I6&gt;49,&quot;1&quot;,if(I6&gt;54,&quot;1.5&quot;,if(I6&lt;59,&quot;2&quot;))))"/>
    <hyperlink ref="BW148" r:id="rId527" display="=@if(I6&lt;50,&quot;0&quot;,if(I6&gt;49,&quot;1&quot;,if(I6&gt;54,&quot;1.5&quot;,if(I6&lt;59,&quot;2&quot;))))"/>
    <hyperlink ref="BW149" r:id="rId528" display="=@if(I6&lt;50,&quot;0&quot;,if(I6&gt;49,&quot;1&quot;,if(I6&gt;54,&quot;1.5&quot;,if(I6&lt;59,&quot;2&quot;))))"/>
    <hyperlink ref="BW150" r:id="rId529" display="=@if(I6&lt;50,&quot;0&quot;,if(I6&gt;49,&quot;1&quot;,if(I6&gt;54,&quot;1.5&quot;,if(I6&lt;59,&quot;2&quot;))))"/>
    <hyperlink ref="BW151" r:id="rId530" display="=@if(I6&lt;50,&quot;0&quot;,if(I6&gt;49,&quot;1&quot;,if(I6&gt;54,&quot;1.5&quot;,if(I6&lt;59,&quot;2&quot;))))"/>
    <hyperlink ref="BW152" r:id="rId531" display="=@if(I6&lt;50,&quot;0&quot;,if(I6&gt;49,&quot;1&quot;,if(I6&gt;54,&quot;1.5&quot;,if(I6&lt;59,&quot;2&quot;))))"/>
    <hyperlink ref="BW153" r:id="rId532" display="=@if(I6&lt;50,&quot;0&quot;,if(I6&gt;49,&quot;1&quot;,if(I6&gt;54,&quot;1.5&quot;,if(I6&lt;59,&quot;2&quot;))))"/>
    <hyperlink ref="BW154" r:id="rId533" display="=@if(I6&lt;50,&quot;0&quot;,if(I6&gt;49,&quot;1&quot;,if(I6&gt;54,&quot;1.5&quot;,if(I6&lt;59,&quot;2&quot;))))"/>
    <hyperlink ref="BW155" r:id="rId534" display="=@if(I6&lt;50,&quot;0&quot;,if(I6&gt;49,&quot;1&quot;,if(I6&gt;54,&quot;1.5&quot;,if(I6&lt;59,&quot;2&quot;))))"/>
    <hyperlink ref="BW156" r:id="rId535" display="=@if(I6&lt;50,&quot;0&quot;,if(I6&gt;49,&quot;1&quot;,if(I6&gt;54,&quot;1.5&quot;,if(I6&lt;59,&quot;2&quot;))))"/>
    <hyperlink ref="BW157" r:id="rId536" display="=@if(I6&lt;50,&quot;0&quot;,if(I6&gt;49,&quot;1&quot;,if(I6&gt;54,&quot;1.5&quot;,if(I6&lt;59,&quot;2&quot;))))"/>
    <hyperlink ref="BW158" r:id="rId537" display="=@if(I6&lt;50,&quot;0&quot;,if(I6&gt;49,&quot;1&quot;,if(I6&gt;54,&quot;1.5&quot;,if(I6&lt;59,&quot;2&quot;))))"/>
    <hyperlink ref="BW159" r:id="rId538" display="=@if(I6&lt;50,&quot;0&quot;,if(I6&gt;49,&quot;1&quot;,if(I6&gt;54,&quot;1.5&quot;,if(I6&lt;59,&quot;2&quot;))))"/>
    <hyperlink ref="BW160" r:id="rId539" display="=@if(I6&lt;50,&quot;0&quot;,if(I6&gt;49,&quot;1&quot;,if(I6&gt;54,&quot;1.5&quot;,if(I6&lt;59,&quot;2&quot;))))"/>
    <hyperlink ref="BW161" r:id="rId540" display="=@if(I6&lt;50,&quot;0&quot;,if(I6&gt;49,&quot;1&quot;,if(I6&gt;54,&quot;1.5&quot;,if(I6&lt;59,&quot;2&quot;))))"/>
    <hyperlink ref="BW162" r:id="rId541" display="=@if(I6&lt;50,&quot;0&quot;,if(I6&gt;49,&quot;1&quot;,if(I6&gt;54,&quot;1.5&quot;,if(I6&lt;59,&quot;2&quot;))))"/>
    <hyperlink ref="BW163" r:id="rId542" display="=@if(I6&lt;50,&quot;0&quot;,if(I6&gt;49,&quot;1&quot;,if(I6&gt;54,&quot;1.5&quot;,if(I6&lt;59,&quot;2&quot;))))"/>
    <hyperlink ref="BW164" r:id="rId543" display="=@if(I6&lt;50,&quot;0&quot;,if(I6&gt;49,&quot;1&quot;,if(I6&gt;54,&quot;1.5&quot;,if(I6&lt;59,&quot;2&quot;))))"/>
    <hyperlink ref="BW165" r:id="rId544" display="=@if(I6&lt;50,&quot;0&quot;,if(I6&gt;49,&quot;1&quot;,if(I6&gt;54,&quot;1.5&quot;,if(I6&lt;59,&quot;2&quot;))))"/>
    <hyperlink ref="BW166" r:id="rId545" display="=@if(I6&lt;50,&quot;0&quot;,if(I6&gt;49,&quot;1&quot;,if(I6&gt;54,&quot;1.5&quot;,if(I6&lt;59,&quot;2&quot;))))"/>
    <hyperlink ref="BW167" r:id="rId546" display="=@if(I6&lt;50,&quot;0&quot;,if(I6&gt;49,&quot;1&quot;,if(I6&gt;54,&quot;1.5&quot;,if(I6&lt;59,&quot;2&quot;))))"/>
    <hyperlink ref="BW168" r:id="rId547" display="=@if(I6&lt;50,&quot;0&quot;,if(I6&gt;49,&quot;1&quot;,if(I6&gt;54,&quot;1.5&quot;,if(I6&lt;59,&quot;2&quot;))))"/>
    <hyperlink ref="BW169" r:id="rId548" display="=@if(I6&lt;50,&quot;0&quot;,if(I6&gt;49,&quot;1&quot;,if(I6&gt;54,&quot;1.5&quot;,if(I6&lt;59,&quot;2&quot;))))"/>
    <hyperlink ref="BW170" r:id="rId549" display="=@if(I6&lt;50,&quot;0&quot;,if(I6&gt;49,&quot;1&quot;,if(I6&gt;54,&quot;1.5&quot;,if(I6&lt;59,&quot;2&quot;))))"/>
    <hyperlink ref="BW171" r:id="rId550" display="=@if(I6&lt;50,&quot;0&quot;,if(I6&gt;49,&quot;1&quot;,if(I6&gt;54,&quot;1.5&quot;,if(I6&lt;59,&quot;2&quot;))))"/>
    <hyperlink ref="BW172" r:id="rId551" display="=@if(I6&lt;50,&quot;0&quot;,if(I6&gt;49,&quot;1&quot;,if(I6&gt;54,&quot;1.5&quot;,if(I6&lt;59,&quot;2&quot;))))"/>
    <hyperlink ref="BW173" r:id="rId552" display="=@if(I6&lt;50,&quot;0&quot;,if(I6&gt;49,&quot;1&quot;,if(I6&gt;54,&quot;1.5&quot;,if(I6&lt;59,&quot;2&quot;))))"/>
    <hyperlink ref="BW174" r:id="rId553" display="=@if(I6&lt;50,&quot;0&quot;,if(I6&gt;49,&quot;1&quot;,if(I6&gt;54,&quot;1.5&quot;,if(I6&lt;59,&quot;2&quot;))))"/>
    <hyperlink ref="BW175" r:id="rId554" display="=@if(I6&lt;50,&quot;0&quot;,if(I6&gt;49,&quot;1&quot;,if(I6&gt;54,&quot;1.5&quot;,if(I6&lt;59,&quot;2&quot;))))"/>
    <hyperlink ref="BW176" r:id="rId555" display="=@if(I6&lt;50,&quot;0&quot;,if(I6&gt;49,&quot;1&quot;,if(I6&gt;54,&quot;1.5&quot;,if(I6&lt;59,&quot;2&quot;))))"/>
    <hyperlink ref="BW177" r:id="rId556" display="=@if(I6&lt;50,&quot;0&quot;,if(I6&gt;49,&quot;1&quot;,if(I6&gt;54,&quot;1.5&quot;,if(I6&lt;59,&quot;2&quot;))))"/>
    <hyperlink ref="BW178" r:id="rId557" display="=@if(I6&lt;50,&quot;0&quot;,if(I6&gt;49,&quot;1&quot;,if(I6&gt;54,&quot;1.5&quot;,if(I6&lt;59,&quot;2&quot;))))"/>
    <hyperlink ref="BW179" r:id="rId558" display="=@if(I6&lt;50,&quot;0&quot;,if(I6&gt;49,&quot;1&quot;,if(I6&gt;54,&quot;1.5&quot;,if(I6&lt;59,&quot;2&quot;))))"/>
    <hyperlink ref="BW180" r:id="rId559" display="=@if(I6&lt;50,&quot;0&quot;,if(I6&gt;49,&quot;1&quot;,if(I6&gt;54,&quot;1.5&quot;,if(I6&lt;59,&quot;2&quot;))))"/>
    <hyperlink ref="BW181" r:id="rId560" display="=@if(I6&lt;50,&quot;0&quot;,if(I6&gt;49,&quot;1&quot;,if(I6&gt;54,&quot;1.5&quot;,if(I6&lt;59,&quot;2&quot;))))"/>
    <hyperlink ref="BW182" r:id="rId561" display="=@if(I6&lt;50,&quot;0&quot;,if(I6&gt;49,&quot;1&quot;,if(I6&gt;54,&quot;1.5&quot;,if(I6&lt;59,&quot;2&quot;))))"/>
    <hyperlink ref="BW183" r:id="rId562" display="=@if(I6&lt;50,&quot;0&quot;,if(I6&gt;49,&quot;1&quot;,if(I6&gt;54,&quot;1.5&quot;,if(I6&lt;59,&quot;2&quot;))))"/>
    <hyperlink ref="BW184" r:id="rId563" display="=@if(I6&lt;50,&quot;0&quot;,if(I6&gt;49,&quot;1&quot;,if(I6&gt;54,&quot;1.5&quot;,if(I6&lt;59,&quot;2&quot;))))"/>
    <hyperlink ref="BW185" r:id="rId564" display="=@if(I6&lt;50,&quot;0&quot;,if(I6&gt;49,&quot;1&quot;,if(I6&gt;54,&quot;1.5&quot;,if(I6&lt;59,&quot;2&quot;))))"/>
    <hyperlink ref="BW186" r:id="rId565" display="=@if(I6&lt;50,&quot;0&quot;,if(I6&gt;49,&quot;1&quot;,if(I6&gt;54,&quot;1.5&quot;,if(I6&lt;59,&quot;2&quot;))))"/>
    <hyperlink ref="BW187" r:id="rId566" display="=@if(I6&lt;50,&quot;0&quot;,if(I6&gt;49,&quot;1&quot;,if(I6&gt;54,&quot;1.5&quot;,if(I6&lt;59,&quot;2&quot;))))"/>
    <hyperlink ref="BW188" r:id="rId567" display="=@if(I6&lt;50,&quot;0&quot;,if(I6&gt;49,&quot;1&quot;,if(I6&gt;54,&quot;1.5&quot;,if(I6&lt;59,&quot;2&quot;))))"/>
    <hyperlink ref="BW189" r:id="rId568" display="=@if(I6&lt;50,&quot;0&quot;,if(I6&gt;49,&quot;1&quot;,if(I6&gt;54,&quot;1.5&quot;,if(I6&lt;59,&quot;2&quot;))))"/>
    <hyperlink ref="BW190" r:id="rId569" display="=@if(I6&lt;50,&quot;0&quot;,if(I6&gt;49,&quot;1&quot;,if(I6&gt;54,&quot;1.5&quot;,if(I6&lt;59,&quot;2&quot;))))"/>
    <hyperlink ref="BW191" r:id="rId570" display="=@if(I6&lt;50,&quot;0&quot;,if(I6&gt;49,&quot;1&quot;,if(I6&gt;54,&quot;1.5&quot;,if(I6&lt;59,&quot;2&quot;))))"/>
    <hyperlink ref="BW192" r:id="rId571" display="=@if(I6&lt;50,&quot;0&quot;,if(I6&gt;49,&quot;1&quot;,if(I6&gt;54,&quot;1.5&quot;,if(I6&lt;59,&quot;2&quot;))))"/>
    <hyperlink ref="BW193" r:id="rId572" display="=@if(I6&lt;50,&quot;0&quot;,if(I6&gt;49,&quot;1&quot;,if(I6&gt;54,&quot;1.5&quot;,if(I6&lt;59,&quot;2&quot;))))"/>
    <hyperlink ref="BW194" r:id="rId573" display="=@if(I6&lt;50,&quot;0&quot;,if(I6&gt;49,&quot;1&quot;,if(I6&gt;54,&quot;1.5&quot;,if(I6&lt;59,&quot;2&quot;))))"/>
    <hyperlink ref="BW195" r:id="rId574" display="=@if(I6&lt;50,&quot;0&quot;,if(I6&gt;49,&quot;1&quot;,if(I6&gt;54,&quot;1.5&quot;,if(I6&lt;59,&quot;2&quot;))))"/>
    <hyperlink ref="BW196" r:id="rId575" display="=@if(I6&lt;50,&quot;0&quot;,if(I6&gt;49,&quot;1&quot;,if(I6&gt;54,&quot;1.5&quot;,if(I6&lt;59,&quot;2&quot;))))"/>
    <hyperlink ref="BW197" r:id="rId576" display="=@if(I6&lt;50,&quot;0&quot;,if(I6&gt;49,&quot;1&quot;,if(I6&gt;54,&quot;1.5&quot;,if(I6&lt;59,&quot;2&quot;))))"/>
    <hyperlink ref="BW198" r:id="rId577" display="=@if(I6&lt;50,&quot;0&quot;,if(I6&gt;49,&quot;1&quot;,if(I6&gt;54,&quot;1.5&quot;,if(I6&lt;59,&quot;2&quot;))))"/>
    <hyperlink ref="BW199" r:id="rId578" display="=@if(I6&lt;50,&quot;0&quot;,if(I6&gt;49,&quot;1&quot;,if(I6&gt;54,&quot;1.5&quot;,if(I6&lt;59,&quot;2&quot;))))"/>
    <hyperlink ref="BW200" r:id="rId579" display="=@if(I6&lt;50,&quot;0&quot;,if(I6&gt;49,&quot;1&quot;,if(I6&gt;54,&quot;1.5&quot;,if(I6&lt;59,&quot;2&quot;))))"/>
    <hyperlink ref="BW201" r:id="rId580" display="=@if(I6&lt;50,&quot;0&quot;,if(I6&gt;49,&quot;1&quot;,if(I6&gt;54,&quot;1.5&quot;,if(I6&lt;59,&quot;2&quot;))))"/>
    <hyperlink ref="BW202" r:id="rId581" display="=@if(I6&lt;50,&quot;0&quot;,if(I6&gt;49,&quot;1&quot;,if(I6&gt;54,&quot;1.5&quot;,if(I6&lt;59,&quot;2&quot;))))"/>
    <hyperlink ref="BW203" r:id="rId582" display="=@if(I6&lt;50,&quot;0&quot;,if(I6&gt;49,&quot;1&quot;,if(I6&gt;54,&quot;1.5&quot;,if(I6&lt;59,&quot;2&quot;))))"/>
    <hyperlink ref="BW204" r:id="rId583" display="=@if(I6&lt;50,&quot;0&quot;,if(I6&gt;49,&quot;1&quot;,if(I6&gt;54,&quot;1.5&quot;,if(I6&lt;59,&quot;2&quot;))))"/>
    <hyperlink ref="BW205" r:id="rId584" display="=@if(I6&lt;50,&quot;0&quot;,if(I6&gt;49,&quot;1&quot;,if(I6&gt;54,&quot;1.5&quot;,if(I6&lt;59,&quot;2&quot;))))"/>
    <hyperlink ref="BW206" r:id="rId585" display="=@if(I6&lt;50,&quot;0&quot;,if(I6&gt;49,&quot;1&quot;,if(I6&gt;54,&quot;1.5&quot;,if(I6&lt;59,&quot;2&quot;))))"/>
    <hyperlink ref="BW207" r:id="rId586" display="=@if(I6&lt;50,&quot;0&quot;,if(I6&gt;49,&quot;1&quot;,if(I6&gt;54,&quot;1.5&quot;,if(I6&lt;59,&quot;2&quot;))))"/>
    <hyperlink ref="BW208" r:id="rId587" display="=@if(I6&lt;50,&quot;0&quot;,if(I6&gt;49,&quot;1&quot;,if(I6&gt;54,&quot;1.5&quot;,if(I6&lt;59,&quot;2&quot;))))"/>
    <hyperlink ref="BW209" r:id="rId588" display="=@if(I6&lt;50,&quot;0&quot;,if(I6&gt;49,&quot;1&quot;,if(I6&gt;54,&quot;1.5&quot;,if(I6&lt;59,&quot;2&quot;))))"/>
    <hyperlink ref="BW210" r:id="rId589" display="=@if(I6&lt;50,&quot;0&quot;,if(I6&gt;49,&quot;1&quot;,if(I6&gt;54,&quot;1.5&quot;,if(I6&lt;59,&quot;2&quot;))))"/>
    <hyperlink ref="BW211" r:id="rId590" display="=@if(I6&lt;50,&quot;0&quot;,if(I6&gt;49,&quot;1&quot;,if(I6&gt;54,&quot;1.5&quot;,if(I6&lt;59,&quot;2&quot;))))"/>
    <hyperlink ref="BW212" r:id="rId591" display="=@if(I6&lt;50,&quot;0&quot;,if(I6&gt;49,&quot;1&quot;,if(I6&gt;54,&quot;1.5&quot;,if(I6&lt;59,&quot;2&quot;))))"/>
    <hyperlink ref="BW213" r:id="rId592" display="=@if(I6&lt;50,&quot;0&quot;,if(I6&gt;49,&quot;1&quot;,if(I6&gt;54,&quot;1.5&quot;,if(I6&lt;59,&quot;2&quot;))))"/>
    <hyperlink ref="BW214" r:id="rId593" display="=@if(I6&lt;50,&quot;0&quot;,if(I6&gt;49,&quot;1&quot;,if(I6&gt;54,&quot;1.5&quot;,if(I6&lt;59,&quot;2&quot;))))"/>
    <hyperlink ref="BW215" r:id="rId594" display="=@if(I6&lt;50,&quot;0&quot;,if(I6&gt;49,&quot;1&quot;,if(I6&gt;54,&quot;1.5&quot;,if(I6&lt;59,&quot;2&quot;))))"/>
    <hyperlink ref="CA18" r:id="rId595" display="=@if(I6&lt;50,&quot;0&quot;,if(I6&gt;49,&quot;1&quot;,if(I6&gt;54,&quot;1.5&quot;,if(I6&lt;59,&quot;2&quot;))))"/>
    <hyperlink ref="CA19" r:id="rId596" display="=@if(I6&lt;50,&quot;0&quot;,if(I6&gt;49,&quot;1&quot;,if(I6&gt;54,&quot;1.5&quot;,if(I6&lt;59,&quot;2&quot;))))"/>
    <hyperlink ref="CA20" r:id="rId597" display="=@if(I6&lt;50,&quot;0&quot;,if(I6&gt;49,&quot;1&quot;,if(I6&gt;54,&quot;1.5&quot;,if(I6&lt;59,&quot;2&quot;))))"/>
    <hyperlink ref="CA21" r:id="rId598" display="=@if(I6&lt;50,&quot;0&quot;,if(I6&gt;49,&quot;1&quot;,if(I6&gt;54,&quot;1.5&quot;,if(I6&lt;59,&quot;2&quot;))))"/>
    <hyperlink ref="CA22" r:id="rId599" display="=@if(I6&lt;50,&quot;0&quot;,if(I6&gt;49,&quot;1&quot;,if(I6&gt;54,&quot;1.5&quot;,if(I6&lt;59,&quot;2&quot;))))"/>
    <hyperlink ref="CA23" r:id="rId600" display="=@if(I6&lt;50,&quot;0&quot;,if(I6&gt;49,&quot;1&quot;,if(I6&gt;54,&quot;1.5&quot;,if(I6&lt;59,&quot;2&quot;))))"/>
    <hyperlink ref="CA24" r:id="rId601" display="=@if(I6&lt;50,&quot;0&quot;,if(I6&gt;49,&quot;1&quot;,if(I6&gt;54,&quot;1.5&quot;,if(I6&lt;59,&quot;2&quot;))))"/>
    <hyperlink ref="CA25" r:id="rId602" display="=@if(I6&lt;50,&quot;0&quot;,if(I6&gt;49,&quot;1&quot;,if(I6&gt;54,&quot;1.5&quot;,if(I6&lt;59,&quot;2&quot;))))"/>
    <hyperlink ref="CA26" r:id="rId603" display="=@if(I6&lt;50,&quot;0&quot;,if(I6&gt;49,&quot;1&quot;,if(I6&gt;54,&quot;1.5&quot;,if(I6&lt;59,&quot;2&quot;))))"/>
    <hyperlink ref="CA27" r:id="rId604" display="=@if(I6&lt;50,&quot;0&quot;,if(I6&gt;49,&quot;1&quot;,if(I6&gt;54,&quot;1.5&quot;,if(I6&lt;59,&quot;2&quot;))))"/>
    <hyperlink ref="CA28" r:id="rId605" display="=@if(I6&lt;50,&quot;0&quot;,if(I6&gt;49,&quot;1&quot;,if(I6&gt;54,&quot;1.5&quot;,if(I6&lt;59,&quot;2&quot;))))"/>
    <hyperlink ref="CA29" r:id="rId606" display="=@if(I6&lt;50,&quot;0&quot;,if(I6&gt;49,&quot;1&quot;,if(I6&gt;54,&quot;1.5&quot;,if(I6&lt;59,&quot;2&quot;))))"/>
    <hyperlink ref="CA30" r:id="rId607" display="=@if(I6&lt;50,&quot;0&quot;,if(I6&gt;49,&quot;1&quot;,if(I6&gt;54,&quot;1.5&quot;,if(I6&lt;59,&quot;2&quot;))))"/>
    <hyperlink ref="CA31" r:id="rId608" display="=@if(I6&lt;50,&quot;0&quot;,if(I6&gt;49,&quot;1&quot;,if(I6&gt;54,&quot;1.5&quot;,if(I6&lt;59,&quot;2&quot;))))"/>
    <hyperlink ref="CA32" r:id="rId609" display="=@if(I6&lt;50,&quot;0&quot;,if(I6&gt;49,&quot;1&quot;,if(I6&gt;54,&quot;1.5&quot;,if(I6&lt;59,&quot;2&quot;))))"/>
    <hyperlink ref="CA33" r:id="rId610" display="=@if(I6&lt;50,&quot;0&quot;,if(I6&gt;49,&quot;1&quot;,if(I6&gt;54,&quot;1.5&quot;,if(I6&lt;59,&quot;2&quot;))))"/>
    <hyperlink ref="CA34" r:id="rId611" display="=@if(I6&lt;50,&quot;0&quot;,if(I6&gt;49,&quot;1&quot;,if(I6&gt;54,&quot;1.5&quot;,if(I6&lt;59,&quot;2&quot;))))"/>
    <hyperlink ref="CA35" r:id="rId612" display="=@if(I6&lt;50,&quot;0&quot;,if(I6&gt;49,&quot;1&quot;,if(I6&gt;54,&quot;1.5&quot;,if(I6&lt;59,&quot;2&quot;))))"/>
    <hyperlink ref="CA36" r:id="rId613" display="=@if(I6&lt;50,&quot;0&quot;,if(I6&gt;49,&quot;1&quot;,if(I6&gt;54,&quot;1.5&quot;,if(I6&lt;59,&quot;2&quot;))))"/>
    <hyperlink ref="CA37" r:id="rId614" display="=@if(I6&lt;50,&quot;0&quot;,if(I6&gt;49,&quot;1&quot;,if(I6&gt;54,&quot;1.5&quot;,if(I6&lt;59,&quot;2&quot;))))"/>
    <hyperlink ref="CA38" r:id="rId615" display="=@if(I6&lt;50,&quot;0&quot;,if(I6&gt;49,&quot;1&quot;,if(I6&gt;54,&quot;1.5&quot;,if(I6&lt;59,&quot;2&quot;))))"/>
    <hyperlink ref="CA39" r:id="rId616" display="=@if(I6&lt;50,&quot;0&quot;,if(I6&gt;49,&quot;1&quot;,if(I6&gt;54,&quot;1.5&quot;,if(I6&lt;59,&quot;2&quot;))))"/>
    <hyperlink ref="CA40" r:id="rId617" display="=@if(I6&lt;50,&quot;0&quot;,if(I6&gt;49,&quot;1&quot;,if(I6&gt;54,&quot;1.5&quot;,if(I6&lt;59,&quot;2&quot;))))"/>
    <hyperlink ref="CA41" r:id="rId618" display="=@if(I6&lt;50,&quot;0&quot;,if(I6&gt;49,&quot;1&quot;,if(I6&gt;54,&quot;1.5&quot;,if(I6&lt;59,&quot;2&quot;))))"/>
    <hyperlink ref="CA42" r:id="rId619" display="=@if(I6&lt;50,&quot;0&quot;,if(I6&gt;49,&quot;1&quot;,if(I6&gt;54,&quot;1.5&quot;,if(I6&lt;59,&quot;2&quot;))))"/>
    <hyperlink ref="CA43" r:id="rId620" display="=@if(I6&lt;50,&quot;0&quot;,if(I6&gt;49,&quot;1&quot;,if(I6&gt;54,&quot;1.5&quot;,if(I6&lt;59,&quot;2&quot;))))"/>
    <hyperlink ref="CA44" r:id="rId621" display="=@if(I6&lt;50,&quot;0&quot;,if(I6&gt;49,&quot;1&quot;,if(I6&gt;54,&quot;1.5&quot;,if(I6&lt;59,&quot;2&quot;))))"/>
    <hyperlink ref="CA45" r:id="rId622" display="=@if(I6&lt;50,&quot;0&quot;,if(I6&gt;49,&quot;1&quot;,if(I6&gt;54,&quot;1.5&quot;,if(I6&lt;59,&quot;2&quot;))))"/>
    <hyperlink ref="CA46" r:id="rId623" display="=@if(I6&lt;50,&quot;0&quot;,if(I6&gt;49,&quot;1&quot;,if(I6&gt;54,&quot;1.5&quot;,if(I6&lt;59,&quot;2&quot;))))"/>
    <hyperlink ref="CA47" r:id="rId624" display="=@if(I6&lt;50,&quot;0&quot;,if(I6&gt;49,&quot;1&quot;,if(I6&gt;54,&quot;1.5&quot;,if(I6&lt;59,&quot;2&quot;))))"/>
    <hyperlink ref="CA48" r:id="rId625" display="=@if(I6&lt;50,&quot;0&quot;,if(I6&gt;49,&quot;1&quot;,if(I6&gt;54,&quot;1.5&quot;,if(I6&lt;59,&quot;2&quot;))))"/>
    <hyperlink ref="CA49" r:id="rId626" display="=@if(I6&lt;50,&quot;0&quot;,if(I6&gt;49,&quot;1&quot;,if(I6&gt;54,&quot;1.5&quot;,if(I6&lt;59,&quot;2&quot;))))"/>
    <hyperlink ref="CA50" r:id="rId627" display="=@if(I6&lt;50,&quot;0&quot;,if(I6&gt;49,&quot;1&quot;,if(I6&gt;54,&quot;1.5&quot;,if(I6&lt;59,&quot;2&quot;))))"/>
    <hyperlink ref="CA51" r:id="rId628" display="=@if(I6&lt;50,&quot;0&quot;,if(I6&gt;49,&quot;1&quot;,if(I6&gt;54,&quot;1.5&quot;,if(I6&lt;59,&quot;2&quot;))))"/>
    <hyperlink ref="CA52" r:id="rId629" display="=@if(I6&lt;50,&quot;0&quot;,if(I6&gt;49,&quot;1&quot;,if(I6&gt;54,&quot;1.5&quot;,if(I6&lt;59,&quot;2&quot;))))"/>
    <hyperlink ref="CA53" r:id="rId630" display="=@if(I6&lt;50,&quot;0&quot;,if(I6&gt;49,&quot;1&quot;,if(I6&gt;54,&quot;1.5&quot;,if(I6&lt;59,&quot;2&quot;))))"/>
    <hyperlink ref="CA54" r:id="rId631" display="=@if(I6&lt;50,&quot;0&quot;,if(I6&gt;49,&quot;1&quot;,if(I6&gt;54,&quot;1.5&quot;,if(I6&lt;59,&quot;2&quot;))))"/>
    <hyperlink ref="CA55" r:id="rId632" display="=@if(I6&lt;50,&quot;0&quot;,if(I6&gt;49,&quot;1&quot;,if(I6&gt;54,&quot;1.5&quot;,if(I6&lt;59,&quot;2&quot;))))"/>
    <hyperlink ref="CA56" r:id="rId633" display="=@if(I6&lt;50,&quot;0&quot;,if(I6&gt;49,&quot;1&quot;,if(I6&gt;54,&quot;1.5&quot;,if(I6&lt;59,&quot;2&quot;))))"/>
    <hyperlink ref="CA57" r:id="rId634" display="=@if(I6&lt;50,&quot;0&quot;,if(I6&gt;49,&quot;1&quot;,if(I6&gt;54,&quot;1.5&quot;,if(I6&lt;59,&quot;2&quot;))))"/>
    <hyperlink ref="CA58" r:id="rId635" display="=@if(I6&lt;50,&quot;0&quot;,if(I6&gt;49,&quot;1&quot;,if(I6&gt;54,&quot;1.5&quot;,if(I6&lt;59,&quot;2&quot;))))"/>
    <hyperlink ref="CA59" r:id="rId636" display="=@if(I6&lt;50,&quot;0&quot;,if(I6&gt;49,&quot;1&quot;,if(I6&gt;54,&quot;1.5&quot;,if(I6&lt;59,&quot;2&quot;))))"/>
    <hyperlink ref="CA60" r:id="rId637" display="=@if(I6&lt;50,&quot;0&quot;,if(I6&gt;49,&quot;1&quot;,if(I6&gt;54,&quot;1.5&quot;,if(I6&lt;59,&quot;2&quot;))))"/>
    <hyperlink ref="CA61" r:id="rId638" display="=@if(I6&lt;50,&quot;0&quot;,if(I6&gt;49,&quot;1&quot;,if(I6&gt;54,&quot;1.5&quot;,if(I6&lt;59,&quot;2&quot;))))"/>
    <hyperlink ref="CA62" r:id="rId639" display="=@if(I6&lt;50,&quot;0&quot;,if(I6&gt;49,&quot;1&quot;,if(I6&gt;54,&quot;1.5&quot;,if(I6&lt;59,&quot;2&quot;))))"/>
    <hyperlink ref="CA63" r:id="rId640" display="=@if(I6&lt;50,&quot;0&quot;,if(I6&gt;49,&quot;1&quot;,if(I6&gt;54,&quot;1.5&quot;,if(I6&lt;59,&quot;2&quot;))))"/>
    <hyperlink ref="CA64" r:id="rId641" display="=@if(I6&lt;50,&quot;0&quot;,if(I6&gt;49,&quot;1&quot;,if(I6&gt;54,&quot;1.5&quot;,if(I6&lt;59,&quot;2&quot;))))"/>
    <hyperlink ref="CA65" r:id="rId642" display="=@if(I6&lt;50,&quot;0&quot;,if(I6&gt;49,&quot;1&quot;,if(I6&gt;54,&quot;1.5&quot;,if(I6&lt;59,&quot;2&quot;))))"/>
    <hyperlink ref="CA66" r:id="rId643" display="=@if(I6&lt;50,&quot;0&quot;,if(I6&gt;49,&quot;1&quot;,if(I6&gt;54,&quot;1.5&quot;,if(I6&lt;59,&quot;2&quot;))))"/>
    <hyperlink ref="CA67" r:id="rId644" display="=@if(I6&lt;50,&quot;0&quot;,if(I6&gt;49,&quot;1&quot;,if(I6&gt;54,&quot;1.5&quot;,if(I6&lt;59,&quot;2&quot;))))"/>
    <hyperlink ref="CA68" r:id="rId645" display="=@if(I6&lt;50,&quot;0&quot;,if(I6&gt;49,&quot;1&quot;,if(I6&gt;54,&quot;1.5&quot;,if(I6&lt;59,&quot;2&quot;))))"/>
    <hyperlink ref="CA69" r:id="rId646" display="=@if(I6&lt;50,&quot;0&quot;,if(I6&gt;49,&quot;1&quot;,if(I6&gt;54,&quot;1.5&quot;,if(I6&lt;59,&quot;2&quot;))))"/>
    <hyperlink ref="CA70" r:id="rId647" display="=@if(I6&lt;50,&quot;0&quot;,if(I6&gt;49,&quot;1&quot;,if(I6&gt;54,&quot;1.5&quot;,if(I6&lt;59,&quot;2&quot;))))"/>
    <hyperlink ref="CA71" r:id="rId648" display="=@if(I6&lt;50,&quot;0&quot;,if(I6&gt;49,&quot;1&quot;,if(I6&gt;54,&quot;1.5&quot;,if(I6&lt;59,&quot;2&quot;))))"/>
    <hyperlink ref="CA72" r:id="rId649" display="=@if(I6&lt;50,&quot;0&quot;,if(I6&gt;49,&quot;1&quot;,if(I6&gt;54,&quot;1.5&quot;,if(I6&lt;59,&quot;2&quot;))))"/>
    <hyperlink ref="CA73" r:id="rId650" display="=@if(I6&lt;50,&quot;0&quot;,if(I6&gt;49,&quot;1&quot;,if(I6&gt;54,&quot;1.5&quot;,if(I6&lt;59,&quot;2&quot;))))"/>
    <hyperlink ref="CA74" r:id="rId651" display="=@if(I6&lt;50,&quot;0&quot;,if(I6&gt;49,&quot;1&quot;,if(I6&gt;54,&quot;1.5&quot;,if(I6&lt;59,&quot;2&quot;))))"/>
    <hyperlink ref="CA75" r:id="rId652" display="=@if(I6&lt;50,&quot;0&quot;,if(I6&gt;49,&quot;1&quot;,if(I6&gt;54,&quot;1.5&quot;,if(I6&lt;59,&quot;2&quot;))))"/>
    <hyperlink ref="CA76" r:id="rId653" display="=@if(I6&lt;50,&quot;0&quot;,if(I6&gt;49,&quot;1&quot;,if(I6&gt;54,&quot;1.5&quot;,if(I6&lt;59,&quot;2&quot;))))"/>
    <hyperlink ref="CA77" r:id="rId654" display="=@if(I6&lt;50,&quot;0&quot;,if(I6&gt;49,&quot;1&quot;,if(I6&gt;54,&quot;1.5&quot;,if(I6&lt;59,&quot;2&quot;))))"/>
    <hyperlink ref="CA78" r:id="rId655" display="=@if(I6&lt;50,&quot;0&quot;,if(I6&gt;49,&quot;1&quot;,if(I6&gt;54,&quot;1.5&quot;,if(I6&lt;59,&quot;2&quot;))))"/>
    <hyperlink ref="CA79" r:id="rId656" display="=@if(I6&lt;50,&quot;0&quot;,if(I6&gt;49,&quot;1&quot;,if(I6&gt;54,&quot;1.5&quot;,if(I6&lt;59,&quot;2&quot;))))"/>
    <hyperlink ref="CA80" r:id="rId657" display="=@if(I6&lt;50,&quot;0&quot;,if(I6&gt;49,&quot;1&quot;,if(I6&gt;54,&quot;1.5&quot;,if(I6&lt;59,&quot;2&quot;))))"/>
    <hyperlink ref="CA81" r:id="rId658" display="=@if(I6&lt;50,&quot;0&quot;,if(I6&gt;49,&quot;1&quot;,if(I6&gt;54,&quot;1.5&quot;,if(I6&lt;59,&quot;2&quot;))))"/>
    <hyperlink ref="CA82" r:id="rId659" display="=@if(I6&lt;50,&quot;0&quot;,if(I6&gt;49,&quot;1&quot;,if(I6&gt;54,&quot;1.5&quot;,if(I6&lt;59,&quot;2&quot;))))"/>
    <hyperlink ref="CA83" r:id="rId660" display="=@if(I6&lt;50,&quot;0&quot;,if(I6&gt;49,&quot;1&quot;,if(I6&gt;54,&quot;1.5&quot;,if(I6&lt;59,&quot;2&quot;))))"/>
    <hyperlink ref="CA84" r:id="rId661" display="=@if(I6&lt;50,&quot;0&quot;,if(I6&gt;49,&quot;1&quot;,if(I6&gt;54,&quot;1.5&quot;,if(I6&lt;59,&quot;2&quot;))))"/>
    <hyperlink ref="CA85" r:id="rId662" display="=@if(I6&lt;50,&quot;0&quot;,if(I6&gt;49,&quot;1&quot;,if(I6&gt;54,&quot;1.5&quot;,if(I6&lt;59,&quot;2&quot;))))"/>
    <hyperlink ref="CA86" r:id="rId663" display="=@if(I6&lt;50,&quot;0&quot;,if(I6&gt;49,&quot;1&quot;,if(I6&gt;54,&quot;1.5&quot;,if(I6&lt;59,&quot;2&quot;))))"/>
    <hyperlink ref="CA87" r:id="rId664" display="=@if(I6&lt;50,&quot;0&quot;,if(I6&gt;49,&quot;1&quot;,if(I6&gt;54,&quot;1.5&quot;,if(I6&lt;59,&quot;2&quot;))))"/>
    <hyperlink ref="CA88" r:id="rId665" display="=@if(I6&lt;50,&quot;0&quot;,if(I6&gt;49,&quot;1&quot;,if(I6&gt;54,&quot;1.5&quot;,if(I6&lt;59,&quot;2&quot;))))"/>
    <hyperlink ref="CA89" r:id="rId666" display="=@if(I6&lt;50,&quot;0&quot;,if(I6&gt;49,&quot;1&quot;,if(I6&gt;54,&quot;1.5&quot;,if(I6&lt;59,&quot;2&quot;))))"/>
    <hyperlink ref="CA90" r:id="rId667" display="=@if(I6&lt;50,&quot;0&quot;,if(I6&gt;49,&quot;1&quot;,if(I6&gt;54,&quot;1.5&quot;,if(I6&lt;59,&quot;2&quot;))))"/>
    <hyperlink ref="CA91" r:id="rId668" display="=@if(I6&lt;50,&quot;0&quot;,if(I6&gt;49,&quot;1&quot;,if(I6&gt;54,&quot;1.5&quot;,if(I6&lt;59,&quot;2&quot;))))"/>
    <hyperlink ref="CA92" r:id="rId669" display="=@if(I6&lt;50,&quot;0&quot;,if(I6&gt;49,&quot;1&quot;,if(I6&gt;54,&quot;1.5&quot;,if(I6&lt;59,&quot;2&quot;))))"/>
    <hyperlink ref="CA93" r:id="rId670" display="=@if(I6&lt;50,&quot;0&quot;,if(I6&gt;49,&quot;1&quot;,if(I6&gt;54,&quot;1.5&quot;,if(I6&lt;59,&quot;2&quot;))))"/>
    <hyperlink ref="CA94" r:id="rId671" display="=@if(I6&lt;50,&quot;0&quot;,if(I6&gt;49,&quot;1&quot;,if(I6&gt;54,&quot;1.5&quot;,if(I6&lt;59,&quot;2&quot;))))"/>
    <hyperlink ref="CA95" r:id="rId672" display="=@if(I6&lt;50,&quot;0&quot;,if(I6&gt;49,&quot;1&quot;,if(I6&gt;54,&quot;1.5&quot;,if(I6&lt;59,&quot;2&quot;))))"/>
    <hyperlink ref="CA96" r:id="rId673" display="=@if(I6&lt;50,&quot;0&quot;,if(I6&gt;49,&quot;1&quot;,if(I6&gt;54,&quot;1.5&quot;,if(I6&lt;59,&quot;2&quot;))))"/>
    <hyperlink ref="CA97" r:id="rId674" display="=@if(I6&lt;50,&quot;0&quot;,if(I6&gt;49,&quot;1&quot;,if(I6&gt;54,&quot;1.5&quot;,if(I6&lt;59,&quot;2&quot;))))"/>
    <hyperlink ref="CA98" r:id="rId675" display="=@if(I6&lt;50,&quot;0&quot;,if(I6&gt;49,&quot;1&quot;,if(I6&gt;54,&quot;1.5&quot;,if(I6&lt;59,&quot;2&quot;))))"/>
    <hyperlink ref="CA99" r:id="rId676" display="=@if(I6&lt;50,&quot;0&quot;,if(I6&gt;49,&quot;1&quot;,if(I6&gt;54,&quot;1.5&quot;,if(I6&lt;59,&quot;2&quot;))))"/>
    <hyperlink ref="CA100" r:id="rId677" display="=@if(I6&lt;50,&quot;0&quot;,if(I6&gt;49,&quot;1&quot;,if(I6&gt;54,&quot;1.5&quot;,if(I6&lt;59,&quot;2&quot;))))"/>
    <hyperlink ref="CA101" r:id="rId678" display="=@if(I6&lt;50,&quot;0&quot;,if(I6&gt;49,&quot;1&quot;,if(I6&gt;54,&quot;1.5&quot;,if(I6&lt;59,&quot;2&quot;))))"/>
    <hyperlink ref="CA102" r:id="rId679" display="=@if(I6&lt;50,&quot;0&quot;,if(I6&gt;49,&quot;1&quot;,if(I6&gt;54,&quot;1.5&quot;,if(I6&lt;59,&quot;2&quot;))))"/>
    <hyperlink ref="CA103" r:id="rId680" display="=@if(I6&lt;50,&quot;0&quot;,if(I6&gt;49,&quot;1&quot;,if(I6&gt;54,&quot;1.5&quot;,if(I6&lt;59,&quot;2&quot;))))"/>
    <hyperlink ref="CA104" r:id="rId681" display="=@if(I6&lt;50,&quot;0&quot;,if(I6&gt;49,&quot;1&quot;,if(I6&gt;54,&quot;1.5&quot;,if(I6&lt;59,&quot;2&quot;))))"/>
    <hyperlink ref="CA105" r:id="rId682" display="=@if(I6&lt;50,&quot;0&quot;,if(I6&gt;49,&quot;1&quot;,if(I6&gt;54,&quot;1.5&quot;,if(I6&lt;59,&quot;2&quot;))))"/>
    <hyperlink ref="CA106" r:id="rId683" display="=@if(I6&lt;50,&quot;0&quot;,if(I6&gt;49,&quot;1&quot;,if(I6&gt;54,&quot;1.5&quot;,if(I6&lt;59,&quot;2&quot;))))"/>
    <hyperlink ref="CA107" r:id="rId684" display="=@if(I6&lt;50,&quot;0&quot;,if(I6&gt;49,&quot;1&quot;,if(I6&gt;54,&quot;1.5&quot;,if(I6&lt;59,&quot;2&quot;))))"/>
    <hyperlink ref="CA108" r:id="rId685" display="=@if(I6&lt;50,&quot;0&quot;,if(I6&gt;49,&quot;1&quot;,if(I6&gt;54,&quot;1.5&quot;,if(I6&lt;59,&quot;2&quot;))))"/>
    <hyperlink ref="CA109" r:id="rId686" display="=@if(I6&lt;50,&quot;0&quot;,if(I6&gt;49,&quot;1&quot;,if(I6&gt;54,&quot;1.5&quot;,if(I6&lt;59,&quot;2&quot;))))"/>
    <hyperlink ref="CA110" r:id="rId687" display="=@if(I6&lt;50,&quot;0&quot;,if(I6&gt;49,&quot;1&quot;,if(I6&gt;54,&quot;1.5&quot;,if(I6&lt;59,&quot;2&quot;))))"/>
    <hyperlink ref="CA111" r:id="rId688" display="=@if(I6&lt;50,&quot;0&quot;,if(I6&gt;49,&quot;1&quot;,if(I6&gt;54,&quot;1.5&quot;,if(I6&lt;59,&quot;2&quot;))))"/>
    <hyperlink ref="CA112" r:id="rId689" display="=@if(I6&lt;50,&quot;0&quot;,if(I6&gt;49,&quot;1&quot;,if(I6&gt;54,&quot;1.5&quot;,if(I6&lt;59,&quot;2&quot;))))"/>
    <hyperlink ref="CA113" r:id="rId690" display="=@if(I6&lt;50,&quot;0&quot;,if(I6&gt;49,&quot;1&quot;,if(I6&gt;54,&quot;1.5&quot;,if(I6&lt;59,&quot;2&quot;))))"/>
    <hyperlink ref="CA114" r:id="rId691" display="=@if(I6&lt;50,&quot;0&quot;,if(I6&gt;49,&quot;1&quot;,if(I6&gt;54,&quot;1.5&quot;,if(I6&lt;59,&quot;2&quot;))))"/>
    <hyperlink ref="CA115" r:id="rId692" display="=@if(I6&lt;50,&quot;0&quot;,if(I6&gt;49,&quot;1&quot;,if(I6&gt;54,&quot;1.5&quot;,if(I6&lt;59,&quot;2&quot;))))"/>
    <hyperlink ref="CA116" r:id="rId693" display="=@if(I6&lt;50,&quot;0&quot;,if(I6&gt;49,&quot;1&quot;,if(I6&gt;54,&quot;1.5&quot;,if(I6&lt;59,&quot;2&quot;))))"/>
    <hyperlink ref="CA117" r:id="rId694" display="=@if(I6&lt;50,&quot;0&quot;,if(I6&gt;49,&quot;1&quot;,if(I6&gt;54,&quot;1.5&quot;,if(I6&lt;59,&quot;2&quot;))))"/>
    <hyperlink ref="CA118" r:id="rId695" display="=@if(I6&lt;50,&quot;0&quot;,if(I6&gt;49,&quot;1&quot;,if(I6&gt;54,&quot;1.5&quot;,if(I6&lt;59,&quot;2&quot;))))"/>
    <hyperlink ref="CA119" r:id="rId696" display="=@if(I6&lt;50,&quot;0&quot;,if(I6&gt;49,&quot;1&quot;,if(I6&gt;54,&quot;1.5&quot;,if(I6&lt;59,&quot;2&quot;))))"/>
    <hyperlink ref="CA120" r:id="rId697" display="=@if(I6&lt;50,&quot;0&quot;,if(I6&gt;49,&quot;1&quot;,if(I6&gt;54,&quot;1.5&quot;,if(I6&lt;59,&quot;2&quot;))))"/>
    <hyperlink ref="CA121" r:id="rId698" display="=@if(I6&lt;50,&quot;0&quot;,if(I6&gt;49,&quot;1&quot;,if(I6&gt;54,&quot;1.5&quot;,if(I6&lt;59,&quot;2&quot;))))"/>
    <hyperlink ref="CA122" r:id="rId699" display="=@if(I6&lt;50,&quot;0&quot;,if(I6&gt;49,&quot;1&quot;,if(I6&gt;54,&quot;1.5&quot;,if(I6&lt;59,&quot;2&quot;))))"/>
    <hyperlink ref="CA123" r:id="rId700" display="=@if(I6&lt;50,&quot;0&quot;,if(I6&gt;49,&quot;1&quot;,if(I6&gt;54,&quot;1.5&quot;,if(I6&lt;59,&quot;2&quot;))))"/>
    <hyperlink ref="CA124" r:id="rId701" display="=@if(I6&lt;50,&quot;0&quot;,if(I6&gt;49,&quot;1&quot;,if(I6&gt;54,&quot;1.5&quot;,if(I6&lt;59,&quot;2&quot;))))"/>
    <hyperlink ref="CA125" r:id="rId702" display="=@if(I6&lt;50,&quot;0&quot;,if(I6&gt;49,&quot;1&quot;,if(I6&gt;54,&quot;1.5&quot;,if(I6&lt;59,&quot;2&quot;))))"/>
    <hyperlink ref="CA126" r:id="rId703" display="=@if(I6&lt;50,&quot;0&quot;,if(I6&gt;49,&quot;1&quot;,if(I6&gt;54,&quot;1.5&quot;,if(I6&lt;59,&quot;2&quot;))))"/>
    <hyperlink ref="CA127" r:id="rId704" display="=@if(I6&lt;50,&quot;0&quot;,if(I6&gt;49,&quot;1&quot;,if(I6&gt;54,&quot;1.5&quot;,if(I6&lt;59,&quot;2&quot;))))"/>
    <hyperlink ref="CA128" r:id="rId705" display="=@if(I6&lt;50,&quot;0&quot;,if(I6&gt;49,&quot;1&quot;,if(I6&gt;54,&quot;1.5&quot;,if(I6&lt;59,&quot;2&quot;))))"/>
    <hyperlink ref="CA129" r:id="rId706" display="=@if(I6&lt;50,&quot;0&quot;,if(I6&gt;49,&quot;1&quot;,if(I6&gt;54,&quot;1.5&quot;,if(I6&lt;59,&quot;2&quot;))))"/>
    <hyperlink ref="CA130" r:id="rId707" display="=@if(I6&lt;50,&quot;0&quot;,if(I6&gt;49,&quot;1&quot;,if(I6&gt;54,&quot;1.5&quot;,if(I6&lt;59,&quot;2&quot;))))"/>
    <hyperlink ref="CA131" r:id="rId708" display="=@if(I6&lt;50,&quot;0&quot;,if(I6&gt;49,&quot;1&quot;,if(I6&gt;54,&quot;1.5&quot;,if(I6&lt;59,&quot;2&quot;))))"/>
    <hyperlink ref="CA132" r:id="rId709" display="=@if(I6&lt;50,&quot;0&quot;,if(I6&gt;49,&quot;1&quot;,if(I6&gt;54,&quot;1.5&quot;,if(I6&lt;59,&quot;2&quot;))))"/>
    <hyperlink ref="CA133" r:id="rId710" display="=@if(I6&lt;50,&quot;0&quot;,if(I6&gt;49,&quot;1&quot;,if(I6&gt;54,&quot;1.5&quot;,if(I6&lt;59,&quot;2&quot;))))"/>
    <hyperlink ref="CA134" r:id="rId711" display="=@if(I6&lt;50,&quot;0&quot;,if(I6&gt;49,&quot;1&quot;,if(I6&gt;54,&quot;1.5&quot;,if(I6&lt;59,&quot;2&quot;))))"/>
    <hyperlink ref="CA135" r:id="rId712" display="=@if(I6&lt;50,&quot;0&quot;,if(I6&gt;49,&quot;1&quot;,if(I6&gt;54,&quot;1.5&quot;,if(I6&lt;59,&quot;2&quot;))))"/>
    <hyperlink ref="CA136" r:id="rId713" display="=@if(I6&lt;50,&quot;0&quot;,if(I6&gt;49,&quot;1&quot;,if(I6&gt;54,&quot;1.5&quot;,if(I6&lt;59,&quot;2&quot;))))"/>
    <hyperlink ref="CA137" r:id="rId714" display="=@if(I6&lt;50,&quot;0&quot;,if(I6&gt;49,&quot;1&quot;,if(I6&gt;54,&quot;1.5&quot;,if(I6&lt;59,&quot;2&quot;))))"/>
    <hyperlink ref="CA138" r:id="rId715" display="=@if(I6&lt;50,&quot;0&quot;,if(I6&gt;49,&quot;1&quot;,if(I6&gt;54,&quot;1.5&quot;,if(I6&lt;59,&quot;2&quot;))))"/>
    <hyperlink ref="CA139" r:id="rId716" display="=@if(I6&lt;50,&quot;0&quot;,if(I6&gt;49,&quot;1&quot;,if(I6&gt;54,&quot;1.5&quot;,if(I6&lt;59,&quot;2&quot;))))"/>
    <hyperlink ref="CA140" r:id="rId717" display="=@if(I6&lt;50,&quot;0&quot;,if(I6&gt;49,&quot;1&quot;,if(I6&gt;54,&quot;1.5&quot;,if(I6&lt;59,&quot;2&quot;))))"/>
    <hyperlink ref="CA141" r:id="rId718" display="=@if(I6&lt;50,&quot;0&quot;,if(I6&gt;49,&quot;1&quot;,if(I6&gt;54,&quot;1.5&quot;,if(I6&lt;59,&quot;2&quot;))))"/>
    <hyperlink ref="CA142" r:id="rId719" display="=@if(I6&lt;50,&quot;0&quot;,if(I6&gt;49,&quot;1&quot;,if(I6&gt;54,&quot;1.5&quot;,if(I6&lt;59,&quot;2&quot;))))"/>
    <hyperlink ref="CA143" r:id="rId720" display="=@if(I6&lt;50,&quot;0&quot;,if(I6&gt;49,&quot;1&quot;,if(I6&gt;54,&quot;1.5&quot;,if(I6&lt;59,&quot;2&quot;))))"/>
    <hyperlink ref="CA144" r:id="rId721" display="=@if(I6&lt;50,&quot;0&quot;,if(I6&gt;49,&quot;1&quot;,if(I6&gt;54,&quot;1.5&quot;,if(I6&lt;59,&quot;2&quot;))))"/>
    <hyperlink ref="CA145" r:id="rId722" display="=@if(I6&lt;50,&quot;0&quot;,if(I6&gt;49,&quot;1&quot;,if(I6&gt;54,&quot;1.5&quot;,if(I6&lt;59,&quot;2&quot;))))"/>
    <hyperlink ref="CA146" r:id="rId723" display="=@if(I6&lt;50,&quot;0&quot;,if(I6&gt;49,&quot;1&quot;,if(I6&gt;54,&quot;1.5&quot;,if(I6&lt;59,&quot;2&quot;))))"/>
    <hyperlink ref="CA147" r:id="rId724" display="=@if(I6&lt;50,&quot;0&quot;,if(I6&gt;49,&quot;1&quot;,if(I6&gt;54,&quot;1.5&quot;,if(I6&lt;59,&quot;2&quot;))))"/>
    <hyperlink ref="CA148" r:id="rId725" display="=@if(I6&lt;50,&quot;0&quot;,if(I6&gt;49,&quot;1&quot;,if(I6&gt;54,&quot;1.5&quot;,if(I6&lt;59,&quot;2&quot;))))"/>
    <hyperlink ref="CA149" r:id="rId726" display="=@if(I6&lt;50,&quot;0&quot;,if(I6&gt;49,&quot;1&quot;,if(I6&gt;54,&quot;1.5&quot;,if(I6&lt;59,&quot;2&quot;))))"/>
    <hyperlink ref="CA150" r:id="rId727" display="=@if(I6&lt;50,&quot;0&quot;,if(I6&gt;49,&quot;1&quot;,if(I6&gt;54,&quot;1.5&quot;,if(I6&lt;59,&quot;2&quot;))))"/>
    <hyperlink ref="CA151" r:id="rId728" display="=@if(I6&lt;50,&quot;0&quot;,if(I6&gt;49,&quot;1&quot;,if(I6&gt;54,&quot;1.5&quot;,if(I6&lt;59,&quot;2&quot;))))"/>
    <hyperlink ref="CA152" r:id="rId729" display="=@if(I6&lt;50,&quot;0&quot;,if(I6&gt;49,&quot;1&quot;,if(I6&gt;54,&quot;1.5&quot;,if(I6&lt;59,&quot;2&quot;))))"/>
    <hyperlink ref="CA153" r:id="rId730" display="=@if(I6&lt;50,&quot;0&quot;,if(I6&gt;49,&quot;1&quot;,if(I6&gt;54,&quot;1.5&quot;,if(I6&lt;59,&quot;2&quot;))))"/>
    <hyperlink ref="CA154" r:id="rId731" display="=@if(I6&lt;50,&quot;0&quot;,if(I6&gt;49,&quot;1&quot;,if(I6&gt;54,&quot;1.5&quot;,if(I6&lt;59,&quot;2&quot;))))"/>
    <hyperlink ref="CA155" r:id="rId732" display="=@if(I6&lt;50,&quot;0&quot;,if(I6&gt;49,&quot;1&quot;,if(I6&gt;54,&quot;1.5&quot;,if(I6&lt;59,&quot;2&quot;))))"/>
    <hyperlink ref="CA156" r:id="rId733" display="=@if(I6&lt;50,&quot;0&quot;,if(I6&gt;49,&quot;1&quot;,if(I6&gt;54,&quot;1.5&quot;,if(I6&lt;59,&quot;2&quot;))))"/>
    <hyperlink ref="CA157" r:id="rId734" display="=@if(I6&lt;50,&quot;0&quot;,if(I6&gt;49,&quot;1&quot;,if(I6&gt;54,&quot;1.5&quot;,if(I6&lt;59,&quot;2&quot;))))"/>
    <hyperlink ref="CA158" r:id="rId735" display="=@if(I6&lt;50,&quot;0&quot;,if(I6&gt;49,&quot;1&quot;,if(I6&gt;54,&quot;1.5&quot;,if(I6&lt;59,&quot;2&quot;))))"/>
    <hyperlink ref="CA159" r:id="rId736" display="=@if(I6&lt;50,&quot;0&quot;,if(I6&gt;49,&quot;1&quot;,if(I6&gt;54,&quot;1.5&quot;,if(I6&lt;59,&quot;2&quot;))))"/>
    <hyperlink ref="CA160" r:id="rId737" display="=@if(I6&lt;50,&quot;0&quot;,if(I6&gt;49,&quot;1&quot;,if(I6&gt;54,&quot;1.5&quot;,if(I6&lt;59,&quot;2&quot;))))"/>
    <hyperlink ref="CA161" r:id="rId738" display="=@if(I6&lt;50,&quot;0&quot;,if(I6&gt;49,&quot;1&quot;,if(I6&gt;54,&quot;1.5&quot;,if(I6&lt;59,&quot;2&quot;))))"/>
    <hyperlink ref="CA162" r:id="rId739" display="=@if(I6&lt;50,&quot;0&quot;,if(I6&gt;49,&quot;1&quot;,if(I6&gt;54,&quot;1.5&quot;,if(I6&lt;59,&quot;2&quot;))))"/>
    <hyperlink ref="CA163" r:id="rId740" display="=@if(I6&lt;50,&quot;0&quot;,if(I6&gt;49,&quot;1&quot;,if(I6&gt;54,&quot;1.5&quot;,if(I6&lt;59,&quot;2&quot;))))"/>
    <hyperlink ref="CA164" r:id="rId741" display="=@if(I6&lt;50,&quot;0&quot;,if(I6&gt;49,&quot;1&quot;,if(I6&gt;54,&quot;1.5&quot;,if(I6&lt;59,&quot;2&quot;))))"/>
    <hyperlink ref="CA165" r:id="rId742" display="=@if(I6&lt;50,&quot;0&quot;,if(I6&gt;49,&quot;1&quot;,if(I6&gt;54,&quot;1.5&quot;,if(I6&lt;59,&quot;2&quot;))))"/>
    <hyperlink ref="CA166" r:id="rId743" display="=@if(I6&lt;50,&quot;0&quot;,if(I6&gt;49,&quot;1&quot;,if(I6&gt;54,&quot;1.5&quot;,if(I6&lt;59,&quot;2&quot;))))"/>
    <hyperlink ref="CA167" r:id="rId744" display="=@if(I6&lt;50,&quot;0&quot;,if(I6&gt;49,&quot;1&quot;,if(I6&gt;54,&quot;1.5&quot;,if(I6&lt;59,&quot;2&quot;))))"/>
    <hyperlink ref="CA168" r:id="rId745" display="=@if(I6&lt;50,&quot;0&quot;,if(I6&gt;49,&quot;1&quot;,if(I6&gt;54,&quot;1.5&quot;,if(I6&lt;59,&quot;2&quot;))))"/>
    <hyperlink ref="CA169" r:id="rId746" display="=@if(I6&lt;50,&quot;0&quot;,if(I6&gt;49,&quot;1&quot;,if(I6&gt;54,&quot;1.5&quot;,if(I6&lt;59,&quot;2&quot;))))"/>
    <hyperlink ref="CA170" r:id="rId747" display="=@if(I6&lt;50,&quot;0&quot;,if(I6&gt;49,&quot;1&quot;,if(I6&gt;54,&quot;1.5&quot;,if(I6&lt;59,&quot;2&quot;))))"/>
    <hyperlink ref="CA171" r:id="rId748" display="=@if(I6&lt;50,&quot;0&quot;,if(I6&gt;49,&quot;1&quot;,if(I6&gt;54,&quot;1.5&quot;,if(I6&lt;59,&quot;2&quot;))))"/>
    <hyperlink ref="CA172" r:id="rId749" display="=@if(I6&lt;50,&quot;0&quot;,if(I6&gt;49,&quot;1&quot;,if(I6&gt;54,&quot;1.5&quot;,if(I6&lt;59,&quot;2&quot;))))"/>
    <hyperlink ref="CA173" r:id="rId750" display="=@if(I6&lt;50,&quot;0&quot;,if(I6&gt;49,&quot;1&quot;,if(I6&gt;54,&quot;1.5&quot;,if(I6&lt;59,&quot;2&quot;))))"/>
    <hyperlink ref="CA174" r:id="rId751" display="=@if(I6&lt;50,&quot;0&quot;,if(I6&gt;49,&quot;1&quot;,if(I6&gt;54,&quot;1.5&quot;,if(I6&lt;59,&quot;2&quot;))))"/>
    <hyperlink ref="CA175" r:id="rId752" display="=@if(I6&lt;50,&quot;0&quot;,if(I6&gt;49,&quot;1&quot;,if(I6&gt;54,&quot;1.5&quot;,if(I6&lt;59,&quot;2&quot;))))"/>
    <hyperlink ref="CA176" r:id="rId753" display="=@if(I6&lt;50,&quot;0&quot;,if(I6&gt;49,&quot;1&quot;,if(I6&gt;54,&quot;1.5&quot;,if(I6&lt;59,&quot;2&quot;))))"/>
    <hyperlink ref="CA177" r:id="rId754" display="=@if(I6&lt;50,&quot;0&quot;,if(I6&gt;49,&quot;1&quot;,if(I6&gt;54,&quot;1.5&quot;,if(I6&lt;59,&quot;2&quot;))))"/>
    <hyperlink ref="CA178" r:id="rId755" display="=@if(I6&lt;50,&quot;0&quot;,if(I6&gt;49,&quot;1&quot;,if(I6&gt;54,&quot;1.5&quot;,if(I6&lt;59,&quot;2&quot;))))"/>
    <hyperlink ref="CA179" r:id="rId756" display="=@if(I6&lt;50,&quot;0&quot;,if(I6&gt;49,&quot;1&quot;,if(I6&gt;54,&quot;1.5&quot;,if(I6&lt;59,&quot;2&quot;))))"/>
    <hyperlink ref="CA180" r:id="rId757" display="=@if(I6&lt;50,&quot;0&quot;,if(I6&gt;49,&quot;1&quot;,if(I6&gt;54,&quot;1.5&quot;,if(I6&lt;59,&quot;2&quot;))))"/>
    <hyperlink ref="CA181" r:id="rId758" display="=@if(I6&lt;50,&quot;0&quot;,if(I6&gt;49,&quot;1&quot;,if(I6&gt;54,&quot;1.5&quot;,if(I6&lt;59,&quot;2&quot;))))"/>
    <hyperlink ref="CA182" r:id="rId759" display="=@if(I6&lt;50,&quot;0&quot;,if(I6&gt;49,&quot;1&quot;,if(I6&gt;54,&quot;1.5&quot;,if(I6&lt;59,&quot;2&quot;))))"/>
    <hyperlink ref="CA183" r:id="rId760" display="=@if(I6&lt;50,&quot;0&quot;,if(I6&gt;49,&quot;1&quot;,if(I6&gt;54,&quot;1.5&quot;,if(I6&lt;59,&quot;2&quot;))))"/>
    <hyperlink ref="CA184" r:id="rId761" display="=@if(I6&lt;50,&quot;0&quot;,if(I6&gt;49,&quot;1&quot;,if(I6&gt;54,&quot;1.5&quot;,if(I6&lt;59,&quot;2&quot;))))"/>
    <hyperlink ref="CA185" r:id="rId762" display="=@if(I6&lt;50,&quot;0&quot;,if(I6&gt;49,&quot;1&quot;,if(I6&gt;54,&quot;1.5&quot;,if(I6&lt;59,&quot;2&quot;))))"/>
    <hyperlink ref="CA186" r:id="rId763" display="=@if(I6&lt;50,&quot;0&quot;,if(I6&gt;49,&quot;1&quot;,if(I6&gt;54,&quot;1.5&quot;,if(I6&lt;59,&quot;2&quot;))))"/>
    <hyperlink ref="CA187" r:id="rId764" display="=@if(I6&lt;50,&quot;0&quot;,if(I6&gt;49,&quot;1&quot;,if(I6&gt;54,&quot;1.5&quot;,if(I6&lt;59,&quot;2&quot;))))"/>
    <hyperlink ref="CA188" r:id="rId765" display="=@if(I6&lt;50,&quot;0&quot;,if(I6&gt;49,&quot;1&quot;,if(I6&gt;54,&quot;1.5&quot;,if(I6&lt;59,&quot;2&quot;))))"/>
    <hyperlink ref="CA189" r:id="rId766" display="=@if(I6&lt;50,&quot;0&quot;,if(I6&gt;49,&quot;1&quot;,if(I6&gt;54,&quot;1.5&quot;,if(I6&lt;59,&quot;2&quot;))))"/>
    <hyperlink ref="CA190" r:id="rId767" display="=@if(I6&lt;50,&quot;0&quot;,if(I6&gt;49,&quot;1&quot;,if(I6&gt;54,&quot;1.5&quot;,if(I6&lt;59,&quot;2&quot;))))"/>
    <hyperlink ref="CA191" r:id="rId768" display="=@if(I6&lt;50,&quot;0&quot;,if(I6&gt;49,&quot;1&quot;,if(I6&gt;54,&quot;1.5&quot;,if(I6&lt;59,&quot;2&quot;))))"/>
    <hyperlink ref="CA192" r:id="rId769" display="=@if(I6&lt;50,&quot;0&quot;,if(I6&gt;49,&quot;1&quot;,if(I6&gt;54,&quot;1.5&quot;,if(I6&lt;59,&quot;2&quot;))))"/>
    <hyperlink ref="CA193" r:id="rId770" display="=@if(I6&lt;50,&quot;0&quot;,if(I6&gt;49,&quot;1&quot;,if(I6&gt;54,&quot;1.5&quot;,if(I6&lt;59,&quot;2&quot;))))"/>
    <hyperlink ref="CA194" r:id="rId771" display="=@if(I6&lt;50,&quot;0&quot;,if(I6&gt;49,&quot;1&quot;,if(I6&gt;54,&quot;1.5&quot;,if(I6&lt;59,&quot;2&quot;))))"/>
    <hyperlink ref="CA195" r:id="rId772" display="=@if(I6&lt;50,&quot;0&quot;,if(I6&gt;49,&quot;1&quot;,if(I6&gt;54,&quot;1.5&quot;,if(I6&lt;59,&quot;2&quot;))))"/>
    <hyperlink ref="CA196" r:id="rId773" display="=@if(I6&lt;50,&quot;0&quot;,if(I6&gt;49,&quot;1&quot;,if(I6&gt;54,&quot;1.5&quot;,if(I6&lt;59,&quot;2&quot;))))"/>
    <hyperlink ref="CA197" r:id="rId774" display="=@if(I6&lt;50,&quot;0&quot;,if(I6&gt;49,&quot;1&quot;,if(I6&gt;54,&quot;1.5&quot;,if(I6&lt;59,&quot;2&quot;))))"/>
    <hyperlink ref="CA198" r:id="rId775" display="=@if(I6&lt;50,&quot;0&quot;,if(I6&gt;49,&quot;1&quot;,if(I6&gt;54,&quot;1.5&quot;,if(I6&lt;59,&quot;2&quot;))))"/>
    <hyperlink ref="CA199" r:id="rId776" display="=@if(I6&lt;50,&quot;0&quot;,if(I6&gt;49,&quot;1&quot;,if(I6&gt;54,&quot;1.5&quot;,if(I6&lt;59,&quot;2&quot;))))"/>
    <hyperlink ref="CA200" r:id="rId777" display="=@if(I6&lt;50,&quot;0&quot;,if(I6&gt;49,&quot;1&quot;,if(I6&gt;54,&quot;1.5&quot;,if(I6&lt;59,&quot;2&quot;))))"/>
    <hyperlink ref="CA201" r:id="rId778" display="=@if(I6&lt;50,&quot;0&quot;,if(I6&gt;49,&quot;1&quot;,if(I6&gt;54,&quot;1.5&quot;,if(I6&lt;59,&quot;2&quot;))))"/>
    <hyperlink ref="CA202" r:id="rId779" display="=@if(I6&lt;50,&quot;0&quot;,if(I6&gt;49,&quot;1&quot;,if(I6&gt;54,&quot;1.5&quot;,if(I6&lt;59,&quot;2&quot;))))"/>
    <hyperlink ref="CA203" r:id="rId780" display="=@if(I6&lt;50,&quot;0&quot;,if(I6&gt;49,&quot;1&quot;,if(I6&gt;54,&quot;1.5&quot;,if(I6&lt;59,&quot;2&quot;))))"/>
    <hyperlink ref="CA204" r:id="rId781" display="=@if(I6&lt;50,&quot;0&quot;,if(I6&gt;49,&quot;1&quot;,if(I6&gt;54,&quot;1.5&quot;,if(I6&lt;59,&quot;2&quot;))))"/>
    <hyperlink ref="CA205" r:id="rId782" display="=@if(I6&lt;50,&quot;0&quot;,if(I6&gt;49,&quot;1&quot;,if(I6&gt;54,&quot;1.5&quot;,if(I6&lt;59,&quot;2&quot;))))"/>
    <hyperlink ref="CA206" r:id="rId783" display="=@if(I6&lt;50,&quot;0&quot;,if(I6&gt;49,&quot;1&quot;,if(I6&gt;54,&quot;1.5&quot;,if(I6&lt;59,&quot;2&quot;))))"/>
    <hyperlink ref="CA207" r:id="rId784" display="=@if(I6&lt;50,&quot;0&quot;,if(I6&gt;49,&quot;1&quot;,if(I6&gt;54,&quot;1.5&quot;,if(I6&lt;59,&quot;2&quot;))))"/>
    <hyperlink ref="CA208" r:id="rId785" display="=@if(I6&lt;50,&quot;0&quot;,if(I6&gt;49,&quot;1&quot;,if(I6&gt;54,&quot;1.5&quot;,if(I6&lt;59,&quot;2&quot;))))"/>
    <hyperlink ref="CA209" r:id="rId786" display="=@if(I6&lt;50,&quot;0&quot;,if(I6&gt;49,&quot;1&quot;,if(I6&gt;54,&quot;1.5&quot;,if(I6&lt;59,&quot;2&quot;))))"/>
    <hyperlink ref="CA210" r:id="rId787" display="=@if(I6&lt;50,&quot;0&quot;,if(I6&gt;49,&quot;1&quot;,if(I6&gt;54,&quot;1.5&quot;,if(I6&lt;59,&quot;2&quot;))))"/>
    <hyperlink ref="CA211" r:id="rId788" display="=@if(I6&lt;50,&quot;0&quot;,if(I6&gt;49,&quot;1&quot;,if(I6&gt;54,&quot;1.5&quot;,if(I6&lt;59,&quot;2&quot;))))"/>
    <hyperlink ref="CA212" r:id="rId789" display="=@if(I6&lt;50,&quot;0&quot;,if(I6&gt;49,&quot;1&quot;,if(I6&gt;54,&quot;1.5&quot;,if(I6&lt;59,&quot;2&quot;))))"/>
    <hyperlink ref="CA213" r:id="rId790" display="=@if(I6&lt;50,&quot;0&quot;,if(I6&gt;49,&quot;1&quot;,if(I6&gt;54,&quot;1.5&quot;,if(I6&lt;59,&quot;2&quot;))))"/>
    <hyperlink ref="CA214" r:id="rId791" display="=@if(I6&lt;50,&quot;0&quot;,if(I6&gt;49,&quot;1&quot;,if(I6&gt;54,&quot;1.5&quot;,if(I6&lt;59,&quot;2&quot;))))"/>
    <hyperlink ref="CA215" r:id="rId792" display="=@if(I6&lt;50,&quot;0&quot;,if(I6&gt;49,&quot;1&quot;,if(I6&gt;54,&quot;1.5&quot;,if(I6&lt;59,&quot;2&quot;))))"/>
    <hyperlink ref="CE18" r:id="rId793" display="=@if(I6&lt;50,&quot;0&quot;,if(I6&gt;49,&quot;1&quot;,if(I6&gt;54,&quot;1.5&quot;,if(I6&lt;59,&quot;2&quot;))))"/>
    <hyperlink ref="CE19" r:id="rId794" display="=@if(I6&lt;50,&quot;0&quot;,if(I6&gt;49,&quot;1&quot;,if(I6&gt;54,&quot;1.5&quot;,if(I6&lt;59,&quot;2&quot;))))"/>
    <hyperlink ref="CE20" r:id="rId795" display="=@if(I6&lt;50,&quot;0&quot;,if(I6&gt;49,&quot;1&quot;,if(I6&gt;54,&quot;1.5&quot;,if(I6&lt;59,&quot;2&quot;))))"/>
    <hyperlink ref="CE21" r:id="rId796" display="=@if(I6&lt;50,&quot;0&quot;,if(I6&gt;49,&quot;1&quot;,if(I6&gt;54,&quot;1.5&quot;,if(I6&lt;59,&quot;2&quot;))))"/>
    <hyperlink ref="CE22" r:id="rId797" display="=@if(I6&lt;50,&quot;0&quot;,if(I6&gt;49,&quot;1&quot;,if(I6&gt;54,&quot;1.5&quot;,if(I6&lt;59,&quot;2&quot;))))"/>
    <hyperlink ref="CE23" r:id="rId798" display="=@if(I6&lt;50,&quot;0&quot;,if(I6&gt;49,&quot;1&quot;,if(I6&gt;54,&quot;1.5&quot;,if(I6&lt;59,&quot;2&quot;))))"/>
    <hyperlink ref="CE24" r:id="rId799" display="=@if(I6&lt;50,&quot;0&quot;,if(I6&gt;49,&quot;1&quot;,if(I6&gt;54,&quot;1.5&quot;,if(I6&lt;59,&quot;2&quot;))))"/>
    <hyperlink ref="CE25" r:id="rId800" display="=@if(I6&lt;50,&quot;0&quot;,if(I6&gt;49,&quot;1&quot;,if(I6&gt;54,&quot;1.5&quot;,if(I6&lt;59,&quot;2&quot;))))"/>
    <hyperlink ref="CE26" r:id="rId801" display="=@if(I6&lt;50,&quot;0&quot;,if(I6&gt;49,&quot;1&quot;,if(I6&gt;54,&quot;1.5&quot;,if(I6&lt;59,&quot;2&quot;))))"/>
    <hyperlink ref="CE27" r:id="rId802" display="=@if(I6&lt;50,&quot;0&quot;,if(I6&gt;49,&quot;1&quot;,if(I6&gt;54,&quot;1.5&quot;,if(I6&lt;59,&quot;2&quot;))))"/>
    <hyperlink ref="CE28" r:id="rId803" display="=@if(I6&lt;50,&quot;0&quot;,if(I6&gt;49,&quot;1&quot;,if(I6&gt;54,&quot;1.5&quot;,if(I6&lt;59,&quot;2&quot;))))"/>
    <hyperlink ref="CE29" r:id="rId804" display="=@if(I6&lt;50,&quot;0&quot;,if(I6&gt;49,&quot;1&quot;,if(I6&gt;54,&quot;1.5&quot;,if(I6&lt;59,&quot;2&quot;))))"/>
    <hyperlink ref="CE30" r:id="rId805" display="=@if(I6&lt;50,&quot;0&quot;,if(I6&gt;49,&quot;1&quot;,if(I6&gt;54,&quot;1.5&quot;,if(I6&lt;59,&quot;2&quot;))))"/>
    <hyperlink ref="CE31" r:id="rId806" display="=@if(I6&lt;50,&quot;0&quot;,if(I6&gt;49,&quot;1&quot;,if(I6&gt;54,&quot;1.5&quot;,if(I6&lt;59,&quot;2&quot;))))"/>
    <hyperlink ref="CE32" r:id="rId807" display="=@if(I6&lt;50,&quot;0&quot;,if(I6&gt;49,&quot;1&quot;,if(I6&gt;54,&quot;1.5&quot;,if(I6&lt;59,&quot;2&quot;))))"/>
    <hyperlink ref="CE33" r:id="rId808" display="=@if(I6&lt;50,&quot;0&quot;,if(I6&gt;49,&quot;1&quot;,if(I6&gt;54,&quot;1.5&quot;,if(I6&lt;59,&quot;2&quot;))))"/>
    <hyperlink ref="CE34" r:id="rId809" display="=@if(I6&lt;50,&quot;0&quot;,if(I6&gt;49,&quot;1&quot;,if(I6&gt;54,&quot;1.5&quot;,if(I6&lt;59,&quot;2&quot;))))"/>
    <hyperlink ref="CE35" r:id="rId810" display="=@if(I6&lt;50,&quot;0&quot;,if(I6&gt;49,&quot;1&quot;,if(I6&gt;54,&quot;1.5&quot;,if(I6&lt;59,&quot;2&quot;))))"/>
    <hyperlink ref="CE36" r:id="rId811" display="=@if(I6&lt;50,&quot;0&quot;,if(I6&gt;49,&quot;1&quot;,if(I6&gt;54,&quot;1.5&quot;,if(I6&lt;59,&quot;2&quot;))))"/>
    <hyperlink ref="CE37" r:id="rId812" display="=@if(I6&lt;50,&quot;0&quot;,if(I6&gt;49,&quot;1&quot;,if(I6&gt;54,&quot;1.5&quot;,if(I6&lt;59,&quot;2&quot;))))"/>
    <hyperlink ref="CE38" r:id="rId813" display="=@if(I6&lt;50,&quot;0&quot;,if(I6&gt;49,&quot;1&quot;,if(I6&gt;54,&quot;1.5&quot;,if(I6&lt;59,&quot;2&quot;))))"/>
    <hyperlink ref="CE39" r:id="rId814" display="=@if(I6&lt;50,&quot;0&quot;,if(I6&gt;49,&quot;1&quot;,if(I6&gt;54,&quot;1.5&quot;,if(I6&lt;59,&quot;2&quot;))))"/>
    <hyperlink ref="CE40" r:id="rId815" display="=@if(I6&lt;50,&quot;0&quot;,if(I6&gt;49,&quot;1&quot;,if(I6&gt;54,&quot;1.5&quot;,if(I6&lt;59,&quot;2&quot;))))"/>
    <hyperlink ref="CE41" r:id="rId816" display="=@if(I6&lt;50,&quot;0&quot;,if(I6&gt;49,&quot;1&quot;,if(I6&gt;54,&quot;1.5&quot;,if(I6&lt;59,&quot;2&quot;))))"/>
    <hyperlink ref="CE42" r:id="rId817" display="=@if(I6&lt;50,&quot;0&quot;,if(I6&gt;49,&quot;1&quot;,if(I6&gt;54,&quot;1.5&quot;,if(I6&lt;59,&quot;2&quot;))))"/>
    <hyperlink ref="CE43" r:id="rId818" display="=@if(I6&lt;50,&quot;0&quot;,if(I6&gt;49,&quot;1&quot;,if(I6&gt;54,&quot;1.5&quot;,if(I6&lt;59,&quot;2&quot;))))"/>
    <hyperlink ref="CE44" r:id="rId819" display="=@if(I6&lt;50,&quot;0&quot;,if(I6&gt;49,&quot;1&quot;,if(I6&gt;54,&quot;1.5&quot;,if(I6&lt;59,&quot;2&quot;))))"/>
    <hyperlink ref="CE45" r:id="rId820" display="=@if(I6&lt;50,&quot;0&quot;,if(I6&gt;49,&quot;1&quot;,if(I6&gt;54,&quot;1.5&quot;,if(I6&lt;59,&quot;2&quot;))))"/>
    <hyperlink ref="CE46" r:id="rId821" display="=@if(I6&lt;50,&quot;0&quot;,if(I6&gt;49,&quot;1&quot;,if(I6&gt;54,&quot;1.5&quot;,if(I6&lt;59,&quot;2&quot;))))"/>
    <hyperlink ref="CE47" r:id="rId822" display="=@if(I6&lt;50,&quot;0&quot;,if(I6&gt;49,&quot;1&quot;,if(I6&gt;54,&quot;1.5&quot;,if(I6&lt;59,&quot;2&quot;))))"/>
    <hyperlink ref="CE48" r:id="rId823" display="=@if(I6&lt;50,&quot;0&quot;,if(I6&gt;49,&quot;1&quot;,if(I6&gt;54,&quot;1.5&quot;,if(I6&lt;59,&quot;2&quot;))))"/>
    <hyperlink ref="CE49" r:id="rId824" display="=@if(I6&lt;50,&quot;0&quot;,if(I6&gt;49,&quot;1&quot;,if(I6&gt;54,&quot;1.5&quot;,if(I6&lt;59,&quot;2&quot;))))"/>
    <hyperlink ref="CE50" r:id="rId825" display="=@if(I6&lt;50,&quot;0&quot;,if(I6&gt;49,&quot;1&quot;,if(I6&gt;54,&quot;1.5&quot;,if(I6&lt;59,&quot;2&quot;))))"/>
    <hyperlink ref="CE51" r:id="rId826" display="=@if(I6&lt;50,&quot;0&quot;,if(I6&gt;49,&quot;1&quot;,if(I6&gt;54,&quot;1.5&quot;,if(I6&lt;59,&quot;2&quot;))))"/>
    <hyperlink ref="CE52" r:id="rId827" display="=@if(I6&lt;50,&quot;0&quot;,if(I6&gt;49,&quot;1&quot;,if(I6&gt;54,&quot;1.5&quot;,if(I6&lt;59,&quot;2&quot;))))"/>
    <hyperlink ref="CE53" r:id="rId828" display="=@if(I6&lt;50,&quot;0&quot;,if(I6&gt;49,&quot;1&quot;,if(I6&gt;54,&quot;1.5&quot;,if(I6&lt;59,&quot;2&quot;))))"/>
    <hyperlink ref="CE54" r:id="rId829" display="=@if(I6&lt;50,&quot;0&quot;,if(I6&gt;49,&quot;1&quot;,if(I6&gt;54,&quot;1.5&quot;,if(I6&lt;59,&quot;2&quot;))))"/>
    <hyperlink ref="CE55" r:id="rId830" display="=@if(I6&lt;50,&quot;0&quot;,if(I6&gt;49,&quot;1&quot;,if(I6&gt;54,&quot;1.5&quot;,if(I6&lt;59,&quot;2&quot;))))"/>
    <hyperlink ref="CE56" r:id="rId831" display="=@if(I6&lt;50,&quot;0&quot;,if(I6&gt;49,&quot;1&quot;,if(I6&gt;54,&quot;1.5&quot;,if(I6&lt;59,&quot;2&quot;))))"/>
    <hyperlink ref="CE57" r:id="rId832" display="=@if(I6&lt;50,&quot;0&quot;,if(I6&gt;49,&quot;1&quot;,if(I6&gt;54,&quot;1.5&quot;,if(I6&lt;59,&quot;2&quot;))))"/>
    <hyperlink ref="CE58" r:id="rId833" display="=@if(I6&lt;50,&quot;0&quot;,if(I6&gt;49,&quot;1&quot;,if(I6&gt;54,&quot;1.5&quot;,if(I6&lt;59,&quot;2&quot;))))"/>
    <hyperlink ref="CE59" r:id="rId834" display="=@if(I6&lt;50,&quot;0&quot;,if(I6&gt;49,&quot;1&quot;,if(I6&gt;54,&quot;1.5&quot;,if(I6&lt;59,&quot;2&quot;))))"/>
    <hyperlink ref="CE60" r:id="rId835" display="=@if(I6&lt;50,&quot;0&quot;,if(I6&gt;49,&quot;1&quot;,if(I6&gt;54,&quot;1.5&quot;,if(I6&lt;59,&quot;2&quot;))))"/>
    <hyperlink ref="CE61" r:id="rId836" display="=@if(I6&lt;50,&quot;0&quot;,if(I6&gt;49,&quot;1&quot;,if(I6&gt;54,&quot;1.5&quot;,if(I6&lt;59,&quot;2&quot;))))"/>
    <hyperlink ref="CE62" r:id="rId837" display="=@if(I6&lt;50,&quot;0&quot;,if(I6&gt;49,&quot;1&quot;,if(I6&gt;54,&quot;1.5&quot;,if(I6&lt;59,&quot;2&quot;))))"/>
    <hyperlink ref="CE63" r:id="rId838" display="=@if(I6&lt;50,&quot;0&quot;,if(I6&gt;49,&quot;1&quot;,if(I6&gt;54,&quot;1.5&quot;,if(I6&lt;59,&quot;2&quot;))))"/>
    <hyperlink ref="CE64" r:id="rId839" display="=@if(I6&lt;50,&quot;0&quot;,if(I6&gt;49,&quot;1&quot;,if(I6&gt;54,&quot;1.5&quot;,if(I6&lt;59,&quot;2&quot;))))"/>
    <hyperlink ref="CE65" r:id="rId840" display="=@if(I6&lt;50,&quot;0&quot;,if(I6&gt;49,&quot;1&quot;,if(I6&gt;54,&quot;1.5&quot;,if(I6&lt;59,&quot;2&quot;))))"/>
    <hyperlink ref="CE66" r:id="rId841" display="=@if(I6&lt;50,&quot;0&quot;,if(I6&gt;49,&quot;1&quot;,if(I6&gt;54,&quot;1.5&quot;,if(I6&lt;59,&quot;2&quot;))))"/>
    <hyperlink ref="CE67" r:id="rId842" display="=@if(I6&lt;50,&quot;0&quot;,if(I6&gt;49,&quot;1&quot;,if(I6&gt;54,&quot;1.5&quot;,if(I6&lt;59,&quot;2&quot;))))"/>
    <hyperlink ref="CE68" r:id="rId843" display="=@if(I6&lt;50,&quot;0&quot;,if(I6&gt;49,&quot;1&quot;,if(I6&gt;54,&quot;1.5&quot;,if(I6&lt;59,&quot;2&quot;))))"/>
    <hyperlink ref="CE69" r:id="rId844" display="=@if(I6&lt;50,&quot;0&quot;,if(I6&gt;49,&quot;1&quot;,if(I6&gt;54,&quot;1.5&quot;,if(I6&lt;59,&quot;2&quot;))))"/>
    <hyperlink ref="CE70" r:id="rId845" display="=@if(I6&lt;50,&quot;0&quot;,if(I6&gt;49,&quot;1&quot;,if(I6&gt;54,&quot;1.5&quot;,if(I6&lt;59,&quot;2&quot;))))"/>
    <hyperlink ref="CE71" r:id="rId846" display="=@if(I6&lt;50,&quot;0&quot;,if(I6&gt;49,&quot;1&quot;,if(I6&gt;54,&quot;1.5&quot;,if(I6&lt;59,&quot;2&quot;))))"/>
    <hyperlink ref="CE72" r:id="rId847" display="=@if(I6&lt;50,&quot;0&quot;,if(I6&gt;49,&quot;1&quot;,if(I6&gt;54,&quot;1.5&quot;,if(I6&lt;59,&quot;2&quot;))))"/>
    <hyperlink ref="CE73" r:id="rId848" display="=@if(I6&lt;50,&quot;0&quot;,if(I6&gt;49,&quot;1&quot;,if(I6&gt;54,&quot;1.5&quot;,if(I6&lt;59,&quot;2&quot;))))"/>
    <hyperlink ref="CE74" r:id="rId849" display="=@if(I6&lt;50,&quot;0&quot;,if(I6&gt;49,&quot;1&quot;,if(I6&gt;54,&quot;1.5&quot;,if(I6&lt;59,&quot;2&quot;))))"/>
    <hyperlink ref="CE75" r:id="rId850" display="=@if(I6&lt;50,&quot;0&quot;,if(I6&gt;49,&quot;1&quot;,if(I6&gt;54,&quot;1.5&quot;,if(I6&lt;59,&quot;2&quot;))))"/>
    <hyperlink ref="CE76" r:id="rId851" display="=@if(I6&lt;50,&quot;0&quot;,if(I6&gt;49,&quot;1&quot;,if(I6&gt;54,&quot;1.5&quot;,if(I6&lt;59,&quot;2&quot;))))"/>
    <hyperlink ref="CE77" r:id="rId852" display="=@if(I6&lt;50,&quot;0&quot;,if(I6&gt;49,&quot;1&quot;,if(I6&gt;54,&quot;1.5&quot;,if(I6&lt;59,&quot;2&quot;))))"/>
    <hyperlink ref="CE78" r:id="rId853" display="=@if(I6&lt;50,&quot;0&quot;,if(I6&gt;49,&quot;1&quot;,if(I6&gt;54,&quot;1.5&quot;,if(I6&lt;59,&quot;2&quot;))))"/>
    <hyperlink ref="CE79" r:id="rId854" display="=@if(I6&lt;50,&quot;0&quot;,if(I6&gt;49,&quot;1&quot;,if(I6&gt;54,&quot;1.5&quot;,if(I6&lt;59,&quot;2&quot;))))"/>
    <hyperlink ref="CE80" r:id="rId855" display="=@if(I6&lt;50,&quot;0&quot;,if(I6&gt;49,&quot;1&quot;,if(I6&gt;54,&quot;1.5&quot;,if(I6&lt;59,&quot;2&quot;))))"/>
    <hyperlink ref="CE81" r:id="rId856" display="=@if(I6&lt;50,&quot;0&quot;,if(I6&gt;49,&quot;1&quot;,if(I6&gt;54,&quot;1.5&quot;,if(I6&lt;59,&quot;2&quot;))))"/>
    <hyperlink ref="CE82" r:id="rId857" display="=@if(I6&lt;50,&quot;0&quot;,if(I6&gt;49,&quot;1&quot;,if(I6&gt;54,&quot;1.5&quot;,if(I6&lt;59,&quot;2&quot;))))"/>
    <hyperlink ref="CE83" r:id="rId858" display="=@if(I6&lt;50,&quot;0&quot;,if(I6&gt;49,&quot;1&quot;,if(I6&gt;54,&quot;1.5&quot;,if(I6&lt;59,&quot;2&quot;))))"/>
    <hyperlink ref="CE84" r:id="rId859" display="=@if(I6&lt;50,&quot;0&quot;,if(I6&gt;49,&quot;1&quot;,if(I6&gt;54,&quot;1.5&quot;,if(I6&lt;59,&quot;2&quot;))))"/>
    <hyperlink ref="CE85" r:id="rId860" display="=@if(I6&lt;50,&quot;0&quot;,if(I6&gt;49,&quot;1&quot;,if(I6&gt;54,&quot;1.5&quot;,if(I6&lt;59,&quot;2&quot;))))"/>
    <hyperlink ref="CE86" r:id="rId861" display="=@if(I6&lt;50,&quot;0&quot;,if(I6&gt;49,&quot;1&quot;,if(I6&gt;54,&quot;1.5&quot;,if(I6&lt;59,&quot;2&quot;))))"/>
    <hyperlink ref="CE87" r:id="rId862" display="=@if(I6&lt;50,&quot;0&quot;,if(I6&gt;49,&quot;1&quot;,if(I6&gt;54,&quot;1.5&quot;,if(I6&lt;59,&quot;2&quot;))))"/>
    <hyperlink ref="CE88" r:id="rId863" display="=@if(I6&lt;50,&quot;0&quot;,if(I6&gt;49,&quot;1&quot;,if(I6&gt;54,&quot;1.5&quot;,if(I6&lt;59,&quot;2&quot;))))"/>
    <hyperlink ref="CE89" r:id="rId864" display="=@if(I6&lt;50,&quot;0&quot;,if(I6&gt;49,&quot;1&quot;,if(I6&gt;54,&quot;1.5&quot;,if(I6&lt;59,&quot;2&quot;))))"/>
    <hyperlink ref="CE90" r:id="rId865" display="=@if(I6&lt;50,&quot;0&quot;,if(I6&gt;49,&quot;1&quot;,if(I6&gt;54,&quot;1.5&quot;,if(I6&lt;59,&quot;2&quot;))))"/>
    <hyperlink ref="CE91" r:id="rId866" display="=@if(I6&lt;50,&quot;0&quot;,if(I6&gt;49,&quot;1&quot;,if(I6&gt;54,&quot;1.5&quot;,if(I6&lt;59,&quot;2&quot;))))"/>
    <hyperlink ref="CE92" r:id="rId867" display="=@if(I6&lt;50,&quot;0&quot;,if(I6&gt;49,&quot;1&quot;,if(I6&gt;54,&quot;1.5&quot;,if(I6&lt;59,&quot;2&quot;))))"/>
    <hyperlink ref="CE93" r:id="rId868" display="=@if(I6&lt;50,&quot;0&quot;,if(I6&gt;49,&quot;1&quot;,if(I6&gt;54,&quot;1.5&quot;,if(I6&lt;59,&quot;2&quot;))))"/>
    <hyperlink ref="CE94" r:id="rId869" display="=@if(I6&lt;50,&quot;0&quot;,if(I6&gt;49,&quot;1&quot;,if(I6&gt;54,&quot;1.5&quot;,if(I6&lt;59,&quot;2&quot;))))"/>
    <hyperlink ref="CE95" r:id="rId870" display="=@if(I6&lt;50,&quot;0&quot;,if(I6&gt;49,&quot;1&quot;,if(I6&gt;54,&quot;1.5&quot;,if(I6&lt;59,&quot;2&quot;))))"/>
    <hyperlink ref="CE96" r:id="rId871" display="=@if(I6&lt;50,&quot;0&quot;,if(I6&gt;49,&quot;1&quot;,if(I6&gt;54,&quot;1.5&quot;,if(I6&lt;59,&quot;2&quot;))))"/>
    <hyperlink ref="CE97" r:id="rId872" display="=@if(I6&lt;50,&quot;0&quot;,if(I6&gt;49,&quot;1&quot;,if(I6&gt;54,&quot;1.5&quot;,if(I6&lt;59,&quot;2&quot;))))"/>
    <hyperlink ref="CE98" r:id="rId873" display="=@if(I6&lt;50,&quot;0&quot;,if(I6&gt;49,&quot;1&quot;,if(I6&gt;54,&quot;1.5&quot;,if(I6&lt;59,&quot;2&quot;))))"/>
    <hyperlink ref="CE99" r:id="rId874" display="=@if(I6&lt;50,&quot;0&quot;,if(I6&gt;49,&quot;1&quot;,if(I6&gt;54,&quot;1.5&quot;,if(I6&lt;59,&quot;2&quot;))))"/>
    <hyperlink ref="CE100" r:id="rId875" display="=@if(I6&lt;50,&quot;0&quot;,if(I6&gt;49,&quot;1&quot;,if(I6&gt;54,&quot;1.5&quot;,if(I6&lt;59,&quot;2&quot;))))"/>
    <hyperlink ref="CE101" r:id="rId876" display="=@if(I6&lt;50,&quot;0&quot;,if(I6&gt;49,&quot;1&quot;,if(I6&gt;54,&quot;1.5&quot;,if(I6&lt;59,&quot;2&quot;))))"/>
    <hyperlink ref="CE102" r:id="rId877" display="=@if(I6&lt;50,&quot;0&quot;,if(I6&gt;49,&quot;1&quot;,if(I6&gt;54,&quot;1.5&quot;,if(I6&lt;59,&quot;2&quot;))))"/>
    <hyperlink ref="CE103" r:id="rId878" display="=@if(I6&lt;50,&quot;0&quot;,if(I6&gt;49,&quot;1&quot;,if(I6&gt;54,&quot;1.5&quot;,if(I6&lt;59,&quot;2&quot;))))"/>
    <hyperlink ref="CE104" r:id="rId879" display="=@if(I6&lt;50,&quot;0&quot;,if(I6&gt;49,&quot;1&quot;,if(I6&gt;54,&quot;1.5&quot;,if(I6&lt;59,&quot;2&quot;))))"/>
    <hyperlink ref="CE105" r:id="rId880" display="=@if(I6&lt;50,&quot;0&quot;,if(I6&gt;49,&quot;1&quot;,if(I6&gt;54,&quot;1.5&quot;,if(I6&lt;59,&quot;2&quot;))))"/>
    <hyperlink ref="CE106" r:id="rId881" display="=@if(I6&lt;50,&quot;0&quot;,if(I6&gt;49,&quot;1&quot;,if(I6&gt;54,&quot;1.5&quot;,if(I6&lt;59,&quot;2&quot;))))"/>
    <hyperlink ref="CE107" r:id="rId882" display="=@if(I6&lt;50,&quot;0&quot;,if(I6&gt;49,&quot;1&quot;,if(I6&gt;54,&quot;1.5&quot;,if(I6&lt;59,&quot;2&quot;))))"/>
    <hyperlink ref="CE108" r:id="rId883" display="=@if(I6&lt;50,&quot;0&quot;,if(I6&gt;49,&quot;1&quot;,if(I6&gt;54,&quot;1.5&quot;,if(I6&lt;59,&quot;2&quot;))))"/>
    <hyperlink ref="CE109" r:id="rId884" display="=@if(I6&lt;50,&quot;0&quot;,if(I6&gt;49,&quot;1&quot;,if(I6&gt;54,&quot;1.5&quot;,if(I6&lt;59,&quot;2&quot;))))"/>
    <hyperlink ref="CE110" r:id="rId885" display="=@if(I6&lt;50,&quot;0&quot;,if(I6&gt;49,&quot;1&quot;,if(I6&gt;54,&quot;1.5&quot;,if(I6&lt;59,&quot;2&quot;))))"/>
    <hyperlink ref="CE111" r:id="rId886" display="=@if(I6&lt;50,&quot;0&quot;,if(I6&gt;49,&quot;1&quot;,if(I6&gt;54,&quot;1.5&quot;,if(I6&lt;59,&quot;2&quot;))))"/>
    <hyperlink ref="CE112" r:id="rId887" display="=@if(I6&lt;50,&quot;0&quot;,if(I6&gt;49,&quot;1&quot;,if(I6&gt;54,&quot;1.5&quot;,if(I6&lt;59,&quot;2&quot;))))"/>
    <hyperlink ref="CE113" r:id="rId888" display="=@if(I6&lt;50,&quot;0&quot;,if(I6&gt;49,&quot;1&quot;,if(I6&gt;54,&quot;1.5&quot;,if(I6&lt;59,&quot;2&quot;))))"/>
    <hyperlink ref="CE114" r:id="rId889" display="=@if(I6&lt;50,&quot;0&quot;,if(I6&gt;49,&quot;1&quot;,if(I6&gt;54,&quot;1.5&quot;,if(I6&lt;59,&quot;2&quot;))))"/>
    <hyperlink ref="CE115" r:id="rId890" display="=@if(I6&lt;50,&quot;0&quot;,if(I6&gt;49,&quot;1&quot;,if(I6&gt;54,&quot;1.5&quot;,if(I6&lt;59,&quot;2&quot;))))"/>
    <hyperlink ref="CE116" r:id="rId891" display="=@if(I6&lt;50,&quot;0&quot;,if(I6&gt;49,&quot;1&quot;,if(I6&gt;54,&quot;1.5&quot;,if(I6&lt;59,&quot;2&quot;))))"/>
    <hyperlink ref="CE117" r:id="rId892" display="=@if(I6&lt;50,&quot;0&quot;,if(I6&gt;49,&quot;1&quot;,if(I6&gt;54,&quot;1.5&quot;,if(I6&lt;59,&quot;2&quot;))))"/>
    <hyperlink ref="CE118" r:id="rId893" display="=@if(I6&lt;50,&quot;0&quot;,if(I6&gt;49,&quot;1&quot;,if(I6&gt;54,&quot;1.5&quot;,if(I6&lt;59,&quot;2&quot;))))"/>
    <hyperlink ref="CE119" r:id="rId894" display="=@if(I6&lt;50,&quot;0&quot;,if(I6&gt;49,&quot;1&quot;,if(I6&gt;54,&quot;1.5&quot;,if(I6&lt;59,&quot;2&quot;))))"/>
    <hyperlink ref="CE120" r:id="rId895" display="=@if(I6&lt;50,&quot;0&quot;,if(I6&gt;49,&quot;1&quot;,if(I6&gt;54,&quot;1.5&quot;,if(I6&lt;59,&quot;2&quot;))))"/>
    <hyperlink ref="CE121" r:id="rId896" display="=@if(I6&lt;50,&quot;0&quot;,if(I6&gt;49,&quot;1&quot;,if(I6&gt;54,&quot;1.5&quot;,if(I6&lt;59,&quot;2&quot;))))"/>
    <hyperlink ref="CE122" r:id="rId897" display="=@if(I6&lt;50,&quot;0&quot;,if(I6&gt;49,&quot;1&quot;,if(I6&gt;54,&quot;1.5&quot;,if(I6&lt;59,&quot;2&quot;))))"/>
    <hyperlink ref="CE123" r:id="rId898" display="=@if(I6&lt;50,&quot;0&quot;,if(I6&gt;49,&quot;1&quot;,if(I6&gt;54,&quot;1.5&quot;,if(I6&lt;59,&quot;2&quot;))))"/>
    <hyperlink ref="CE124" r:id="rId899" display="=@if(I6&lt;50,&quot;0&quot;,if(I6&gt;49,&quot;1&quot;,if(I6&gt;54,&quot;1.5&quot;,if(I6&lt;59,&quot;2&quot;))))"/>
    <hyperlink ref="CE125" r:id="rId900" display="=@if(I6&lt;50,&quot;0&quot;,if(I6&gt;49,&quot;1&quot;,if(I6&gt;54,&quot;1.5&quot;,if(I6&lt;59,&quot;2&quot;))))"/>
    <hyperlink ref="CE126" r:id="rId901" display="=@if(I6&lt;50,&quot;0&quot;,if(I6&gt;49,&quot;1&quot;,if(I6&gt;54,&quot;1.5&quot;,if(I6&lt;59,&quot;2&quot;))))"/>
    <hyperlink ref="CE127" r:id="rId902" display="=@if(I6&lt;50,&quot;0&quot;,if(I6&gt;49,&quot;1&quot;,if(I6&gt;54,&quot;1.5&quot;,if(I6&lt;59,&quot;2&quot;))))"/>
    <hyperlink ref="CE128" r:id="rId903" display="=@if(I6&lt;50,&quot;0&quot;,if(I6&gt;49,&quot;1&quot;,if(I6&gt;54,&quot;1.5&quot;,if(I6&lt;59,&quot;2&quot;))))"/>
    <hyperlink ref="CE129" r:id="rId904" display="=@if(I6&lt;50,&quot;0&quot;,if(I6&gt;49,&quot;1&quot;,if(I6&gt;54,&quot;1.5&quot;,if(I6&lt;59,&quot;2&quot;))))"/>
    <hyperlink ref="CE130" r:id="rId905" display="=@if(I6&lt;50,&quot;0&quot;,if(I6&gt;49,&quot;1&quot;,if(I6&gt;54,&quot;1.5&quot;,if(I6&lt;59,&quot;2&quot;))))"/>
    <hyperlink ref="CE131" r:id="rId906" display="=@if(I6&lt;50,&quot;0&quot;,if(I6&gt;49,&quot;1&quot;,if(I6&gt;54,&quot;1.5&quot;,if(I6&lt;59,&quot;2&quot;))))"/>
    <hyperlink ref="CE132" r:id="rId907" display="=@if(I6&lt;50,&quot;0&quot;,if(I6&gt;49,&quot;1&quot;,if(I6&gt;54,&quot;1.5&quot;,if(I6&lt;59,&quot;2&quot;))))"/>
    <hyperlink ref="CE133" r:id="rId908" display="=@if(I6&lt;50,&quot;0&quot;,if(I6&gt;49,&quot;1&quot;,if(I6&gt;54,&quot;1.5&quot;,if(I6&lt;59,&quot;2&quot;))))"/>
    <hyperlink ref="CE134" r:id="rId909" display="=@if(I6&lt;50,&quot;0&quot;,if(I6&gt;49,&quot;1&quot;,if(I6&gt;54,&quot;1.5&quot;,if(I6&lt;59,&quot;2&quot;))))"/>
    <hyperlink ref="CE135" r:id="rId910" display="=@if(I6&lt;50,&quot;0&quot;,if(I6&gt;49,&quot;1&quot;,if(I6&gt;54,&quot;1.5&quot;,if(I6&lt;59,&quot;2&quot;))))"/>
    <hyperlink ref="CE136" r:id="rId911" display="=@if(I6&lt;50,&quot;0&quot;,if(I6&gt;49,&quot;1&quot;,if(I6&gt;54,&quot;1.5&quot;,if(I6&lt;59,&quot;2&quot;))))"/>
    <hyperlink ref="CE137" r:id="rId912" display="=@if(I6&lt;50,&quot;0&quot;,if(I6&gt;49,&quot;1&quot;,if(I6&gt;54,&quot;1.5&quot;,if(I6&lt;59,&quot;2&quot;))))"/>
    <hyperlink ref="CE138" r:id="rId913" display="=@if(I6&lt;50,&quot;0&quot;,if(I6&gt;49,&quot;1&quot;,if(I6&gt;54,&quot;1.5&quot;,if(I6&lt;59,&quot;2&quot;))))"/>
    <hyperlink ref="CE139" r:id="rId914" display="=@if(I6&lt;50,&quot;0&quot;,if(I6&gt;49,&quot;1&quot;,if(I6&gt;54,&quot;1.5&quot;,if(I6&lt;59,&quot;2&quot;))))"/>
    <hyperlink ref="CE140" r:id="rId915" display="=@if(I6&lt;50,&quot;0&quot;,if(I6&gt;49,&quot;1&quot;,if(I6&gt;54,&quot;1.5&quot;,if(I6&lt;59,&quot;2&quot;))))"/>
    <hyperlink ref="CE141" r:id="rId916" display="=@if(I6&lt;50,&quot;0&quot;,if(I6&gt;49,&quot;1&quot;,if(I6&gt;54,&quot;1.5&quot;,if(I6&lt;59,&quot;2&quot;))))"/>
    <hyperlink ref="CE142" r:id="rId917" display="=@if(I6&lt;50,&quot;0&quot;,if(I6&gt;49,&quot;1&quot;,if(I6&gt;54,&quot;1.5&quot;,if(I6&lt;59,&quot;2&quot;))))"/>
    <hyperlink ref="CE143" r:id="rId918" display="=@if(I6&lt;50,&quot;0&quot;,if(I6&gt;49,&quot;1&quot;,if(I6&gt;54,&quot;1.5&quot;,if(I6&lt;59,&quot;2&quot;))))"/>
    <hyperlink ref="CE144" r:id="rId919" display="=@if(I6&lt;50,&quot;0&quot;,if(I6&gt;49,&quot;1&quot;,if(I6&gt;54,&quot;1.5&quot;,if(I6&lt;59,&quot;2&quot;))))"/>
    <hyperlink ref="CE145" r:id="rId920" display="=@if(I6&lt;50,&quot;0&quot;,if(I6&gt;49,&quot;1&quot;,if(I6&gt;54,&quot;1.5&quot;,if(I6&lt;59,&quot;2&quot;))))"/>
    <hyperlink ref="CE146" r:id="rId921" display="=@if(I6&lt;50,&quot;0&quot;,if(I6&gt;49,&quot;1&quot;,if(I6&gt;54,&quot;1.5&quot;,if(I6&lt;59,&quot;2&quot;))))"/>
    <hyperlink ref="CE147" r:id="rId922" display="=@if(I6&lt;50,&quot;0&quot;,if(I6&gt;49,&quot;1&quot;,if(I6&gt;54,&quot;1.5&quot;,if(I6&lt;59,&quot;2&quot;))))"/>
    <hyperlink ref="CE148" r:id="rId923" display="=@if(I6&lt;50,&quot;0&quot;,if(I6&gt;49,&quot;1&quot;,if(I6&gt;54,&quot;1.5&quot;,if(I6&lt;59,&quot;2&quot;))))"/>
    <hyperlink ref="CE149" r:id="rId924" display="=@if(I6&lt;50,&quot;0&quot;,if(I6&gt;49,&quot;1&quot;,if(I6&gt;54,&quot;1.5&quot;,if(I6&lt;59,&quot;2&quot;))))"/>
    <hyperlink ref="CE150" r:id="rId925" display="=@if(I6&lt;50,&quot;0&quot;,if(I6&gt;49,&quot;1&quot;,if(I6&gt;54,&quot;1.5&quot;,if(I6&lt;59,&quot;2&quot;))))"/>
    <hyperlink ref="CE151" r:id="rId926" display="=@if(I6&lt;50,&quot;0&quot;,if(I6&gt;49,&quot;1&quot;,if(I6&gt;54,&quot;1.5&quot;,if(I6&lt;59,&quot;2&quot;))))"/>
    <hyperlink ref="CE152" r:id="rId927" display="=@if(I6&lt;50,&quot;0&quot;,if(I6&gt;49,&quot;1&quot;,if(I6&gt;54,&quot;1.5&quot;,if(I6&lt;59,&quot;2&quot;))))"/>
    <hyperlink ref="CE153" r:id="rId928" display="=@if(I6&lt;50,&quot;0&quot;,if(I6&gt;49,&quot;1&quot;,if(I6&gt;54,&quot;1.5&quot;,if(I6&lt;59,&quot;2&quot;))))"/>
    <hyperlink ref="CE154" r:id="rId929" display="=@if(I6&lt;50,&quot;0&quot;,if(I6&gt;49,&quot;1&quot;,if(I6&gt;54,&quot;1.5&quot;,if(I6&lt;59,&quot;2&quot;))))"/>
    <hyperlink ref="CE155" r:id="rId930" display="=@if(I6&lt;50,&quot;0&quot;,if(I6&gt;49,&quot;1&quot;,if(I6&gt;54,&quot;1.5&quot;,if(I6&lt;59,&quot;2&quot;))))"/>
    <hyperlink ref="CE156" r:id="rId931" display="=@if(I6&lt;50,&quot;0&quot;,if(I6&gt;49,&quot;1&quot;,if(I6&gt;54,&quot;1.5&quot;,if(I6&lt;59,&quot;2&quot;))))"/>
    <hyperlink ref="CE157" r:id="rId932" display="=@if(I6&lt;50,&quot;0&quot;,if(I6&gt;49,&quot;1&quot;,if(I6&gt;54,&quot;1.5&quot;,if(I6&lt;59,&quot;2&quot;))))"/>
    <hyperlink ref="CE158" r:id="rId933" display="=@if(I6&lt;50,&quot;0&quot;,if(I6&gt;49,&quot;1&quot;,if(I6&gt;54,&quot;1.5&quot;,if(I6&lt;59,&quot;2&quot;))))"/>
    <hyperlink ref="CE159" r:id="rId934" display="=@if(I6&lt;50,&quot;0&quot;,if(I6&gt;49,&quot;1&quot;,if(I6&gt;54,&quot;1.5&quot;,if(I6&lt;59,&quot;2&quot;))))"/>
    <hyperlink ref="CE160" r:id="rId935" display="=@if(I6&lt;50,&quot;0&quot;,if(I6&gt;49,&quot;1&quot;,if(I6&gt;54,&quot;1.5&quot;,if(I6&lt;59,&quot;2&quot;))))"/>
    <hyperlink ref="CE161" r:id="rId936" display="=@if(I6&lt;50,&quot;0&quot;,if(I6&gt;49,&quot;1&quot;,if(I6&gt;54,&quot;1.5&quot;,if(I6&lt;59,&quot;2&quot;))))"/>
    <hyperlink ref="CE162" r:id="rId937" display="=@if(I6&lt;50,&quot;0&quot;,if(I6&gt;49,&quot;1&quot;,if(I6&gt;54,&quot;1.5&quot;,if(I6&lt;59,&quot;2&quot;))))"/>
    <hyperlink ref="CE163" r:id="rId938" display="=@if(I6&lt;50,&quot;0&quot;,if(I6&gt;49,&quot;1&quot;,if(I6&gt;54,&quot;1.5&quot;,if(I6&lt;59,&quot;2&quot;))))"/>
    <hyperlink ref="CE164" r:id="rId939" display="=@if(I6&lt;50,&quot;0&quot;,if(I6&gt;49,&quot;1&quot;,if(I6&gt;54,&quot;1.5&quot;,if(I6&lt;59,&quot;2&quot;))))"/>
    <hyperlink ref="CE165" r:id="rId940" display="=@if(I6&lt;50,&quot;0&quot;,if(I6&gt;49,&quot;1&quot;,if(I6&gt;54,&quot;1.5&quot;,if(I6&lt;59,&quot;2&quot;))))"/>
    <hyperlink ref="CE166" r:id="rId941" display="=@if(I6&lt;50,&quot;0&quot;,if(I6&gt;49,&quot;1&quot;,if(I6&gt;54,&quot;1.5&quot;,if(I6&lt;59,&quot;2&quot;))))"/>
    <hyperlink ref="CE167" r:id="rId942" display="=@if(I6&lt;50,&quot;0&quot;,if(I6&gt;49,&quot;1&quot;,if(I6&gt;54,&quot;1.5&quot;,if(I6&lt;59,&quot;2&quot;))))"/>
    <hyperlink ref="CE168" r:id="rId943" display="=@if(I6&lt;50,&quot;0&quot;,if(I6&gt;49,&quot;1&quot;,if(I6&gt;54,&quot;1.5&quot;,if(I6&lt;59,&quot;2&quot;))))"/>
    <hyperlink ref="CE169" r:id="rId944" display="=@if(I6&lt;50,&quot;0&quot;,if(I6&gt;49,&quot;1&quot;,if(I6&gt;54,&quot;1.5&quot;,if(I6&lt;59,&quot;2&quot;))))"/>
    <hyperlink ref="CE170" r:id="rId945" display="=@if(I6&lt;50,&quot;0&quot;,if(I6&gt;49,&quot;1&quot;,if(I6&gt;54,&quot;1.5&quot;,if(I6&lt;59,&quot;2&quot;))))"/>
    <hyperlink ref="CE171" r:id="rId946" display="=@if(I6&lt;50,&quot;0&quot;,if(I6&gt;49,&quot;1&quot;,if(I6&gt;54,&quot;1.5&quot;,if(I6&lt;59,&quot;2&quot;))))"/>
    <hyperlink ref="CE172" r:id="rId947" display="=@if(I6&lt;50,&quot;0&quot;,if(I6&gt;49,&quot;1&quot;,if(I6&gt;54,&quot;1.5&quot;,if(I6&lt;59,&quot;2&quot;))))"/>
    <hyperlink ref="CE173" r:id="rId948" display="=@if(I6&lt;50,&quot;0&quot;,if(I6&gt;49,&quot;1&quot;,if(I6&gt;54,&quot;1.5&quot;,if(I6&lt;59,&quot;2&quot;))))"/>
    <hyperlink ref="CE174" r:id="rId949" display="=@if(I6&lt;50,&quot;0&quot;,if(I6&gt;49,&quot;1&quot;,if(I6&gt;54,&quot;1.5&quot;,if(I6&lt;59,&quot;2&quot;))))"/>
    <hyperlink ref="CE175" r:id="rId950" display="=@if(I6&lt;50,&quot;0&quot;,if(I6&gt;49,&quot;1&quot;,if(I6&gt;54,&quot;1.5&quot;,if(I6&lt;59,&quot;2&quot;))))"/>
    <hyperlink ref="CE176" r:id="rId951" display="=@if(I6&lt;50,&quot;0&quot;,if(I6&gt;49,&quot;1&quot;,if(I6&gt;54,&quot;1.5&quot;,if(I6&lt;59,&quot;2&quot;))))"/>
    <hyperlink ref="CE177" r:id="rId952" display="=@if(I6&lt;50,&quot;0&quot;,if(I6&gt;49,&quot;1&quot;,if(I6&gt;54,&quot;1.5&quot;,if(I6&lt;59,&quot;2&quot;))))"/>
    <hyperlink ref="CE178" r:id="rId953" display="=@if(I6&lt;50,&quot;0&quot;,if(I6&gt;49,&quot;1&quot;,if(I6&gt;54,&quot;1.5&quot;,if(I6&lt;59,&quot;2&quot;))))"/>
    <hyperlink ref="CE179" r:id="rId954" display="=@if(I6&lt;50,&quot;0&quot;,if(I6&gt;49,&quot;1&quot;,if(I6&gt;54,&quot;1.5&quot;,if(I6&lt;59,&quot;2&quot;))))"/>
    <hyperlink ref="CE180" r:id="rId955" display="=@if(I6&lt;50,&quot;0&quot;,if(I6&gt;49,&quot;1&quot;,if(I6&gt;54,&quot;1.5&quot;,if(I6&lt;59,&quot;2&quot;))))"/>
    <hyperlink ref="CE181" r:id="rId956" display="=@if(I6&lt;50,&quot;0&quot;,if(I6&gt;49,&quot;1&quot;,if(I6&gt;54,&quot;1.5&quot;,if(I6&lt;59,&quot;2&quot;))))"/>
    <hyperlink ref="CE182" r:id="rId957" display="=@if(I6&lt;50,&quot;0&quot;,if(I6&gt;49,&quot;1&quot;,if(I6&gt;54,&quot;1.5&quot;,if(I6&lt;59,&quot;2&quot;))))"/>
    <hyperlink ref="CE183" r:id="rId958" display="=@if(I6&lt;50,&quot;0&quot;,if(I6&gt;49,&quot;1&quot;,if(I6&gt;54,&quot;1.5&quot;,if(I6&lt;59,&quot;2&quot;))))"/>
    <hyperlink ref="CE184" r:id="rId959" display="=@if(I6&lt;50,&quot;0&quot;,if(I6&gt;49,&quot;1&quot;,if(I6&gt;54,&quot;1.5&quot;,if(I6&lt;59,&quot;2&quot;))))"/>
    <hyperlink ref="CE185" r:id="rId960" display="=@if(I6&lt;50,&quot;0&quot;,if(I6&gt;49,&quot;1&quot;,if(I6&gt;54,&quot;1.5&quot;,if(I6&lt;59,&quot;2&quot;))))"/>
    <hyperlink ref="CE186" r:id="rId961" display="=@if(I6&lt;50,&quot;0&quot;,if(I6&gt;49,&quot;1&quot;,if(I6&gt;54,&quot;1.5&quot;,if(I6&lt;59,&quot;2&quot;))))"/>
    <hyperlink ref="CE187" r:id="rId962" display="=@if(I6&lt;50,&quot;0&quot;,if(I6&gt;49,&quot;1&quot;,if(I6&gt;54,&quot;1.5&quot;,if(I6&lt;59,&quot;2&quot;))))"/>
    <hyperlink ref="CE188" r:id="rId963" display="=@if(I6&lt;50,&quot;0&quot;,if(I6&gt;49,&quot;1&quot;,if(I6&gt;54,&quot;1.5&quot;,if(I6&lt;59,&quot;2&quot;))))"/>
    <hyperlink ref="CE189" r:id="rId964" display="=@if(I6&lt;50,&quot;0&quot;,if(I6&gt;49,&quot;1&quot;,if(I6&gt;54,&quot;1.5&quot;,if(I6&lt;59,&quot;2&quot;))))"/>
    <hyperlink ref="CE190" r:id="rId965" display="=@if(I6&lt;50,&quot;0&quot;,if(I6&gt;49,&quot;1&quot;,if(I6&gt;54,&quot;1.5&quot;,if(I6&lt;59,&quot;2&quot;))))"/>
    <hyperlink ref="CE191" r:id="rId966" display="=@if(I6&lt;50,&quot;0&quot;,if(I6&gt;49,&quot;1&quot;,if(I6&gt;54,&quot;1.5&quot;,if(I6&lt;59,&quot;2&quot;))))"/>
    <hyperlink ref="CE192" r:id="rId967" display="=@if(I6&lt;50,&quot;0&quot;,if(I6&gt;49,&quot;1&quot;,if(I6&gt;54,&quot;1.5&quot;,if(I6&lt;59,&quot;2&quot;))))"/>
    <hyperlink ref="CE193" r:id="rId968" display="=@if(I6&lt;50,&quot;0&quot;,if(I6&gt;49,&quot;1&quot;,if(I6&gt;54,&quot;1.5&quot;,if(I6&lt;59,&quot;2&quot;))))"/>
    <hyperlink ref="CE194" r:id="rId969" display="=@if(I6&lt;50,&quot;0&quot;,if(I6&gt;49,&quot;1&quot;,if(I6&gt;54,&quot;1.5&quot;,if(I6&lt;59,&quot;2&quot;))))"/>
    <hyperlink ref="CE195" r:id="rId970" display="=@if(I6&lt;50,&quot;0&quot;,if(I6&gt;49,&quot;1&quot;,if(I6&gt;54,&quot;1.5&quot;,if(I6&lt;59,&quot;2&quot;))))"/>
    <hyperlink ref="CE196" r:id="rId971" display="=@if(I6&lt;50,&quot;0&quot;,if(I6&gt;49,&quot;1&quot;,if(I6&gt;54,&quot;1.5&quot;,if(I6&lt;59,&quot;2&quot;))))"/>
    <hyperlink ref="CE197" r:id="rId972" display="=@if(I6&lt;50,&quot;0&quot;,if(I6&gt;49,&quot;1&quot;,if(I6&gt;54,&quot;1.5&quot;,if(I6&lt;59,&quot;2&quot;))))"/>
    <hyperlink ref="CE198" r:id="rId973" display="=@if(I6&lt;50,&quot;0&quot;,if(I6&gt;49,&quot;1&quot;,if(I6&gt;54,&quot;1.5&quot;,if(I6&lt;59,&quot;2&quot;))))"/>
    <hyperlink ref="CE199" r:id="rId974" display="=@if(I6&lt;50,&quot;0&quot;,if(I6&gt;49,&quot;1&quot;,if(I6&gt;54,&quot;1.5&quot;,if(I6&lt;59,&quot;2&quot;))))"/>
    <hyperlink ref="CE200" r:id="rId975" display="=@if(I6&lt;50,&quot;0&quot;,if(I6&gt;49,&quot;1&quot;,if(I6&gt;54,&quot;1.5&quot;,if(I6&lt;59,&quot;2&quot;))))"/>
    <hyperlink ref="CE201" r:id="rId976" display="=@if(I6&lt;50,&quot;0&quot;,if(I6&gt;49,&quot;1&quot;,if(I6&gt;54,&quot;1.5&quot;,if(I6&lt;59,&quot;2&quot;))))"/>
    <hyperlink ref="CE202" r:id="rId977" display="=@if(I6&lt;50,&quot;0&quot;,if(I6&gt;49,&quot;1&quot;,if(I6&gt;54,&quot;1.5&quot;,if(I6&lt;59,&quot;2&quot;))))"/>
    <hyperlink ref="CE203" r:id="rId978" display="=@if(I6&lt;50,&quot;0&quot;,if(I6&gt;49,&quot;1&quot;,if(I6&gt;54,&quot;1.5&quot;,if(I6&lt;59,&quot;2&quot;))))"/>
    <hyperlink ref="CE204" r:id="rId979" display="=@if(I6&lt;50,&quot;0&quot;,if(I6&gt;49,&quot;1&quot;,if(I6&gt;54,&quot;1.5&quot;,if(I6&lt;59,&quot;2&quot;))))"/>
    <hyperlink ref="CE205" r:id="rId980" display="=@if(I6&lt;50,&quot;0&quot;,if(I6&gt;49,&quot;1&quot;,if(I6&gt;54,&quot;1.5&quot;,if(I6&lt;59,&quot;2&quot;))))"/>
    <hyperlink ref="CE206" r:id="rId981" display="=@if(I6&lt;50,&quot;0&quot;,if(I6&gt;49,&quot;1&quot;,if(I6&gt;54,&quot;1.5&quot;,if(I6&lt;59,&quot;2&quot;))))"/>
    <hyperlink ref="CE207" r:id="rId982" display="=@if(I6&lt;50,&quot;0&quot;,if(I6&gt;49,&quot;1&quot;,if(I6&gt;54,&quot;1.5&quot;,if(I6&lt;59,&quot;2&quot;))))"/>
    <hyperlink ref="CE208" r:id="rId983" display="=@if(I6&lt;50,&quot;0&quot;,if(I6&gt;49,&quot;1&quot;,if(I6&gt;54,&quot;1.5&quot;,if(I6&lt;59,&quot;2&quot;))))"/>
    <hyperlink ref="CE209" r:id="rId984" display="=@if(I6&lt;50,&quot;0&quot;,if(I6&gt;49,&quot;1&quot;,if(I6&gt;54,&quot;1.5&quot;,if(I6&lt;59,&quot;2&quot;))))"/>
    <hyperlink ref="CE210" r:id="rId985" display="=@if(I6&lt;50,&quot;0&quot;,if(I6&gt;49,&quot;1&quot;,if(I6&gt;54,&quot;1.5&quot;,if(I6&lt;59,&quot;2&quot;))))"/>
    <hyperlink ref="CE211" r:id="rId986" display="=@if(I6&lt;50,&quot;0&quot;,if(I6&gt;49,&quot;1&quot;,if(I6&gt;54,&quot;1.5&quot;,if(I6&lt;59,&quot;2&quot;))))"/>
    <hyperlink ref="CE212" r:id="rId987" display="=@if(I6&lt;50,&quot;0&quot;,if(I6&gt;49,&quot;1&quot;,if(I6&gt;54,&quot;1.5&quot;,if(I6&lt;59,&quot;2&quot;))))"/>
    <hyperlink ref="CE213" r:id="rId988" display="=@if(I6&lt;50,&quot;0&quot;,if(I6&gt;49,&quot;1&quot;,if(I6&gt;54,&quot;1.5&quot;,if(I6&lt;59,&quot;2&quot;))))"/>
    <hyperlink ref="CE214" r:id="rId989" display="=@if(I6&lt;50,&quot;0&quot;,if(I6&gt;49,&quot;1&quot;,if(I6&gt;54,&quot;1.5&quot;,if(I6&lt;59,&quot;2&quot;))))"/>
    <hyperlink ref="CE215" r:id="rId990" display="=@if(I6&lt;50,&quot;0&quot;,if(I6&gt;49,&quot;1&quot;,if(I6&gt;54,&quot;1.5&quot;,if(I6&lt;59,&quot;2&quot;))))"/>
    <hyperlink ref="AY18" r:id="rId991" display="=@if(I6&lt;50,&quot;0&quot;,if(I6&gt;49,&quot;1&quot;,if(I6&gt;54,&quot;1.5&quot;,if(I6&lt;59,&quot;2&quot;))))"/>
    <hyperlink ref="AY19" r:id="rId992" display="=@if(I6&lt;50,&quot;0&quot;,if(I6&gt;49,&quot;1&quot;,if(I6&gt;54,&quot;1.5&quot;,if(I6&lt;59,&quot;2&quot;))))"/>
    <hyperlink ref="AY20" r:id="rId993" display="=@if(I6&lt;50,&quot;0&quot;,if(I6&gt;49,&quot;1&quot;,if(I6&gt;54,&quot;1.5&quot;,if(I6&lt;59,&quot;2&quot;))))"/>
    <hyperlink ref="AY21" r:id="rId994" display="=@if(I6&lt;50,&quot;0&quot;,if(I6&gt;49,&quot;1&quot;,if(I6&gt;54,&quot;1.5&quot;,if(I6&lt;59,&quot;2&quot;))))"/>
    <hyperlink ref="AY22" r:id="rId995" display="=@if(I6&lt;50,&quot;0&quot;,if(I6&gt;49,&quot;1&quot;,if(I6&gt;54,&quot;1.5&quot;,if(I6&lt;59,&quot;2&quot;))))"/>
    <hyperlink ref="AY23" r:id="rId996" display="=@if(I6&lt;50,&quot;0&quot;,if(I6&gt;49,&quot;1&quot;,if(I6&gt;54,&quot;1.5&quot;,if(I6&lt;59,&quot;2&quot;))))"/>
    <hyperlink ref="AY24" r:id="rId997" display="=@if(I6&lt;50,&quot;0&quot;,if(I6&gt;49,&quot;1&quot;,if(I6&gt;54,&quot;1.5&quot;,if(I6&lt;59,&quot;2&quot;))))"/>
    <hyperlink ref="AY25" r:id="rId998" display="=@if(I6&lt;50,&quot;0&quot;,if(I6&gt;49,&quot;1&quot;,if(I6&gt;54,&quot;1.5&quot;,if(I6&lt;59,&quot;2&quot;))))"/>
    <hyperlink ref="AY26" r:id="rId999" display="=@if(I6&lt;50,&quot;0&quot;,if(I6&gt;49,&quot;1&quot;,if(I6&gt;54,&quot;1.5&quot;,if(I6&lt;59,&quot;2&quot;))))"/>
    <hyperlink ref="AY27" r:id="rId1000" display="=@if(I6&lt;50,&quot;0&quot;,if(I6&gt;49,&quot;1&quot;,if(I6&gt;54,&quot;1.5&quot;,if(I6&lt;59,&quot;2&quot;))))"/>
    <hyperlink ref="AY28" r:id="rId1001" display="=@if(I6&lt;50,&quot;0&quot;,if(I6&gt;49,&quot;1&quot;,if(I6&gt;54,&quot;1.5&quot;,if(I6&lt;59,&quot;2&quot;))))"/>
    <hyperlink ref="AY29" r:id="rId1002" display="=@if(I6&lt;50,&quot;0&quot;,if(I6&gt;49,&quot;1&quot;,if(I6&gt;54,&quot;1.5&quot;,if(I6&lt;59,&quot;2&quot;))))"/>
    <hyperlink ref="AY30" r:id="rId1003" display="=@if(I6&lt;50,&quot;0&quot;,if(I6&gt;49,&quot;1&quot;,if(I6&gt;54,&quot;1.5&quot;,if(I6&lt;59,&quot;2&quot;))))"/>
    <hyperlink ref="AY31" r:id="rId1004" display="=@if(I6&lt;50,&quot;0&quot;,if(I6&gt;49,&quot;1&quot;,if(I6&gt;54,&quot;1.5&quot;,if(I6&lt;59,&quot;2&quot;))))"/>
    <hyperlink ref="AY32" r:id="rId1005" display="=@if(I6&lt;50,&quot;0&quot;,if(I6&gt;49,&quot;1&quot;,if(I6&gt;54,&quot;1.5&quot;,if(I6&lt;59,&quot;2&quot;))))"/>
    <hyperlink ref="AY33" r:id="rId1006" display="=@if(I6&lt;50,&quot;0&quot;,if(I6&gt;49,&quot;1&quot;,if(I6&gt;54,&quot;1.5&quot;,if(I6&lt;59,&quot;2&quot;))))"/>
    <hyperlink ref="AY34" r:id="rId1007" display="=@if(I6&lt;50,&quot;0&quot;,if(I6&gt;49,&quot;1&quot;,if(I6&gt;54,&quot;1.5&quot;,if(I6&lt;59,&quot;2&quot;))))"/>
    <hyperlink ref="AY35" r:id="rId1008" display="=@if(I6&lt;50,&quot;0&quot;,if(I6&gt;49,&quot;1&quot;,if(I6&gt;54,&quot;1.5&quot;,if(I6&lt;59,&quot;2&quot;))))"/>
    <hyperlink ref="AY36" r:id="rId1009" display="=@if(I6&lt;50,&quot;0&quot;,if(I6&gt;49,&quot;1&quot;,if(I6&gt;54,&quot;1.5&quot;,if(I6&lt;59,&quot;2&quot;))))"/>
    <hyperlink ref="AY37" r:id="rId1010" display="=@if(I6&lt;50,&quot;0&quot;,if(I6&gt;49,&quot;1&quot;,if(I6&gt;54,&quot;1.5&quot;,if(I6&lt;59,&quot;2&quot;))))"/>
    <hyperlink ref="AY38" r:id="rId1011" display="=@if(I6&lt;50,&quot;0&quot;,if(I6&gt;49,&quot;1&quot;,if(I6&gt;54,&quot;1.5&quot;,if(I6&lt;59,&quot;2&quot;))))"/>
    <hyperlink ref="AY39" r:id="rId1012" display="=@if(I6&lt;50,&quot;0&quot;,if(I6&gt;49,&quot;1&quot;,if(I6&gt;54,&quot;1.5&quot;,if(I6&lt;59,&quot;2&quot;))))"/>
    <hyperlink ref="AY40" r:id="rId1013" display="=@if(I6&lt;50,&quot;0&quot;,if(I6&gt;49,&quot;1&quot;,if(I6&gt;54,&quot;1.5&quot;,if(I6&lt;59,&quot;2&quot;))))"/>
    <hyperlink ref="AY41" r:id="rId1014" display="=@if(I6&lt;50,&quot;0&quot;,if(I6&gt;49,&quot;1&quot;,if(I6&gt;54,&quot;1.5&quot;,if(I6&lt;59,&quot;2&quot;))))"/>
    <hyperlink ref="AY42" r:id="rId1015" display="=@if(I6&lt;50,&quot;0&quot;,if(I6&gt;49,&quot;1&quot;,if(I6&gt;54,&quot;1.5&quot;,if(I6&lt;59,&quot;2&quot;))))"/>
    <hyperlink ref="AY43" r:id="rId1016" display="=@if(I6&lt;50,&quot;0&quot;,if(I6&gt;49,&quot;1&quot;,if(I6&gt;54,&quot;1.5&quot;,if(I6&lt;59,&quot;2&quot;))))"/>
    <hyperlink ref="AY44" r:id="rId1017" display="=@if(I6&lt;50,&quot;0&quot;,if(I6&gt;49,&quot;1&quot;,if(I6&gt;54,&quot;1.5&quot;,if(I6&lt;59,&quot;2&quot;))))"/>
    <hyperlink ref="AY45" r:id="rId1018" display="=@if(I6&lt;50,&quot;0&quot;,if(I6&gt;49,&quot;1&quot;,if(I6&gt;54,&quot;1.5&quot;,if(I6&lt;59,&quot;2&quot;))))"/>
    <hyperlink ref="AY46" r:id="rId1019" display="=@if(I6&lt;50,&quot;0&quot;,if(I6&gt;49,&quot;1&quot;,if(I6&gt;54,&quot;1.5&quot;,if(I6&lt;59,&quot;2&quot;))))"/>
    <hyperlink ref="AY47" r:id="rId1020" display="=@if(I6&lt;50,&quot;0&quot;,if(I6&gt;49,&quot;1&quot;,if(I6&gt;54,&quot;1.5&quot;,if(I6&lt;59,&quot;2&quot;))))"/>
    <hyperlink ref="AY48" r:id="rId1021" display="=@if(I6&lt;50,&quot;0&quot;,if(I6&gt;49,&quot;1&quot;,if(I6&gt;54,&quot;1.5&quot;,if(I6&lt;59,&quot;2&quot;))))"/>
    <hyperlink ref="AY49" r:id="rId1022" display="=@if(I6&lt;50,&quot;0&quot;,if(I6&gt;49,&quot;1&quot;,if(I6&gt;54,&quot;1.5&quot;,if(I6&lt;59,&quot;2&quot;))))"/>
    <hyperlink ref="AY50" r:id="rId1023" display="=@if(I6&lt;50,&quot;0&quot;,if(I6&gt;49,&quot;1&quot;,if(I6&gt;54,&quot;1.5&quot;,if(I6&lt;59,&quot;2&quot;))))"/>
    <hyperlink ref="AY51" r:id="rId1024" display="=@if(I6&lt;50,&quot;0&quot;,if(I6&gt;49,&quot;1&quot;,if(I6&gt;54,&quot;1.5&quot;,if(I6&lt;59,&quot;2&quot;))))"/>
    <hyperlink ref="AY52" r:id="rId1025" display="=@if(I6&lt;50,&quot;0&quot;,if(I6&gt;49,&quot;1&quot;,if(I6&gt;54,&quot;1.5&quot;,if(I6&lt;59,&quot;2&quot;))))"/>
    <hyperlink ref="AY53" r:id="rId1026" display="=@if(I6&lt;50,&quot;0&quot;,if(I6&gt;49,&quot;1&quot;,if(I6&gt;54,&quot;1.5&quot;,if(I6&lt;59,&quot;2&quot;))))"/>
    <hyperlink ref="AY54" r:id="rId1027" display="=@if(I6&lt;50,&quot;0&quot;,if(I6&gt;49,&quot;1&quot;,if(I6&gt;54,&quot;1.5&quot;,if(I6&lt;59,&quot;2&quot;))))"/>
    <hyperlink ref="AY55" r:id="rId1028" display="=@if(I6&lt;50,&quot;0&quot;,if(I6&gt;49,&quot;1&quot;,if(I6&gt;54,&quot;1.5&quot;,if(I6&lt;59,&quot;2&quot;))))"/>
    <hyperlink ref="AY56" r:id="rId1029" display="=@if(I6&lt;50,&quot;0&quot;,if(I6&gt;49,&quot;1&quot;,if(I6&gt;54,&quot;1.5&quot;,if(I6&lt;59,&quot;2&quot;))))"/>
    <hyperlink ref="AY57" r:id="rId1030" display="=@if(I6&lt;50,&quot;0&quot;,if(I6&gt;49,&quot;1&quot;,if(I6&gt;54,&quot;1.5&quot;,if(I6&lt;59,&quot;2&quot;))))"/>
    <hyperlink ref="AY58" r:id="rId1031" display="=@if(I6&lt;50,&quot;0&quot;,if(I6&gt;49,&quot;1&quot;,if(I6&gt;54,&quot;1.5&quot;,if(I6&lt;59,&quot;2&quot;))))"/>
    <hyperlink ref="AY59" r:id="rId1032" display="=@if(I6&lt;50,&quot;0&quot;,if(I6&gt;49,&quot;1&quot;,if(I6&gt;54,&quot;1.5&quot;,if(I6&lt;59,&quot;2&quot;))))"/>
    <hyperlink ref="AY60" r:id="rId1033" display="=@if(I6&lt;50,&quot;0&quot;,if(I6&gt;49,&quot;1&quot;,if(I6&gt;54,&quot;1.5&quot;,if(I6&lt;59,&quot;2&quot;))))"/>
    <hyperlink ref="AY61" r:id="rId1034" display="=@if(I6&lt;50,&quot;0&quot;,if(I6&gt;49,&quot;1&quot;,if(I6&gt;54,&quot;1.5&quot;,if(I6&lt;59,&quot;2&quot;))))"/>
    <hyperlink ref="AY62" r:id="rId1035" display="=@if(I6&lt;50,&quot;0&quot;,if(I6&gt;49,&quot;1&quot;,if(I6&gt;54,&quot;1.5&quot;,if(I6&lt;59,&quot;2&quot;))))"/>
    <hyperlink ref="AY63" r:id="rId1036" display="=@if(I6&lt;50,&quot;0&quot;,if(I6&gt;49,&quot;1&quot;,if(I6&gt;54,&quot;1.5&quot;,if(I6&lt;59,&quot;2&quot;))))"/>
    <hyperlink ref="AY64" r:id="rId1037" display="=@if(I6&lt;50,&quot;0&quot;,if(I6&gt;49,&quot;1&quot;,if(I6&gt;54,&quot;1.5&quot;,if(I6&lt;59,&quot;2&quot;))))"/>
    <hyperlink ref="AY65" r:id="rId1038" display="=@if(I6&lt;50,&quot;0&quot;,if(I6&gt;49,&quot;1&quot;,if(I6&gt;54,&quot;1.5&quot;,if(I6&lt;59,&quot;2&quot;))))"/>
    <hyperlink ref="AY66" r:id="rId1039" display="=@if(I6&lt;50,&quot;0&quot;,if(I6&gt;49,&quot;1&quot;,if(I6&gt;54,&quot;1.5&quot;,if(I6&lt;59,&quot;2&quot;))))"/>
    <hyperlink ref="AY67" r:id="rId1040" display="=@if(I6&lt;50,&quot;0&quot;,if(I6&gt;49,&quot;1&quot;,if(I6&gt;54,&quot;1.5&quot;,if(I6&lt;59,&quot;2&quot;))))"/>
    <hyperlink ref="AY68" r:id="rId1041" display="=@if(I6&lt;50,&quot;0&quot;,if(I6&gt;49,&quot;1&quot;,if(I6&gt;54,&quot;1.5&quot;,if(I6&lt;59,&quot;2&quot;))))"/>
    <hyperlink ref="AY69" r:id="rId1042" display="=@if(I6&lt;50,&quot;0&quot;,if(I6&gt;49,&quot;1&quot;,if(I6&gt;54,&quot;1.5&quot;,if(I6&lt;59,&quot;2&quot;))))"/>
    <hyperlink ref="AY70" r:id="rId1043" display="=@if(I6&lt;50,&quot;0&quot;,if(I6&gt;49,&quot;1&quot;,if(I6&gt;54,&quot;1.5&quot;,if(I6&lt;59,&quot;2&quot;))))"/>
    <hyperlink ref="AY71" r:id="rId1044" display="=@if(I6&lt;50,&quot;0&quot;,if(I6&gt;49,&quot;1&quot;,if(I6&gt;54,&quot;1.5&quot;,if(I6&lt;59,&quot;2&quot;))))"/>
    <hyperlink ref="AY72" r:id="rId1045" display="=@if(I6&lt;50,&quot;0&quot;,if(I6&gt;49,&quot;1&quot;,if(I6&gt;54,&quot;1.5&quot;,if(I6&lt;59,&quot;2&quot;))))"/>
    <hyperlink ref="AY73" r:id="rId1046" display="=@if(I6&lt;50,&quot;0&quot;,if(I6&gt;49,&quot;1&quot;,if(I6&gt;54,&quot;1.5&quot;,if(I6&lt;59,&quot;2&quot;))))"/>
    <hyperlink ref="AY74" r:id="rId1047" display="=@if(I6&lt;50,&quot;0&quot;,if(I6&gt;49,&quot;1&quot;,if(I6&gt;54,&quot;1.5&quot;,if(I6&lt;59,&quot;2&quot;))))"/>
    <hyperlink ref="AY75" r:id="rId1048" display="=@if(I6&lt;50,&quot;0&quot;,if(I6&gt;49,&quot;1&quot;,if(I6&gt;54,&quot;1.5&quot;,if(I6&lt;59,&quot;2&quot;))))"/>
    <hyperlink ref="AY76" r:id="rId1049" display="=@if(I6&lt;50,&quot;0&quot;,if(I6&gt;49,&quot;1&quot;,if(I6&gt;54,&quot;1.5&quot;,if(I6&lt;59,&quot;2&quot;))))"/>
    <hyperlink ref="AY77" r:id="rId1050" display="=@if(I6&lt;50,&quot;0&quot;,if(I6&gt;49,&quot;1&quot;,if(I6&gt;54,&quot;1.5&quot;,if(I6&lt;59,&quot;2&quot;))))"/>
    <hyperlink ref="AY78" r:id="rId1051" display="=@if(I6&lt;50,&quot;0&quot;,if(I6&gt;49,&quot;1&quot;,if(I6&gt;54,&quot;1.5&quot;,if(I6&lt;59,&quot;2&quot;))))"/>
    <hyperlink ref="AY79" r:id="rId1052" display="=@if(I6&lt;50,&quot;0&quot;,if(I6&gt;49,&quot;1&quot;,if(I6&gt;54,&quot;1.5&quot;,if(I6&lt;59,&quot;2&quot;))))"/>
    <hyperlink ref="AY80" r:id="rId1053" display="=@if(I6&lt;50,&quot;0&quot;,if(I6&gt;49,&quot;1&quot;,if(I6&gt;54,&quot;1.5&quot;,if(I6&lt;59,&quot;2&quot;))))"/>
    <hyperlink ref="AY81" r:id="rId1054" display="=@if(I6&lt;50,&quot;0&quot;,if(I6&gt;49,&quot;1&quot;,if(I6&gt;54,&quot;1.5&quot;,if(I6&lt;59,&quot;2&quot;))))"/>
    <hyperlink ref="AY82" r:id="rId1055" display="=@if(I6&lt;50,&quot;0&quot;,if(I6&gt;49,&quot;1&quot;,if(I6&gt;54,&quot;1.5&quot;,if(I6&lt;59,&quot;2&quot;))))"/>
    <hyperlink ref="AY83" r:id="rId1056" display="=@if(I6&lt;50,&quot;0&quot;,if(I6&gt;49,&quot;1&quot;,if(I6&gt;54,&quot;1.5&quot;,if(I6&lt;59,&quot;2&quot;))))"/>
    <hyperlink ref="AY84" r:id="rId1057" display="=@if(I6&lt;50,&quot;0&quot;,if(I6&gt;49,&quot;1&quot;,if(I6&gt;54,&quot;1.5&quot;,if(I6&lt;59,&quot;2&quot;))))"/>
    <hyperlink ref="AY85" r:id="rId1058" display="=@if(I6&lt;50,&quot;0&quot;,if(I6&gt;49,&quot;1&quot;,if(I6&gt;54,&quot;1.5&quot;,if(I6&lt;59,&quot;2&quot;))))"/>
    <hyperlink ref="AY86" r:id="rId1059" display="=@if(I6&lt;50,&quot;0&quot;,if(I6&gt;49,&quot;1&quot;,if(I6&gt;54,&quot;1.5&quot;,if(I6&lt;59,&quot;2&quot;))))"/>
    <hyperlink ref="AY87" r:id="rId1060" display="=@if(I6&lt;50,&quot;0&quot;,if(I6&gt;49,&quot;1&quot;,if(I6&gt;54,&quot;1.5&quot;,if(I6&lt;59,&quot;2&quot;))))"/>
    <hyperlink ref="AY88" r:id="rId1061" display="=@if(I6&lt;50,&quot;0&quot;,if(I6&gt;49,&quot;1&quot;,if(I6&gt;54,&quot;1.5&quot;,if(I6&lt;59,&quot;2&quot;))))"/>
    <hyperlink ref="AY89" r:id="rId1062" display="=@if(I6&lt;50,&quot;0&quot;,if(I6&gt;49,&quot;1&quot;,if(I6&gt;54,&quot;1.5&quot;,if(I6&lt;59,&quot;2&quot;))))"/>
    <hyperlink ref="AY90" r:id="rId1063" display="=@if(I6&lt;50,&quot;0&quot;,if(I6&gt;49,&quot;1&quot;,if(I6&gt;54,&quot;1.5&quot;,if(I6&lt;59,&quot;2&quot;))))"/>
    <hyperlink ref="AY91" r:id="rId1064" display="=@if(I6&lt;50,&quot;0&quot;,if(I6&gt;49,&quot;1&quot;,if(I6&gt;54,&quot;1.5&quot;,if(I6&lt;59,&quot;2&quot;))))"/>
    <hyperlink ref="AY92" r:id="rId1065" display="=@if(I6&lt;50,&quot;0&quot;,if(I6&gt;49,&quot;1&quot;,if(I6&gt;54,&quot;1.5&quot;,if(I6&lt;59,&quot;2&quot;))))"/>
    <hyperlink ref="AY93" r:id="rId1066" display="=@if(I6&lt;50,&quot;0&quot;,if(I6&gt;49,&quot;1&quot;,if(I6&gt;54,&quot;1.5&quot;,if(I6&lt;59,&quot;2&quot;))))"/>
    <hyperlink ref="AY94" r:id="rId1067" display="=@if(I6&lt;50,&quot;0&quot;,if(I6&gt;49,&quot;1&quot;,if(I6&gt;54,&quot;1.5&quot;,if(I6&lt;59,&quot;2&quot;))))"/>
    <hyperlink ref="AY95" r:id="rId1068" display="=@if(I6&lt;50,&quot;0&quot;,if(I6&gt;49,&quot;1&quot;,if(I6&gt;54,&quot;1.5&quot;,if(I6&lt;59,&quot;2&quot;))))"/>
    <hyperlink ref="AY96" r:id="rId1069" display="=@if(I6&lt;50,&quot;0&quot;,if(I6&gt;49,&quot;1&quot;,if(I6&gt;54,&quot;1.5&quot;,if(I6&lt;59,&quot;2&quot;))))"/>
    <hyperlink ref="AY97" r:id="rId1070" display="=@if(I6&lt;50,&quot;0&quot;,if(I6&gt;49,&quot;1&quot;,if(I6&gt;54,&quot;1.5&quot;,if(I6&lt;59,&quot;2&quot;))))"/>
    <hyperlink ref="AY98" r:id="rId1071" display="=@if(I6&lt;50,&quot;0&quot;,if(I6&gt;49,&quot;1&quot;,if(I6&gt;54,&quot;1.5&quot;,if(I6&lt;59,&quot;2&quot;))))"/>
    <hyperlink ref="AY99" r:id="rId1072" display="=@if(I6&lt;50,&quot;0&quot;,if(I6&gt;49,&quot;1&quot;,if(I6&gt;54,&quot;1.5&quot;,if(I6&lt;59,&quot;2&quot;))))"/>
    <hyperlink ref="AY100" r:id="rId1073" display="=@if(I6&lt;50,&quot;0&quot;,if(I6&gt;49,&quot;1&quot;,if(I6&gt;54,&quot;1.5&quot;,if(I6&lt;59,&quot;2&quot;))))"/>
    <hyperlink ref="AY101" r:id="rId1074" display="=@if(I6&lt;50,&quot;0&quot;,if(I6&gt;49,&quot;1&quot;,if(I6&gt;54,&quot;1.5&quot;,if(I6&lt;59,&quot;2&quot;))))"/>
    <hyperlink ref="AY102" r:id="rId1075" display="=@if(I6&lt;50,&quot;0&quot;,if(I6&gt;49,&quot;1&quot;,if(I6&gt;54,&quot;1.5&quot;,if(I6&lt;59,&quot;2&quot;))))"/>
    <hyperlink ref="AY103" r:id="rId1076" display="=@if(I6&lt;50,&quot;0&quot;,if(I6&gt;49,&quot;1&quot;,if(I6&gt;54,&quot;1.5&quot;,if(I6&lt;59,&quot;2&quot;))))"/>
    <hyperlink ref="AY104" r:id="rId1077" display="=@if(I6&lt;50,&quot;0&quot;,if(I6&gt;49,&quot;1&quot;,if(I6&gt;54,&quot;1.5&quot;,if(I6&lt;59,&quot;2&quot;))))"/>
    <hyperlink ref="AY105" r:id="rId1078" display="=@if(I6&lt;50,&quot;0&quot;,if(I6&gt;49,&quot;1&quot;,if(I6&gt;54,&quot;1.5&quot;,if(I6&lt;59,&quot;2&quot;))))"/>
    <hyperlink ref="AY106" r:id="rId1079" display="=@if(I6&lt;50,&quot;0&quot;,if(I6&gt;49,&quot;1&quot;,if(I6&gt;54,&quot;1.5&quot;,if(I6&lt;59,&quot;2&quot;))))"/>
    <hyperlink ref="AY107" r:id="rId1080" display="=@if(I6&lt;50,&quot;0&quot;,if(I6&gt;49,&quot;1&quot;,if(I6&gt;54,&quot;1.5&quot;,if(I6&lt;59,&quot;2&quot;))))"/>
    <hyperlink ref="AY108" r:id="rId1081" display="=@if(I6&lt;50,&quot;0&quot;,if(I6&gt;49,&quot;1&quot;,if(I6&gt;54,&quot;1.5&quot;,if(I6&lt;59,&quot;2&quot;))))"/>
    <hyperlink ref="AY109" r:id="rId1082" display="=@if(I6&lt;50,&quot;0&quot;,if(I6&gt;49,&quot;1&quot;,if(I6&gt;54,&quot;1.5&quot;,if(I6&lt;59,&quot;2&quot;))))"/>
    <hyperlink ref="AY110" r:id="rId1083" display="=@if(I6&lt;50,&quot;0&quot;,if(I6&gt;49,&quot;1&quot;,if(I6&gt;54,&quot;1.5&quot;,if(I6&lt;59,&quot;2&quot;))))"/>
    <hyperlink ref="AY111" r:id="rId1084" display="=@if(I6&lt;50,&quot;0&quot;,if(I6&gt;49,&quot;1&quot;,if(I6&gt;54,&quot;1.5&quot;,if(I6&lt;59,&quot;2&quot;))))"/>
    <hyperlink ref="AY112" r:id="rId1085" display="=@if(I6&lt;50,&quot;0&quot;,if(I6&gt;49,&quot;1&quot;,if(I6&gt;54,&quot;1.5&quot;,if(I6&lt;59,&quot;2&quot;))))"/>
    <hyperlink ref="AY113" r:id="rId1086" display="=@if(I6&lt;50,&quot;0&quot;,if(I6&gt;49,&quot;1&quot;,if(I6&gt;54,&quot;1.5&quot;,if(I6&lt;59,&quot;2&quot;))))"/>
    <hyperlink ref="AY114" r:id="rId1087" display="=@if(I6&lt;50,&quot;0&quot;,if(I6&gt;49,&quot;1&quot;,if(I6&gt;54,&quot;1.5&quot;,if(I6&lt;59,&quot;2&quot;))))"/>
    <hyperlink ref="AY115" r:id="rId1088" display="=@if(I6&lt;50,&quot;0&quot;,if(I6&gt;49,&quot;1&quot;,if(I6&gt;54,&quot;1.5&quot;,if(I6&lt;59,&quot;2&quot;))))"/>
    <hyperlink ref="AY116" r:id="rId1089" display="=@if(I6&lt;50,&quot;0&quot;,if(I6&gt;49,&quot;1&quot;,if(I6&gt;54,&quot;1.5&quot;,if(I6&lt;59,&quot;2&quot;))))"/>
    <hyperlink ref="AY117" r:id="rId1090" display="=@if(I6&lt;50,&quot;0&quot;,if(I6&gt;49,&quot;1&quot;,if(I6&gt;54,&quot;1.5&quot;,if(I6&lt;59,&quot;2&quot;))))"/>
    <hyperlink ref="AY118" r:id="rId1091" display="=@if(I6&lt;50,&quot;0&quot;,if(I6&gt;49,&quot;1&quot;,if(I6&gt;54,&quot;1.5&quot;,if(I6&lt;59,&quot;2&quot;))))"/>
    <hyperlink ref="AY119" r:id="rId1092" display="=@if(I6&lt;50,&quot;0&quot;,if(I6&gt;49,&quot;1&quot;,if(I6&gt;54,&quot;1.5&quot;,if(I6&lt;59,&quot;2&quot;))))"/>
    <hyperlink ref="AY120" r:id="rId1093" display="=@if(I6&lt;50,&quot;0&quot;,if(I6&gt;49,&quot;1&quot;,if(I6&gt;54,&quot;1.5&quot;,if(I6&lt;59,&quot;2&quot;))))"/>
    <hyperlink ref="AY121" r:id="rId1094" display="=@if(I6&lt;50,&quot;0&quot;,if(I6&gt;49,&quot;1&quot;,if(I6&gt;54,&quot;1.5&quot;,if(I6&lt;59,&quot;2&quot;))))"/>
    <hyperlink ref="AY122" r:id="rId1095" display="=@if(I6&lt;50,&quot;0&quot;,if(I6&gt;49,&quot;1&quot;,if(I6&gt;54,&quot;1.5&quot;,if(I6&lt;59,&quot;2&quot;))))"/>
    <hyperlink ref="AY123" r:id="rId1096" display="=@if(I6&lt;50,&quot;0&quot;,if(I6&gt;49,&quot;1&quot;,if(I6&gt;54,&quot;1.5&quot;,if(I6&lt;59,&quot;2&quot;))))"/>
    <hyperlink ref="AY124" r:id="rId1097" display="=@if(I6&lt;50,&quot;0&quot;,if(I6&gt;49,&quot;1&quot;,if(I6&gt;54,&quot;1.5&quot;,if(I6&lt;59,&quot;2&quot;))))"/>
    <hyperlink ref="AY125" r:id="rId1098" display="=@if(I6&lt;50,&quot;0&quot;,if(I6&gt;49,&quot;1&quot;,if(I6&gt;54,&quot;1.5&quot;,if(I6&lt;59,&quot;2&quot;))))"/>
    <hyperlink ref="AY126" r:id="rId1099" display="=@if(I6&lt;50,&quot;0&quot;,if(I6&gt;49,&quot;1&quot;,if(I6&gt;54,&quot;1.5&quot;,if(I6&lt;59,&quot;2&quot;))))"/>
    <hyperlink ref="AY127" r:id="rId1100" display="=@if(I6&lt;50,&quot;0&quot;,if(I6&gt;49,&quot;1&quot;,if(I6&gt;54,&quot;1.5&quot;,if(I6&lt;59,&quot;2&quot;))))"/>
    <hyperlink ref="AY128" r:id="rId1101" display="=@if(I6&lt;50,&quot;0&quot;,if(I6&gt;49,&quot;1&quot;,if(I6&gt;54,&quot;1.5&quot;,if(I6&lt;59,&quot;2&quot;))))"/>
    <hyperlink ref="AY129" r:id="rId1102" display="=@if(I6&lt;50,&quot;0&quot;,if(I6&gt;49,&quot;1&quot;,if(I6&gt;54,&quot;1.5&quot;,if(I6&lt;59,&quot;2&quot;))))"/>
    <hyperlink ref="AY130" r:id="rId1103" display="=@if(I6&lt;50,&quot;0&quot;,if(I6&gt;49,&quot;1&quot;,if(I6&gt;54,&quot;1.5&quot;,if(I6&lt;59,&quot;2&quot;))))"/>
    <hyperlink ref="AY131" r:id="rId1104" display="=@if(I6&lt;50,&quot;0&quot;,if(I6&gt;49,&quot;1&quot;,if(I6&gt;54,&quot;1.5&quot;,if(I6&lt;59,&quot;2&quot;))))"/>
    <hyperlink ref="AY132" r:id="rId1105" display="=@if(I6&lt;50,&quot;0&quot;,if(I6&gt;49,&quot;1&quot;,if(I6&gt;54,&quot;1.5&quot;,if(I6&lt;59,&quot;2&quot;))))"/>
    <hyperlink ref="AY133" r:id="rId1106" display="=@if(I6&lt;50,&quot;0&quot;,if(I6&gt;49,&quot;1&quot;,if(I6&gt;54,&quot;1.5&quot;,if(I6&lt;59,&quot;2&quot;))))"/>
    <hyperlink ref="AY134" r:id="rId1107" display="=@if(I6&lt;50,&quot;0&quot;,if(I6&gt;49,&quot;1&quot;,if(I6&gt;54,&quot;1.5&quot;,if(I6&lt;59,&quot;2&quot;))))"/>
    <hyperlink ref="AY135" r:id="rId1108" display="=@if(I6&lt;50,&quot;0&quot;,if(I6&gt;49,&quot;1&quot;,if(I6&gt;54,&quot;1.5&quot;,if(I6&lt;59,&quot;2&quot;))))"/>
    <hyperlink ref="AY136" r:id="rId1109" display="=@if(I6&lt;50,&quot;0&quot;,if(I6&gt;49,&quot;1&quot;,if(I6&gt;54,&quot;1.5&quot;,if(I6&lt;59,&quot;2&quot;))))"/>
    <hyperlink ref="AY137" r:id="rId1110" display="=@if(I6&lt;50,&quot;0&quot;,if(I6&gt;49,&quot;1&quot;,if(I6&gt;54,&quot;1.5&quot;,if(I6&lt;59,&quot;2&quot;))))"/>
    <hyperlink ref="AY138" r:id="rId1111" display="=@if(I6&lt;50,&quot;0&quot;,if(I6&gt;49,&quot;1&quot;,if(I6&gt;54,&quot;1.5&quot;,if(I6&lt;59,&quot;2&quot;))))"/>
    <hyperlink ref="AY139" r:id="rId1112" display="=@if(I6&lt;50,&quot;0&quot;,if(I6&gt;49,&quot;1&quot;,if(I6&gt;54,&quot;1.5&quot;,if(I6&lt;59,&quot;2&quot;))))"/>
    <hyperlink ref="AY140" r:id="rId1113" display="=@if(I6&lt;50,&quot;0&quot;,if(I6&gt;49,&quot;1&quot;,if(I6&gt;54,&quot;1.5&quot;,if(I6&lt;59,&quot;2&quot;))))"/>
    <hyperlink ref="AY141" r:id="rId1114" display="=@if(I6&lt;50,&quot;0&quot;,if(I6&gt;49,&quot;1&quot;,if(I6&gt;54,&quot;1.5&quot;,if(I6&lt;59,&quot;2&quot;))))"/>
    <hyperlink ref="AY142" r:id="rId1115" display="=@if(I6&lt;50,&quot;0&quot;,if(I6&gt;49,&quot;1&quot;,if(I6&gt;54,&quot;1.5&quot;,if(I6&lt;59,&quot;2&quot;))))"/>
    <hyperlink ref="AY143" r:id="rId1116" display="=@if(I6&lt;50,&quot;0&quot;,if(I6&gt;49,&quot;1&quot;,if(I6&gt;54,&quot;1.5&quot;,if(I6&lt;59,&quot;2&quot;))))"/>
    <hyperlink ref="AY144" r:id="rId1117" display="=@if(I6&lt;50,&quot;0&quot;,if(I6&gt;49,&quot;1&quot;,if(I6&gt;54,&quot;1.5&quot;,if(I6&lt;59,&quot;2&quot;))))"/>
    <hyperlink ref="AY145" r:id="rId1118" display="=@if(I6&lt;50,&quot;0&quot;,if(I6&gt;49,&quot;1&quot;,if(I6&gt;54,&quot;1.5&quot;,if(I6&lt;59,&quot;2&quot;))))"/>
    <hyperlink ref="AY146" r:id="rId1119" display="=@if(I6&lt;50,&quot;0&quot;,if(I6&gt;49,&quot;1&quot;,if(I6&gt;54,&quot;1.5&quot;,if(I6&lt;59,&quot;2&quot;))))"/>
    <hyperlink ref="AY147" r:id="rId1120" display="=@if(I6&lt;50,&quot;0&quot;,if(I6&gt;49,&quot;1&quot;,if(I6&gt;54,&quot;1.5&quot;,if(I6&lt;59,&quot;2&quot;))))"/>
    <hyperlink ref="AY148" r:id="rId1121" display="=@if(I6&lt;50,&quot;0&quot;,if(I6&gt;49,&quot;1&quot;,if(I6&gt;54,&quot;1.5&quot;,if(I6&lt;59,&quot;2&quot;))))"/>
    <hyperlink ref="AY149" r:id="rId1122" display="=@if(I6&lt;50,&quot;0&quot;,if(I6&gt;49,&quot;1&quot;,if(I6&gt;54,&quot;1.5&quot;,if(I6&lt;59,&quot;2&quot;))))"/>
    <hyperlink ref="AY150" r:id="rId1123" display="=@if(I6&lt;50,&quot;0&quot;,if(I6&gt;49,&quot;1&quot;,if(I6&gt;54,&quot;1.5&quot;,if(I6&lt;59,&quot;2&quot;))))"/>
    <hyperlink ref="AY151" r:id="rId1124" display="=@if(I6&lt;50,&quot;0&quot;,if(I6&gt;49,&quot;1&quot;,if(I6&gt;54,&quot;1.5&quot;,if(I6&lt;59,&quot;2&quot;))))"/>
    <hyperlink ref="AY152" r:id="rId1125" display="=@if(I6&lt;50,&quot;0&quot;,if(I6&gt;49,&quot;1&quot;,if(I6&gt;54,&quot;1.5&quot;,if(I6&lt;59,&quot;2&quot;))))"/>
    <hyperlink ref="AY153" r:id="rId1126" display="=@if(I6&lt;50,&quot;0&quot;,if(I6&gt;49,&quot;1&quot;,if(I6&gt;54,&quot;1.5&quot;,if(I6&lt;59,&quot;2&quot;))))"/>
    <hyperlink ref="AY154" r:id="rId1127" display="=@if(I6&lt;50,&quot;0&quot;,if(I6&gt;49,&quot;1&quot;,if(I6&gt;54,&quot;1.5&quot;,if(I6&lt;59,&quot;2&quot;))))"/>
    <hyperlink ref="AY155" r:id="rId1128" display="=@if(I6&lt;50,&quot;0&quot;,if(I6&gt;49,&quot;1&quot;,if(I6&gt;54,&quot;1.5&quot;,if(I6&lt;59,&quot;2&quot;))))"/>
    <hyperlink ref="AY156" r:id="rId1129" display="=@if(I6&lt;50,&quot;0&quot;,if(I6&gt;49,&quot;1&quot;,if(I6&gt;54,&quot;1.5&quot;,if(I6&lt;59,&quot;2&quot;))))"/>
    <hyperlink ref="AY157" r:id="rId1130" display="=@if(I6&lt;50,&quot;0&quot;,if(I6&gt;49,&quot;1&quot;,if(I6&gt;54,&quot;1.5&quot;,if(I6&lt;59,&quot;2&quot;))))"/>
    <hyperlink ref="AY158" r:id="rId1131" display="=@if(I6&lt;50,&quot;0&quot;,if(I6&gt;49,&quot;1&quot;,if(I6&gt;54,&quot;1.5&quot;,if(I6&lt;59,&quot;2&quot;))))"/>
    <hyperlink ref="AY159" r:id="rId1132" display="=@if(I6&lt;50,&quot;0&quot;,if(I6&gt;49,&quot;1&quot;,if(I6&gt;54,&quot;1.5&quot;,if(I6&lt;59,&quot;2&quot;))))"/>
    <hyperlink ref="AY160" r:id="rId1133" display="=@if(I6&lt;50,&quot;0&quot;,if(I6&gt;49,&quot;1&quot;,if(I6&gt;54,&quot;1.5&quot;,if(I6&lt;59,&quot;2&quot;))))"/>
    <hyperlink ref="AY161" r:id="rId1134" display="=@if(I6&lt;50,&quot;0&quot;,if(I6&gt;49,&quot;1&quot;,if(I6&gt;54,&quot;1.5&quot;,if(I6&lt;59,&quot;2&quot;))))"/>
    <hyperlink ref="AY162" r:id="rId1135" display="=@if(I6&lt;50,&quot;0&quot;,if(I6&gt;49,&quot;1&quot;,if(I6&gt;54,&quot;1.5&quot;,if(I6&lt;59,&quot;2&quot;))))"/>
    <hyperlink ref="AY163" r:id="rId1136" display="=@if(I6&lt;50,&quot;0&quot;,if(I6&gt;49,&quot;1&quot;,if(I6&gt;54,&quot;1.5&quot;,if(I6&lt;59,&quot;2&quot;))))"/>
    <hyperlink ref="AY164" r:id="rId1137" display="=@if(I6&lt;50,&quot;0&quot;,if(I6&gt;49,&quot;1&quot;,if(I6&gt;54,&quot;1.5&quot;,if(I6&lt;59,&quot;2&quot;))))"/>
    <hyperlink ref="AY165" r:id="rId1138" display="=@if(I6&lt;50,&quot;0&quot;,if(I6&gt;49,&quot;1&quot;,if(I6&gt;54,&quot;1.5&quot;,if(I6&lt;59,&quot;2&quot;))))"/>
    <hyperlink ref="AY166" r:id="rId1139" display="=@if(I6&lt;50,&quot;0&quot;,if(I6&gt;49,&quot;1&quot;,if(I6&gt;54,&quot;1.5&quot;,if(I6&lt;59,&quot;2&quot;))))"/>
    <hyperlink ref="AY167" r:id="rId1140" display="=@if(I6&lt;50,&quot;0&quot;,if(I6&gt;49,&quot;1&quot;,if(I6&gt;54,&quot;1.5&quot;,if(I6&lt;59,&quot;2&quot;))))"/>
    <hyperlink ref="AY168" r:id="rId1141" display="=@if(I6&lt;50,&quot;0&quot;,if(I6&gt;49,&quot;1&quot;,if(I6&gt;54,&quot;1.5&quot;,if(I6&lt;59,&quot;2&quot;))))"/>
    <hyperlink ref="AY169" r:id="rId1142" display="=@if(I6&lt;50,&quot;0&quot;,if(I6&gt;49,&quot;1&quot;,if(I6&gt;54,&quot;1.5&quot;,if(I6&lt;59,&quot;2&quot;))))"/>
    <hyperlink ref="AY170" r:id="rId1143" display="=@if(I6&lt;50,&quot;0&quot;,if(I6&gt;49,&quot;1&quot;,if(I6&gt;54,&quot;1.5&quot;,if(I6&lt;59,&quot;2&quot;))))"/>
    <hyperlink ref="AY171" r:id="rId1144" display="=@if(I6&lt;50,&quot;0&quot;,if(I6&gt;49,&quot;1&quot;,if(I6&gt;54,&quot;1.5&quot;,if(I6&lt;59,&quot;2&quot;))))"/>
    <hyperlink ref="AY172" r:id="rId1145" display="=@if(I6&lt;50,&quot;0&quot;,if(I6&gt;49,&quot;1&quot;,if(I6&gt;54,&quot;1.5&quot;,if(I6&lt;59,&quot;2&quot;))))"/>
    <hyperlink ref="AY173" r:id="rId1146" display="=@if(I6&lt;50,&quot;0&quot;,if(I6&gt;49,&quot;1&quot;,if(I6&gt;54,&quot;1.5&quot;,if(I6&lt;59,&quot;2&quot;))))"/>
    <hyperlink ref="AY174" r:id="rId1147" display="=@if(I6&lt;50,&quot;0&quot;,if(I6&gt;49,&quot;1&quot;,if(I6&gt;54,&quot;1.5&quot;,if(I6&lt;59,&quot;2&quot;))))"/>
    <hyperlink ref="AY175" r:id="rId1148" display="=@if(I6&lt;50,&quot;0&quot;,if(I6&gt;49,&quot;1&quot;,if(I6&gt;54,&quot;1.5&quot;,if(I6&lt;59,&quot;2&quot;))))"/>
    <hyperlink ref="AY176" r:id="rId1149" display="=@if(I6&lt;50,&quot;0&quot;,if(I6&gt;49,&quot;1&quot;,if(I6&gt;54,&quot;1.5&quot;,if(I6&lt;59,&quot;2&quot;))))"/>
    <hyperlink ref="AY177" r:id="rId1150" display="=@if(I6&lt;50,&quot;0&quot;,if(I6&gt;49,&quot;1&quot;,if(I6&gt;54,&quot;1.5&quot;,if(I6&lt;59,&quot;2&quot;))))"/>
    <hyperlink ref="AY178" r:id="rId1151" display="=@if(I6&lt;50,&quot;0&quot;,if(I6&gt;49,&quot;1&quot;,if(I6&gt;54,&quot;1.5&quot;,if(I6&lt;59,&quot;2&quot;))))"/>
    <hyperlink ref="AY179" r:id="rId1152" display="=@if(I6&lt;50,&quot;0&quot;,if(I6&gt;49,&quot;1&quot;,if(I6&gt;54,&quot;1.5&quot;,if(I6&lt;59,&quot;2&quot;))))"/>
    <hyperlink ref="AY180" r:id="rId1153" display="=@if(I6&lt;50,&quot;0&quot;,if(I6&gt;49,&quot;1&quot;,if(I6&gt;54,&quot;1.5&quot;,if(I6&lt;59,&quot;2&quot;))))"/>
    <hyperlink ref="AY181" r:id="rId1154" display="=@if(I6&lt;50,&quot;0&quot;,if(I6&gt;49,&quot;1&quot;,if(I6&gt;54,&quot;1.5&quot;,if(I6&lt;59,&quot;2&quot;))))"/>
    <hyperlink ref="AY182" r:id="rId1155" display="=@if(I6&lt;50,&quot;0&quot;,if(I6&gt;49,&quot;1&quot;,if(I6&gt;54,&quot;1.5&quot;,if(I6&lt;59,&quot;2&quot;))))"/>
    <hyperlink ref="AY183" r:id="rId1156" display="=@if(I6&lt;50,&quot;0&quot;,if(I6&gt;49,&quot;1&quot;,if(I6&gt;54,&quot;1.5&quot;,if(I6&lt;59,&quot;2&quot;))))"/>
    <hyperlink ref="AY184" r:id="rId1157" display="=@if(I6&lt;50,&quot;0&quot;,if(I6&gt;49,&quot;1&quot;,if(I6&gt;54,&quot;1.5&quot;,if(I6&lt;59,&quot;2&quot;))))"/>
    <hyperlink ref="AY185" r:id="rId1158" display="=@if(I6&lt;50,&quot;0&quot;,if(I6&gt;49,&quot;1&quot;,if(I6&gt;54,&quot;1.5&quot;,if(I6&lt;59,&quot;2&quot;))))"/>
    <hyperlink ref="AY186" r:id="rId1159" display="=@if(I6&lt;50,&quot;0&quot;,if(I6&gt;49,&quot;1&quot;,if(I6&gt;54,&quot;1.5&quot;,if(I6&lt;59,&quot;2&quot;))))"/>
    <hyperlink ref="AY187" r:id="rId1160" display="=@if(I6&lt;50,&quot;0&quot;,if(I6&gt;49,&quot;1&quot;,if(I6&gt;54,&quot;1.5&quot;,if(I6&lt;59,&quot;2&quot;))))"/>
    <hyperlink ref="AY188" r:id="rId1161" display="=@if(I6&lt;50,&quot;0&quot;,if(I6&gt;49,&quot;1&quot;,if(I6&gt;54,&quot;1.5&quot;,if(I6&lt;59,&quot;2&quot;))))"/>
    <hyperlink ref="AY189" r:id="rId1162" display="=@if(I6&lt;50,&quot;0&quot;,if(I6&gt;49,&quot;1&quot;,if(I6&gt;54,&quot;1.5&quot;,if(I6&lt;59,&quot;2&quot;))))"/>
    <hyperlink ref="AY190" r:id="rId1163" display="=@if(I6&lt;50,&quot;0&quot;,if(I6&gt;49,&quot;1&quot;,if(I6&gt;54,&quot;1.5&quot;,if(I6&lt;59,&quot;2&quot;))))"/>
    <hyperlink ref="AY191" r:id="rId1164" display="=@if(I6&lt;50,&quot;0&quot;,if(I6&gt;49,&quot;1&quot;,if(I6&gt;54,&quot;1.5&quot;,if(I6&lt;59,&quot;2&quot;))))"/>
    <hyperlink ref="AY192" r:id="rId1165" display="=@if(I6&lt;50,&quot;0&quot;,if(I6&gt;49,&quot;1&quot;,if(I6&gt;54,&quot;1.5&quot;,if(I6&lt;59,&quot;2&quot;))))"/>
    <hyperlink ref="AY193" r:id="rId1166" display="=@if(I6&lt;50,&quot;0&quot;,if(I6&gt;49,&quot;1&quot;,if(I6&gt;54,&quot;1.5&quot;,if(I6&lt;59,&quot;2&quot;))))"/>
    <hyperlink ref="AY194" r:id="rId1167" display="=@if(I6&lt;50,&quot;0&quot;,if(I6&gt;49,&quot;1&quot;,if(I6&gt;54,&quot;1.5&quot;,if(I6&lt;59,&quot;2&quot;))))"/>
    <hyperlink ref="AY195" r:id="rId1168" display="=@if(I6&lt;50,&quot;0&quot;,if(I6&gt;49,&quot;1&quot;,if(I6&gt;54,&quot;1.5&quot;,if(I6&lt;59,&quot;2&quot;))))"/>
    <hyperlink ref="AY196" r:id="rId1169" display="=@if(I6&lt;50,&quot;0&quot;,if(I6&gt;49,&quot;1&quot;,if(I6&gt;54,&quot;1.5&quot;,if(I6&lt;59,&quot;2&quot;))))"/>
    <hyperlink ref="AY197" r:id="rId1170" display="=@if(I6&lt;50,&quot;0&quot;,if(I6&gt;49,&quot;1&quot;,if(I6&gt;54,&quot;1.5&quot;,if(I6&lt;59,&quot;2&quot;))))"/>
    <hyperlink ref="AY198" r:id="rId1171" display="=@if(I6&lt;50,&quot;0&quot;,if(I6&gt;49,&quot;1&quot;,if(I6&gt;54,&quot;1.5&quot;,if(I6&lt;59,&quot;2&quot;))))"/>
    <hyperlink ref="AY199" r:id="rId1172" display="=@if(I6&lt;50,&quot;0&quot;,if(I6&gt;49,&quot;1&quot;,if(I6&gt;54,&quot;1.5&quot;,if(I6&lt;59,&quot;2&quot;))))"/>
    <hyperlink ref="AY200" r:id="rId1173" display="=@if(I6&lt;50,&quot;0&quot;,if(I6&gt;49,&quot;1&quot;,if(I6&gt;54,&quot;1.5&quot;,if(I6&lt;59,&quot;2&quot;))))"/>
    <hyperlink ref="AY201" r:id="rId1174" display="=@if(I6&lt;50,&quot;0&quot;,if(I6&gt;49,&quot;1&quot;,if(I6&gt;54,&quot;1.5&quot;,if(I6&lt;59,&quot;2&quot;))))"/>
    <hyperlink ref="AY202" r:id="rId1175" display="=@if(I6&lt;50,&quot;0&quot;,if(I6&gt;49,&quot;1&quot;,if(I6&gt;54,&quot;1.5&quot;,if(I6&lt;59,&quot;2&quot;))))"/>
    <hyperlink ref="AY203" r:id="rId1176" display="=@if(I6&lt;50,&quot;0&quot;,if(I6&gt;49,&quot;1&quot;,if(I6&gt;54,&quot;1.5&quot;,if(I6&lt;59,&quot;2&quot;))))"/>
    <hyperlink ref="AY204" r:id="rId1177" display="=@if(I6&lt;50,&quot;0&quot;,if(I6&gt;49,&quot;1&quot;,if(I6&gt;54,&quot;1.5&quot;,if(I6&lt;59,&quot;2&quot;))))"/>
    <hyperlink ref="AY205" r:id="rId1178" display="=@if(I6&lt;50,&quot;0&quot;,if(I6&gt;49,&quot;1&quot;,if(I6&gt;54,&quot;1.5&quot;,if(I6&lt;59,&quot;2&quot;))))"/>
    <hyperlink ref="AY206" r:id="rId1179" display="=@if(I6&lt;50,&quot;0&quot;,if(I6&gt;49,&quot;1&quot;,if(I6&gt;54,&quot;1.5&quot;,if(I6&lt;59,&quot;2&quot;))))"/>
    <hyperlink ref="AY207" r:id="rId1180" display="=@if(I6&lt;50,&quot;0&quot;,if(I6&gt;49,&quot;1&quot;,if(I6&gt;54,&quot;1.5&quot;,if(I6&lt;59,&quot;2&quot;))))"/>
    <hyperlink ref="AY208" r:id="rId1181" display="=@if(I6&lt;50,&quot;0&quot;,if(I6&gt;49,&quot;1&quot;,if(I6&gt;54,&quot;1.5&quot;,if(I6&lt;59,&quot;2&quot;))))"/>
    <hyperlink ref="AY209" r:id="rId1182" display="=@if(I6&lt;50,&quot;0&quot;,if(I6&gt;49,&quot;1&quot;,if(I6&gt;54,&quot;1.5&quot;,if(I6&lt;59,&quot;2&quot;))))"/>
    <hyperlink ref="AY210" r:id="rId1183" display="=@if(I6&lt;50,&quot;0&quot;,if(I6&gt;49,&quot;1&quot;,if(I6&gt;54,&quot;1.5&quot;,if(I6&lt;59,&quot;2&quot;))))"/>
    <hyperlink ref="AY211" r:id="rId1184" display="=@if(I6&lt;50,&quot;0&quot;,if(I6&gt;49,&quot;1&quot;,if(I6&gt;54,&quot;1.5&quot;,if(I6&lt;59,&quot;2&quot;))))"/>
    <hyperlink ref="AY212" r:id="rId1185" display="=@if(I6&lt;50,&quot;0&quot;,if(I6&gt;49,&quot;1&quot;,if(I6&gt;54,&quot;1.5&quot;,if(I6&lt;59,&quot;2&quot;))))"/>
    <hyperlink ref="AY213" r:id="rId1186" display="=@if(I6&lt;50,&quot;0&quot;,if(I6&gt;49,&quot;1&quot;,if(I6&gt;54,&quot;1.5&quot;,if(I6&lt;59,&quot;2&quot;))))"/>
    <hyperlink ref="AY214" r:id="rId1187" display="=@if(I6&lt;50,&quot;0&quot;,if(I6&gt;49,&quot;1&quot;,if(I6&gt;54,&quot;1.5&quot;,if(I6&lt;59,&quot;2&quot;))))"/>
    <hyperlink ref="AY215" r:id="rId1188" display="=@if(I6&lt;50,&quot;0&quot;,if(I6&gt;49,&quot;1&quot;,if(I6&gt;54,&quot;1.5&quot;,if(I6&lt;59,&quot;2&quot;))))"/>
    <hyperlink ref="BP18:BQ18" r:id="rId1189" display="=@if(I6&lt;50,&quot;0&quot;,if(I6&gt;49,&quot;1&quot;,if(I6&gt;54,&quot;1.5&quot;,if(I6&lt;59,&quot;2&quot;))))"/>
    <hyperlink ref="BP19:BQ19" r:id="rId1190" display="=@if(I6&lt;50,&quot;0&quot;,if(I6&gt;49,&quot;1&quot;,if(I6&gt;54,&quot;1.5&quot;,if(I6&lt;59,&quot;2&quot;))))"/>
    <hyperlink ref="BP20:BQ20" r:id="rId1191" display="=@if(I6&lt;50,&quot;0&quot;,if(I6&gt;49,&quot;1&quot;,if(I6&gt;54,&quot;1.5&quot;,if(I6&lt;59,&quot;2&quot;))))"/>
    <hyperlink ref="BP21:BQ21" r:id="rId1192" display="=@if(I6&lt;50,&quot;0&quot;,if(I6&gt;49,&quot;1&quot;,if(I6&gt;54,&quot;1.5&quot;,if(I6&lt;59,&quot;2&quot;))))"/>
    <hyperlink ref="BP22:BQ22" r:id="rId1193" display="=@if(I6&lt;50,&quot;0&quot;,if(I6&gt;49,&quot;1&quot;,if(I6&gt;54,&quot;1.5&quot;,if(I6&lt;59,&quot;2&quot;))))"/>
    <hyperlink ref="BP23:BQ23" r:id="rId1194" display="=@if(I6&lt;50,&quot;0&quot;,if(I6&gt;49,&quot;1&quot;,if(I6&gt;54,&quot;1.5&quot;,if(I6&lt;59,&quot;2&quot;))))"/>
    <hyperlink ref="BP24:BQ24" r:id="rId1195" display="=@if(I6&lt;50,&quot;0&quot;,if(I6&gt;49,&quot;1&quot;,if(I6&gt;54,&quot;1.5&quot;,if(I6&lt;59,&quot;2&quot;))))"/>
    <hyperlink ref="BP25:BQ25" r:id="rId1196" display="=@if(I6&lt;50,&quot;0&quot;,if(I6&gt;49,&quot;1&quot;,if(I6&gt;54,&quot;1.5&quot;,if(I6&lt;59,&quot;2&quot;))))"/>
    <hyperlink ref="BP26:BQ26" r:id="rId1197" display="=@if(I6&lt;50,&quot;0&quot;,if(I6&gt;49,&quot;1&quot;,if(I6&gt;54,&quot;1.5&quot;,if(I6&lt;59,&quot;2&quot;))))"/>
    <hyperlink ref="BP27:BQ27" r:id="rId1198" display="=@if(I6&lt;50,&quot;0&quot;,if(I6&gt;49,&quot;1&quot;,if(I6&gt;54,&quot;1.5&quot;,if(I6&lt;59,&quot;2&quot;))))"/>
    <hyperlink ref="BP28:BQ28" r:id="rId1199" display="=@if(I6&lt;50,&quot;0&quot;,if(I6&gt;49,&quot;1&quot;,if(I6&gt;54,&quot;1.5&quot;,if(I6&lt;59,&quot;2&quot;))))"/>
    <hyperlink ref="BP29:BQ29" r:id="rId1200" display="=@if(I6&lt;50,&quot;0&quot;,if(I6&gt;49,&quot;1&quot;,if(I6&gt;54,&quot;1.5&quot;,if(I6&lt;59,&quot;2&quot;))))"/>
    <hyperlink ref="BP30:BQ30" r:id="rId1201" display="=@if(I6&lt;50,&quot;0&quot;,if(I6&gt;49,&quot;1&quot;,if(I6&gt;54,&quot;1.5&quot;,if(I6&lt;59,&quot;2&quot;))))"/>
    <hyperlink ref="BP31:BQ31" r:id="rId1202" display="=@if(I6&lt;50,&quot;0&quot;,if(I6&gt;49,&quot;1&quot;,if(I6&gt;54,&quot;1.5&quot;,if(I6&lt;59,&quot;2&quot;))))"/>
    <hyperlink ref="BP32:BQ32" r:id="rId1203" display="=@if(I6&lt;50,&quot;0&quot;,if(I6&gt;49,&quot;1&quot;,if(I6&gt;54,&quot;1.5&quot;,if(I6&lt;59,&quot;2&quot;))))"/>
    <hyperlink ref="BP33:BQ33" r:id="rId1204" display="=@if(I6&lt;50,&quot;0&quot;,if(I6&gt;49,&quot;1&quot;,if(I6&gt;54,&quot;1.5&quot;,if(I6&lt;59,&quot;2&quot;))))"/>
    <hyperlink ref="BP34:BQ34" r:id="rId1205" display="=@if(I6&lt;50,&quot;0&quot;,if(I6&gt;49,&quot;1&quot;,if(I6&gt;54,&quot;1.5&quot;,if(I6&lt;59,&quot;2&quot;))))"/>
    <hyperlink ref="BP35:BQ35" r:id="rId1206" display="=@if(I6&lt;50,&quot;0&quot;,if(I6&gt;49,&quot;1&quot;,if(I6&gt;54,&quot;1.5&quot;,if(I6&lt;59,&quot;2&quot;))))"/>
    <hyperlink ref="BP36:BQ36" r:id="rId1207" display="=@if(I6&lt;50,&quot;0&quot;,if(I6&gt;49,&quot;1&quot;,if(I6&gt;54,&quot;1.5&quot;,if(I6&lt;59,&quot;2&quot;))))"/>
    <hyperlink ref="BP37:BQ37" r:id="rId1208" display="=@if(I6&lt;50,&quot;0&quot;,if(I6&gt;49,&quot;1&quot;,if(I6&gt;54,&quot;1.5&quot;,if(I6&lt;59,&quot;2&quot;))))"/>
    <hyperlink ref="BP38:BQ38" r:id="rId1209" display="=@if(I6&lt;50,&quot;0&quot;,if(I6&gt;49,&quot;1&quot;,if(I6&gt;54,&quot;1.5&quot;,if(I6&lt;59,&quot;2&quot;))))"/>
    <hyperlink ref="BP39:BQ39" r:id="rId1210" display="=@if(I6&lt;50,&quot;0&quot;,if(I6&gt;49,&quot;1&quot;,if(I6&gt;54,&quot;1.5&quot;,if(I6&lt;59,&quot;2&quot;))))"/>
    <hyperlink ref="BP40:BQ40" r:id="rId1211" display="=@if(I6&lt;50,&quot;0&quot;,if(I6&gt;49,&quot;1&quot;,if(I6&gt;54,&quot;1.5&quot;,if(I6&lt;59,&quot;2&quot;))))"/>
    <hyperlink ref="BP41:BQ41" r:id="rId1212" display="=@if(I6&lt;50,&quot;0&quot;,if(I6&gt;49,&quot;1&quot;,if(I6&gt;54,&quot;1.5&quot;,if(I6&lt;59,&quot;2&quot;))))"/>
    <hyperlink ref="BP42:BQ42" r:id="rId1213" display="=@if(I6&lt;50,&quot;0&quot;,if(I6&gt;49,&quot;1&quot;,if(I6&gt;54,&quot;1.5&quot;,if(I6&lt;59,&quot;2&quot;))))"/>
    <hyperlink ref="BP43:BQ43" r:id="rId1214" display="=@if(I6&lt;50,&quot;0&quot;,if(I6&gt;49,&quot;1&quot;,if(I6&gt;54,&quot;1.5&quot;,if(I6&lt;59,&quot;2&quot;))))"/>
    <hyperlink ref="BP44:BQ44" r:id="rId1215" display="=@if(I6&lt;50,&quot;0&quot;,if(I6&gt;49,&quot;1&quot;,if(I6&gt;54,&quot;1.5&quot;,if(I6&lt;59,&quot;2&quot;))))"/>
    <hyperlink ref="BP45:BQ45" r:id="rId1216" display="=@if(I6&lt;50,&quot;0&quot;,if(I6&gt;49,&quot;1&quot;,if(I6&gt;54,&quot;1.5&quot;,if(I6&lt;59,&quot;2&quot;))))"/>
    <hyperlink ref="BP46:BQ46" r:id="rId1217" display="=@if(I6&lt;50,&quot;0&quot;,if(I6&gt;49,&quot;1&quot;,if(I6&gt;54,&quot;1.5&quot;,if(I6&lt;59,&quot;2&quot;))))"/>
    <hyperlink ref="BP47:BQ47" r:id="rId1218" display="=@if(I6&lt;50,&quot;0&quot;,if(I6&gt;49,&quot;1&quot;,if(I6&gt;54,&quot;1.5&quot;,if(I6&lt;59,&quot;2&quot;))))"/>
    <hyperlink ref="BP48:BQ48" r:id="rId1219" display="=@if(I6&lt;50,&quot;0&quot;,if(I6&gt;49,&quot;1&quot;,if(I6&gt;54,&quot;1.5&quot;,if(I6&lt;59,&quot;2&quot;))))"/>
    <hyperlink ref="BP49:BQ49" r:id="rId1220" display="=@if(I6&lt;50,&quot;0&quot;,if(I6&gt;49,&quot;1&quot;,if(I6&gt;54,&quot;1.5&quot;,if(I6&lt;59,&quot;2&quot;))))"/>
    <hyperlink ref="BP50:BQ50" r:id="rId1221" display="=@if(I6&lt;50,&quot;0&quot;,if(I6&gt;49,&quot;1&quot;,if(I6&gt;54,&quot;1.5&quot;,if(I6&lt;59,&quot;2&quot;))))"/>
    <hyperlink ref="BP51:BQ51" r:id="rId1222" display="=@if(I6&lt;50,&quot;0&quot;,if(I6&gt;49,&quot;1&quot;,if(I6&gt;54,&quot;1.5&quot;,if(I6&lt;59,&quot;2&quot;))))"/>
    <hyperlink ref="BP52:BQ52" r:id="rId1223" display="=@if(I6&lt;50,&quot;0&quot;,if(I6&gt;49,&quot;1&quot;,if(I6&gt;54,&quot;1.5&quot;,if(I6&lt;59,&quot;2&quot;))))"/>
    <hyperlink ref="BP53:BQ53" r:id="rId1224" display="=@if(I6&lt;50,&quot;0&quot;,if(I6&gt;49,&quot;1&quot;,if(I6&gt;54,&quot;1.5&quot;,if(I6&lt;59,&quot;2&quot;))))"/>
    <hyperlink ref="BP54:BQ54" r:id="rId1225" display="=@if(I6&lt;50,&quot;0&quot;,if(I6&gt;49,&quot;1&quot;,if(I6&gt;54,&quot;1.5&quot;,if(I6&lt;59,&quot;2&quot;))))"/>
    <hyperlink ref="BP55:BQ55" r:id="rId1226" display="=@if(I6&lt;50,&quot;0&quot;,if(I6&gt;49,&quot;1&quot;,if(I6&gt;54,&quot;1.5&quot;,if(I6&lt;59,&quot;2&quot;))))"/>
    <hyperlink ref="BP56:BQ56" r:id="rId1227" display="=@if(I6&lt;50,&quot;0&quot;,if(I6&gt;49,&quot;1&quot;,if(I6&gt;54,&quot;1.5&quot;,if(I6&lt;59,&quot;2&quot;))))"/>
    <hyperlink ref="BP57:BQ57" r:id="rId1228" display="=@if(I6&lt;50,&quot;0&quot;,if(I6&gt;49,&quot;1&quot;,if(I6&gt;54,&quot;1.5&quot;,if(I6&lt;59,&quot;2&quot;))))"/>
    <hyperlink ref="BP58:BQ58" r:id="rId1229" display="=@if(I6&lt;50,&quot;0&quot;,if(I6&gt;49,&quot;1&quot;,if(I6&gt;54,&quot;1.5&quot;,if(I6&lt;59,&quot;2&quot;))))"/>
    <hyperlink ref="BP59:BQ59" r:id="rId1230" display="=@if(I6&lt;50,&quot;0&quot;,if(I6&gt;49,&quot;1&quot;,if(I6&gt;54,&quot;1.5&quot;,if(I6&lt;59,&quot;2&quot;))))"/>
    <hyperlink ref="BP60:BQ60" r:id="rId1231" display="=@if(I6&lt;50,&quot;0&quot;,if(I6&gt;49,&quot;1&quot;,if(I6&gt;54,&quot;1.5&quot;,if(I6&lt;59,&quot;2&quot;))))"/>
    <hyperlink ref="BP61:BQ61" r:id="rId1232" display="=@if(I6&lt;50,&quot;0&quot;,if(I6&gt;49,&quot;1&quot;,if(I6&gt;54,&quot;1.5&quot;,if(I6&lt;59,&quot;2&quot;))))"/>
    <hyperlink ref="BP62:BQ62" r:id="rId1233" display="=@if(I6&lt;50,&quot;0&quot;,if(I6&gt;49,&quot;1&quot;,if(I6&gt;54,&quot;1.5&quot;,if(I6&lt;59,&quot;2&quot;))))"/>
    <hyperlink ref="BP63:BQ63" r:id="rId1234" display="=@if(I6&lt;50,&quot;0&quot;,if(I6&gt;49,&quot;1&quot;,if(I6&gt;54,&quot;1.5&quot;,if(I6&lt;59,&quot;2&quot;))))"/>
    <hyperlink ref="BP64:BQ64" r:id="rId1235" display="=@if(I6&lt;50,&quot;0&quot;,if(I6&gt;49,&quot;1&quot;,if(I6&gt;54,&quot;1.5&quot;,if(I6&lt;59,&quot;2&quot;))))"/>
    <hyperlink ref="BP65:BQ65" r:id="rId1236" display="=@if(I6&lt;50,&quot;0&quot;,if(I6&gt;49,&quot;1&quot;,if(I6&gt;54,&quot;1.5&quot;,if(I6&lt;59,&quot;2&quot;))))"/>
    <hyperlink ref="BP66:BQ66" r:id="rId1237" display="=@if(I6&lt;50,&quot;0&quot;,if(I6&gt;49,&quot;1&quot;,if(I6&gt;54,&quot;1.5&quot;,if(I6&lt;59,&quot;2&quot;))))"/>
    <hyperlink ref="BP67:BQ67" r:id="rId1238" display="=@if(I6&lt;50,&quot;0&quot;,if(I6&gt;49,&quot;1&quot;,if(I6&gt;54,&quot;1.5&quot;,if(I6&lt;59,&quot;2&quot;))))"/>
    <hyperlink ref="BP68:BQ68" r:id="rId1239" display="=@if(I6&lt;50,&quot;0&quot;,if(I6&gt;49,&quot;1&quot;,if(I6&gt;54,&quot;1.5&quot;,if(I6&lt;59,&quot;2&quot;))))"/>
    <hyperlink ref="BP69:BQ69" r:id="rId1240" display="=@if(I6&lt;50,&quot;0&quot;,if(I6&gt;49,&quot;1&quot;,if(I6&gt;54,&quot;1.5&quot;,if(I6&lt;59,&quot;2&quot;))))"/>
    <hyperlink ref="BP70:BQ70" r:id="rId1241" display="=@if(I6&lt;50,&quot;0&quot;,if(I6&gt;49,&quot;1&quot;,if(I6&gt;54,&quot;1.5&quot;,if(I6&lt;59,&quot;2&quot;))))"/>
    <hyperlink ref="BP71:BQ71" r:id="rId1242" display="=@if(I6&lt;50,&quot;0&quot;,if(I6&gt;49,&quot;1&quot;,if(I6&gt;54,&quot;1.5&quot;,if(I6&lt;59,&quot;2&quot;))))"/>
    <hyperlink ref="BP72:BQ72" r:id="rId1243" display="=@if(I6&lt;50,&quot;0&quot;,if(I6&gt;49,&quot;1&quot;,if(I6&gt;54,&quot;1.5&quot;,if(I6&lt;59,&quot;2&quot;))))"/>
    <hyperlink ref="BP73:BQ73" r:id="rId1244" display="=@if(I6&lt;50,&quot;0&quot;,if(I6&gt;49,&quot;1&quot;,if(I6&gt;54,&quot;1.5&quot;,if(I6&lt;59,&quot;2&quot;))))"/>
    <hyperlink ref="BP74:BQ74" r:id="rId1245" display="=@if(I6&lt;50,&quot;0&quot;,if(I6&gt;49,&quot;1&quot;,if(I6&gt;54,&quot;1.5&quot;,if(I6&lt;59,&quot;2&quot;))))"/>
    <hyperlink ref="BP75:BQ75" r:id="rId1246" display="=@if(I6&lt;50,&quot;0&quot;,if(I6&gt;49,&quot;1&quot;,if(I6&gt;54,&quot;1.5&quot;,if(I6&lt;59,&quot;2&quot;))))"/>
    <hyperlink ref="BP76:BQ76" r:id="rId1247" display="=@if(I6&lt;50,&quot;0&quot;,if(I6&gt;49,&quot;1&quot;,if(I6&gt;54,&quot;1.5&quot;,if(I6&lt;59,&quot;2&quot;))))"/>
    <hyperlink ref="BP77:BQ77" r:id="rId1248" display="=@if(I6&lt;50,&quot;0&quot;,if(I6&gt;49,&quot;1&quot;,if(I6&gt;54,&quot;1.5&quot;,if(I6&lt;59,&quot;2&quot;))))"/>
    <hyperlink ref="BP78:BQ78" r:id="rId1249" display="=@if(I6&lt;50,&quot;0&quot;,if(I6&gt;49,&quot;1&quot;,if(I6&gt;54,&quot;1.5&quot;,if(I6&lt;59,&quot;2&quot;))))"/>
    <hyperlink ref="BP79:BQ79" r:id="rId1250" display="=@if(I6&lt;50,&quot;0&quot;,if(I6&gt;49,&quot;1&quot;,if(I6&gt;54,&quot;1.5&quot;,if(I6&lt;59,&quot;2&quot;))))"/>
    <hyperlink ref="BP80:BQ80" r:id="rId1251" display="=@if(I6&lt;50,&quot;0&quot;,if(I6&gt;49,&quot;1&quot;,if(I6&gt;54,&quot;1.5&quot;,if(I6&lt;59,&quot;2&quot;))))"/>
    <hyperlink ref="BP81:BQ81" r:id="rId1252" display="=@if(I6&lt;50,&quot;0&quot;,if(I6&gt;49,&quot;1&quot;,if(I6&gt;54,&quot;1.5&quot;,if(I6&lt;59,&quot;2&quot;))))"/>
    <hyperlink ref="BP82:BQ82" r:id="rId1253" display="=@if(I6&lt;50,&quot;0&quot;,if(I6&gt;49,&quot;1&quot;,if(I6&gt;54,&quot;1.5&quot;,if(I6&lt;59,&quot;2&quot;))))"/>
    <hyperlink ref="BP83:BQ83" r:id="rId1254" display="=@if(I6&lt;50,&quot;0&quot;,if(I6&gt;49,&quot;1&quot;,if(I6&gt;54,&quot;1.5&quot;,if(I6&lt;59,&quot;2&quot;))))"/>
    <hyperlink ref="BP84:BQ84" r:id="rId1255" display="=@if(I6&lt;50,&quot;0&quot;,if(I6&gt;49,&quot;1&quot;,if(I6&gt;54,&quot;1.5&quot;,if(I6&lt;59,&quot;2&quot;))))"/>
    <hyperlink ref="BP85:BQ85" r:id="rId1256" display="=@if(I6&lt;50,&quot;0&quot;,if(I6&gt;49,&quot;1&quot;,if(I6&gt;54,&quot;1.5&quot;,if(I6&lt;59,&quot;2&quot;))))"/>
    <hyperlink ref="BP86:BQ86" r:id="rId1257" display="=@if(I6&lt;50,&quot;0&quot;,if(I6&gt;49,&quot;1&quot;,if(I6&gt;54,&quot;1.5&quot;,if(I6&lt;59,&quot;2&quot;))))"/>
    <hyperlink ref="BP87:BQ87" r:id="rId1258" display="=@if(I6&lt;50,&quot;0&quot;,if(I6&gt;49,&quot;1&quot;,if(I6&gt;54,&quot;1.5&quot;,if(I6&lt;59,&quot;2&quot;))))"/>
    <hyperlink ref="BP88:BQ88" r:id="rId1259" display="=@if(I6&lt;50,&quot;0&quot;,if(I6&gt;49,&quot;1&quot;,if(I6&gt;54,&quot;1.5&quot;,if(I6&lt;59,&quot;2&quot;))))"/>
    <hyperlink ref="BP89:BQ89" r:id="rId1260" display="=@if(I6&lt;50,&quot;0&quot;,if(I6&gt;49,&quot;1&quot;,if(I6&gt;54,&quot;1.5&quot;,if(I6&lt;59,&quot;2&quot;))))"/>
    <hyperlink ref="BP90:BQ90" r:id="rId1261" display="=@if(I6&lt;50,&quot;0&quot;,if(I6&gt;49,&quot;1&quot;,if(I6&gt;54,&quot;1.5&quot;,if(I6&lt;59,&quot;2&quot;))))"/>
    <hyperlink ref="BP91:BQ91" r:id="rId1262" display="=@if(I6&lt;50,&quot;0&quot;,if(I6&gt;49,&quot;1&quot;,if(I6&gt;54,&quot;1.5&quot;,if(I6&lt;59,&quot;2&quot;))))"/>
    <hyperlink ref="BP92:BQ92" r:id="rId1263" display="=@if(I6&lt;50,&quot;0&quot;,if(I6&gt;49,&quot;1&quot;,if(I6&gt;54,&quot;1.5&quot;,if(I6&lt;59,&quot;2&quot;))))"/>
    <hyperlink ref="BP93:BQ93" r:id="rId1264" display="=@if(I6&lt;50,&quot;0&quot;,if(I6&gt;49,&quot;1&quot;,if(I6&gt;54,&quot;1.5&quot;,if(I6&lt;59,&quot;2&quot;))))"/>
    <hyperlink ref="BP94:BQ94" r:id="rId1265" display="=@if(I6&lt;50,&quot;0&quot;,if(I6&gt;49,&quot;1&quot;,if(I6&gt;54,&quot;1.5&quot;,if(I6&lt;59,&quot;2&quot;))))"/>
    <hyperlink ref="BP95:BQ95" r:id="rId1266" display="=@if(I6&lt;50,&quot;0&quot;,if(I6&gt;49,&quot;1&quot;,if(I6&gt;54,&quot;1.5&quot;,if(I6&lt;59,&quot;2&quot;))))"/>
    <hyperlink ref="BP96:BQ96" r:id="rId1267" display="=@if(I6&lt;50,&quot;0&quot;,if(I6&gt;49,&quot;1&quot;,if(I6&gt;54,&quot;1.5&quot;,if(I6&lt;59,&quot;2&quot;))))"/>
    <hyperlink ref="BP97:BQ97" r:id="rId1268" display="=@if(I6&lt;50,&quot;0&quot;,if(I6&gt;49,&quot;1&quot;,if(I6&gt;54,&quot;1.5&quot;,if(I6&lt;59,&quot;2&quot;))))"/>
    <hyperlink ref="BP98:BQ98" r:id="rId1269" display="=@if(I6&lt;50,&quot;0&quot;,if(I6&gt;49,&quot;1&quot;,if(I6&gt;54,&quot;1.5&quot;,if(I6&lt;59,&quot;2&quot;))))"/>
    <hyperlink ref="BP99:BQ99" r:id="rId1270" display="=@if(I6&lt;50,&quot;0&quot;,if(I6&gt;49,&quot;1&quot;,if(I6&gt;54,&quot;1.5&quot;,if(I6&lt;59,&quot;2&quot;))))"/>
    <hyperlink ref="BP100:BQ100" r:id="rId1271" display="=@if(I6&lt;50,&quot;0&quot;,if(I6&gt;49,&quot;1&quot;,if(I6&gt;54,&quot;1.5&quot;,if(I6&lt;59,&quot;2&quot;))))"/>
    <hyperlink ref="BP101:BQ101" r:id="rId1272" display="=@if(I6&lt;50,&quot;0&quot;,if(I6&gt;49,&quot;1&quot;,if(I6&gt;54,&quot;1.5&quot;,if(I6&lt;59,&quot;2&quot;))))"/>
    <hyperlink ref="BP102:BQ102" r:id="rId1273" display="=@if(I6&lt;50,&quot;0&quot;,if(I6&gt;49,&quot;1&quot;,if(I6&gt;54,&quot;1.5&quot;,if(I6&lt;59,&quot;2&quot;))))"/>
    <hyperlink ref="BP103:BQ103" r:id="rId1274" display="=@if(I6&lt;50,&quot;0&quot;,if(I6&gt;49,&quot;1&quot;,if(I6&gt;54,&quot;1.5&quot;,if(I6&lt;59,&quot;2&quot;))))"/>
    <hyperlink ref="BP104:BQ104" r:id="rId1275" display="=@if(I6&lt;50,&quot;0&quot;,if(I6&gt;49,&quot;1&quot;,if(I6&gt;54,&quot;1.5&quot;,if(I6&lt;59,&quot;2&quot;))))"/>
    <hyperlink ref="BP105:BQ105" r:id="rId1276" display="=@if(I6&lt;50,&quot;0&quot;,if(I6&gt;49,&quot;1&quot;,if(I6&gt;54,&quot;1.5&quot;,if(I6&lt;59,&quot;2&quot;))))"/>
    <hyperlink ref="BP106:BQ106" r:id="rId1277" display="=@if(I6&lt;50,&quot;0&quot;,if(I6&gt;49,&quot;1&quot;,if(I6&gt;54,&quot;1.5&quot;,if(I6&lt;59,&quot;2&quot;))))"/>
    <hyperlink ref="BP107:BQ107" r:id="rId1278" display="=@if(I6&lt;50,&quot;0&quot;,if(I6&gt;49,&quot;1&quot;,if(I6&gt;54,&quot;1.5&quot;,if(I6&lt;59,&quot;2&quot;))))"/>
    <hyperlink ref="BP108:BQ108" r:id="rId1279" display="=@if(I6&lt;50,&quot;0&quot;,if(I6&gt;49,&quot;1&quot;,if(I6&gt;54,&quot;1.5&quot;,if(I6&lt;59,&quot;2&quot;))))"/>
    <hyperlink ref="BP109:BQ109" r:id="rId1280" display="=@if(I6&lt;50,&quot;0&quot;,if(I6&gt;49,&quot;1&quot;,if(I6&gt;54,&quot;1.5&quot;,if(I6&lt;59,&quot;2&quot;))))"/>
    <hyperlink ref="BP110:BQ110" r:id="rId1281" display="=@if(I6&lt;50,&quot;0&quot;,if(I6&gt;49,&quot;1&quot;,if(I6&gt;54,&quot;1.5&quot;,if(I6&lt;59,&quot;2&quot;))))"/>
    <hyperlink ref="BP111:BQ111" r:id="rId1282" display="=@if(I6&lt;50,&quot;0&quot;,if(I6&gt;49,&quot;1&quot;,if(I6&gt;54,&quot;1.5&quot;,if(I6&lt;59,&quot;2&quot;))))"/>
    <hyperlink ref="BP112:BQ112" r:id="rId1283" display="=@if(I6&lt;50,&quot;0&quot;,if(I6&gt;49,&quot;1&quot;,if(I6&gt;54,&quot;1.5&quot;,if(I6&lt;59,&quot;2&quot;))))"/>
    <hyperlink ref="BP113:BQ113" r:id="rId1284" display="=@if(I6&lt;50,&quot;0&quot;,if(I6&gt;49,&quot;1&quot;,if(I6&gt;54,&quot;1.5&quot;,if(I6&lt;59,&quot;2&quot;))))"/>
    <hyperlink ref="BP114:BQ114" r:id="rId1285" display="=@if(I6&lt;50,&quot;0&quot;,if(I6&gt;49,&quot;1&quot;,if(I6&gt;54,&quot;1.5&quot;,if(I6&lt;59,&quot;2&quot;))))"/>
    <hyperlink ref="BP115:BQ115" r:id="rId1286" display="=@if(I6&lt;50,&quot;0&quot;,if(I6&gt;49,&quot;1&quot;,if(I6&gt;54,&quot;1.5&quot;,if(I6&lt;59,&quot;2&quot;))))"/>
    <hyperlink ref="BP116:BQ116" r:id="rId1287" display="=@if(I6&lt;50,&quot;0&quot;,if(I6&gt;49,&quot;1&quot;,if(I6&gt;54,&quot;1.5&quot;,if(I6&lt;59,&quot;2&quot;))))"/>
    <hyperlink ref="BP117:BQ117" r:id="rId1288" display="=@if(I6&lt;50,&quot;0&quot;,if(I6&gt;49,&quot;1&quot;,if(I6&gt;54,&quot;1.5&quot;,if(I6&lt;59,&quot;2&quot;))))"/>
    <hyperlink ref="BP118:BQ118" r:id="rId1289" display="=@if(I6&lt;50,&quot;0&quot;,if(I6&gt;49,&quot;1&quot;,if(I6&gt;54,&quot;1.5&quot;,if(I6&lt;59,&quot;2&quot;))))"/>
    <hyperlink ref="BP119:BQ119" r:id="rId1290" display="=@if(I6&lt;50,&quot;0&quot;,if(I6&gt;49,&quot;1&quot;,if(I6&gt;54,&quot;1.5&quot;,if(I6&lt;59,&quot;2&quot;))))"/>
    <hyperlink ref="BP120:BQ120" r:id="rId1291" display="=@if(I6&lt;50,&quot;0&quot;,if(I6&gt;49,&quot;1&quot;,if(I6&gt;54,&quot;1.5&quot;,if(I6&lt;59,&quot;2&quot;))))"/>
    <hyperlink ref="BP121:BQ121" r:id="rId1292" display="=@if(I6&lt;50,&quot;0&quot;,if(I6&gt;49,&quot;1&quot;,if(I6&gt;54,&quot;1.5&quot;,if(I6&lt;59,&quot;2&quot;))))"/>
    <hyperlink ref="BP122:BQ122" r:id="rId1293" display="=@if(I6&lt;50,&quot;0&quot;,if(I6&gt;49,&quot;1&quot;,if(I6&gt;54,&quot;1.5&quot;,if(I6&lt;59,&quot;2&quot;))))"/>
    <hyperlink ref="BP123:BQ123" r:id="rId1294" display="=@if(I6&lt;50,&quot;0&quot;,if(I6&gt;49,&quot;1&quot;,if(I6&gt;54,&quot;1.5&quot;,if(I6&lt;59,&quot;2&quot;))))"/>
    <hyperlink ref="BP124:BQ124" r:id="rId1295" display="=@if(I6&lt;50,&quot;0&quot;,if(I6&gt;49,&quot;1&quot;,if(I6&gt;54,&quot;1.5&quot;,if(I6&lt;59,&quot;2&quot;))))"/>
    <hyperlink ref="BP125:BQ125" r:id="rId1296" display="=@if(I6&lt;50,&quot;0&quot;,if(I6&gt;49,&quot;1&quot;,if(I6&gt;54,&quot;1.5&quot;,if(I6&lt;59,&quot;2&quot;))))"/>
    <hyperlink ref="BP126:BQ126" r:id="rId1297" display="=@if(I6&lt;50,&quot;0&quot;,if(I6&gt;49,&quot;1&quot;,if(I6&gt;54,&quot;1.5&quot;,if(I6&lt;59,&quot;2&quot;))))"/>
    <hyperlink ref="BP127:BQ127" r:id="rId1298" display="=@if(I6&lt;50,&quot;0&quot;,if(I6&gt;49,&quot;1&quot;,if(I6&gt;54,&quot;1.5&quot;,if(I6&lt;59,&quot;2&quot;))))"/>
    <hyperlink ref="BP128:BQ128" r:id="rId1299" display="=@if(I6&lt;50,&quot;0&quot;,if(I6&gt;49,&quot;1&quot;,if(I6&gt;54,&quot;1.5&quot;,if(I6&lt;59,&quot;2&quot;))))"/>
    <hyperlink ref="BP129:BQ129" r:id="rId1300" display="=@if(I6&lt;50,&quot;0&quot;,if(I6&gt;49,&quot;1&quot;,if(I6&gt;54,&quot;1.5&quot;,if(I6&lt;59,&quot;2&quot;))))"/>
    <hyperlink ref="BP130:BQ130" r:id="rId1301" display="=@if(I6&lt;50,&quot;0&quot;,if(I6&gt;49,&quot;1&quot;,if(I6&gt;54,&quot;1.5&quot;,if(I6&lt;59,&quot;2&quot;))))"/>
    <hyperlink ref="BP131:BQ131" r:id="rId1302" display="=@if(I6&lt;50,&quot;0&quot;,if(I6&gt;49,&quot;1&quot;,if(I6&gt;54,&quot;1.5&quot;,if(I6&lt;59,&quot;2&quot;))))"/>
    <hyperlink ref="BP132:BQ132" r:id="rId1303" display="=@if(I6&lt;50,&quot;0&quot;,if(I6&gt;49,&quot;1&quot;,if(I6&gt;54,&quot;1.5&quot;,if(I6&lt;59,&quot;2&quot;))))"/>
    <hyperlink ref="BP133:BQ133" r:id="rId1304" display="=@if(I6&lt;50,&quot;0&quot;,if(I6&gt;49,&quot;1&quot;,if(I6&gt;54,&quot;1.5&quot;,if(I6&lt;59,&quot;2&quot;))))"/>
    <hyperlink ref="BP134:BQ134" r:id="rId1305" display="=@if(I6&lt;50,&quot;0&quot;,if(I6&gt;49,&quot;1&quot;,if(I6&gt;54,&quot;1.5&quot;,if(I6&lt;59,&quot;2&quot;))))"/>
    <hyperlink ref="BP135:BQ135" r:id="rId1306" display="=@if(I6&lt;50,&quot;0&quot;,if(I6&gt;49,&quot;1&quot;,if(I6&gt;54,&quot;1.5&quot;,if(I6&lt;59,&quot;2&quot;))))"/>
    <hyperlink ref="BP136:BQ136" r:id="rId1307" display="=@if(I6&lt;50,&quot;0&quot;,if(I6&gt;49,&quot;1&quot;,if(I6&gt;54,&quot;1.5&quot;,if(I6&lt;59,&quot;2&quot;))))"/>
    <hyperlink ref="BP137:BQ137" r:id="rId1308" display="=@if(I6&lt;50,&quot;0&quot;,if(I6&gt;49,&quot;1&quot;,if(I6&gt;54,&quot;1.5&quot;,if(I6&lt;59,&quot;2&quot;))))"/>
    <hyperlink ref="BP138:BQ138" r:id="rId1309" display="=@if(I6&lt;50,&quot;0&quot;,if(I6&gt;49,&quot;1&quot;,if(I6&gt;54,&quot;1.5&quot;,if(I6&lt;59,&quot;2&quot;))))"/>
    <hyperlink ref="BP139:BQ139" r:id="rId1310" display="=@if(I6&lt;50,&quot;0&quot;,if(I6&gt;49,&quot;1&quot;,if(I6&gt;54,&quot;1.5&quot;,if(I6&lt;59,&quot;2&quot;))))"/>
    <hyperlink ref="BP140:BQ140" r:id="rId1311" display="=@if(I6&lt;50,&quot;0&quot;,if(I6&gt;49,&quot;1&quot;,if(I6&gt;54,&quot;1.5&quot;,if(I6&lt;59,&quot;2&quot;))))"/>
    <hyperlink ref="BP141:BQ141" r:id="rId1312" display="=@if(I6&lt;50,&quot;0&quot;,if(I6&gt;49,&quot;1&quot;,if(I6&gt;54,&quot;1.5&quot;,if(I6&lt;59,&quot;2&quot;))))"/>
    <hyperlink ref="BP142:BQ142" r:id="rId1313" display="=@if(I6&lt;50,&quot;0&quot;,if(I6&gt;49,&quot;1&quot;,if(I6&gt;54,&quot;1.5&quot;,if(I6&lt;59,&quot;2&quot;))))"/>
    <hyperlink ref="BP143:BQ143" r:id="rId1314" display="=@if(I6&lt;50,&quot;0&quot;,if(I6&gt;49,&quot;1&quot;,if(I6&gt;54,&quot;1.5&quot;,if(I6&lt;59,&quot;2&quot;))))"/>
    <hyperlink ref="BP144:BQ144" r:id="rId1315" display="=@if(I6&lt;50,&quot;0&quot;,if(I6&gt;49,&quot;1&quot;,if(I6&gt;54,&quot;1.5&quot;,if(I6&lt;59,&quot;2&quot;))))"/>
    <hyperlink ref="BP145:BQ145" r:id="rId1316" display="=@if(I6&lt;50,&quot;0&quot;,if(I6&gt;49,&quot;1&quot;,if(I6&gt;54,&quot;1.5&quot;,if(I6&lt;59,&quot;2&quot;))))"/>
    <hyperlink ref="BP146:BQ146" r:id="rId1317" display="=@if(I6&lt;50,&quot;0&quot;,if(I6&gt;49,&quot;1&quot;,if(I6&gt;54,&quot;1.5&quot;,if(I6&lt;59,&quot;2&quot;))))"/>
    <hyperlink ref="BP147:BQ147" r:id="rId1318" display="=@if(I6&lt;50,&quot;0&quot;,if(I6&gt;49,&quot;1&quot;,if(I6&gt;54,&quot;1.5&quot;,if(I6&lt;59,&quot;2&quot;))))"/>
    <hyperlink ref="BP148:BQ148" r:id="rId1319" display="=@if(I6&lt;50,&quot;0&quot;,if(I6&gt;49,&quot;1&quot;,if(I6&gt;54,&quot;1.5&quot;,if(I6&lt;59,&quot;2&quot;))))"/>
    <hyperlink ref="BP149:BQ149" r:id="rId1320" display="=@if(I6&lt;50,&quot;0&quot;,if(I6&gt;49,&quot;1&quot;,if(I6&gt;54,&quot;1.5&quot;,if(I6&lt;59,&quot;2&quot;))))"/>
    <hyperlink ref="BP150:BQ150" r:id="rId1321" display="=@if(I6&lt;50,&quot;0&quot;,if(I6&gt;49,&quot;1&quot;,if(I6&gt;54,&quot;1.5&quot;,if(I6&lt;59,&quot;2&quot;))))"/>
    <hyperlink ref="BP151:BQ151" r:id="rId1322" display="=@if(I6&lt;50,&quot;0&quot;,if(I6&gt;49,&quot;1&quot;,if(I6&gt;54,&quot;1.5&quot;,if(I6&lt;59,&quot;2&quot;))))"/>
    <hyperlink ref="BP152:BQ152" r:id="rId1323" display="=@if(I6&lt;50,&quot;0&quot;,if(I6&gt;49,&quot;1&quot;,if(I6&gt;54,&quot;1.5&quot;,if(I6&lt;59,&quot;2&quot;))))"/>
    <hyperlink ref="BP153:BQ153" r:id="rId1324" display="=@if(I6&lt;50,&quot;0&quot;,if(I6&gt;49,&quot;1&quot;,if(I6&gt;54,&quot;1.5&quot;,if(I6&lt;59,&quot;2&quot;))))"/>
    <hyperlink ref="BP154:BQ154" r:id="rId1325" display="=@if(I6&lt;50,&quot;0&quot;,if(I6&gt;49,&quot;1&quot;,if(I6&gt;54,&quot;1.5&quot;,if(I6&lt;59,&quot;2&quot;))))"/>
    <hyperlink ref="BP155:BQ155" r:id="rId1326" display="=@if(I6&lt;50,&quot;0&quot;,if(I6&gt;49,&quot;1&quot;,if(I6&gt;54,&quot;1.5&quot;,if(I6&lt;59,&quot;2&quot;))))"/>
    <hyperlink ref="BP156:BQ156" r:id="rId1327" display="=@if(I6&lt;50,&quot;0&quot;,if(I6&gt;49,&quot;1&quot;,if(I6&gt;54,&quot;1.5&quot;,if(I6&lt;59,&quot;2&quot;))))"/>
    <hyperlink ref="BP157:BQ157" r:id="rId1328" display="=@if(I6&lt;50,&quot;0&quot;,if(I6&gt;49,&quot;1&quot;,if(I6&gt;54,&quot;1.5&quot;,if(I6&lt;59,&quot;2&quot;))))"/>
    <hyperlink ref="BP158:BQ158" r:id="rId1329" display="=@if(I6&lt;50,&quot;0&quot;,if(I6&gt;49,&quot;1&quot;,if(I6&gt;54,&quot;1.5&quot;,if(I6&lt;59,&quot;2&quot;))))"/>
    <hyperlink ref="BP159:BQ159" r:id="rId1330" display="=@if(I6&lt;50,&quot;0&quot;,if(I6&gt;49,&quot;1&quot;,if(I6&gt;54,&quot;1.5&quot;,if(I6&lt;59,&quot;2&quot;))))"/>
    <hyperlink ref="BP160:BQ160" r:id="rId1331" display="=@if(I6&lt;50,&quot;0&quot;,if(I6&gt;49,&quot;1&quot;,if(I6&gt;54,&quot;1.5&quot;,if(I6&lt;59,&quot;2&quot;))))"/>
    <hyperlink ref="BP161:BQ161" r:id="rId1332" display="=@if(I6&lt;50,&quot;0&quot;,if(I6&gt;49,&quot;1&quot;,if(I6&gt;54,&quot;1.5&quot;,if(I6&lt;59,&quot;2&quot;))))"/>
    <hyperlink ref="BP162:BQ162" r:id="rId1333" display="=@if(I6&lt;50,&quot;0&quot;,if(I6&gt;49,&quot;1&quot;,if(I6&gt;54,&quot;1.5&quot;,if(I6&lt;59,&quot;2&quot;))))"/>
    <hyperlink ref="BP163:BQ163" r:id="rId1334" display="=@if(I6&lt;50,&quot;0&quot;,if(I6&gt;49,&quot;1&quot;,if(I6&gt;54,&quot;1.5&quot;,if(I6&lt;59,&quot;2&quot;))))"/>
    <hyperlink ref="BP164:BQ164" r:id="rId1335" display="=@if(I6&lt;50,&quot;0&quot;,if(I6&gt;49,&quot;1&quot;,if(I6&gt;54,&quot;1.5&quot;,if(I6&lt;59,&quot;2&quot;))))"/>
    <hyperlink ref="BP165:BQ165" r:id="rId1336" display="=@if(I6&lt;50,&quot;0&quot;,if(I6&gt;49,&quot;1&quot;,if(I6&gt;54,&quot;1.5&quot;,if(I6&lt;59,&quot;2&quot;))))"/>
    <hyperlink ref="BP166:BQ166" r:id="rId1337" display="=@if(I6&lt;50,&quot;0&quot;,if(I6&gt;49,&quot;1&quot;,if(I6&gt;54,&quot;1.5&quot;,if(I6&lt;59,&quot;2&quot;))))"/>
    <hyperlink ref="BP167:BQ167" r:id="rId1338" display="=@if(I6&lt;50,&quot;0&quot;,if(I6&gt;49,&quot;1&quot;,if(I6&gt;54,&quot;1.5&quot;,if(I6&lt;59,&quot;2&quot;))))"/>
    <hyperlink ref="BP168:BQ168" r:id="rId1339" display="=@if(I6&lt;50,&quot;0&quot;,if(I6&gt;49,&quot;1&quot;,if(I6&gt;54,&quot;1.5&quot;,if(I6&lt;59,&quot;2&quot;))))"/>
    <hyperlink ref="BP169:BQ169" r:id="rId1340" display="=@if(I6&lt;50,&quot;0&quot;,if(I6&gt;49,&quot;1&quot;,if(I6&gt;54,&quot;1.5&quot;,if(I6&lt;59,&quot;2&quot;))))"/>
    <hyperlink ref="BP170:BQ170" r:id="rId1341" display="=@if(I6&lt;50,&quot;0&quot;,if(I6&gt;49,&quot;1&quot;,if(I6&gt;54,&quot;1.5&quot;,if(I6&lt;59,&quot;2&quot;))))"/>
    <hyperlink ref="BP171:BQ171" r:id="rId1342" display="=@if(I6&lt;50,&quot;0&quot;,if(I6&gt;49,&quot;1&quot;,if(I6&gt;54,&quot;1.5&quot;,if(I6&lt;59,&quot;2&quot;))))"/>
    <hyperlink ref="BP172:BQ172" r:id="rId1343" display="=@if(I6&lt;50,&quot;0&quot;,if(I6&gt;49,&quot;1&quot;,if(I6&gt;54,&quot;1.5&quot;,if(I6&lt;59,&quot;2&quot;))))"/>
    <hyperlink ref="BP173:BQ173" r:id="rId1344" display="=@if(I6&lt;50,&quot;0&quot;,if(I6&gt;49,&quot;1&quot;,if(I6&gt;54,&quot;1.5&quot;,if(I6&lt;59,&quot;2&quot;))))"/>
    <hyperlink ref="BP174:BQ174" r:id="rId1345" display="=@if(I6&lt;50,&quot;0&quot;,if(I6&gt;49,&quot;1&quot;,if(I6&gt;54,&quot;1.5&quot;,if(I6&lt;59,&quot;2&quot;))))"/>
    <hyperlink ref="BP175:BQ175" r:id="rId1346" display="=@if(I6&lt;50,&quot;0&quot;,if(I6&gt;49,&quot;1&quot;,if(I6&gt;54,&quot;1.5&quot;,if(I6&lt;59,&quot;2&quot;))))"/>
    <hyperlink ref="BP176:BQ176" r:id="rId1347" display="=@if(I6&lt;50,&quot;0&quot;,if(I6&gt;49,&quot;1&quot;,if(I6&gt;54,&quot;1.5&quot;,if(I6&lt;59,&quot;2&quot;))))"/>
    <hyperlink ref="BP177:BQ177" r:id="rId1348" display="=@if(I6&lt;50,&quot;0&quot;,if(I6&gt;49,&quot;1&quot;,if(I6&gt;54,&quot;1.5&quot;,if(I6&lt;59,&quot;2&quot;))))"/>
    <hyperlink ref="BP178:BQ178" r:id="rId1349" display="=@if(I6&lt;50,&quot;0&quot;,if(I6&gt;49,&quot;1&quot;,if(I6&gt;54,&quot;1.5&quot;,if(I6&lt;59,&quot;2&quot;))))"/>
    <hyperlink ref="BP179:BQ179" r:id="rId1350" display="=@if(I6&lt;50,&quot;0&quot;,if(I6&gt;49,&quot;1&quot;,if(I6&gt;54,&quot;1.5&quot;,if(I6&lt;59,&quot;2&quot;))))"/>
    <hyperlink ref="BP180:BQ180" r:id="rId1351" display="=@if(I6&lt;50,&quot;0&quot;,if(I6&gt;49,&quot;1&quot;,if(I6&gt;54,&quot;1.5&quot;,if(I6&lt;59,&quot;2&quot;))))"/>
    <hyperlink ref="BP181:BQ181" r:id="rId1352" display="=@if(I6&lt;50,&quot;0&quot;,if(I6&gt;49,&quot;1&quot;,if(I6&gt;54,&quot;1.5&quot;,if(I6&lt;59,&quot;2&quot;))))"/>
    <hyperlink ref="BP182:BQ182" r:id="rId1353" display="=@if(I6&lt;50,&quot;0&quot;,if(I6&gt;49,&quot;1&quot;,if(I6&gt;54,&quot;1.5&quot;,if(I6&lt;59,&quot;2&quot;))))"/>
    <hyperlink ref="BP183:BQ183" r:id="rId1354" display="=@if(I6&lt;50,&quot;0&quot;,if(I6&gt;49,&quot;1&quot;,if(I6&gt;54,&quot;1.5&quot;,if(I6&lt;59,&quot;2&quot;))))"/>
    <hyperlink ref="BP184:BQ184" r:id="rId1355" display="=@if(I6&lt;50,&quot;0&quot;,if(I6&gt;49,&quot;1&quot;,if(I6&gt;54,&quot;1.5&quot;,if(I6&lt;59,&quot;2&quot;))))"/>
    <hyperlink ref="BP185:BQ185" r:id="rId1356" display="=@if(I6&lt;50,&quot;0&quot;,if(I6&gt;49,&quot;1&quot;,if(I6&gt;54,&quot;1.5&quot;,if(I6&lt;59,&quot;2&quot;))))"/>
    <hyperlink ref="BP186:BQ186" r:id="rId1357" display="=@if(I6&lt;50,&quot;0&quot;,if(I6&gt;49,&quot;1&quot;,if(I6&gt;54,&quot;1.5&quot;,if(I6&lt;59,&quot;2&quot;))))"/>
    <hyperlink ref="BP187:BQ187" r:id="rId1358" display="=@if(I6&lt;50,&quot;0&quot;,if(I6&gt;49,&quot;1&quot;,if(I6&gt;54,&quot;1.5&quot;,if(I6&lt;59,&quot;2&quot;))))"/>
    <hyperlink ref="BP188:BQ188" r:id="rId1359" display="=@if(I6&lt;50,&quot;0&quot;,if(I6&gt;49,&quot;1&quot;,if(I6&gt;54,&quot;1.5&quot;,if(I6&lt;59,&quot;2&quot;))))"/>
    <hyperlink ref="BP189:BQ189" r:id="rId1360" display="=@if(I6&lt;50,&quot;0&quot;,if(I6&gt;49,&quot;1&quot;,if(I6&gt;54,&quot;1.5&quot;,if(I6&lt;59,&quot;2&quot;))))"/>
    <hyperlink ref="BP190:BQ190" r:id="rId1361" display="=@if(I6&lt;50,&quot;0&quot;,if(I6&gt;49,&quot;1&quot;,if(I6&gt;54,&quot;1.5&quot;,if(I6&lt;59,&quot;2&quot;))))"/>
    <hyperlink ref="BP191:BQ191" r:id="rId1362" display="=@if(I6&lt;50,&quot;0&quot;,if(I6&gt;49,&quot;1&quot;,if(I6&gt;54,&quot;1.5&quot;,if(I6&lt;59,&quot;2&quot;))))"/>
    <hyperlink ref="BP192:BQ192" r:id="rId1363" display="=@if(I6&lt;50,&quot;0&quot;,if(I6&gt;49,&quot;1&quot;,if(I6&gt;54,&quot;1.5&quot;,if(I6&lt;59,&quot;2&quot;))))"/>
    <hyperlink ref="BP193:BQ193" r:id="rId1364" display="=@if(I6&lt;50,&quot;0&quot;,if(I6&gt;49,&quot;1&quot;,if(I6&gt;54,&quot;1.5&quot;,if(I6&lt;59,&quot;2&quot;))))"/>
    <hyperlink ref="BP194:BQ194" r:id="rId1365" display="=@if(I6&lt;50,&quot;0&quot;,if(I6&gt;49,&quot;1&quot;,if(I6&gt;54,&quot;1.5&quot;,if(I6&lt;59,&quot;2&quot;))))"/>
    <hyperlink ref="BP195:BQ195" r:id="rId1366" display="=@if(I6&lt;50,&quot;0&quot;,if(I6&gt;49,&quot;1&quot;,if(I6&gt;54,&quot;1.5&quot;,if(I6&lt;59,&quot;2&quot;))))"/>
    <hyperlink ref="BP196:BQ196" r:id="rId1367" display="=@if(I6&lt;50,&quot;0&quot;,if(I6&gt;49,&quot;1&quot;,if(I6&gt;54,&quot;1.5&quot;,if(I6&lt;59,&quot;2&quot;))))"/>
    <hyperlink ref="BP197:BQ197" r:id="rId1368" display="=@if(I6&lt;50,&quot;0&quot;,if(I6&gt;49,&quot;1&quot;,if(I6&gt;54,&quot;1.5&quot;,if(I6&lt;59,&quot;2&quot;))))"/>
    <hyperlink ref="BP198:BQ198" r:id="rId1369" display="=@if(I6&lt;50,&quot;0&quot;,if(I6&gt;49,&quot;1&quot;,if(I6&gt;54,&quot;1.5&quot;,if(I6&lt;59,&quot;2&quot;))))"/>
    <hyperlink ref="BP199:BQ199" r:id="rId1370" display="=@if(I6&lt;50,&quot;0&quot;,if(I6&gt;49,&quot;1&quot;,if(I6&gt;54,&quot;1.5&quot;,if(I6&lt;59,&quot;2&quot;))))"/>
    <hyperlink ref="BP200:BQ200" r:id="rId1371" display="=@if(I6&lt;50,&quot;0&quot;,if(I6&gt;49,&quot;1&quot;,if(I6&gt;54,&quot;1.5&quot;,if(I6&lt;59,&quot;2&quot;))))"/>
    <hyperlink ref="BP201:BQ201" r:id="rId1372" display="=@if(I6&lt;50,&quot;0&quot;,if(I6&gt;49,&quot;1&quot;,if(I6&gt;54,&quot;1.5&quot;,if(I6&lt;59,&quot;2&quot;))))"/>
    <hyperlink ref="BP202:BQ202" r:id="rId1373" display="=@if(I6&lt;50,&quot;0&quot;,if(I6&gt;49,&quot;1&quot;,if(I6&gt;54,&quot;1.5&quot;,if(I6&lt;59,&quot;2&quot;))))"/>
    <hyperlink ref="BP203:BQ203" r:id="rId1374" display="=@if(I6&lt;50,&quot;0&quot;,if(I6&gt;49,&quot;1&quot;,if(I6&gt;54,&quot;1.5&quot;,if(I6&lt;59,&quot;2&quot;))))"/>
    <hyperlink ref="BP204:BQ204" r:id="rId1375" display="=@if(I6&lt;50,&quot;0&quot;,if(I6&gt;49,&quot;1&quot;,if(I6&gt;54,&quot;1.5&quot;,if(I6&lt;59,&quot;2&quot;))))"/>
    <hyperlink ref="BP205:BQ205" r:id="rId1376" display="=@if(I6&lt;50,&quot;0&quot;,if(I6&gt;49,&quot;1&quot;,if(I6&gt;54,&quot;1.5&quot;,if(I6&lt;59,&quot;2&quot;))))"/>
    <hyperlink ref="BP206:BQ206" r:id="rId1377" display="=@if(I6&lt;50,&quot;0&quot;,if(I6&gt;49,&quot;1&quot;,if(I6&gt;54,&quot;1.5&quot;,if(I6&lt;59,&quot;2&quot;))))"/>
    <hyperlink ref="BP207:BQ207" r:id="rId1378" display="=@if(I6&lt;50,&quot;0&quot;,if(I6&gt;49,&quot;1&quot;,if(I6&gt;54,&quot;1.5&quot;,if(I6&lt;59,&quot;2&quot;))))"/>
    <hyperlink ref="BP208:BQ208" r:id="rId1379" display="=@if(I6&lt;50,&quot;0&quot;,if(I6&gt;49,&quot;1&quot;,if(I6&gt;54,&quot;1.5&quot;,if(I6&lt;59,&quot;2&quot;))))"/>
    <hyperlink ref="BP209:BQ209" r:id="rId1380" display="=@if(I6&lt;50,&quot;0&quot;,if(I6&gt;49,&quot;1&quot;,if(I6&gt;54,&quot;1.5&quot;,if(I6&lt;59,&quot;2&quot;))))"/>
    <hyperlink ref="BP210:BQ210" r:id="rId1381" display="=@if(I6&lt;50,&quot;0&quot;,if(I6&gt;49,&quot;1&quot;,if(I6&gt;54,&quot;1.5&quot;,if(I6&lt;59,&quot;2&quot;))))"/>
    <hyperlink ref="BP211:BQ211" r:id="rId1382" display="=@if(I6&lt;50,&quot;0&quot;,if(I6&gt;49,&quot;1&quot;,if(I6&gt;54,&quot;1.5&quot;,if(I6&lt;59,&quot;2&quot;))))"/>
    <hyperlink ref="BP212:BQ212" r:id="rId1383" display="=@if(I6&lt;50,&quot;0&quot;,if(I6&gt;49,&quot;1&quot;,if(I6&gt;54,&quot;1.5&quot;,if(I6&lt;59,&quot;2&quot;))))"/>
    <hyperlink ref="BP213:BQ213" r:id="rId1384" display="=@if(I6&lt;50,&quot;0&quot;,if(I6&gt;49,&quot;1&quot;,if(I6&gt;54,&quot;1.5&quot;,if(I6&lt;59,&quot;2&quot;))))"/>
    <hyperlink ref="BP214:BQ214" r:id="rId1385" display="=@if(I6&lt;50,&quot;0&quot;,if(I6&gt;49,&quot;1&quot;,if(I6&gt;54,&quot;1.5&quot;,if(I6&lt;59,&quot;2&quot;))))"/>
    <hyperlink ref="BP215:BQ215" r:id="rId1386" display="=@if(I6&lt;50,&quot;0&quot;,if(I6&gt;49,&quot;1&quot;,if(I6&gt;54,&quot;1.5&quot;,if(I6&lt;59,&quot;2&quot;))))"/>
  </hyperlinks>
  <pageMargins left="0.15748031496062992" right="0.15748031496062992" top="0.23" bottom="0.15748031496062992" header="0.23" footer="0.19685039370078741"/>
  <pageSetup scale="78" orientation="landscape" horizontalDpi="4294967293" verticalDpi="0" r:id="rId138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DM215"/>
  <sheetViews>
    <sheetView workbookViewId="0">
      <pane xSplit="3" topLeftCell="D1" activePane="topRight" state="frozen"/>
      <selection activeCell="H6" sqref="H6"/>
      <selection pane="topRight" activeCell="D50" sqref="D50"/>
    </sheetView>
  </sheetViews>
  <sheetFormatPr defaultRowHeight="12.75"/>
  <cols>
    <col min="1" max="1" width="8" bestFit="1" customWidth="1"/>
    <col min="2" max="2" width="14.85546875" customWidth="1"/>
    <col min="3" max="3" width="30.85546875" customWidth="1"/>
    <col min="4" max="4" width="16.140625" customWidth="1"/>
    <col min="5" max="5" width="4" style="3" customWidth="1"/>
    <col min="6" max="8" width="6.7109375" style="2" customWidth="1"/>
    <col min="9" max="12" width="4.7109375" style="2" customWidth="1"/>
    <col min="13" max="13" width="6.7109375" style="2" customWidth="1"/>
    <col min="14" max="17" width="4.7109375" style="2" customWidth="1"/>
    <col min="18" max="25" width="6.7109375" style="2" customWidth="1"/>
    <col min="26" max="29" width="4.7109375" style="2" customWidth="1"/>
    <col min="30" max="31" width="6.7109375" style="2" customWidth="1"/>
    <col min="32" max="35" width="4.7109375" style="2" customWidth="1"/>
    <col min="36" max="36" width="6.7109375" style="2" customWidth="1"/>
    <col min="37" max="40" width="4.7109375" style="2" customWidth="1"/>
    <col min="41" max="41" width="6.7109375" style="2" customWidth="1"/>
    <col min="42" max="45" width="4.7109375" style="2" customWidth="1"/>
    <col min="46" max="46" width="6.7109375" style="2" customWidth="1"/>
    <col min="47" max="50" width="4.7109375" style="2" customWidth="1"/>
    <col min="51" max="55" width="6.7109375" style="2" customWidth="1"/>
    <col min="56" max="59" width="4.7109375" style="2" customWidth="1"/>
    <col min="60" max="62" width="6.7109375" style="2" hidden="1" customWidth="1"/>
    <col min="63" max="66" width="4.7109375" style="2" hidden="1" customWidth="1"/>
    <col min="67" max="67" width="6.7109375" style="2" hidden="1" customWidth="1"/>
    <col min="68" max="71" width="4.7109375" style="2" hidden="1" customWidth="1"/>
    <col min="72" max="79" width="6.7109375" style="2" hidden="1" customWidth="1"/>
    <col min="80" max="83" width="4.7109375" style="2" hidden="1" customWidth="1"/>
    <col min="84" max="85" width="6.7109375" style="2" hidden="1" customWidth="1"/>
    <col min="86" max="89" width="4.7109375" style="2" hidden="1" customWidth="1"/>
    <col min="90" max="90" width="6.7109375" style="2" hidden="1" customWidth="1"/>
    <col min="91" max="94" width="4.7109375" style="2" hidden="1" customWidth="1"/>
    <col min="95" max="95" width="6.7109375" style="2" hidden="1" customWidth="1"/>
    <col min="96" max="99" width="4.7109375" style="2" hidden="1" customWidth="1"/>
    <col min="100" max="100" width="6.7109375" style="2" hidden="1" customWidth="1"/>
    <col min="101" max="104" width="4.7109375" style="2" hidden="1" customWidth="1"/>
    <col min="105" max="109" width="6.7109375" style="2" hidden="1" customWidth="1"/>
    <col min="110" max="113" width="4.7109375" style="2" hidden="1" customWidth="1"/>
    <col min="114" max="114" width="11.140625" customWidth="1"/>
  </cols>
  <sheetData>
    <row r="1" spans="1:117">
      <c r="A1" s="33"/>
      <c r="B1" s="34"/>
      <c r="C1" s="34"/>
      <c r="D1" s="34"/>
      <c r="E1" s="35"/>
      <c r="F1" s="36"/>
      <c r="G1" s="36"/>
      <c r="H1" s="36"/>
      <c r="I1" s="22"/>
      <c r="J1" s="22"/>
      <c r="K1" s="22"/>
      <c r="L1" s="74"/>
      <c r="M1" s="36"/>
      <c r="N1" s="74"/>
      <c r="O1" s="74"/>
      <c r="P1" s="74"/>
      <c r="Q1" s="74"/>
      <c r="R1" s="36"/>
      <c r="S1" s="36"/>
      <c r="T1" s="36"/>
      <c r="U1" s="36"/>
      <c r="V1" s="36"/>
      <c r="W1" s="36"/>
      <c r="X1" s="36"/>
      <c r="Y1" s="36"/>
      <c r="Z1" s="74"/>
      <c r="AA1" s="74"/>
      <c r="AB1" s="74"/>
      <c r="AC1" s="74"/>
      <c r="AD1" s="36"/>
      <c r="AE1" s="36"/>
      <c r="AF1" s="74"/>
      <c r="AG1" s="74"/>
      <c r="AH1" s="74"/>
      <c r="AI1" s="74"/>
      <c r="AJ1" s="36"/>
      <c r="AK1" s="74"/>
      <c r="AL1" s="74"/>
      <c r="AM1" s="74"/>
      <c r="AN1" s="74"/>
      <c r="AO1" s="116"/>
      <c r="AP1" s="74"/>
      <c r="AQ1" s="74"/>
      <c r="AR1" s="74"/>
      <c r="AS1" s="74"/>
      <c r="AT1" s="116"/>
      <c r="AU1" s="74"/>
      <c r="AV1" s="74"/>
      <c r="AW1" s="74"/>
      <c r="AX1" s="74"/>
      <c r="AY1" s="116"/>
      <c r="AZ1" s="116"/>
      <c r="BA1" s="116"/>
      <c r="BB1" s="116"/>
      <c r="BC1" s="116"/>
      <c r="BD1" s="116"/>
      <c r="BE1" s="116"/>
      <c r="BF1" s="116"/>
      <c r="BG1" s="116"/>
      <c r="BH1" s="36"/>
      <c r="BI1" s="36"/>
      <c r="BJ1" s="36"/>
      <c r="BK1" s="22"/>
      <c r="BL1" s="22"/>
      <c r="BM1" s="22"/>
      <c r="BN1" s="116"/>
      <c r="BO1" s="36"/>
      <c r="BP1" s="116"/>
      <c r="BQ1" s="116"/>
      <c r="BR1" s="116"/>
      <c r="BS1" s="116"/>
      <c r="BT1" s="36"/>
      <c r="BU1" s="36"/>
      <c r="BV1" s="36"/>
      <c r="BW1" s="36"/>
      <c r="BX1" s="36"/>
      <c r="BY1" s="36"/>
      <c r="BZ1" s="36"/>
      <c r="CA1" s="36"/>
      <c r="CB1" s="116"/>
      <c r="CC1" s="116"/>
      <c r="CD1" s="116"/>
      <c r="CE1" s="116"/>
      <c r="CF1" s="36"/>
      <c r="CG1" s="36"/>
      <c r="CH1" s="116"/>
      <c r="CI1" s="116"/>
      <c r="CJ1" s="116"/>
      <c r="CK1" s="116"/>
      <c r="CL1" s="36"/>
      <c r="CM1" s="116"/>
      <c r="CN1" s="116"/>
      <c r="CO1" s="116"/>
      <c r="CP1" s="116"/>
      <c r="CQ1" s="116"/>
      <c r="CR1" s="116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49"/>
      <c r="DK1" s="49"/>
      <c r="DM1" s="6"/>
    </row>
    <row r="2" spans="1:117">
      <c r="A2" s="37"/>
      <c r="B2" s="38" t="s">
        <v>122</v>
      </c>
      <c r="C2" s="38"/>
      <c r="D2" s="38"/>
      <c r="E2" s="38"/>
      <c r="F2" s="38"/>
      <c r="G2" s="38"/>
      <c r="H2" s="38"/>
      <c r="I2" s="38"/>
      <c r="J2" s="38"/>
      <c r="K2" s="38"/>
      <c r="L2" s="74"/>
      <c r="M2" s="38"/>
      <c r="N2" s="74"/>
      <c r="O2" s="74"/>
      <c r="P2" s="74"/>
      <c r="Q2" s="74"/>
      <c r="R2" s="38"/>
      <c r="S2" s="38"/>
      <c r="T2" s="38"/>
      <c r="U2" s="38"/>
      <c r="V2" s="38"/>
      <c r="W2" s="38"/>
      <c r="X2" s="38"/>
      <c r="Y2" s="38"/>
      <c r="Z2" s="74"/>
      <c r="AA2" s="74"/>
      <c r="AB2" s="74"/>
      <c r="AC2" s="74"/>
      <c r="AD2" s="38"/>
      <c r="AE2" s="38"/>
      <c r="AF2" s="74"/>
      <c r="AG2" s="74"/>
      <c r="AH2" s="74"/>
      <c r="AI2" s="74"/>
      <c r="AJ2" s="38"/>
      <c r="AK2" s="74"/>
      <c r="AL2" s="74"/>
      <c r="AM2" s="74"/>
      <c r="AN2" s="74"/>
      <c r="AO2" s="116"/>
      <c r="AP2" s="74"/>
      <c r="AQ2" s="74"/>
      <c r="AR2" s="74"/>
      <c r="AS2" s="74"/>
      <c r="AT2" s="116"/>
      <c r="AU2" s="74"/>
      <c r="AV2" s="74"/>
      <c r="AW2" s="74"/>
      <c r="AX2" s="74"/>
      <c r="AY2" s="116"/>
      <c r="AZ2" s="116"/>
      <c r="BA2" s="116"/>
      <c r="BB2" s="116"/>
      <c r="BC2" s="116"/>
      <c r="BD2" s="116"/>
      <c r="BE2" s="116"/>
      <c r="BF2" s="116"/>
      <c r="BG2" s="116"/>
      <c r="BH2" s="38"/>
      <c r="BI2" s="38"/>
      <c r="BJ2" s="38"/>
      <c r="BK2" s="38"/>
      <c r="BL2" s="38"/>
      <c r="BM2" s="38"/>
      <c r="BN2" s="116"/>
      <c r="BO2" s="38"/>
      <c r="BP2" s="116"/>
      <c r="BQ2" s="116"/>
      <c r="BR2" s="116"/>
      <c r="BS2" s="116"/>
      <c r="BT2" s="38"/>
      <c r="BU2" s="38"/>
      <c r="BV2" s="38"/>
      <c r="BW2" s="38"/>
      <c r="BX2" s="38"/>
      <c r="BY2" s="38"/>
      <c r="BZ2" s="38"/>
      <c r="CA2" s="38"/>
      <c r="CB2" s="116"/>
      <c r="CC2" s="116"/>
      <c r="CD2" s="116"/>
      <c r="CE2" s="116"/>
      <c r="CF2" s="38"/>
      <c r="CG2" s="38"/>
      <c r="CH2" s="116"/>
      <c r="CI2" s="116"/>
      <c r="CJ2" s="116"/>
      <c r="CK2" s="116"/>
      <c r="CL2" s="38"/>
      <c r="CM2" s="116"/>
      <c r="CN2" s="116"/>
      <c r="CO2" s="116"/>
      <c r="CP2" s="116"/>
      <c r="CQ2" s="116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50"/>
      <c r="DK2" s="50"/>
      <c r="DM2" s="5"/>
    </row>
    <row r="3" spans="1:117">
      <c r="A3" s="37"/>
      <c r="B3" s="74"/>
      <c r="C3" s="74"/>
      <c r="D3" s="74"/>
      <c r="E3" s="35"/>
      <c r="F3" s="116"/>
      <c r="G3" s="116"/>
      <c r="H3" s="116"/>
      <c r="I3" s="51"/>
      <c r="J3" s="74"/>
      <c r="K3" s="74"/>
      <c r="L3" s="74"/>
      <c r="M3" s="116"/>
      <c r="N3" s="74"/>
      <c r="O3" s="74"/>
      <c r="P3" s="74"/>
      <c r="Q3" s="74"/>
      <c r="R3" s="116"/>
      <c r="S3" s="116"/>
      <c r="T3" s="116"/>
      <c r="U3" s="116"/>
      <c r="V3" s="116"/>
      <c r="W3" s="116"/>
      <c r="X3" s="116"/>
      <c r="Y3" s="116"/>
      <c r="Z3" s="74"/>
      <c r="AA3" s="74"/>
      <c r="AB3" s="74"/>
      <c r="AC3" s="74"/>
      <c r="AD3" s="116"/>
      <c r="AE3" s="116"/>
      <c r="AF3" s="74"/>
      <c r="AG3" s="74"/>
      <c r="AH3" s="74"/>
      <c r="AI3" s="74"/>
      <c r="AJ3" s="116"/>
      <c r="AK3" s="74"/>
      <c r="AL3" s="74"/>
      <c r="AM3" s="74"/>
      <c r="AN3" s="74"/>
      <c r="AO3" s="116"/>
      <c r="AP3" s="74"/>
      <c r="AQ3" s="74"/>
      <c r="AR3" s="74"/>
      <c r="AS3" s="74"/>
      <c r="AT3" s="116"/>
      <c r="AU3" s="74"/>
      <c r="AV3" s="74"/>
      <c r="AW3" s="74"/>
      <c r="AX3" s="74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51"/>
      <c r="BL3" s="116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37"/>
      <c r="DK3" s="37"/>
    </row>
    <row r="4" spans="1:117">
      <c r="A4" s="37"/>
      <c r="B4" s="75" t="s">
        <v>8</v>
      </c>
      <c r="C4" s="160" t="s">
        <v>128</v>
      </c>
      <c r="D4" s="160"/>
      <c r="E4" s="35"/>
      <c r="F4" s="121"/>
      <c r="G4" s="121"/>
      <c r="H4" s="121"/>
      <c r="I4" s="72"/>
      <c r="J4" s="179"/>
      <c r="K4" s="179"/>
      <c r="L4" s="74"/>
      <c r="M4" s="121"/>
      <c r="N4" s="74"/>
      <c r="O4" s="74"/>
      <c r="P4" s="74"/>
      <c r="Q4" s="74"/>
      <c r="R4" s="121"/>
      <c r="S4" s="121"/>
      <c r="T4" s="121"/>
      <c r="U4" s="121"/>
      <c r="V4" s="121"/>
      <c r="W4" s="121"/>
      <c r="X4" s="43"/>
      <c r="Y4" s="121"/>
      <c r="Z4" s="74"/>
      <c r="AA4" s="74"/>
      <c r="AB4" s="74"/>
      <c r="AC4" s="74"/>
      <c r="AD4" s="121"/>
      <c r="AE4" s="121"/>
      <c r="AF4" s="74"/>
      <c r="AG4" s="74"/>
      <c r="AH4" s="74"/>
      <c r="AI4" s="74"/>
      <c r="AJ4" s="116"/>
      <c r="AK4" s="74"/>
      <c r="AL4" s="74"/>
      <c r="AM4" s="74"/>
      <c r="AN4" s="74"/>
      <c r="AO4" s="116"/>
      <c r="AP4" s="74"/>
      <c r="AQ4" s="74"/>
      <c r="AR4" s="74"/>
      <c r="AS4" s="74"/>
      <c r="AT4" s="116"/>
      <c r="AU4" s="74"/>
      <c r="AV4" s="74"/>
      <c r="AW4" s="74"/>
      <c r="AX4" s="74"/>
      <c r="AY4" s="116"/>
      <c r="AZ4" s="116"/>
      <c r="BA4" s="116"/>
      <c r="BB4" s="116"/>
      <c r="BC4" s="116"/>
      <c r="BD4" s="116"/>
      <c r="BE4" s="116"/>
      <c r="BF4" s="116"/>
      <c r="BG4" s="116"/>
      <c r="BH4" s="121"/>
      <c r="BI4" s="121"/>
      <c r="BJ4" s="121"/>
      <c r="BK4" s="127"/>
      <c r="BL4" s="179"/>
      <c r="BM4" s="179"/>
      <c r="BN4" s="116"/>
      <c r="BO4" s="121"/>
      <c r="BP4" s="116"/>
      <c r="BQ4" s="116"/>
      <c r="BR4" s="116"/>
      <c r="BS4" s="116"/>
      <c r="BT4" s="121"/>
      <c r="BU4" s="121"/>
      <c r="BV4" s="121"/>
      <c r="BW4" s="121"/>
      <c r="BX4" s="121"/>
      <c r="BY4" s="121"/>
      <c r="BZ4" s="43"/>
      <c r="CA4" s="121"/>
      <c r="CB4" s="116"/>
      <c r="CC4" s="116"/>
      <c r="CD4" s="116"/>
      <c r="CE4" s="116"/>
      <c r="CF4" s="121"/>
      <c r="CG4" s="121"/>
      <c r="CH4" s="116"/>
      <c r="CI4" s="116"/>
      <c r="CJ4" s="116"/>
      <c r="CK4" s="116"/>
      <c r="CL4" s="116"/>
      <c r="CM4" s="116"/>
      <c r="CN4" s="116"/>
      <c r="CO4" s="116"/>
      <c r="CP4" s="116"/>
      <c r="CQ4" s="116"/>
      <c r="CR4" s="116"/>
      <c r="CS4" s="116"/>
      <c r="CT4" s="116"/>
      <c r="CU4" s="116"/>
      <c r="CV4" s="116"/>
      <c r="CW4" s="116"/>
      <c r="CX4" s="116"/>
      <c r="CY4" s="116"/>
      <c r="CZ4" s="116"/>
      <c r="DA4" s="116"/>
      <c r="DB4" s="116"/>
      <c r="DC4" s="116"/>
      <c r="DD4" s="116"/>
      <c r="DE4" s="116"/>
      <c r="DF4" s="116"/>
      <c r="DG4" s="116"/>
      <c r="DH4" s="116"/>
      <c r="DI4" s="116"/>
      <c r="DJ4" s="37"/>
      <c r="DK4" s="37"/>
    </row>
    <row r="5" spans="1:117">
      <c r="A5" s="37"/>
      <c r="B5" s="153" t="s">
        <v>125</v>
      </c>
      <c r="C5" s="160" t="s">
        <v>129</v>
      </c>
      <c r="D5" s="160"/>
      <c r="E5" s="35"/>
      <c r="F5" s="121"/>
      <c r="G5" s="121"/>
      <c r="H5" s="161"/>
      <c r="I5" s="161"/>
      <c r="J5" s="161"/>
      <c r="K5" s="161"/>
      <c r="L5" s="161"/>
      <c r="M5" s="161"/>
      <c r="N5" s="74"/>
      <c r="O5" s="74"/>
      <c r="P5" s="74"/>
      <c r="Q5" s="74"/>
      <c r="R5" s="128"/>
      <c r="S5" s="128"/>
      <c r="T5" s="128"/>
      <c r="U5" s="121"/>
      <c r="V5" s="121"/>
      <c r="W5" s="121"/>
      <c r="X5" s="44"/>
      <c r="Y5" s="121"/>
      <c r="Z5" s="74"/>
      <c r="AA5" s="74"/>
      <c r="AB5" s="74"/>
      <c r="AC5" s="74"/>
      <c r="AD5" s="121"/>
      <c r="AE5" s="121"/>
      <c r="AF5" s="74"/>
      <c r="AG5" s="74"/>
      <c r="AH5" s="74"/>
      <c r="AI5" s="74"/>
      <c r="AJ5" s="35"/>
      <c r="AK5" s="74"/>
      <c r="AL5" s="74"/>
      <c r="AM5" s="74"/>
      <c r="AN5" s="74"/>
      <c r="AO5" s="116"/>
      <c r="AP5" s="74"/>
      <c r="AQ5" s="74"/>
      <c r="AR5" s="74"/>
      <c r="AS5" s="74"/>
      <c r="AT5" s="116"/>
      <c r="AU5" s="74"/>
      <c r="AV5" s="74"/>
      <c r="AW5" s="74"/>
      <c r="AX5" s="74"/>
      <c r="AY5" s="116"/>
      <c r="AZ5" s="116"/>
      <c r="BA5" s="116"/>
      <c r="BB5" s="116"/>
      <c r="BC5" s="116"/>
      <c r="BD5" s="116"/>
      <c r="BE5" s="116"/>
      <c r="BF5" s="116"/>
      <c r="BG5" s="116"/>
      <c r="BH5" s="121"/>
      <c r="BI5" s="121"/>
      <c r="BJ5" s="181"/>
      <c r="BK5" s="181"/>
      <c r="BL5" s="181"/>
      <c r="BM5" s="181"/>
      <c r="BN5" s="181"/>
      <c r="BO5" s="181"/>
      <c r="BP5" s="116"/>
      <c r="BQ5" s="116"/>
      <c r="BR5" s="116"/>
      <c r="BS5" s="116"/>
      <c r="BT5" s="128"/>
      <c r="BU5" s="128"/>
      <c r="BV5" s="128"/>
      <c r="BW5" s="121"/>
      <c r="BX5" s="121"/>
      <c r="BY5" s="121"/>
      <c r="BZ5" s="44"/>
      <c r="CA5" s="121"/>
      <c r="CB5" s="116"/>
      <c r="CC5" s="116"/>
      <c r="CD5" s="116"/>
      <c r="CE5" s="116"/>
      <c r="CF5" s="121"/>
      <c r="CG5" s="121"/>
      <c r="CH5" s="116"/>
      <c r="CI5" s="116"/>
      <c r="CJ5" s="116"/>
      <c r="CK5" s="116"/>
      <c r="CL5" s="35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37"/>
      <c r="DK5" s="37"/>
    </row>
    <row r="6" spans="1:117">
      <c r="A6" s="37"/>
      <c r="B6" s="38"/>
      <c r="C6" s="38"/>
      <c r="D6" s="38"/>
      <c r="E6" s="38"/>
      <c r="F6" s="116"/>
      <c r="G6" s="116"/>
      <c r="H6" s="161"/>
      <c r="I6" s="161"/>
      <c r="J6" s="161"/>
      <c r="K6" s="161"/>
      <c r="L6" s="161"/>
      <c r="M6" s="161"/>
      <c r="N6" s="53"/>
      <c r="O6" s="53"/>
      <c r="P6" s="53"/>
      <c r="Q6" s="53"/>
      <c r="R6" s="128"/>
      <c r="S6" s="128"/>
      <c r="T6" s="128"/>
      <c r="U6" s="116"/>
      <c r="V6" s="116"/>
      <c r="W6" s="116"/>
      <c r="X6" s="45"/>
      <c r="Y6" s="116"/>
      <c r="Z6" s="53"/>
      <c r="AA6" s="53"/>
      <c r="AB6" s="53"/>
      <c r="AC6" s="53"/>
      <c r="AD6" s="116"/>
      <c r="AE6" s="116"/>
      <c r="AF6" s="53"/>
      <c r="AG6" s="53"/>
      <c r="AH6" s="53"/>
      <c r="AI6" s="53"/>
      <c r="AJ6" s="35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116"/>
      <c r="BI6" s="116"/>
      <c r="BJ6" s="181"/>
      <c r="BK6" s="181"/>
      <c r="BL6" s="181"/>
      <c r="BM6" s="181"/>
      <c r="BN6" s="181"/>
      <c r="BO6" s="181"/>
      <c r="BP6" s="53"/>
      <c r="BQ6" s="53"/>
      <c r="BR6" s="53"/>
      <c r="BS6" s="53"/>
      <c r="BT6" s="128"/>
      <c r="BU6" s="128"/>
      <c r="BV6" s="128"/>
      <c r="BW6" s="116"/>
      <c r="BX6" s="116"/>
      <c r="BY6" s="116"/>
      <c r="BZ6" s="45"/>
      <c r="CA6" s="116"/>
      <c r="CB6" s="53"/>
      <c r="CC6" s="53"/>
      <c r="CD6" s="53"/>
      <c r="CE6" s="53"/>
      <c r="CF6" s="116"/>
      <c r="CG6" s="116"/>
      <c r="CH6" s="53"/>
      <c r="CI6" s="53"/>
      <c r="CJ6" s="53"/>
      <c r="CK6" s="53"/>
      <c r="CL6" s="35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37"/>
      <c r="DK6" s="37"/>
    </row>
    <row r="7" spans="1:117">
      <c r="A7" s="37"/>
      <c r="B7" s="159" t="s">
        <v>14</v>
      </c>
      <c r="C7" s="159"/>
      <c r="D7" s="73">
        <v>6</v>
      </c>
      <c r="E7" s="38"/>
      <c r="F7" s="116"/>
      <c r="G7" s="116"/>
      <c r="H7" s="116"/>
      <c r="I7" s="38"/>
      <c r="J7" s="44"/>
      <c r="K7" s="44"/>
      <c r="L7" s="44"/>
      <c r="M7" s="116"/>
      <c r="N7" s="44"/>
      <c r="O7" s="44"/>
      <c r="P7" s="44"/>
      <c r="Q7" s="44"/>
      <c r="R7" s="116"/>
      <c r="S7" s="116"/>
      <c r="T7" s="116"/>
      <c r="U7" s="116"/>
      <c r="V7" s="116"/>
      <c r="W7" s="116"/>
      <c r="X7" s="46"/>
      <c r="Y7" s="116"/>
      <c r="Z7" s="44"/>
      <c r="AA7" s="44"/>
      <c r="AB7" s="44"/>
      <c r="AC7" s="44"/>
      <c r="AD7" s="116"/>
      <c r="AE7" s="116"/>
      <c r="AF7" s="44"/>
      <c r="AG7" s="44"/>
      <c r="AH7" s="44"/>
      <c r="AI7" s="44"/>
      <c r="AJ7" s="116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116"/>
      <c r="BI7" s="116"/>
      <c r="BJ7" s="116"/>
      <c r="BK7" s="38"/>
      <c r="BL7" s="44"/>
      <c r="BM7" s="44"/>
      <c r="BN7" s="44"/>
      <c r="BO7" s="116"/>
      <c r="BP7" s="44"/>
      <c r="BQ7" s="44"/>
      <c r="BR7" s="44"/>
      <c r="BS7" s="44"/>
      <c r="BT7" s="116"/>
      <c r="BU7" s="116"/>
      <c r="BV7" s="116"/>
      <c r="BW7" s="116"/>
      <c r="BX7" s="116"/>
      <c r="BY7" s="116"/>
      <c r="BZ7" s="46"/>
      <c r="CA7" s="116"/>
      <c r="CB7" s="44"/>
      <c r="CC7" s="44"/>
      <c r="CD7" s="44"/>
      <c r="CE7" s="44"/>
      <c r="CF7" s="116"/>
      <c r="CG7" s="116"/>
      <c r="CH7" s="44"/>
      <c r="CI7" s="44"/>
      <c r="CJ7" s="44"/>
      <c r="CK7" s="44"/>
      <c r="CL7" s="116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37"/>
      <c r="DK7" s="37"/>
    </row>
    <row r="8" spans="1:117">
      <c r="A8" s="37"/>
      <c r="B8" s="159" t="s">
        <v>15</v>
      </c>
      <c r="C8" s="159"/>
      <c r="D8" s="23">
        <f>DM8</f>
        <v>0</v>
      </c>
      <c r="E8" s="35"/>
      <c r="F8" s="116"/>
      <c r="G8" s="162" t="s">
        <v>7</v>
      </c>
      <c r="H8" s="163"/>
      <c r="I8" s="163"/>
      <c r="J8" s="163"/>
      <c r="K8" s="163"/>
      <c r="L8" s="185"/>
      <c r="M8" s="185"/>
      <c r="N8" s="185"/>
      <c r="O8" s="185"/>
      <c r="P8" s="185"/>
      <c r="Q8" s="45"/>
      <c r="R8" s="116"/>
      <c r="S8" s="116"/>
      <c r="T8" s="116"/>
      <c r="U8" s="116"/>
      <c r="V8" s="116"/>
      <c r="W8" s="116"/>
      <c r="X8" s="47"/>
      <c r="Y8" s="116"/>
      <c r="Z8" s="45"/>
      <c r="AA8" s="45"/>
      <c r="AB8" s="45"/>
      <c r="AC8" s="45"/>
      <c r="AD8" s="116"/>
      <c r="AE8" s="116"/>
      <c r="AF8" s="45"/>
      <c r="AG8" s="45"/>
      <c r="AH8" s="45"/>
      <c r="AI8" s="45"/>
      <c r="AJ8" s="116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116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45"/>
      <c r="BT8" s="116"/>
      <c r="BU8" s="116"/>
      <c r="BV8" s="116"/>
      <c r="BW8" s="116"/>
      <c r="BX8" s="116"/>
      <c r="BY8" s="116"/>
      <c r="BZ8" s="47"/>
      <c r="CA8" s="116"/>
      <c r="CB8" s="45"/>
      <c r="CC8" s="45"/>
      <c r="CD8" s="45"/>
      <c r="CE8" s="45"/>
      <c r="CF8" s="116"/>
      <c r="CG8" s="116"/>
      <c r="CH8" s="45"/>
      <c r="CI8" s="45"/>
      <c r="CJ8" s="45"/>
      <c r="CK8" s="45"/>
      <c r="CL8" s="116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37"/>
      <c r="DK8" s="37"/>
      <c r="DM8" s="59">
        <f>SUM(DK16:DK215)/D11</f>
        <v>0</v>
      </c>
    </row>
    <row r="9" spans="1:117">
      <c r="A9" s="37"/>
      <c r="B9" s="159" t="s">
        <v>3</v>
      </c>
      <c r="C9" s="159"/>
      <c r="D9" s="58">
        <f>DM9</f>
        <v>0</v>
      </c>
      <c r="E9" s="35"/>
      <c r="F9" s="39"/>
      <c r="G9" s="165" t="s">
        <v>6</v>
      </c>
      <c r="H9" s="166"/>
      <c r="I9" s="166"/>
      <c r="J9" s="166"/>
      <c r="K9" s="166"/>
      <c r="L9" s="185"/>
      <c r="M9" s="185"/>
      <c r="N9" s="185"/>
      <c r="O9" s="185"/>
      <c r="P9" s="185"/>
      <c r="Q9" s="72"/>
      <c r="R9" s="39"/>
      <c r="S9" s="39"/>
      <c r="T9" s="39"/>
      <c r="U9" s="39"/>
      <c r="V9" s="39"/>
      <c r="W9" s="39"/>
      <c r="X9" s="39"/>
      <c r="Y9" s="39"/>
      <c r="Z9" s="72"/>
      <c r="AA9" s="72"/>
      <c r="AB9" s="72"/>
      <c r="AC9" s="72"/>
      <c r="AD9" s="39"/>
      <c r="AE9" s="39"/>
      <c r="AF9" s="72"/>
      <c r="AG9" s="72"/>
      <c r="AH9" s="72"/>
      <c r="AI9" s="72"/>
      <c r="AJ9" s="39"/>
      <c r="AK9" s="72"/>
      <c r="AL9" s="72"/>
      <c r="AM9" s="72"/>
      <c r="AN9" s="72"/>
      <c r="AO9" s="127"/>
      <c r="AP9" s="72"/>
      <c r="AQ9" s="72"/>
      <c r="AR9" s="72"/>
      <c r="AS9" s="72"/>
      <c r="AT9" s="127"/>
      <c r="AU9" s="72"/>
      <c r="AV9" s="72"/>
      <c r="AW9" s="72"/>
      <c r="AX9" s="72"/>
      <c r="AY9" s="127"/>
      <c r="AZ9" s="127"/>
      <c r="BA9" s="127"/>
      <c r="BB9" s="127"/>
      <c r="BC9" s="127"/>
      <c r="BD9" s="127"/>
      <c r="BE9" s="127"/>
      <c r="BF9" s="127"/>
      <c r="BG9" s="127"/>
      <c r="BH9" s="3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27"/>
      <c r="BT9" s="39"/>
      <c r="BU9" s="39"/>
      <c r="BV9" s="39"/>
      <c r="BW9" s="39"/>
      <c r="BX9" s="39"/>
      <c r="BY9" s="39"/>
      <c r="BZ9" s="39"/>
      <c r="CA9" s="39"/>
      <c r="CB9" s="127"/>
      <c r="CC9" s="127"/>
      <c r="CD9" s="127"/>
      <c r="CE9" s="127"/>
      <c r="CF9" s="39"/>
      <c r="CG9" s="39"/>
      <c r="CH9" s="127"/>
      <c r="CI9" s="127"/>
      <c r="CJ9" s="127"/>
      <c r="CK9" s="127"/>
      <c r="CL9" s="39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/>
      <c r="DA9" s="127"/>
      <c r="DB9" s="127"/>
      <c r="DC9" s="127"/>
      <c r="DD9" s="127"/>
      <c r="DE9" s="127"/>
      <c r="DF9" s="127"/>
      <c r="DG9" s="127"/>
      <c r="DH9" s="127"/>
      <c r="DI9" s="127"/>
      <c r="DJ9" s="37"/>
      <c r="DK9" s="37"/>
      <c r="DM9" s="60">
        <f>DM8/D7*100</f>
        <v>0</v>
      </c>
    </row>
    <row r="10" spans="1:117">
      <c r="A10" s="37"/>
      <c r="B10" s="159" t="s">
        <v>2</v>
      </c>
      <c r="C10" s="159"/>
      <c r="D10" s="58">
        <f>DM10</f>
        <v>0</v>
      </c>
      <c r="E10" s="35"/>
      <c r="F10" s="39"/>
      <c r="G10" s="39"/>
      <c r="H10" s="39"/>
      <c r="I10" s="39"/>
      <c r="J10" s="47"/>
      <c r="K10" s="72"/>
      <c r="L10" s="72"/>
      <c r="M10" s="39"/>
      <c r="N10" s="72"/>
      <c r="O10" s="72"/>
      <c r="P10" s="72"/>
      <c r="Q10" s="72"/>
      <c r="R10" s="39"/>
      <c r="S10" s="39"/>
      <c r="T10" s="39"/>
      <c r="U10" s="39"/>
      <c r="V10" s="39"/>
      <c r="W10" s="39"/>
      <c r="X10" s="39"/>
      <c r="Y10" s="39"/>
      <c r="Z10" s="72"/>
      <c r="AA10" s="72"/>
      <c r="AB10" s="72"/>
      <c r="AC10" s="72"/>
      <c r="AD10" s="39"/>
      <c r="AE10" s="39"/>
      <c r="AF10" s="72"/>
      <c r="AG10" s="72"/>
      <c r="AH10" s="72"/>
      <c r="AI10" s="72"/>
      <c r="AJ10" s="39"/>
      <c r="AK10" s="72"/>
      <c r="AL10" s="72"/>
      <c r="AM10" s="72"/>
      <c r="AN10" s="72"/>
      <c r="AO10" s="127"/>
      <c r="AP10" s="72"/>
      <c r="AQ10" s="72"/>
      <c r="AR10" s="72"/>
      <c r="AS10" s="72"/>
      <c r="AT10" s="127"/>
      <c r="AU10" s="72"/>
      <c r="AV10" s="72"/>
      <c r="AW10" s="72"/>
      <c r="AX10" s="72"/>
      <c r="AY10" s="127"/>
      <c r="AZ10" s="127"/>
      <c r="BA10" s="127"/>
      <c r="BB10" s="127"/>
      <c r="BC10" s="127"/>
      <c r="BD10" s="127"/>
      <c r="BE10" s="127"/>
      <c r="BF10" s="127"/>
      <c r="BG10" s="127"/>
      <c r="BH10" s="39"/>
      <c r="BI10" s="39"/>
      <c r="BJ10" s="39"/>
      <c r="BK10" s="39"/>
      <c r="BL10" s="47"/>
      <c r="BM10" s="127"/>
      <c r="BN10" s="127"/>
      <c r="BO10" s="39"/>
      <c r="BP10" s="127"/>
      <c r="BQ10" s="127"/>
      <c r="BR10" s="127"/>
      <c r="BS10" s="127"/>
      <c r="BT10" s="39"/>
      <c r="BU10" s="39"/>
      <c r="BV10" s="39"/>
      <c r="BW10" s="39"/>
      <c r="BX10" s="39"/>
      <c r="BY10" s="39"/>
      <c r="BZ10" s="39"/>
      <c r="CA10" s="39"/>
      <c r="CB10" s="127"/>
      <c r="CC10" s="127"/>
      <c r="CD10" s="127"/>
      <c r="CE10" s="127"/>
      <c r="CF10" s="39"/>
      <c r="CG10" s="39"/>
      <c r="CH10" s="127"/>
      <c r="CI10" s="127"/>
      <c r="CJ10" s="127"/>
      <c r="CK10" s="127"/>
      <c r="CL10" s="39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/>
      <c r="DJ10" s="37"/>
      <c r="DK10" s="37"/>
      <c r="DM10" s="60">
        <f>STDEV(DK16:DK125)</f>
        <v>0</v>
      </c>
    </row>
    <row r="11" spans="1:117">
      <c r="A11" s="37"/>
      <c r="B11" s="159" t="s">
        <v>5</v>
      </c>
      <c r="C11" s="159"/>
      <c r="D11" s="154">
        <v>32</v>
      </c>
      <c r="E11" s="35" t="s">
        <v>4</v>
      </c>
      <c r="F11" s="39"/>
      <c r="G11" s="39"/>
      <c r="H11" s="39"/>
      <c r="I11" s="39"/>
      <c r="J11" s="39"/>
      <c r="K11" s="72"/>
      <c r="L11" s="72"/>
      <c r="M11" s="39"/>
      <c r="N11" s="72"/>
      <c r="O11" s="72"/>
      <c r="P11" s="72"/>
      <c r="Q11" s="72"/>
      <c r="R11" s="39"/>
      <c r="S11" s="39"/>
      <c r="T11" s="39"/>
      <c r="U11" s="39"/>
      <c r="V11" s="39"/>
      <c r="W11" s="39"/>
      <c r="X11" s="39"/>
      <c r="Y11" s="39"/>
      <c r="Z11" s="72"/>
      <c r="AA11" s="72"/>
      <c r="AB11" s="72"/>
      <c r="AC11" s="72"/>
      <c r="AD11" s="39"/>
      <c r="AE11" s="39"/>
      <c r="AF11" s="72"/>
      <c r="AG11" s="72"/>
      <c r="AH11" s="72"/>
      <c r="AI11" s="72"/>
      <c r="AJ11" s="39"/>
      <c r="AK11" s="72"/>
      <c r="AL11" s="72"/>
      <c r="AM11" s="72"/>
      <c r="AN11" s="72"/>
      <c r="AO11" s="127"/>
      <c r="AP11" s="72"/>
      <c r="AQ11" s="72"/>
      <c r="AR11" s="72"/>
      <c r="AS11" s="72"/>
      <c r="AT11" s="127"/>
      <c r="AU11" s="72"/>
      <c r="AV11" s="72"/>
      <c r="AW11" s="72"/>
      <c r="AX11" s="72"/>
      <c r="AY11" s="127"/>
      <c r="AZ11" s="127"/>
      <c r="BA11" s="127"/>
      <c r="BB11" s="127"/>
      <c r="BC11" s="127"/>
      <c r="BD11" s="127"/>
      <c r="BE11" s="127"/>
      <c r="BF11" s="127"/>
      <c r="BG11" s="127"/>
      <c r="BH11" s="39"/>
      <c r="BI11" s="39"/>
      <c r="BJ11" s="39"/>
      <c r="BK11" s="39"/>
      <c r="BL11" s="39"/>
      <c r="BM11" s="127"/>
      <c r="BN11" s="127"/>
      <c r="BO11" s="39"/>
      <c r="BP11" s="127"/>
      <c r="BQ11" s="127"/>
      <c r="BR11" s="127"/>
      <c r="BS11" s="127"/>
      <c r="BT11" s="39"/>
      <c r="BU11" s="39"/>
      <c r="BV11" s="39"/>
      <c r="BW11" s="39"/>
      <c r="BX11" s="39"/>
      <c r="BY11" s="39"/>
      <c r="BZ11" s="39"/>
      <c r="CA11" s="39"/>
      <c r="CB11" s="127"/>
      <c r="CC11" s="127"/>
      <c r="CD11" s="127"/>
      <c r="CE11" s="127"/>
      <c r="CF11" s="39"/>
      <c r="CG11" s="39"/>
      <c r="CH11" s="127"/>
      <c r="CI11" s="127"/>
      <c r="CJ11" s="127"/>
      <c r="CK11" s="127"/>
      <c r="CL11" s="39"/>
      <c r="CM11" s="127"/>
      <c r="CN11" s="127"/>
      <c r="CO11" s="127"/>
      <c r="CP11" s="127"/>
      <c r="CQ11" s="127"/>
      <c r="CR11" s="127"/>
      <c r="CS11" s="127"/>
      <c r="CT11" s="127"/>
      <c r="CU11" s="127"/>
      <c r="CV11" s="127"/>
      <c r="CW11" s="127"/>
      <c r="CX11" s="127"/>
      <c r="CY11" s="127"/>
      <c r="CZ11" s="127"/>
      <c r="DA11" s="127"/>
      <c r="DB11" s="127"/>
      <c r="DC11" s="127"/>
      <c r="DD11" s="127"/>
      <c r="DE11" s="127"/>
      <c r="DF11" s="127"/>
      <c r="DG11" s="127"/>
      <c r="DH11" s="127"/>
      <c r="DI11" s="127"/>
      <c r="DJ11" s="37"/>
      <c r="DK11" s="37"/>
    </row>
    <row r="12" spans="1:117">
      <c r="A12" s="37"/>
      <c r="B12" s="35"/>
      <c r="C12" s="35"/>
      <c r="D12" s="35"/>
      <c r="E12" s="35"/>
      <c r="F12" s="39"/>
      <c r="G12" s="39"/>
      <c r="H12" s="39"/>
      <c r="I12" s="179"/>
      <c r="J12" s="179"/>
      <c r="K12" s="72"/>
      <c r="L12" s="72"/>
      <c r="M12" s="39"/>
      <c r="N12" s="72"/>
      <c r="O12" s="72"/>
      <c r="P12" s="72"/>
      <c r="Q12" s="72"/>
      <c r="R12" s="39"/>
      <c r="S12" s="39"/>
      <c r="T12" s="39"/>
      <c r="U12" s="39"/>
      <c r="V12" s="39"/>
      <c r="W12" s="39"/>
      <c r="X12" s="39"/>
      <c r="Y12" s="39"/>
      <c r="Z12" s="72"/>
      <c r="AA12" s="72"/>
      <c r="AB12" s="72"/>
      <c r="AC12" s="72"/>
      <c r="AD12" s="39"/>
      <c r="AE12" s="39"/>
      <c r="AF12" s="72"/>
      <c r="AG12" s="72"/>
      <c r="AH12" s="72"/>
      <c r="AI12" s="72"/>
      <c r="AJ12" s="39"/>
      <c r="AK12" s="72"/>
      <c r="AL12" s="72"/>
      <c r="AM12" s="72"/>
      <c r="AN12" s="72"/>
      <c r="AO12" s="127"/>
      <c r="AP12" s="72"/>
      <c r="AQ12" s="72"/>
      <c r="AR12" s="72"/>
      <c r="AS12" s="72"/>
      <c r="AT12" s="127"/>
      <c r="AU12" s="72"/>
      <c r="AV12" s="72"/>
      <c r="AW12" s="72"/>
      <c r="AX12" s="72"/>
      <c r="AY12" s="127"/>
      <c r="AZ12" s="127"/>
      <c r="BA12" s="127"/>
      <c r="BB12" s="127"/>
      <c r="BC12" s="127"/>
      <c r="BD12" s="127"/>
      <c r="BE12" s="127"/>
      <c r="BF12" s="127"/>
      <c r="BG12" s="127"/>
      <c r="BH12" s="39"/>
      <c r="BI12" s="39"/>
      <c r="BJ12" s="39"/>
      <c r="BK12" s="179"/>
      <c r="BL12" s="179"/>
      <c r="BM12" s="127"/>
      <c r="BN12" s="127"/>
      <c r="BO12" s="39"/>
      <c r="BP12" s="127"/>
      <c r="BQ12" s="127"/>
      <c r="BR12" s="127"/>
      <c r="BS12" s="127"/>
      <c r="BT12" s="39"/>
      <c r="BU12" s="39"/>
      <c r="BV12" s="39"/>
      <c r="BW12" s="39"/>
      <c r="BX12" s="39"/>
      <c r="BY12" s="39"/>
      <c r="BZ12" s="39"/>
      <c r="CA12" s="39"/>
      <c r="CB12" s="127"/>
      <c r="CC12" s="127"/>
      <c r="CD12" s="127"/>
      <c r="CE12" s="127"/>
      <c r="CF12" s="39"/>
      <c r="CG12" s="39"/>
      <c r="CH12" s="127"/>
      <c r="CI12" s="127"/>
      <c r="CJ12" s="127"/>
      <c r="CK12" s="127"/>
      <c r="CL12" s="39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37"/>
      <c r="DK12" s="37"/>
    </row>
    <row r="13" spans="1:117">
      <c r="A13" s="24" t="s">
        <v>21</v>
      </c>
      <c r="B13" s="24" t="s">
        <v>22</v>
      </c>
      <c r="C13" s="24"/>
      <c r="D13" s="24" t="s">
        <v>24</v>
      </c>
      <c r="E13" s="24" t="s">
        <v>26</v>
      </c>
      <c r="F13" s="174" t="s">
        <v>117</v>
      </c>
      <c r="G13" s="174"/>
      <c r="H13" s="175"/>
      <c r="I13" s="173" t="s">
        <v>114</v>
      </c>
      <c r="J13" s="174"/>
      <c r="K13" s="174"/>
      <c r="L13" s="175"/>
      <c r="M13" s="119" t="s">
        <v>118</v>
      </c>
      <c r="N13" s="173" t="s">
        <v>114</v>
      </c>
      <c r="O13" s="174"/>
      <c r="P13" s="174"/>
      <c r="Q13" s="175"/>
      <c r="R13" s="119" t="s">
        <v>118</v>
      </c>
      <c r="S13" s="144"/>
      <c r="T13" s="174" t="s">
        <v>117</v>
      </c>
      <c r="U13" s="174"/>
      <c r="V13" s="175"/>
      <c r="W13" s="144"/>
      <c r="X13" s="119" t="s">
        <v>118</v>
      </c>
      <c r="Y13" s="144"/>
      <c r="Z13" s="173" t="s">
        <v>114</v>
      </c>
      <c r="AA13" s="174"/>
      <c r="AB13" s="174"/>
      <c r="AC13" s="175"/>
      <c r="AD13" s="148"/>
      <c r="AE13" s="119" t="s">
        <v>118</v>
      </c>
      <c r="AF13" s="173" t="s">
        <v>114</v>
      </c>
      <c r="AG13" s="174"/>
      <c r="AH13" s="174"/>
      <c r="AI13" s="175"/>
      <c r="AJ13" s="120" t="s">
        <v>118</v>
      </c>
      <c r="AK13" s="173" t="s">
        <v>114</v>
      </c>
      <c r="AL13" s="174"/>
      <c r="AM13" s="174"/>
      <c r="AN13" s="175"/>
      <c r="AO13" s="120" t="s">
        <v>118</v>
      </c>
      <c r="AP13" s="173" t="s">
        <v>114</v>
      </c>
      <c r="AQ13" s="174"/>
      <c r="AR13" s="174"/>
      <c r="AS13" s="175"/>
      <c r="AT13" s="120" t="s">
        <v>118</v>
      </c>
      <c r="AU13" s="173" t="s">
        <v>114</v>
      </c>
      <c r="AV13" s="174"/>
      <c r="AW13" s="174"/>
      <c r="AX13" s="175"/>
      <c r="AY13" s="147"/>
      <c r="AZ13" s="173" t="s">
        <v>116</v>
      </c>
      <c r="BA13" s="174"/>
      <c r="BB13" s="175"/>
      <c r="BC13" s="147"/>
      <c r="BD13" s="173" t="s">
        <v>114</v>
      </c>
      <c r="BE13" s="174"/>
      <c r="BF13" s="174"/>
      <c r="BG13" s="175"/>
      <c r="BH13" s="172" t="s">
        <v>117</v>
      </c>
      <c r="BI13" s="172"/>
      <c r="BJ13" s="157"/>
      <c r="BK13" s="156" t="s">
        <v>114</v>
      </c>
      <c r="BL13" s="172"/>
      <c r="BM13" s="172"/>
      <c r="BN13" s="157"/>
      <c r="BO13" s="144" t="s">
        <v>118</v>
      </c>
      <c r="BP13" s="156" t="s">
        <v>114</v>
      </c>
      <c r="BQ13" s="172"/>
      <c r="BR13" s="172"/>
      <c r="BS13" s="157"/>
      <c r="BT13" s="144" t="s">
        <v>118</v>
      </c>
      <c r="BU13" s="144"/>
      <c r="BV13" s="172" t="s">
        <v>117</v>
      </c>
      <c r="BW13" s="172"/>
      <c r="BX13" s="157"/>
      <c r="BY13" s="144"/>
      <c r="BZ13" s="144" t="s">
        <v>118</v>
      </c>
      <c r="CA13" s="144"/>
      <c r="CB13" s="156" t="s">
        <v>114</v>
      </c>
      <c r="CC13" s="172"/>
      <c r="CD13" s="172"/>
      <c r="CE13" s="157"/>
      <c r="CF13" s="148"/>
      <c r="CG13" s="144" t="s">
        <v>118</v>
      </c>
      <c r="CH13" s="156" t="s">
        <v>114</v>
      </c>
      <c r="CI13" s="172"/>
      <c r="CJ13" s="172"/>
      <c r="CK13" s="157"/>
      <c r="CL13" s="148" t="s">
        <v>118</v>
      </c>
      <c r="CM13" s="156" t="s">
        <v>114</v>
      </c>
      <c r="CN13" s="172"/>
      <c r="CO13" s="172"/>
      <c r="CP13" s="157"/>
      <c r="CQ13" s="148" t="s">
        <v>118</v>
      </c>
      <c r="CR13" s="156" t="s">
        <v>114</v>
      </c>
      <c r="CS13" s="172"/>
      <c r="CT13" s="172"/>
      <c r="CU13" s="157"/>
      <c r="CV13" s="148" t="s">
        <v>118</v>
      </c>
      <c r="CW13" s="156" t="s">
        <v>114</v>
      </c>
      <c r="CX13" s="172"/>
      <c r="CY13" s="172"/>
      <c r="CZ13" s="157"/>
      <c r="DA13" s="147"/>
      <c r="DB13" s="156" t="s">
        <v>116</v>
      </c>
      <c r="DC13" s="172"/>
      <c r="DD13" s="157"/>
      <c r="DE13" s="147"/>
      <c r="DF13" s="156" t="s">
        <v>114</v>
      </c>
      <c r="DG13" s="172"/>
      <c r="DH13" s="172"/>
      <c r="DI13" s="157"/>
      <c r="DJ13" s="30" t="s">
        <v>75</v>
      </c>
      <c r="DK13" s="27" t="s">
        <v>77</v>
      </c>
    </row>
    <row r="14" spans="1:117" s="2" customFormat="1">
      <c r="A14" s="25" t="s">
        <v>16</v>
      </c>
      <c r="B14" s="25" t="s">
        <v>23</v>
      </c>
      <c r="C14" s="25" t="s">
        <v>1</v>
      </c>
      <c r="D14" s="25" t="s">
        <v>25</v>
      </c>
      <c r="E14" s="25" t="s">
        <v>27</v>
      </c>
      <c r="F14" s="129" t="s">
        <v>29</v>
      </c>
      <c r="G14" s="129" t="s">
        <v>30</v>
      </c>
      <c r="H14" s="129" t="s">
        <v>31</v>
      </c>
      <c r="I14" s="180" t="s">
        <v>32</v>
      </c>
      <c r="J14" s="180"/>
      <c r="K14" s="180"/>
      <c r="L14" s="180"/>
      <c r="M14" s="130" t="s">
        <v>33</v>
      </c>
      <c r="N14" s="180" t="s">
        <v>34</v>
      </c>
      <c r="O14" s="180"/>
      <c r="P14" s="180"/>
      <c r="Q14" s="180"/>
      <c r="R14" s="129" t="s">
        <v>35</v>
      </c>
      <c r="S14" s="145" t="s">
        <v>36</v>
      </c>
      <c r="T14" s="129" t="s">
        <v>37</v>
      </c>
      <c r="U14" s="129" t="s">
        <v>38</v>
      </c>
      <c r="V14" s="129" t="s">
        <v>39</v>
      </c>
      <c r="W14" s="145" t="s">
        <v>40</v>
      </c>
      <c r="X14" s="129" t="s">
        <v>41</v>
      </c>
      <c r="Y14" s="145" t="s">
        <v>42</v>
      </c>
      <c r="Z14" s="180" t="s">
        <v>43</v>
      </c>
      <c r="AA14" s="180"/>
      <c r="AB14" s="180"/>
      <c r="AC14" s="173"/>
      <c r="AD14" s="148" t="s">
        <v>44</v>
      </c>
      <c r="AE14" s="130" t="s">
        <v>45</v>
      </c>
      <c r="AF14" s="180" t="s">
        <v>46</v>
      </c>
      <c r="AG14" s="180"/>
      <c r="AH14" s="180"/>
      <c r="AI14" s="180"/>
      <c r="AJ14" s="129" t="s">
        <v>47</v>
      </c>
      <c r="AK14" s="180" t="s">
        <v>48</v>
      </c>
      <c r="AL14" s="180"/>
      <c r="AM14" s="180"/>
      <c r="AN14" s="180"/>
      <c r="AO14" s="120" t="s">
        <v>49</v>
      </c>
      <c r="AP14" s="180" t="s">
        <v>50</v>
      </c>
      <c r="AQ14" s="180"/>
      <c r="AR14" s="180"/>
      <c r="AS14" s="173"/>
      <c r="AT14" s="120" t="s">
        <v>51</v>
      </c>
      <c r="AU14" s="180" t="s">
        <v>52</v>
      </c>
      <c r="AV14" s="180"/>
      <c r="AW14" s="180"/>
      <c r="AX14" s="180"/>
      <c r="AY14" s="148" t="s">
        <v>53</v>
      </c>
      <c r="AZ14" s="120" t="s">
        <v>56</v>
      </c>
      <c r="BA14" s="120" t="s">
        <v>58</v>
      </c>
      <c r="BB14" s="120" t="s">
        <v>61</v>
      </c>
      <c r="BC14" s="148" t="s">
        <v>63</v>
      </c>
      <c r="BD14" s="180" t="s">
        <v>64</v>
      </c>
      <c r="BE14" s="180"/>
      <c r="BF14" s="180"/>
      <c r="BG14" s="180"/>
      <c r="BH14" s="145" t="s">
        <v>29</v>
      </c>
      <c r="BI14" s="145" t="s">
        <v>30</v>
      </c>
      <c r="BJ14" s="145" t="s">
        <v>31</v>
      </c>
      <c r="BK14" s="182" t="s">
        <v>32</v>
      </c>
      <c r="BL14" s="182"/>
      <c r="BM14" s="182"/>
      <c r="BN14" s="182"/>
      <c r="BO14" s="149" t="s">
        <v>33</v>
      </c>
      <c r="BP14" s="182" t="s">
        <v>34</v>
      </c>
      <c r="BQ14" s="182"/>
      <c r="BR14" s="182"/>
      <c r="BS14" s="182"/>
      <c r="BT14" s="145" t="s">
        <v>35</v>
      </c>
      <c r="BU14" s="145" t="s">
        <v>36</v>
      </c>
      <c r="BV14" s="145" t="s">
        <v>37</v>
      </c>
      <c r="BW14" s="145" t="s">
        <v>38</v>
      </c>
      <c r="BX14" s="145" t="s">
        <v>39</v>
      </c>
      <c r="BY14" s="145" t="s">
        <v>40</v>
      </c>
      <c r="BZ14" s="145" t="s">
        <v>41</v>
      </c>
      <c r="CA14" s="145" t="s">
        <v>42</v>
      </c>
      <c r="CB14" s="182" t="s">
        <v>43</v>
      </c>
      <c r="CC14" s="182"/>
      <c r="CD14" s="182"/>
      <c r="CE14" s="156"/>
      <c r="CF14" s="148" t="s">
        <v>44</v>
      </c>
      <c r="CG14" s="149" t="s">
        <v>45</v>
      </c>
      <c r="CH14" s="182" t="s">
        <v>46</v>
      </c>
      <c r="CI14" s="182"/>
      <c r="CJ14" s="182"/>
      <c r="CK14" s="182"/>
      <c r="CL14" s="145" t="s">
        <v>47</v>
      </c>
      <c r="CM14" s="182" t="s">
        <v>48</v>
      </c>
      <c r="CN14" s="182"/>
      <c r="CO14" s="182"/>
      <c r="CP14" s="182"/>
      <c r="CQ14" s="148" t="s">
        <v>49</v>
      </c>
      <c r="CR14" s="182" t="s">
        <v>50</v>
      </c>
      <c r="CS14" s="182"/>
      <c r="CT14" s="182"/>
      <c r="CU14" s="156"/>
      <c r="CV14" s="148" t="s">
        <v>51</v>
      </c>
      <c r="CW14" s="182" t="s">
        <v>52</v>
      </c>
      <c r="CX14" s="182"/>
      <c r="CY14" s="182"/>
      <c r="CZ14" s="182"/>
      <c r="DA14" s="148" t="s">
        <v>53</v>
      </c>
      <c r="DB14" s="148" t="s">
        <v>56</v>
      </c>
      <c r="DC14" s="148" t="s">
        <v>58</v>
      </c>
      <c r="DD14" s="148" t="s">
        <v>61</v>
      </c>
      <c r="DE14" s="148" t="s">
        <v>63</v>
      </c>
      <c r="DF14" s="182" t="s">
        <v>64</v>
      </c>
      <c r="DG14" s="182"/>
      <c r="DH14" s="182"/>
      <c r="DI14" s="182"/>
      <c r="DJ14" s="31" t="s">
        <v>76</v>
      </c>
      <c r="DK14" s="28" t="s">
        <v>78</v>
      </c>
      <c r="DM14"/>
    </row>
    <row r="15" spans="1:117">
      <c r="A15" s="26"/>
      <c r="B15" s="26"/>
      <c r="C15" s="26"/>
      <c r="D15" s="26"/>
      <c r="E15" s="26"/>
      <c r="F15" s="169" t="s">
        <v>115</v>
      </c>
      <c r="G15" s="170"/>
      <c r="H15" s="171"/>
      <c r="I15" s="69">
        <v>4.0999999999999996</v>
      </c>
      <c r="J15" s="69">
        <v>4.2</v>
      </c>
      <c r="K15" s="69">
        <v>4.3</v>
      </c>
      <c r="L15" s="69">
        <v>4.4000000000000004</v>
      </c>
      <c r="M15" s="118" t="s">
        <v>115</v>
      </c>
      <c r="N15" s="69">
        <v>6.1</v>
      </c>
      <c r="O15" s="69">
        <v>6.2</v>
      </c>
      <c r="P15" s="69">
        <v>6.3</v>
      </c>
      <c r="Q15" s="69">
        <v>6.4</v>
      </c>
      <c r="R15" s="118" t="s">
        <v>115</v>
      </c>
      <c r="S15" s="125" t="s">
        <v>77</v>
      </c>
      <c r="T15" s="170" t="s">
        <v>115</v>
      </c>
      <c r="U15" s="170"/>
      <c r="V15" s="170"/>
      <c r="W15" s="125" t="s">
        <v>77</v>
      </c>
      <c r="X15" s="118" t="s">
        <v>115</v>
      </c>
      <c r="Y15" s="125" t="s">
        <v>77</v>
      </c>
      <c r="Z15" s="69">
        <v>15.1</v>
      </c>
      <c r="AA15" s="69">
        <v>15.2</v>
      </c>
      <c r="AB15" s="69">
        <v>15.3</v>
      </c>
      <c r="AC15" s="117">
        <v>15.4</v>
      </c>
      <c r="AD15" s="104" t="s">
        <v>77</v>
      </c>
      <c r="AE15" s="118" t="s">
        <v>115</v>
      </c>
      <c r="AF15" s="69">
        <v>18.100000000000001</v>
      </c>
      <c r="AG15" s="69">
        <v>18.2</v>
      </c>
      <c r="AH15" s="69">
        <v>18.3</v>
      </c>
      <c r="AI15" s="69">
        <v>18.399999999999999</v>
      </c>
      <c r="AJ15" s="118" t="s">
        <v>115</v>
      </c>
      <c r="AK15" s="69">
        <v>20.100000000000001</v>
      </c>
      <c r="AL15" s="69">
        <v>20.2</v>
      </c>
      <c r="AM15" s="69">
        <v>20.3</v>
      </c>
      <c r="AN15" s="69">
        <v>20.399999999999999</v>
      </c>
      <c r="AO15" s="69" t="s">
        <v>115</v>
      </c>
      <c r="AP15" s="69">
        <v>22.1</v>
      </c>
      <c r="AQ15" s="69">
        <v>22.2</v>
      </c>
      <c r="AR15" s="69">
        <v>22.3</v>
      </c>
      <c r="AS15" s="117">
        <v>22.4</v>
      </c>
      <c r="AT15" s="69" t="s">
        <v>115</v>
      </c>
      <c r="AU15" s="69">
        <v>24.1</v>
      </c>
      <c r="AV15" s="69">
        <v>24.2</v>
      </c>
      <c r="AW15" s="69">
        <v>24.3</v>
      </c>
      <c r="AX15" s="69">
        <v>24.4</v>
      </c>
      <c r="AY15" s="104" t="s">
        <v>77</v>
      </c>
      <c r="AZ15" s="169" t="s">
        <v>115</v>
      </c>
      <c r="BA15" s="170"/>
      <c r="BB15" s="171"/>
      <c r="BC15" s="104" t="s">
        <v>77</v>
      </c>
      <c r="BD15" s="69">
        <v>30.1</v>
      </c>
      <c r="BE15" s="69">
        <v>30.2</v>
      </c>
      <c r="BF15" s="69">
        <v>30.3</v>
      </c>
      <c r="BG15" s="69">
        <v>30.4</v>
      </c>
      <c r="BH15" s="176" t="s">
        <v>115</v>
      </c>
      <c r="BI15" s="177"/>
      <c r="BJ15" s="178"/>
      <c r="BK15" s="104">
        <v>4.0999999999999996</v>
      </c>
      <c r="BL15" s="104">
        <v>4.2</v>
      </c>
      <c r="BM15" s="104">
        <v>4.3</v>
      </c>
      <c r="BN15" s="104">
        <v>4.4000000000000004</v>
      </c>
      <c r="BO15" s="125" t="s">
        <v>115</v>
      </c>
      <c r="BP15" s="104">
        <v>6.1</v>
      </c>
      <c r="BQ15" s="104">
        <v>6.2</v>
      </c>
      <c r="BR15" s="104">
        <v>6.3</v>
      </c>
      <c r="BS15" s="104">
        <v>6.4</v>
      </c>
      <c r="BT15" s="125" t="s">
        <v>115</v>
      </c>
      <c r="BU15" s="125" t="s">
        <v>77</v>
      </c>
      <c r="BV15" s="177" t="s">
        <v>115</v>
      </c>
      <c r="BW15" s="177"/>
      <c r="BX15" s="177"/>
      <c r="BY15" s="125" t="s">
        <v>77</v>
      </c>
      <c r="BZ15" s="125" t="s">
        <v>115</v>
      </c>
      <c r="CA15" s="125" t="s">
        <v>77</v>
      </c>
      <c r="CB15" s="104">
        <v>15.1</v>
      </c>
      <c r="CC15" s="104">
        <v>15.2</v>
      </c>
      <c r="CD15" s="104">
        <v>15.3</v>
      </c>
      <c r="CE15" s="124">
        <v>15.4</v>
      </c>
      <c r="CF15" s="104" t="s">
        <v>77</v>
      </c>
      <c r="CG15" s="125" t="s">
        <v>115</v>
      </c>
      <c r="CH15" s="104">
        <v>18.100000000000001</v>
      </c>
      <c r="CI15" s="104">
        <v>18.2</v>
      </c>
      <c r="CJ15" s="104">
        <v>18.3</v>
      </c>
      <c r="CK15" s="104">
        <v>18.399999999999999</v>
      </c>
      <c r="CL15" s="125" t="s">
        <v>115</v>
      </c>
      <c r="CM15" s="104">
        <v>20.100000000000001</v>
      </c>
      <c r="CN15" s="104">
        <v>20.2</v>
      </c>
      <c r="CO15" s="104">
        <v>20.3</v>
      </c>
      <c r="CP15" s="104">
        <v>20.399999999999999</v>
      </c>
      <c r="CQ15" s="104" t="s">
        <v>115</v>
      </c>
      <c r="CR15" s="104">
        <v>22.1</v>
      </c>
      <c r="CS15" s="104">
        <v>22.2</v>
      </c>
      <c r="CT15" s="104">
        <v>22.3</v>
      </c>
      <c r="CU15" s="124">
        <v>22.4</v>
      </c>
      <c r="CV15" s="104" t="s">
        <v>115</v>
      </c>
      <c r="CW15" s="104">
        <v>24.1</v>
      </c>
      <c r="CX15" s="104">
        <v>24.2</v>
      </c>
      <c r="CY15" s="104">
        <v>24.3</v>
      </c>
      <c r="CZ15" s="104">
        <v>24.4</v>
      </c>
      <c r="DA15" s="104" t="s">
        <v>77</v>
      </c>
      <c r="DB15" s="176" t="s">
        <v>115</v>
      </c>
      <c r="DC15" s="177"/>
      <c r="DD15" s="178"/>
      <c r="DE15" s="104" t="s">
        <v>77</v>
      </c>
      <c r="DF15" s="104">
        <v>30.1</v>
      </c>
      <c r="DG15" s="104">
        <v>30.2</v>
      </c>
      <c r="DH15" s="104">
        <v>30.3</v>
      </c>
      <c r="DI15" s="104">
        <v>30.4</v>
      </c>
      <c r="DJ15" s="32" t="s">
        <v>82</v>
      </c>
      <c r="DK15" s="29" t="s">
        <v>79</v>
      </c>
      <c r="DM15" s="2"/>
    </row>
    <row r="16" spans="1:117" ht="18" customHeight="1">
      <c r="A16" s="294" t="s">
        <v>130</v>
      </c>
      <c r="B16" s="294" t="s">
        <v>131</v>
      </c>
      <c r="C16" s="236" t="s">
        <v>132</v>
      </c>
      <c r="D16" s="237">
        <v>1309902815389</v>
      </c>
      <c r="E16" s="294" t="s">
        <v>163</v>
      </c>
      <c r="F16" s="96"/>
      <c r="G16" s="96"/>
      <c r="H16" s="96"/>
      <c r="I16" s="4"/>
      <c r="J16" s="4"/>
      <c r="K16" s="98"/>
      <c r="L16" s="4"/>
      <c r="M16" s="96"/>
      <c r="N16" s="4"/>
      <c r="O16" s="4"/>
      <c r="P16" s="98"/>
      <c r="Q16" s="4"/>
      <c r="R16" s="96"/>
      <c r="S16" s="96"/>
      <c r="T16" s="96"/>
      <c r="U16" s="96"/>
      <c r="V16" s="96"/>
      <c r="W16" s="96"/>
      <c r="X16" s="96"/>
      <c r="Y16" s="96"/>
      <c r="Z16" s="4"/>
      <c r="AA16" s="4"/>
      <c r="AB16" s="98"/>
      <c r="AC16" s="4"/>
      <c r="AD16" s="96"/>
      <c r="AE16" s="96"/>
      <c r="AF16" s="4"/>
      <c r="AG16" s="4"/>
      <c r="AH16" s="98"/>
      <c r="AI16" s="4"/>
      <c r="AJ16" s="96"/>
      <c r="AK16" s="4"/>
      <c r="AL16" s="4"/>
      <c r="AM16" s="98"/>
      <c r="AN16" s="4"/>
      <c r="AO16" s="136"/>
      <c r="AP16" s="4"/>
      <c r="AQ16" s="4"/>
      <c r="AR16" s="98"/>
      <c r="AS16" s="4"/>
      <c r="AT16" s="136"/>
      <c r="AU16" s="4"/>
      <c r="AV16" s="4"/>
      <c r="AW16" s="98"/>
      <c r="AX16" s="4"/>
      <c r="AY16" s="136"/>
      <c r="AZ16" s="136"/>
      <c r="BA16" s="136"/>
      <c r="BB16" s="136"/>
      <c r="BC16" s="136"/>
      <c r="BD16" s="4"/>
      <c r="BE16" s="4"/>
      <c r="BF16" s="4"/>
      <c r="BG16" s="4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46"/>
      <c r="BV16" s="103"/>
      <c r="BW16" s="103"/>
      <c r="BX16" s="103"/>
      <c r="BY16" s="146"/>
      <c r="BZ16" s="103"/>
      <c r="CA16" s="146"/>
      <c r="CB16" s="103"/>
      <c r="CC16" s="103"/>
      <c r="CD16" s="103"/>
      <c r="CE16" s="103"/>
      <c r="CF16" s="146"/>
      <c r="CG16" s="103"/>
      <c r="CH16" s="103"/>
      <c r="CI16" s="103"/>
      <c r="CJ16" s="103"/>
      <c r="CK16" s="103"/>
      <c r="CL16" s="103"/>
      <c r="CM16" s="103"/>
      <c r="CN16" s="103"/>
      <c r="CO16" s="103"/>
      <c r="CP16" s="103"/>
      <c r="CQ16" s="103"/>
      <c r="CR16" s="103"/>
      <c r="CS16" s="103"/>
      <c r="CT16" s="103"/>
      <c r="CU16" s="103"/>
      <c r="CV16" s="103"/>
      <c r="CW16" s="103"/>
      <c r="CX16" s="103"/>
      <c r="CY16" s="103"/>
      <c r="CZ16" s="103"/>
      <c r="DA16" s="150"/>
      <c r="DB16" s="103"/>
      <c r="DC16" s="103"/>
      <c r="DD16" s="103"/>
      <c r="DE16" s="150"/>
      <c r="DF16" s="103"/>
      <c r="DG16" s="103"/>
      <c r="DH16" s="103"/>
      <c r="DI16" s="103"/>
      <c r="DJ16" s="90"/>
      <c r="DK16" s="56"/>
    </row>
    <row r="17" spans="1:115" ht="18" customHeight="1">
      <c r="A17" s="302" t="s">
        <v>130</v>
      </c>
      <c r="B17" s="302" t="s">
        <v>131</v>
      </c>
      <c r="C17" s="244" t="s">
        <v>133</v>
      </c>
      <c r="D17" s="245">
        <v>1308900005435</v>
      </c>
      <c r="E17" s="302" t="s">
        <v>163</v>
      </c>
      <c r="F17" s="97"/>
      <c r="G17" s="97"/>
      <c r="H17" s="97"/>
      <c r="I17" s="4"/>
      <c r="J17" s="4"/>
      <c r="K17" s="67"/>
      <c r="L17" s="4"/>
      <c r="M17" s="97"/>
      <c r="N17" s="4"/>
      <c r="O17" s="4"/>
      <c r="P17" s="4"/>
      <c r="Q17" s="4"/>
      <c r="R17" s="97"/>
      <c r="S17" s="97"/>
      <c r="T17" s="97"/>
      <c r="U17" s="97"/>
      <c r="V17" s="97"/>
      <c r="W17" s="97"/>
      <c r="X17" s="97"/>
      <c r="Y17" s="97"/>
      <c r="Z17" s="4"/>
      <c r="AA17" s="4"/>
      <c r="AB17" s="4"/>
      <c r="AC17" s="4"/>
      <c r="AD17" s="97"/>
      <c r="AE17" s="97"/>
      <c r="AF17" s="4"/>
      <c r="AG17" s="4"/>
      <c r="AH17" s="4"/>
      <c r="AI17" s="4"/>
      <c r="AJ17" s="97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46"/>
      <c r="BV17" s="103"/>
      <c r="BW17" s="103"/>
      <c r="BX17" s="103"/>
      <c r="BY17" s="146"/>
      <c r="BZ17" s="103"/>
      <c r="CA17" s="146"/>
      <c r="CB17" s="103"/>
      <c r="CC17" s="103"/>
      <c r="CD17" s="103"/>
      <c r="CE17" s="103"/>
      <c r="CF17" s="146"/>
      <c r="CG17" s="103"/>
      <c r="CH17" s="103"/>
      <c r="CI17" s="103"/>
      <c r="CJ17" s="103"/>
      <c r="CK17" s="103"/>
      <c r="CL17" s="103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3"/>
      <c r="DA17" s="150"/>
      <c r="DB17" s="103"/>
      <c r="DC17" s="103"/>
      <c r="DD17" s="103"/>
      <c r="DE17" s="150"/>
      <c r="DF17" s="103"/>
      <c r="DG17" s="103"/>
      <c r="DH17" s="103"/>
      <c r="DI17" s="103"/>
      <c r="DJ17" s="90"/>
      <c r="DK17" s="56"/>
    </row>
    <row r="18" spans="1:115" ht="18" customHeight="1">
      <c r="A18" s="302" t="s">
        <v>130</v>
      </c>
      <c r="B18" s="294" t="s">
        <v>131</v>
      </c>
      <c r="C18" s="244" t="s">
        <v>134</v>
      </c>
      <c r="D18" s="245">
        <v>1308900006890</v>
      </c>
      <c r="E18" s="302" t="s">
        <v>163</v>
      </c>
      <c r="F18" s="97"/>
      <c r="G18" s="97"/>
      <c r="H18" s="97"/>
      <c r="I18" s="4"/>
      <c r="J18" s="4"/>
      <c r="K18" s="67"/>
      <c r="L18" s="4"/>
      <c r="M18" s="97"/>
      <c r="N18" s="4"/>
      <c r="O18" s="4"/>
      <c r="P18" s="4"/>
      <c r="Q18" s="4"/>
      <c r="R18" s="97"/>
      <c r="S18" s="97"/>
      <c r="T18" s="97"/>
      <c r="U18" s="97"/>
      <c r="V18" s="97"/>
      <c r="W18" s="97"/>
      <c r="X18" s="97"/>
      <c r="Y18" s="97"/>
      <c r="Z18" s="4"/>
      <c r="AA18" s="4"/>
      <c r="AB18" s="4"/>
      <c r="AC18" s="4"/>
      <c r="AD18" s="97"/>
      <c r="AE18" s="97"/>
      <c r="AF18" s="4"/>
      <c r="AG18" s="4"/>
      <c r="AH18" s="4"/>
      <c r="AI18" s="4"/>
      <c r="AJ18" s="97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103" t="b">
        <f t="shared" ref="BH18:BH80" si="0">IF(F18=1,"2.5",IF(F18=2,"0",IF(F18=3,"0",IF(F18=4,"0",IF(F18=9,"0")))))</f>
        <v>0</v>
      </c>
      <c r="BI18" s="103" t="b">
        <f t="shared" ref="BI18:BI80" si="1">IF(G18=1,"0",IF(G18=2,"0",IF(G18=3,"0",IF(G18=4,"2.5",IF(G18=9,"0")))))</f>
        <v>0</v>
      </c>
      <c r="BJ18" s="103" t="b">
        <f t="shared" ref="BJ18:BJ80" si="2">IF(H18=1,"0",IF(H18=2,"0",IF(H18=3,"2.5",IF(H18=4,"0",IF(H18=9,"0")))))</f>
        <v>0</v>
      </c>
      <c r="BK18" s="103" t="b">
        <f t="shared" ref="BK18:BK80" si="3">IF(I18=1,"1",IF(I18=2,"0",IF(I18=9,"0")))</f>
        <v>0</v>
      </c>
      <c r="BL18" s="103" t="b">
        <f t="shared" ref="BL18:BL80" si="4">IF(J18=1,"0",IF(J18=2,"1",IF(J18=9,"0")))</f>
        <v>0</v>
      </c>
      <c r="BM18" s="103" t="b">
        <f t="shared" ref="BM18:BM80" si="5">IF(K18=1,"0",IF(K18=2,"1",IF(K18=9,"0")))</f>
        <v>0</v>
      </c>
      <c r="BN18" s="103" t="b">
        <f t="shared" ref="BN18:BN80" si="6">IF(L18=1,"1",IF(L18=2,"0",IF(L18=9,"0")))</f>
        <v>0</v>
      </c>
      <c r="BO18" s="103" t="b">
        <f t="shared" ref="BO18:BO80" si="7">IF(M18=1,"0",IF(M18=2,"0",IF(M18=3,"2.5",IF(M18=4,"0",IF(M18=9,"0")))))</f>
        <v>0</v>
      </c>
      <c r="BP18" s="103" t="b">
        <f t="shared" ref="BP18:BP80" si="8">IF(N18=1,"0",IF(N18=2,"1",IF(N18=9,"0")))</f>
        <v>0</v>
      </c>
      <c r="BQ18" s="103" t="b">
        <f t="shared" ref="BQ18:BQ80" si="9">IF(O18=1,"1",IF(O18=2,"0",IF(O18=9,"0")))</f>
        <v>0</v>
      </c>
      <c r="BR18" s="103" t="b">
        <f t="shared" ref="BR18:BR80" si="10">IF(P18=1,"0",IF(P18=2,"1",IF(P18=9,"0")))</f>
        <v>0</v>
      </c>
      <c r="BS18" s="103" t="b">
        <f t="shared" ref="BS18:BS80" si="11">IF(Q18=1,"1",IF(Q18=2,"0",IF(Q18=9,"0")))</f>
        <v>0</v>
      </c>
      <c r="BT18" s="103" t="b">
        <f t="shared" ref="BT18:BT80" si="12">IF(R18=1,"0",IF(R18=2,"0",IF(R18=3,"2.5",IF(R18=4,"0",IF(R18=9,"0")))))</f>
        <v>0</v>
      </c>
      <c r="BU18" s="146">
        <f t="shared" ref="BU18:BU80" si="13">S18</f>
        <v>0</v>
      </c>
      <c r="BV18" s="103" t="b">
        <f t="shared" ref="BV18:BV80" si="14">IF(T18=1,"0",IF(T18=2,"0",IF(T18=3,"0",IF(T18=4,"2.5",IF(T18=9,"0")))))</f>
        <v>0</v>
      </c>
      <c r="BW18" s="103" t="b">
        <f t="shared" ref="BW18:BW80" si="15">IF(U18=1,"0",IF(U18=2,"2.5",IF(U18=3,"0",IF(U18=4,"0",IF(U18=9,"0")))))</f>
        <v>0</v>
      </c>
      <c r="BX18" s="103" t="b">
        <f t="shared" ref="BX18:BX80" si="16">IF(V18=1,"0",IF(V18=2,"0",IF(V18=3,"0",IF(V18=4,"2.5",IF(V18=9,"0")))))</f>
        <v>0</v>
      </c>
      <c r="BY18" s="146">
        <f t="shared" ref="BY18:BY80" si="17">W18</f>
        <v>0</v>
      </c>
      <c r="BZ18" s="103" t="b">
        <f t="shared" ref="BZ18:BZ80" si="18">IF(X18=1,"0",IF(X18=2,"2.5",IF(X18=3,"0",IF(X18=4,"0",IF(X18=9,"0")))))</f>
        <v>0</v>
      </c>
      <c r="CA18" s="146">
        <f t="shared" ref="CA18:CA80" si="19">Y18</f>
        <v>0</v>
      </c>
      <c r="CB18" s="103" t="b">
        <f t="shared" ref="CB18:CB80" si="20">IF(Z18=1,"1",IF(Z18=2,"0",IF(Z18=9,"0")))</f>
        <v>0</v>
      </c>
      <c r="CC18" s="103" t="b">
        <f t="shared" ref="CC18:CC80" si="21">IF(AA18=1,"0",IF(AA18=2,"1",IF(AA18=9,"0")))</f>
        <v>0</v>
      </c>
      <c r="CD18" s="103" t="b">
        <f t="shared" ref="CD18:CD80" si="22">IF(AB18=1,"0",IF(AB18=2,"1",IF(AB18=9,"0")))</f>
        <v>0</v>
      </c>
      <c r="CE18" s="103" t="b">
        <f t="shared" ref="CE18:CE80" si="23">IF(AC18=1,"0",IF(AC18=2,"1",IF(AC18=9,"0")))</f>
        <v>0</v>
      </c>
      <c r="CF18" s="146">
        <f t="shared" ref="CF18:CF80" si="24">AD18</f>
        <v>0</v>
      </c>
      <c r="CG18" s="103" t="b">
        <f t="shared" ref="CG18:CG80" si="25">IF(AE18=1,"0",IF(AE18=2,"0",IF(AE18=3,"2.5",IF(AE18=4,"0",IF(AE18=9,"0")))))</f>
        <v>0</v>
      </c>
      <c r="CH18" s="103" t="b">
        <f t="shared" ref="CH18:CH80" si="26">IF(AF18=1,"1",IF(AF18=2,"0",IF(AF18=9,"0")))</f>
        <v>0</v>
      </c>
      <c r="CI18" s="103" t="b">
        <f t="shared" ref="CI18:CI80" si="27">IF(AG18=1,"0",IF(AG18=2,"1",IF(AG18=9,"0")))</f>
        <v>0</v>
      </c>
      <c r="CJ18" s="103" t="b">
        <f t="shared" ref="CJ18:CJ80" si="28">IF(AH18=1,"0",IF(AH18=2,"1",IF(AH18=9,"0")))</f>
        <v>0</v>
      </c>
      <c r="CK18" s="103" t="b">
        <f t="shared" ref="CK18:CK80" si="29">IF(AI18=1,"1",IF(AI18=2,"0",IF(AI18=9,"0")))</f>
        <v>0</v>
      </c>
      <c r="CL18" s="103" t="b">
        <f t="shared" ref="CL18:CL80" si="30">IF(AJ18=1,"2.5",IF(AJ18=2,"0",IF(AJ18=3,"0",IF(AJ18=4,"0",IF(AJ18=9,"0")))))</f>
        <v>0</v>
      </c>
      <c r="CM18" s="103" t="b">
        <f t="shared" ref="CM18:CM80" si="31">IF(AK18=1,"0",IF(AK18=2,"1",IF(AK18=9,"0")))</f>
        <v>0</v>
      </c>
      <c r="CN18" s="103" t="b">
        <f t="shared" ref="CN18:CN80" si="32">IF(AL18=1,"1",IF(AL18=2,"0",IF(AL18=9,"0")))</f>
        <v>0</v>
      </c>
      <c r="CO18" s="103" t="b">
        <f t="shared" ref="CO18:CO80" si="33">IF(AM18=1,"0",IF(AM18=2,"1",IF(AM18=9,"0")))</f>
        <v>0</v>
      </c>
      <c r="CP18" s="103" t="b">
        <f t="shared" ref="CP18:CP80" si="34">IF(AN18=1,"1",IF(AN18=2,"0",IF(AN18=9,"0")))</f>
        <v>0</v>
      </c>
      <c r="CQ18" s="103" t="b">
        <f t="shared" ref="CQ18:CQ80" si="35">IF(AO18=1,"2.5",IF(AO18=2,"0",IF(AO18=3,"0",IF(AO18=4,"0",IF(AO18=9,"0")))))</f>
        <v>0</v>
      </c>
      <c r="CR18" s="103" t="b">
        <f t="shared" ref="CR18:CR80" si="36">IF(AP18=1,"0",IF(AP18=2,"1",IF(AP18=9,"0")))</f>
        <v>0</v>
      </c>
      <c r="CS18" s="103" t="b">
        <f t="shared" ref="CS18:CS80" si="37">IF(AQ18=1,"0",IF(AQ18=2,"1",IF(AQ18=9,"0")))</f>
        <v>0</v>
      </c>
      <c r="CT18" s="103" t="b">
        <f t="shared" ref="CT18:CT80" si="38">IF(AR18=1,"1",IF(AR18=2,"0",IF(AR18=9,"0")))</f>
        <v>0</v>
      </c>
      <c r="CU18" s="103" t="b">
        <f t="shared" ref="CU18:CU80" si="39">IF(AS18=1,"1",IF(AS18=2,"0",IF(AS18=9,"0")))</f>
        <v>0</v>
      </c>
      <c r="CV18" s="103" t="b">
        <f t="shared" ref="CV18:CV80" si="40">IF(AT18=1,"0",IF(AT18=2,"2.5",IF(AT18=3,"0",IF(AT18=4,"0",IF(AT18=9,"0")))))</f>
        <v>0</v>
      </c>
      <c r="CW18" s="103" t="b">
        <f t="shared" ref="CW18:CW80" si="41">IF(AU18=1,"1",IF(AU18=2,"0",IF(AU18=9,"0")))</f>
        <v>0</v>
      </c>
      <c r="CX18" s="103" t="b">
        <f t="shared" ref="CX18:CX80" si="42">IF(AV18=1,"1",IF(AV18=2,"0",IF(AV18=9,"0")))</f>
        <v>0</v>
      </c>
      <c r="CY18" s="103" t="b">
        <f t="shared" ref="CY18:CY80" si="43">IF(AW18=1,"0",IF(AW18=2,"1",IF(AW18=9,"0")))</f>
        <v>0</v>
      </c>
      <c r="CZ18" s="103" t="b">
        <f t="shared" ref="CZ18:CZ80" si="44">IF(AX18=1,"1",IF(AX18=2,"0",IF(AX18=9,"0")))</f>
        <v>0</v>
      </c>
      <c r="DA18" s="150">
        <f t="shared" ref="DA18:DA80" si="45">AY18</f>
        <v>0</v>
      </c>
      <c r="DB18" s="103" t="b">
        <f t="shared" ref="DB18:DB80" si="46">IF(AZ18=1,"0",IF(AZ18=2,"0",IF(AZ18=3,"2.5",IF(AZ18=4,"0",IF(AZ18=9,"0")))))</f>
        <v>0</v>
      </c>
      <c r="DC18" s="103" t="b">
        <f t="shared" ref="DC18:DC80" si="47">IF(BA18=1,"0",IF(BA18=2,"0",IF(BA18=3,"2.5",IF(BA18=4,"0",IF(BA18=9,"0")))))</f>
        <v>0</v>
      </c>
      <c r="DD18" s="103" t="b">
        <f t="shared" ref="DD18:DD80" si="48">IF(BB18=1,"0",IF(BB18=2,"0",IF(BB18=3,"2.5",IF(BB18=4,"0",IF(BB18=9,"0")))))</f>
        <v>0</v>
      </c>
      <c r="DE18" s="150">
        <f t="shared" ref="DE18:DE80" si="49">BC18</f>
        <v>0</v>
      </c>
      <c r="DF18" s="103" t="b">
        <f t="shared" ref="DF18:DF80" si="50">IF(BD18=1,"1",IF(BD18=2,"0",IF(BD18=9,"0")))</f>
        <v>0</v>
      </c>
      <c r="DG18" s="103" t="b">
        <f t="shared" ref="DG18:DG80" si="51">IF(BE18=1,"1",IF(BE18=2,"0",IF(BE18=9,"0")))</f>
        <v>0</v>
      </c>
      <c r="DH18" s="103" t="b">
        <f t="shared" ref="DH18:DH80" si="52">IF(BF18=1,"0",IF(BF18=2,"1",IF(BF18=9,"0")))</f>
        <v>0</v>
      </c>
      <c r="DI18" s="103" t="b">
        <f t="shared" ref="DI18:DI80" si="53">IF(BG18=1,"0",IF(BG18=2,"1",IF(BG18=9,"0")))</f>
        <v>0</v>
      </c>
      <c r="DJ18" s="90">
        <f t="shared" ref="DJ18:DJ80" si="54">BH18+BI18+BJ18+BK18+BL18+BM18+BN18+BO18+BP18+BQ18+BR18+BS18+BT18+BU18+BV18+BW18+BX18+BY18+BZ18+CA18+CB18+CC18+CD18+CE18+CF18+CG18+CH18+CI18+CJ18+CK18+CL18+CM18+CN18+CO18+CP18+CQ18+CR18+CS18+CT18+CU18+CV18+CW18+CX18+CY18+CZ18+DA18+DB18+DC18+DD18+DE18+DF18+DG18+DH18+DI18</f>
        <v>0</v>
      </c>
      <c r="DK18" s="56">
        <f>(D7*DJ18)/100</f>
        <v>0</v>
      </c>
    </row>
    <row r="19" spans="1:115" ht="18" customHeight="1">
      <c r="A19" s="294" t="s">
        <v>130</v>
      </c>
      <c r="B19" s="302" t="s">
        <v>131</v>
      </c>
      <c r="C19" s="247" t="s">
        <v>149</v>
      </c>
      <c r="D19" s="248">
        <v>1308900018103</v>
      </c>
      <c r="E19" s="302" t="s">
        <v>163</v>
      </c>
      <c r="F19" s="97"/>
      <c r="G19" s="97"/>
      <c r="H19" s="97"/>
      <c r="I19" s="4"/>
      <c r="J19" s="4"/>
      <c r="K19" s="67"/>
      <c r="L19" s="4"/>
      <c r="M19" s="97"/>
      <c r="N19" s="4"/>
      <c r="O19" s="4"/>
      <c r="P19" s="4"/>
      <c r="Q19" s="4"/>
      <c r="R19" s="97"/>
      <c r="S19" s="97"/>
      <c r="T19" s="97"/>
      <c r="U19" s="97"/>
      <c r="V19" s="97"/>
      <c r="W19" s="97"/>
      <c r="X19" s="97"/>
      <c r="Y19" s="97"/>
      <c r="Z19" s="4"/>
      <c r="AA19" s="4"/>
      <c r="AB19" s="4"/>
      <c r="AC19" s="4"/>
      <c r="AD19" s="97"/>
      <c r="AE19" s="97"/>
      <c r="AF19" s="4"/>
      <c r="AG19" s="4"/>
      <c r="AH19" s="4"/>
      <c r="AI19" s="4"/>
      <c r="AJ19" s="97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103" t="b">
        <f t="shared" si="0"/>
        <v>0</v>
      </c>
      <c r="BI19" s="103" t="b">
        <f t="shared" si="1"/>
        <v>0</v>
      </c>
      <c r="BJ19" s="103" t="b">
        <f t="shared" si="2"/>
        <v>0</v>
      </c>
      <c r="BK19" s="103" t="b">
        <f t="shared" si="3"/>
        <v>0</v>
      </c>
      <c r="BL19" s="103" t="b">
        <f t="shared" si="4"/>
        <v>0</v>
      </c>
      <c r="BM19" s="103" t="b">
        <f t="shared" si="5"/>
        <v>0</v>
      </c>
      <c r="BN19" s="103" t="b">
        <f t="shared" si="6"/>
        <v>0</v>
      </c>
      <c r="BO19" s="103" t="b">
        <f t="shared" si="7"/>
        <v>0</v>
      </c>
      <c r="BP19" s="103" t="b">
        <f t="shared" si="8"/>
        <v>0</v>
      </c>
      <c r="BQ19" s="103" t="b">
        <f t="shared" si="9"/>
        <v>0</v>
      </c>
      <c r="BR19" s="103" t="b">
        <f t="shared" si="10"/>
        <v>0</v>
      </c>
      <c r="BS19" s="103" t="b">
        <f t="shared" si="11"/>
        <v>0</v>
      </c>
      <c r="BT19" s="103" t="b">
        <f t="shared" si="12"/>
        <v>0</v>
      </c>
      <c r="BU19" s="146">
        <f t="shared" si="13"/>
        <v>0</v>
      </c>
      <c r="BV19" s="103" t="b">
        <f t="shared" si="14"/>
        <v>0</v>
      </c>
      <c r="BW19" s="103" t="b">
        <f t="shared" si="15"/>
        <v>0</v>
      </c>
      <c r="BX19" s="103" t="b">
        <f t="shared" si="16"/>
        <v>0</v>
      </c>
      <c r="BY19" s="146">
        <f t="shared" si="17"/>
        <v>0</v>
      </c>
      <c r="BZ19" s="103" t="b">
        <f t="shared" si="18"/>
        <v>0</v>
      </c>
      <c r="CA19" s="146">
        <f t="shared" si="19"/>
        <v>0</v>
      </c>
      <c r="CB19" s="103" t="b">
        <f t="shared" si="20"/>
        <v>0</v>
      </c>
      <c r="CC19" s="103" t="b">
        <f t="shared" si="21"/>
        <v>0</v>
      </c>
      <c r="CD19" s="103" t="b">
        <f t="shared" si="22"/>
        <v>0</v>
      </c>
      <c r="CE19" s="103" t="b">
        <f t="shared" si="23"/>
        <v>0</v>
      </c>
      <c r="CF19" s="146">
        <f t="shared" si="24"/>
        <v>0</v>
      </c>
      <c r="CG19" s="103" t="b">
        <f t="shared" si="25"/>
        <v>0</v>
      </c>
      <c r="CH19" s="103" t="b">
        <f t="shared" si="26"/>
        <v>0</v>
      </c>
      <c r="CI19" s="103" t="b">
        <f t="shared" si="27"/>
        <v>0</v>
      </c>
      <c r="CJ19" s="103" t="b">
        <f t="shared" si="28"/>
        <v>0</v>
      </c>
      <c r="CK19" s="103" t="b">
        <f t="shared" si="29"/>
        <v>0</v>
      </c>
      <c r="CL19" s="103" t="b">
        <f t="shared" si="30"/>
        <v>0</v>
      </c>
      <c r="CM19" s="103" t="b">
        <f t="shared" si="31"/>
        <v>0</v>
      </c>
      <c r="CN19" s="103" t="b">
        <f t="shared" si="32"/>
        <v>0</v>
      </c>
      <c r="CO19" s="103" t="b">
        <f t="shared" si="33"/>
        <v>0</v>
      </c>
      <c r="CP19" s="103" t="b">
        <f t="shared" si="34"/>
        <v>0</v>
      </c>
      <c r="CQ19" s="103" t="b">
        <f t="shared" si="35"/>
        <v>0</v>
      </c>
      <c r="CR19" s="103" t="b">
        <f t="shared" si="36"/>
        <v>0</v>
      </c>
      <c r="CS19" s="103" t="b">
        <f t="shared" si="37"/>
        <v>0</v>
      </c>
      <c r="CT19" s="103" t="b">
        <f t="shared" si="38"/>
        <v>0</v>
      </c>
      <c r="CU19" s="103" t="b">
        <f t="shared" si="39"/>
        <v>0</v>
      </c>
      <c r="CV19" s="103" t="b">
        <f t="shared" si="40"/>
        <v>0</v>
      </c>
      <c r="CW19" s="103" t="b">
        <f t="shared" si="41"/>
        <v>0</v>
      </c>
      <c r="CX19" s="103" t="b">
        <f t="shared" si="42"/>
        <v>0</v>
      </c>
      <c r="CY19" s="103" t="b">
        <f t="shared" si="43"/>
        <v>0</v>
      </c>
      <c r="CZ19" s="103" t="b">
        <f t="shared" si="44"/>
        <v>0</v>
      </c>
      <c r="DA19" s="150">
        <f t="shared" si="45"/>
        <v>0</v>
      </c>
      <c r="DB19" s="103" t="b">
        <f t="shared" si="46"/>
        <v>0</v>
      </c>
      <c r="DC19" s="103" t="b">
        <f t="shared" si="47"/>
        <v>0</v>
      </c>
      <c r="DD19" s="103" t="b">
        <f t="shared" si="48"/>
        <v>0</v>
      </c>
      <c r="DE19" s="150">
        <f t="shared" si="49"/>
        <v>0</v>
      </c>
      <c r="DF19" s="103" t="b">
        <f t="shared" si="50"/>
        <v>0</v>
      </c>
      <c r="DG19" s="103" t="b">
        <f t="shared" si="51"/>
        <v>0</v>
      </c>
      <c r="DH19" s="103" t="b">
        <f t="shared" si="52"/>
        <v>0</v>
      </c>
      <c r="DI19" s="103" t="b">
        <f t="shared" si="53"/>
        <v>0</v>
      </c>
      <c r="DJ19" s="90">
        <f t="shared" si="54"/>
        <v>0</v>
      </c>
      <c r="DK19" s="56">
        <f>(D7*DJ19)/100</f>
        <v>0</v>
      </c>
    </row>
    <row r="20" spans="1:115" ht="18" customHeight="1">
      <c r="A20" s="302" t="s">
        <v>130</v>
      </c>
      <c r="B20" s="294" t="s">
        <v>131</v>
      </c>
      <c r="C20" s="247" t="s">
        <v>150</v>
      </c>
      <c r="D20" s="245">
        <v>1104300699353</v>
      </c>
      <c r="E20" s="302" t="s">
        <v>163</v>
      </c>
      <c r="F20" s="97"/>
      <c r="G20" s="97"/>
      <c r="H20" s="97"/>
      <c r="I20" s="4"/>
      <c r="J20" s="4"/>
      <c r="K20" s="67"/>
      <c r="L20" s="4"/>
      <c r="M20" s="97"/>
      <c r="N20" s="4"/>
      <c r="O20" s="4"/>
      <c r="P20" s="4"/>
      <c r="Q20" s="4"/>
      <c r="R20" s="97"/>
      <c r="S20" s="97"/>
      <c r="T20" s="97"/>
      <c r="U20" s="97"/>
      <c r="V20" s="97"/>
      <c r="W20" s="97"/>
      <c r="X20" s="97"/>
      <c r="Y20" s="97"/>
      <c r="Z20" s="4"/>
      <c r="AA20" s="4"/>
      <c r="AB20" s="4"/>
      <c r="AC20" s="4"/>
      <c r="AD20" s="97"/>
      <c r="AE20" s="97"/>
      <c r="AF20" s="4"/>
      <c r="AG20" s="4"/>
      <c r="AH20" s="4"/>
      <c r="AI20" s="4"/>
      <c r="AJ20" s="97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103" t="b">
        <f t="shared" si="0"/>
        <v>0</v>
      </c>
      <c r="BI20" s="103" t="b">
        <f t="shared" si="1"/>
        <v>0</v>
      </c>
      <c r="BJ20" s="103" t="b">
        <f t="shared" si="2"/>
        <v>0</v>
      </c>
      <c r="BK20" s="103" t="b">
        <f t="shared" si="3"/>
        <v>0</v>
      </c>
      <c r="BL20" s="103" t="b">
        <f t="shared" si="4"/>
        <v>0</v>
      </c>
      <c r="BM20" s="103" t="b">
        <f t="shared" si="5"/>
        <v>0</v>
      </c>
      <c r="BN20" s="103" t="b">
        <f t="shared" si="6"/>
        <v>0</v>
      </c>
      <c r="BO20" s="103" t="b">
        <f t="shared" si="7"/>
        <v>0</v>
      </c>
      <c r="BP20" s="103" t="b">
        <f t="shared" si="8"/>
        <v>0</v>
      </c>
      <c r="BQ20" s="103" t="b">
        <f t="shared" si="9"/>
        <v>0</v>
      </c>
      <c r="BR20" s="103" t="b">
        <f t="shared" si="10"/>
        <v>0</v>
      </c>
      <c r="BS20" s="103" t="b">
        <f t="shared" si="11"/>
        <v>0</v>
      </c>
      <c r="BT20" s="103" t="b">
        <f t="shared" si="12"/>
        <v>0</v>
      </c>
      <c r="BU20" s="146">
        <f t="shared" si="13"/>
        <v>0</v>
      </c>
      <c r="BV20" s="103" t="b">
        <f t="shared" si="14"/>
        <v>0</v>
      </c>
      <c r="BW20" s="103" t="b">
        <f t="shared" si="15"/>
        <v>0</v>
      </c>
      <c r="BX20" s="103" t="b">
        <f t="shared" si="16"/>
        <v>0</v>
      </c>
      <c r="BY20" s="146">
        <f t="shared" si="17"/>
        <v>0</v>
      </c>
      <c r="BZ20" s="103" t="b">
        <f t="shared" si="18"/>
        <v>0</v>
      </c>
      <c r="CA20" s="146">
        <f t="shared" si="19"/>
        <v>0</v>
      </c>
      <c r="CB20" s="103" t="b">
        <f t="shared" si="20"/>
        <v>0</v>
      </c>
      <c r="CC20" s="103" t="b">
        <f t="shared" si="21"/>
        <v>0</v>
      </c>
      <c r="CD20" s="103" t="b">
        <f t="shared" si="22"/>
        <v>0</v>
      </c>
      <c r="CE20" s="103" t="b">
        <f t="shared" si="23"/>
        <v>0</v>
      </c>
      <c r="CF20" s="146">
        <f t="shared" si="24"/>
        <v>0</v>
      </c>
      <c r="CG20" s="103" t="b">
        <f t="shared" si="25"/>
        <v>0</v>
      </c>
      <c r="CH20" s="103" t="b">
        <f t="shared" si="26"/>
        <v>0</v>
      </c>
      <c r="CI20" s="103" t="b">
        <f t="shared" si="27"/>
        <v>0</v>
      </c>
      <c r="CJ20" s="103" t="b">
        <f t="shared" si="28"/>
        <v>0</v>
      </c>
      <c r="CK20" s="103" t="b">
        <f t="shared" si="29"/>
        <v>0</v>
      </c>
      <c r="CL20" s="103" t="b">
        <f t="shared" si="30"/>
        <v>0</v>
      </c>
      <c r="CM20" s="103" t="b">
        <f t="shared" si="31"/>
        <v>0</v>
      </c>
      <c r="CN20" s="103" t="b">
        <f t="shared" si="32"/>
        <v>0</v>
      </c>
      <c r="CO20" s="103" t="b">
        <f t="shared" si="33"/>
        <v>0</v>
      </c>
      <c r="CP20" s="103" t="b">
        <f t="shared" si="34"/>
        <v>0</v>
      </c>
      <c r="CQ20" s="103" t="b">
        <f t="shared" si="35"/>
        <v>0</v>
      </c>
      <c r="CR20" s="103" t="b">
        <f t="shared" si="36"/>
        <v>0</v>
      </c>
      <c r="CS20" s="103" t="b">
        <f t="shared" si="37"/>
        <v>0</v>
      </c>
      <c r="CT20" s="103" t="b">
        <f t="shared" si="38"/>
        <v>0</v>
      </c>
      <c r="CU20" s="103" t="b">
        <f t="shared" si="39"/>
        <v>0</v>
      </c>
      <c r="CV20" s="103" t="b">
        <f t="shared" si="40"/>
        <v>0</v>
      </c>
      <c r="CW20" s="103" t="b">
        <f t="shared" si="41"/>
        <v>0</v>
      </c>
      <c r="CX20" s="103" t="b">
        <f t="shared" si="42"/>
        <v>0</v>
      </c>
      <c r="CY20" s="103" t="b">
        <f t="shared" si="43"/>
        <v>0</v>
      </c>
      <c r="CZ20" s="103" t="b">
        <f t="shared" si="44"/>
        <v>0</v>
      </c>
      <c r="DA20" s="150">
        <f t="shared" si="45"/>
        <v>0</v>
      </c>
      <c r="DB20" s="103" t="b">
        <f t="shared" si="46"/>
        <v>0</v>
      </c>
      <c r="DC20" s="103" t="b">
        <f t="shared" si="47"/>
        <v>0</v>
      </c>
      <c r="DD20" s="103" t="b">
        <f t="shared" si="48"/>
        <v>0</v>
      </c>
      <c r="DE20" s="150">
        <f t="shared" si="49"/>
        <v>0</v>
      </c>
      <c r="DF20" s="103" t="b">
        <f t="shared" si="50"/>
        <v>0</v>
      </c>
      <c r="DG20" s="103" t="b">
        <f t="shared" si="51"/>
        <v>0</v>
      </c>
      <c r="DH20" s="103" t="b">
        <f t="shared" si="52"/>
        <v>0</v>
      </c>
      <c r="DI20" s="103" t="b">
        <f t="shared" si="53"/>
        <v>0</v>
      </c>
      <c r="DJ20" s="90">
        <f t="shared" si="54"/>
        <v>0</v>
      </c>
      <c r="DK20" s="56">
        <f>(D7*DJ20)/100</f>
        <v>0</v>
      </c>
    </row>
    <row r="21" spans="1:115" ht="18" customHeight="1">
      <c r="A21" s="302" t="s">
        <v>130</v>
      </c>
      <c r="B21" s="302" t="s">
        <v>131</v>
      </c>
      <c r="C21" s="244" t="s">
        <v>135</v>
      </c>
      <c r="D21" s="245">
        <v>1300201277137</v>
      </c>
      <c r="E21" s="302" t="s">
        <v>163</v>
      </c>
      <c r="F21" s="97"/>
      <c r="G21" s="97"/>
      <c r="H21" s="97"/>
      <c r="I21" s="4"/>
      <c r="J21" s="4"/>
      <c r="K21" s="67"/>
      <c r="L21" s="4"/>
      <c r="M21" s="97"/>
      <c r="N21" s="4"/>
      <c r="O21" s="4"/>
      <c r="P21" s="4"/>
      <c r="Q21" s="4"/>
      <c r="R21" s="97"/>
      <c r="S21" s="97"/>
      <c r="T21" s="97"/>
      <c r="U21" s="97"/>
      <c r="V21" s="97"/>
      <c r="W21" s="97"/>
      <c r="X21" s="97"/>
      <c r="Y21" s="97"/>
      <c r="Z21" s="4"/>
      <c r="AA21" s="4"/>
      <c r="AB21" s="4"/>
      <c r="AC21" s="4"/>
      <c r="AD21" s="97"/>
      <c r="AE21" s="97"/>
      <c r="AF21" s="4"/>
      <c r="AG21" s="4"/>
      <c r="AH21" s="4"/>
      <c r="AI21" s="4"/>
      <c r="AJ21" s="97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103" t="b">
        <f t="shared" si="0"/>
        <v>0</v>
      </c>
      <c r="BI21" s="103" t="b">
        <f t="shared" si="1"/>
        <v>0</v>
      </c>
      <c r="BJ21" s="103" t="b">
        <f t="shared" si="2"/>
        <v>0</v>
      </c>
      <c r="BK21" s="103" t="b">
        <f t="shared" si="3"/>
        <v>0</v>
      </c>
      <c r="BL21" s="103" t="b">
        <f t="shared" si="4"/>
        <v>0</v>
      </c>
      <c r="BM21" s="103" t="b">
        <f t="shared" si="5"/>
        <v>0</v>
      </c>
      <c r="BN21" s="103" t="b">
        <f t="shared" si="6"/>
        <v>0</v>
      </c>
      <c r="BO21" s="103" t="b">
        <f t="shared" si="7"/>
        <v>0</v>
      </c>
      <c r="BP21" s="103" t="b">
        <f t="shared" si="8"/>
        <v>0</v>
      </c>
      <c r="BQ21" s="103" t="b">
        <f t="shared" si="9"/>
        <v>0</v>
      </c>
      <c r="BR21" s="103" t="b">
        <f t="shared" si="10"/>
        <v>0</v>
      </c>
      <c r="BS21" s="103" t="b">
        <f t="shared" si="11"/>
        <v>0</v>
      </c>
      <c r="BT21" s="103" t="b">
        <f t="shared" si="12"/>
        <v>0</v>
      </c>
      <c r="BU21" s="146">
        <f t="shared" si="13"/>
        <v>0</v>
      </c>
      <c r="BV21" s="103" t="b">
        <f t="shared" si="14"/>
        <v>0</v>
      </c>
      <c r="BW21" s="103" t="b">
        <f t="shared" si="15"/>
        <v>0</v>
      </c>
      <c r="BX21" s="103" t="b">
        <f t="shared" si="16"/>
        <v>0</v>
      </c>
      <c r="BY21" s="146">
        <f t="shared" si="17"/>
        <v>0</v>
      </c>
      <c r="BZ21" s="103" t="b">
        <f t="shared" si="18"/>
        <v>0</v>
      </c>
      <c r="CA21" s="146">
        <f t="shared" si="19"/>
        <v>0</v>
      </c>
      <c r="CB21" s="103" t="b">
        <f t="shared" si="20"/>
        <v>0</v>
      </c>
      <c r="CC21" s="103" t="b">
        <f t="shared" si="21"/>
        <v>0</v>
      </c>
      <c r="CD21" s="103" t="b">
        <f t="shared" si="22"/>
        <v>0</v>
      </c>
      <c r="CE21" s="103" t="b">
        <f t="shared" si="23"/>
        <v>0</v>
      </c>
      <c r="CF21" s="146">
        <f t="shared" si="24"/>
        <v>0</v>
      </c>
      <c r="CG21" s="103" t="b">
        <f t="shared" si="25"/>
        <v>0</v>
      </c>
      <c r="CH21" s="103" t="b">
        <f t="shared" si="26"/>
        <v>0</v>
      </c>
      <c r="CI21" s="103" t="b">
        <f t="shared" si="27"/>
        <v>0</v>
      </c>
      <c r="CJ21" s="103" t="b">
        <f t="shared" si="28"/>
        <v>0</v>
      </c>
      <c r="CK21" s="103" t="b">
        <f t="shared" si="29"/>
        <v>0</v>
      </c>
      <c r="CL21" s="103" t="b">
        <f t="shared" si="30"/>
        <v>0</v>
      </c>
      <c r="CM21" s="103" t="b">
        <f t="shared" si="31"/>
        <v>0</v>
      </c>
      <c r="CN21" s="103" t="b">
        <f t="shared" si="32"/>
        <v>0</v>
      </c>
      <c r="CO21" s="103" t="b">
        <f t="shared" si="33"/>
        <v>0</v>
      </c>
      <c r="CP21" s="103" t="b">
        <f t="shared" si="34"/>
        <v>0</v>
      </c>
      <c r="CQ21" s="103" t="b">
        <f t="shared" si="35"/>
        <v>0</v>
      </c>
      <c r="CR21" s="103" t="b">
        <f t="shared" si="36"/>
        <v>0</v>
      </c>
      <c r="CS21" s="103" t="b">
        <f t="shared" si="37"/>
        <v>0</v>
      </c>
      <c r="CT21" s="103" t="b">
        <f t="shared" si="38"/>
        <v>0</v>
      </c>
      <c r="CU21" s="103" t="b">
        <f t="shared" si="39"/>
        <v>0</v>
      </c>
      <c r="CV21" s="103" t="b">
        <f t="shared" si="40"/>
        <v>0</v>
      </c>
      <c r="CW21" s="103" t="b">
        <f t="shared" si="41"/>
        <v>0</v>
      </c>
      <c r="CX21" s="103" t="b">
        <f t="shared" si="42"/>
        <v>0</v>
      </c>
      <c r="CY21" s="103" t="b">
        <f t="shared" si="43"/>
        <v>0</v>
      </c>
      <c r="CZ21" s="103" t="b">
        <f t="shared" si="44"/>
        <v>0</v>
      </c>
      <c r="DA21" s="150">
        <f t="shared" si="45"/>
        <v>0</v>
      </c>
      <c r="DB21" s="103" t="b">
        <f t="shared" si="46"/>
        <v>0</v>
      </c>
      <c r="DC21" s="103" t="b">
        <f t="shared" si="47"/>
        <v>0</v>
      </c>
      <c r="DD21" s="103" t="b">
        <f t="shared" si="48"/>
        <v>0</v>
      </c>
      <c r="DE21" s="150">
        <f t="shared" si="49"/>
        <v>0</v>
      </c>
      <c r="DF21" s="103" t="b">
        <f t="shared" si="50"/>
        <v>0</v>
      </c>
      <c r="DG21" s="103" t="b">
        <f t="shared" si="51"/>
        <v>0</v>
      </c>
      <c r="DH21" s="103" t="b">
        <f t="shared" si="52"/>
        <v>0</v>
      </c>
      <c r="DI21" s="103" t="b">
        <f t="shared" si="53"/>
        <v>0</v>
      </c>
      <c r="DJ21" s="90">
        <f t="shared" si="54"/>
        <v>0</v>
      </c>
      <c r="DK21" s="56">
        <f>(D7*DJ21)/100</f>
        <v>0</v>
      </c>
    </row>
    <row r="22" spans="1:115" ht="18" customHeight="1">
      <c r="A22" s="294" t="s">
        <v>130</v>
      </c>
      <c r="B22" s="294" t="s">
        <v>131</v>
      </c>
      <c r="C22" s="244" t="s">
        <v>136</v>
      </c>
      <c r="D22" s="245">
        <v>1308900017778</v>
      </c>
      <c r="E22" s="302" t="s">
        <v>163</v>
      </c>
      <c r="F22" s="97"/>
      <c r="G22" s="97"/>
      <c r="H22" s="97"/>
      <c r="I22" s="4"/>
      <c r="J22" s="4"/>
      <c r="K22" s="67"/>
      <c r="L22" s="4"/>
      <c r="M22" s="97"/>
      <c r="N22" s="4"/>
      <c r="O22" s="4"/>
      <c r="P22" s="4"/>
      <c r="Q22" s="4"/>
      <c r="R22" s="97"/>
      <c r="S22" s="97"/>
      <c r="T22" s="97"/>
      <c r="U22" s="97"/>
      <c r="V22" s="97"/>
      <c r="W22" s="97"/>
      <c r="X22" s="97"/>
      <c r="Y22" s="97"/>
      <c r="Z22" s="4"/>
      <c r="AA22" s="4"/>
      <c r="AB22" s="4"/>
      <c r="AC22" s="4"/>
      <c r="AD22" s="97"/>
      <c r="AE22" s="97"/>
      <c r="AF22" s="4"/>
      <c r="AG22" s="4"/>
      <c r="AH22" s="4"/>
      <c r="AI22" s="4"/>
      <c r="AJ22" s="97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103" t="b">
        <f t="shared" si="0"/>
        <v>0</v>
      </c>
      <c r="BI22" s="103" t="b">
        <f t="shared" si="1"/>
        <v>0</v>
      </c>
      <c r="BJ22" s="103" t="b">
        <f t="shared" si="2"/>
        <v>0</v>
      </c>
      <c r="BK22" s="103" t="b">
        <f t="shared" si="3"/>
        <v>0</v>
      </c>
      <c r="BL22" s="103" t="b">
        <f t="shared" si="4"/>
        <v>0</v>
      </c>
      <c r="BM22" s="103" t="b">
        <f t="shared" si="5"/>
        <v>0</v>
      </c>
      <c r="BN22" s="103" t="b">
        <f t="shared" si="6"/>
        <v>0</v>
      </c>
      <c r="BO22" s="103" t="b">
        <f t="shared" si="7"/>
        <v>0</v>
      </c>
      <c r="BP22" s="103" t="b">
        <f t="shared" si="8"/>
        <v>0</v>
      </c>
      <c r="BQ22" s="103" t="b">
        <f t="shared" si="9"/>
        <v>0</v>
      </c>
      <c r="BR22" s="103" t="b">
        <f t="shared" si="10"/>
        <v>0</v>
      </c>
      <c r="BS22" s="103" t="b">
        <f t="shared" si="11"/>
        <v>0</v>
      </c>
      <c r="BT22" s="103" t="b">
        <f t="shared" si="12"/>
        <v>0</v>
      </c>
      <c r="BU22" s="146">
        <f t="shared" si="13"/>
        <v>0</v>
      </c>
      <c r="BV22" s="103" t="b">
        <f t="shared" si="14"/>
        <v>0</v>
      </c>
      <c r="BW22" s="103" t="b">
        <f t="shared" si="15"/>
        <v>0</v>
      </c>
      <c r="BX22" s="103" t="b">
        <f t="shared" si="16"/>
        <v>0</v>
      </c>
      <c r="BY22" s="146">
        <f t="shared" si="17"/>
        <v>0</v>
      </c>
      <c r="BZ22" s="103" t="b">
        <f t="shared" si="18"/>
        <v>0</v>
      </c>
      <c r="CA22" s="146">
        <f t="shared" si="19"/>
        <v>0</v>
      </c>
      <c r="CB22" s="103" t="b">
        <f t="shared" si="20"/>
        <v>0</v>
      </c>
      <c r="CC22" s="103" t="b">
        <f t="shared" si="21"/>
        <v>0</v>
      </c>
      <c r="CD22" s="103" t="b">
        <f t="shared" si="22"/>
        <v>0</v>
      </c>
      <c r="CE22" s="103" t="b">
        <f t="shared" si="23"/>
        <v>0</v>
      </c>
      <c r="CF22" s="146">
        <f t="shared" si="24"/>
        <v>0</v>
      </c>
      <c r="CG22" s="103" t="b">
        <f t="shared" si="25"/>
        <v>0</v>
      </c>
      <c r="CH22" s="103" t="b">
        <f t="shared" si="26"/>
        <v>0</v>
      </c>
      <c r="CI22" s="103" t="b">
        <f t="shared" si="27"/>
        <v>0</v>
      </c>
      <c r="CJ22" s="103" t="b">
        <f t="shared" si="28"/>
        <v>0</v>
      </c>
      <c r="CK22" s="103" t="b">
        <f t="shared" si="29"/>
        <v>0</v>
      </c>
      <c r="CL22" s="103" t="b">
        <f t="shared" si="30"/>
        <v>0</v>
      </c>
      <c r="CM22" s="103" t="b">
        <f t="shared" si="31"/>
        <v>0</v>
      </c>
      <c r="CN22" s="103" t="b">
        <f t="shared" si="32"/>
        <v>0</v>
      </c>
      <c r="CO22" s="103" t="b">
        <f t="shared" si="33"/>
        <v>0</v>
      </c>
      <c r="CP22" s="103" t="b">
        <f t="shared" si="34"/>
        <v>0</v>
      </c>
      <c r="CQ22" s="103" t="b">
        <f t="shared" si="35"/>
        <v>0</v>
      </c>
      <c r="CR22" s="103" t="b">
        <f t="shared" si="36"/>
        <v>0</v>
      </c>
      <c r="CS22" s="103" t="b">
        <f t="shared" si="37"/>
        <v>0</v>
      </c>
      <c r="CT22" s="103" t="b">
        <f t="shared" si="38"/>
        <v>0</v>
      </c>
      <c r="CU22" s="103" t="b">
        <f t="shared" si="39"/>
        <v>0</v>
      </c>
      <c r="CV22" s="103" t="b">
        <f t="shared" si="40"/>
        <v>0</v>
      </c>
      <c r="CW22" s="103" t="b">
        <f t="shared" si="41"/>
        <v>0</v>
      </c>
      <c r="CX22" s="103" t="b">
        <f t="shared" si="42"/>
        <v>0</v>
      </c>
      <c r="CY22" s="103" t="b">
        <f t="shared" si="43"/>
        <v>0</v>
      </c>
      <c r="CZ22" s="103" t="b">
        <f t="shared" si="44"/>
        <v>0</v>
      </c>
      <c r="DA22" s="150">
        <f t="shared" si="45"/>
        <v>0</v>
      </c>
      <c r="DB22" s="103" t="b">
        <f t="shared" si="46"/>
        <v>0</v>
      </c>
      <c r="DC22" s="103" t="b">
        <f t="shared" si="47"/>
        <v>0</v>
      </c>
      <c r="DD22" s="103" t="b">
        <f t="shared" si="48"/>
        <v>0</v>
      </c>
      <c r="DE22" s="150">
        <f t="shared" si="49"/>
        <v>0</v>
      </c>
      <c r="DF22" s="103" t="b">
        <f t="shared" si="50"/>
        <v>0</v>
      </c>
      <c r="DG22" s="103" t="b">
        <f t="shared" si="51"/>
        <v>0</v>
      </c>
      <c r="DH22" s="103" t="b">
        <f t="shared" si="52"/>
        <v>0</v>
      </c>
      <c r="DI22" s="103" t="b">
        <f t="shared" si="53"/>
        <v>0</v>
      </c>
      <c r="DJ22" s="90">
        <f t="shared" si="54"/>
        <v>0</v>
      </c>
      <c r="DK22" s="56">
        <f>(D7*DJ22)/100</f>
        <v>0</v>
      </c>
    </row>
    <row r="23" spans="1:115" ht="18" customHeight="1">
      <c r="A23" s="302" t="s">
        <v>130</v>
      </c>
      <c r="B23" s="302" t="s">
        <v>131</v>
      </c>
      <c r="C23" s="244" t="s">
        <v>137</v>
      </c>
      <c r="D23" s="245">
        <v>1308900014825</v>
      </c>
      <c r="E23" s="302" t="s">
        <v>163</v>
      </c>
      <c r="F23" s="97"/>
      <c r="G23" s="97"/>
      <c r="H23" s="97"/>
      <c r="I23" s="4"/>
      <c r="J23" s="4"/>
      <c r="K23" s="67"/>
      <c r="L23" s="4"/>
      <c r="M23" s="97"/>
      <c r="N23" s="4"/>
      <c r="O23" s="4"/>
      <c r="P23" s="4"/>
      <c r="Q23" s="4"/>
      <c r="R23" s="97"/>
      <c r="S23" s="97"/>
      <c r="T23" s="97"/>
      <c r="U23" s="97"/>
      <c r="V23" s="97"/>
      <c r="W23" s="97"/>
      <c r="X23" s="97"/>
      <c r="Y23" s="97"/>
      <c r="Z23" s="4"/>
      <c r="AA23" s="4"/>
      <c r="AB23" s="4"/>
      <c r="AC23" s="4"/>
      <c r="AD23" s="97"/>
      <c r="AE23" s="97"/>
      <c r="AF23" s="4"/>
      <c r="AG23" s="4"/>
      <c r="AH23" s="4"/>
      <c r="AI23" s="4"/>
      <c r="AJ23" s="97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103" t="b">
        <f t="shared" si="0"/>
        <v>0</v>
      </c>
      <c r="BI23" s="103" t="b">
        <f t="shared" si="1"/>
        <v>0</v>
      </c>
      <c r="BJ23" s="103" t="b">
        <f t="shared" si="2"/>
        <v>0</v>
      </c>
      <c r="BK23" s="103" t="b">
        <f t="shared" si="3"/>
        <v>0</v>
      </c>
      <c r="BL23" s="103" t="b">
        <f t="shared" si="4"/>
        <v>0</v>
      </c>
      <c r="BM23" s="103" t="b">
        <f t="shared" si="5"/>
        <v>0</v>
      </c>
      <c r="BN23" s="103" t="b">
        <f t="shared" si="6"/>
        <v>0</v>
      </c>
      <c r="BO23" s="103" t="b">
        <f t="shared" si="7"/>
        <v>0</v>
      </c>
      <c r="BP23" s="103" t="b">
        <f t="shared" si="8"/>
        <v>0</v>
      </c>
      <c r="BQ23" s="103" t="b">
        <f t="shared" si="9"/>
        <v>0</v>
      </c>
      <c r="BR23" s="103" t="b">
        <f t="shared" si="10"/>
        <v>0</v>
      </c>
      <c r="BS23" s="103" t="b">
        <f t="shared" si="11"/>
        <v>0</v>
      </c>
      <c r="BT23" s="103" t="b">
        <f t="shared" si="12"/>
        <v>0</v>
      </c>
      <c r="BU23" s="146">
        <f t="shared" si="13"/>
        <v>0</v>
      </c>
      <c r="BV23" s="103" t="b">
        <f t="shared" si="14"/>
        <v>0</v>
      </c>
      <c r="BW23" s="103" t="b">
        <f t="shared" si="15"/>
        <v>0</v>
      </c>
      <c r="BX23" s="103" t="b">
        <f t="shared" si="16"/>
        <v>0</v>
      </c>
      <c r="BY23" s="146">
        <f t="shared" si="17"/>
        <v>0</v>
      </c>
      <c r="BZ23" s="103" t="b">
        <f t="shared" si="18"/>
        <v>0</v>
      </c>
      <c r="CA23" s="146">
        <f t="shared" si="19"/>
        <v>0</v>
      </c>
      <c r="CB23" s="103" t="b">
        <f t="shared" si="20"/>
        <v>0</v>
      </c>
      <c r="CC23" s="103" t="b">
        <f t="shared" si="21"/>
        <v>0</v>
      </c>
      <c r="CD23" s="103" t="b">
        <f t="shared" si="22"/>
        <v>0</v>
      </c>
      <c r="CE23" s="103" t="b">
        <f t="shared" si="23"/>
        <v>0</v>
      </c>
      <c r="CF23" s="146">
        <f t="shared" si="24"/>
        <v>0</v>
      </c>
      <c r="CG23" s="103" t="b">
        <f t="shared" si="25"/>
        <v>0</v>
      </c>
      <c r="CH23" s="103" t="b">
        <f t="shared" si="26"/>
        <v>0</v>
      </c>
      <c r="CI23" s="103" t="b">
        <f t="shared" si="27"/>
        <v>0</v>
      </c>
      <c r="CJ23" s="103" t="b">
        <f t="shared" si="28"/>
        <v>0</v>
      </c>
      <c r="CK23" s="103" t="b">
        <f t="shared" si="29"/>
        <v>0</v>
      </c>
      <c r="CL23" s="103" t="b">
        <f t="shared" si="30"/>
        <v>0</v>
      </c>
      <c r="CM23" s="103" t="b">
        <f t="shared" si="31"/>
        <v>0</v>
      </c>
      <c r="CN23" s="103" t="b">
        <f t="shared" si="32"/>
        <v>0</v>
      </c>
      <c r="CO23" s="103" t="b">
        <f t="shared" si="33"/>
        <v>0</v>
      </c>
      <c r="CP23" s="103" t="b">
        <f t="shared" si="34"/>
        <v>0</v>
      </c>
      <c r="CQ23" s="103" t="b">
        <f t="shared" si="35"/>
        <v>0</v>
      </c>
      <c r="CR23" s="103" t="b">
        <f t="shared" si="36"/>
        <v>0</v>
      </c>
      <c r="CS23" s="103" t="b">
        <f t="shared" si="37"/>
        <v>0</v>
      </c>
      <c r="CT23" s="103" t="b">
        <f t="shared" si="38"/>
        <v>0</v>
      </c>
      <c r="CU23" s="103" t="b">
        <f t="shared" si="39"/>
        <v>0</v>
      </c>
      <c r="CV23" s="103" t="b">
        <f t="shared" si="40"/>
        <v>0</v>
      </c>
      <c r="CW23" s="103" t="b">
        <f t="shared" si="41"/>
        <v>0</v>
      </c>
      <c r="CX23" s="103" t="b">
        <f t="shared" si="42"/>
        <v>0</v>
      </c>
      <c r="CY23" s="103" t="b">
        <f t="shared" si="43"/>
        <v>0</v>
      </c>
      <c r="CZ23" s="103" t="b">
        <f t="shared" si="44"/>
        <v>0</v>
      </c>
      <c r="DA23" s="150">
        <f t="shared" si="45"/>
        <v>0</v>
      </c>
      <c r="DB23" s="103" t="b">
        <f t="shared" si="46"/>
        <v>0</v>
      </c>
      <c r="DC23" s="103" t="b">
        <f t="shared" si="47"/>
        <v>0</v>
      </c>
      <c r="DD23" s="103" t="b">
        <f t="shared" si="48"/>
        <v>0</v>
      </c>
      <c r="DE23" s="150">
        <f t="shared" si="49"/>
        <v>0</v>
      </c>
      <c r="DF23" s="103" t="b">
        <f t="shared" si="50"/>
        <v>0</v>
      </c>
      <c r="DG23" s="103" t="b">
        <f t="shared" si="51"/>
        <v>0</v>
      </c>
      <c r="DH23" s="103" t="b">
        <f t="shared" si="52"/>
        <v>0</v>
      </c>
      <c r="DI23" s="103" t="b">
        <f t="shared" si="53"/>
        <v>0</v>
      </c>
      <c r="DJ23" s="90">
        <f t="shared" si="54"/>
        <v>0</v>
      </c>
      <c r="DK23" s="56">
        <f>(D7*DJ23)/100</f>
        <v>0</v>
      </c>
    </row>
    <row r="24" spans="1:115" ht="18" customHeight="1">
      <c r="A24" s="302" t="s">
        <v>130</v>
      </c>
      <c r="B24" s="294" t="s">
        <v>131</v>
      </c>
      <c r="C24" s="244" t="s">
        <v>138</v>
      </c>
      <c r="D24" s="245">
        <v>1300201281312</v>
      </c>
      <c r="E24" s="302" t="s">
        <v>163</v>
      </c>
      <c r="F24" s="97"/>
      <c r="G24" s="97"/>
      <c r="H24" s="97"/>
      <c r="I24" s="4"/>
      <c r="J24" s="4"/>
      <c r="K24" s="67"/>
      <c r="L24" s="4"/>
      <c r="M24" s="97"/>
      <c r="N24" s="4"/>
      <c r="O24" s="4"/>
      <c r="P24" s="4"/>
      <c r="Q24" s="4"/>
      <c r="R24" s="97"/>
      <c r="S24" s="97"/>
      <c r="T24" s="97"/>
      <c r="U24" s="97"/>
      <c r="V24" s="97"/>
      <c r="W24" s="97"/>
      <c r="X24" s="97"/>
      <c r="Y24" s="97"/>
      <c r="Z24" s="4"/>
      <c r="AA24" s="4"/>
      <c r="AB24" s="4"/>
      <c r="AC24" s="4"/>
      <c r="AD24" s="97"/>
      <c r="AE24" s="97"/>
      <c r="AF24" s="4"/>
      <c r="AG24" s="4"/>
      <c r="AH24" s="4"/>
      <c r="AI24" s="4"/>
      <c r="AJ24" s="97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103" t="b">
        <f t="shared" si="0"/>
        <v>0</v>
      </c>
      <c r="BI24" s="103" t="b">
        <f t="shared" si="1"/>
        <v>0</v>
      </c>
      <c r="BJ24" s="103" t="b">
        <f t="shared" si="2"/>
        <v>0</v>
      </c>
      <c r="BK24" s="103" t="b">
        <f t="shared" si="3"/>
        <v>0</v>
      </c>
      <c r="BL24" s="103" t="b">
        <f t="shared" si="4"/>
        <v>0</v>
      </c>
      <c r="BM24" s="103" t="b">
        <f t="shared" si="5"/>
        <v>0</v>
      </c>
      <c r="BN24" s="103" t="b">
        <f t="shared" si="6"/>
        <v>0</v>
      </c>
      <c r="BO24" s="103" t="b">
        <f t="shared" si="7"/>
        <v>0</v>
      </c>
      <c r="BP24" s="103" t="b">
        <f t="shared" si="8"/>
        <v>0</v>
      </c>
      <c r="BQ24" s="103" t="b">
        <f t="shared" si="9"/>
        <v>0</v>
      </c>
      <c r="BR24" s="103" t="b">
        <f t="shared" si="10"/>
        <v>0</v>
      </c>
      <c r="BS24" s="103" t="b">
        <f t="shared" si="11"/>
        <v>0</v>
      </c>
      <c r="BT24" s="103" t="b">
        <f t="shared" si="12"/>
        <v>0</v>
      </c>
      <c r="BU24" s="146">
        <f t="shared" si="13"/>
        <v>0</v>
      </c>
      <c r="BV24" s="103" t="b">
        <f t="shared" si="14"/>
        <v>0</v>
      </c>
      <c r="BW24" s="103" t="b">
        <f t="shared" si="15"/>
        <v>0</v>
      </c>
      <c r="BX24" s="103" t="b">
        <f t="shared" si="16"/>
        <v>0</v>
      </c>
      <c r="BY24" s="146">
        <f t="shared" si="17"/>
        <v>0</v>
      </c>
      <c r="BZ24" s="103" t="b">
        <f t="shared" si="18"/>
        <v>0</v>
      </c>
      <c r="CA24" s="146">
        <f t="shared" si="19"/>
        <v>0</v>
      </c>
      <c r="CB24" s="103" t="b">
        <f t="shared" si="20"/>
        <v>0</v>
      </c>
      <c r="CC24" s="103" t="b">
        <f t="shared" si="21"/>
        <v>0</v>
      </c>
      <c r="CD24" s="103" t="b">
        <f t="shared" si="22"/>
        <v>0</v>
      </c>
      <c r="CE24" s="103" t="b">
        <f t="shared" si="23"/>
        <v>0</v>
      </c>
      <c r="CF24" s="146">
        <f t="shared" si="24"/>
        <v>0</v>
      </c>
      <c r="CG24" s="103" t="b">
        <f t="shared" si="25"/>
        <v>0</v>
      </c>
      <c r="CH24" s="103" t="b">
        <f t="shared" si="26"/>
        <v>0</v>
      </c>
      <c r="CI24" s="103" t="b">
        <f t="shared" si="27"/>
        <v>0</v>
      </c>
      <c r="CJ24" s="103" t="b">
        <f t="shared" si="28"/>
        <v>0</v>
      </c>
      <c r="CK24" s="103" t="b">
        <f t="shared" si="29"/>
        <v>0</v>
      </c>
      <c r="CL24" s="103" t="b">
        <f t="shared" si="30"/>
        <v>0</v>
      </c>
      <c r="CM24" s="103" t="b">
        <f t="shared" si="31"/>
        <v>0</v>
      </c>
      <c r="CN24" s="103" t="b">
        <f t="shared" si="32"/>
        <v>0</v>
      </c>
      <c r="CO24" s="103" t="b">
        <f t="shared" si="33"/>
        <v>0</v>
      </c>
      <c r="CP24" s="103" t="b">
        <f t="shared" si="34"/>
        <v>0</v>
      </c>
      <c r="CQ24" s="103" t="b">
        <f t="shared" si="35"/>
        <v>0</v>
      </c>
      <c r="CR24" s="103" t="b">
        <f t="shared" si="36"/>
        <v>0</v>
      </c>
      <c r="CS24" s="103" t="b">
        <f t="shared" si="37"/>
        <v>0</v>
      </c>
      <c r="CT24" s="103" t="b">
        <f t="shared" si="38"/>
        <v>0</v>
      </c>
      <c r="CU24" s="103" t="b">
        <f t="shared" si="39"/>
        <v>0</v>
      </c>
      <c r="CV24" s="103" t="b">
        <f t="shared" si="40"/>
        <v>0</v>
      </c>
      <c r="CW24" s="103" t="b">
        <f t="shared" si="41"/>
        <v>0</v>
      </c>
      <c r="CX24" s="103" t="b">
        <f t="shared" si="42"/>
        <v>0</v>
      </c>
      <c r="CY24" s="103" t="b">
        <f t="shared" si="43"/>
        <v>0</v>
      </c>
      <c r="CZ24" s="103" t="b">
        <f t="shared" si="44"/>
        <v>0</v>
      </c>
      <c r="DA24" s="150">
        <f t="shared" si="45"/>
        <v>0</v>
      </c>
      <c r="DB24" s="103" t="b">
        <f t="shared" si="46"/>
        <v>0</v>
      </c>
      <c r="DC24" s="103" t="b">
        <f t="shared" si="47"/>
        <v>0</v>
      </c>
      <c r="DD24" s="103" t="b">
        <f t="shared" si="48"/>
        <v>0</v>
      </c>
      <c r="DE24" s="150">
        <f t="shared" si="49"/>
        <v>0</v>
      </c>
      <c r="DF24" s="103" t="b">
        <f t="shared" si="50"/>
        <v>0</v>
      </c>
      <c r="DG24" s="103" t="b">
        <f t="shared" si="51"/>
        <v>0</v>
      </c>
      <c r="DH24" s="103" t="b">
        <f t="shared" si="52"/>
        <v>0</v>
      </c>
      <c r="DI24" s="103" t="b">
        <f t="shared" si="53"/>
        <v>0</v>
      </c>
      <c r="DJ24" s="90">
        <f t="shared" si="54"/>
        <v>0</v>
      </c>
      <c r="DK24" s="56">
        <f>(D7*DJ24)/100</f>
        <v>0</v>
      </c>
    </row>
    <row r="25" spans="1:115" ht="18" customHeight="1">
      <c r="A25" s="294" t="s">
        <v>130</v>
      </c>
      <c r="B25" s="302" t="s">
        <v>131</v>
      </c>
      <c r="C25" s="244" t="s">
        <v>139</v>
      </c>
      <c r="D25" s="245">
        <v>1101801311002</v>
      </c>
      <c r="E25" s="302" t="s">
        <v>163</v>
      </c>
      <c r="F25" s="97"/>
      <c r="G25" s="97"/>
      <c r="H25" s="97"/>
      <c r="I25" s="4"/>
      <c r="J25" s="4"/>
      <c r="K25" s="67"/>
      <c r="L25" s="4"/>
      <c r="M25" s="97"/>
      <c r="N25" s="4"/>
      <c r="O25" s="4"/>
      <c r="P25" s="4"/>
      <c r="Q25" s="4"/>
      <c r="R25" s="97"/>
      <c r="S25" s="97"/>
      <c r="T25" s="97"/>
      <c r="U25" s="97"/>
      <c r="V25" s="97"/>
      <c r="W25" s="97"/>
      <c r="X25" s="97"/>
      <c r="Y25" s="97"/>
      <c r="Z25" s="4"/>
      <c r="AA25" s="4"/>
      <c r="AB25" s="4"/>
      <c r="AC25" s="4"/>
      <c r="AD25" s="97"/>
      <c r="AE25" s="97"/>
      <c r="AF25" s="4"/>
      <c r="AG25" s="4"/>
      <c r="AH25" s="4"/>
      <c r="AI25" s="4"/>
      <c r="AJ25" s="97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103" t="b">
        <f t="shared" si="0"/>
        <v>0</v>
      </c>
      <c r="BI25" s="103" t="b">
        <f t="shared" si="1"/>
        <v>0</v>
      </c>
      <c r="BJ25" s="103" t="b">
        <f t="shared" si="2"/>
        <v>0</v>
      </c>
      <c r="BK25" s="103" t="b">
        <f t="shared" si="3"/>
        <v>0</v>
      </c>
      <c r="BL25" s="103" t="b">
        <f t="shared" si="4"/>
        <v>0</v>
      </c>
      <c r="BM25" s="103" t="b">
        <f t="shared" si="5"/>
        <v>0</v>
      </c>
      <c r="BN25" s="103" t="b">
        <f t="shared" si="6"/>
        <v>0</v>
      </c>
      <c r="BO25" s="103" t="b">
        <f t="shared" si="7"/>
        <v>0</v>
      </c>
      <c r="BP25" s="103" t="b">
        <f t="shared" si="8"/>
        <v>0</v>
      </c>
      <c r="BQ25" s="103" t="b">
        <f t="shared" si="9"/>
        <v>0</v>
      </c>
      <c r="BR25" s="103" t="b">
        <f t="shared" si="10"/>
        <v>0</v>
      </c>
      <c r="BS25" s="103" t="b">
        <f t="shared" si="11"/>
        <v>0</v>
      </c>
      <c r="BT25" s="103" t="b">
        <f t="shared" si="12"/>
        <v>0</v>
      </c>
      <c r="BU25" s="146">
        <f t="shared" si="13"/>
        <v>0</v>
      </c>
      <c r="BV25" s="103" t="b">
        <f t="shared" si="14"/>
        <v>0</v>
      </c>
      <c r="BW25" s="103" t="b">
        <f t="shared" si="15"/>
        <v>0</v>
      </c>
      <c r="BX25" s="103" t="b">
        <f t="shared" si="16"/>
        <v>0</v>
      </c>
      <c r="BY25" s="146">
        <f t="shared" si="17"/>
        <v>0</v>
      </c>
      <c r="BZ25" s="103" t="b">
        <f t="shared" si="18"/>
        <v>0</v>
      </c>
      <c r="CA25" s="146">
        <f t="shared" si="19"/>
        <v>0</v>
      </c>
      <c r="CB25" s="103" t="b">
        <f t="shared" si="20"/>
        <v>0</v>
      </c>
      <c r="CC25" s="103" t="b">
        <f t="shared" si="21"/>
        <v>0</v>
      </c>
      <c r="CD25" s="103" t="b">
        <f t="shared" si="22"/>
        <v>0</v>
      </c>
      <c r="CE25" s="103" t="b">
        <f t="shared" si="23"/>
        <v>0</v>
      </c>
      <c r="CF25" s="146">
        <f t="shared" si="24"/>
        <v>0</v>
      </c>
      <c r="CG25" s="103" t="b">
        <f t="shared" si="25"/>
        <v>0</v>
      </c>
      <c r="CH25" s="103" t="b">
        <f t="shared" si="26"/>
        <v>0</v>
      </c>
      <c r="CI25" s="103" t="b">
        <f t="shared" si="27"/>
        <v>0</v>
      </c>
      <c r="CJ25" s="103" t="b">
        <f t="shared" si="28"/>
        <v>0</v>
      </c>
      <c r="CK25" s="103" t="b">
        <f t="shared" si="29"/>
        <v>0</v>
      </c>
      <c r="CL25" s="103" t="b">
        <f t="shared" si="30"/>
        <v>0</v>
      </c>
      <c r="CM25" s="103" t="b">
        <f t="shared" si="31"/>
        <v>0</v>
      </c>
      <c r="CN25" s="103" t="b">
        <f t="shared" si="32"/>
        <v>0</v>
      </c>
      <c r="CO25" s="103" t="b">
        <f t="shared" si="33"/>
        <v>0</v>
      </c>
      <c r="CP25" s="103" t="b">
        <f t="shared" si="34"/>
        <v>0</v>
      </c>
      <c r="CQ25" s="103" t="b">
        <f t="shared" si="35"/>
        <v>0</v>
      </c>
      <c r="CR25" s="103" t="b">
        <f t="shared" si="36"/>
        <v>0</v>
      </c>
      <c r="CS25" s="103" t="b">
        <f t="shared" si="37"/>
        <v>0</v>
      </c>
      <c r="CT25" s="103" t="b">
        <f t="shared" si="38"/>
        <v>0</v>
      </c>
      <c r="CU25" s="103" t="b">
        <f t="shared" si="39"/>
        <v>0</v>
      </c>
      <c r="CV25" s="103" t="b">
        <f t="shared" si="40"/>
        <v>0</v>
      </c>
      <c r="CW25" s="103" t="b">
        <f t="shared" si="41"/>
        <v>0</v>
      </c>
      <c r="CX25" s="103" t="b">
        <f t="shared" si="42"/>
        <v>0</v>
      </c>
      <c r="CY25" s="103" t="b">
        <f t="shared" si="43"/>
        <v>0</v>
      </c>
      <c r="CZ25" s="103" t="b">
        <f t="shared" si="44"/>
        <v>0</v>
      </c>
      <c r="DA25" s="150">
        <f t="shared" si="45"/>
        <v>0</v>
      </c>
      <c r="DB25" s="103" t="b">
        <f t="shared" si="46"/>
        <v>0</v>
      </c>
      <c r="DC25" s="103" t="b">
        <f t="shared" si="47"/>
        <v>0</v>
      </c>
      <c r="DD25" s="103" t="b">
        <f t="shared" si="48"/>
        <v>0</v>
      </c>
      <c r="DE25" s="150">
        <f t="shared" si="49"/>
        <v>0</v>
      </c>
      <c r="DF25" s="103" t="b">
        <f t="shared" si="50"/>
        <v>0</v>
      </c>
      <c r="DG25" s="103" t="b">
        <f t="shared" si="51"/>
        <v>0</v>
      </c>
      <c r="DH25" s="103" t="b">
        <f t="shared" si="52"/>
        <v>0</v>
      </c>
      <c r="DI25" s="103" t="b">
        <f t="shared" si="53"/>
        <v>0</v>
      </c>
      <c r="DJ25" s="90">
        <f t="shared" si="54"/>
        <v>0</v>
      </c>
      <c r="DK25" s="56">
        <f>(D7*DJ25)/100</f>
        <v>0</v>
      </c>
    </row>
    <row r="26" spans="1:115" ht="18" customHeight="1">
      <c r="A26" s="302" t="s">
        <v>130</v>
      </c>
      <c r="B26" s="294" t="s">
        <v>131</v>
      </c>
      <c r="C26" s="244" t="s">
        <v>140</v>
      </c>
      <c r="D26" s="249">
        <v>1319800371678</v>
      </c>
      <c r="E26" s="302" t="s">
        <v>163</v>
      </c>
      <c r="F26" s="97"/>
      <c r="G26" s="97"/>
      <c r="H26" s="97"/>
      <c r="I26" s="4"/>
      <c r="J26" s="4"/>
      <c r="K26" s="4"/>
      <c r="L26" s="4"/>
      <c r="M26" s="97"/>
      <c r="N26" s="4"/>
      <c r="O26" s="4"/>
      <c r="P26" s="4"/>
      <c r="Q26" s="4"/>
      <c r="R26" s="97"/>
      <c r="S26" s="97"/>
      <c r="T26" s="97"/>
      <c r="U26" s="97"/>
      <c r="V26" s="97"/>
      <c r="W26" s="97"/>
      <c r="X26" s="97"/>
      <c r="Y26" s="97"/>
      <c r="Z26" s="4"/>
      <c r="AA26" s="4"/>
      <c r="AB26" s="4"/>
      <c r="AC26" s="4"/>
      <c r="AD26" s="97"/>
      <c r="AE26" s="97"/>
      <c r="AF26" s="4"/>
      <c r="AG26" s="4"/>
      <c r="AH26" s="4"/>
      <c r="AI26" s="4"/>
      <c r="AJ26" s="97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103" t="b">
        <f t="shared" si="0"/>
        <v>0</v>
      </c>
      <c r="BI26" s="103" t="b">
        <f t="shared" si="1"/>
        <v>0</v>
      </c>
      <c r="BJ26" s="103" t="b">
        <f t="shared" si="2"/>
        <v>0</v>
      </c>
      <c r="BK26" s="103" t="b">
        <f t="shared" si="3"/>
        <v>0</v>
      </c>
      <c r="BL26" s="103" t="b">
        <f t="shared" si="4"/>
        <v>0</v>
      </c>
      <c r="BM26" s="103" t="b">
        <f t="shared" si="5"/>
        <v>0</v>
      </c>
      <c r="BN26" s="103" t="b">
        <f t="shared" si="6"/>
        <v>0</v>
      </c>
      <c r="BO26" s="103" t="b">
        <f t="shared" si="7"/>
        <v>0</v>
      </c>
      <c r="BP26" s="103" t="b">
        <f t="shared" si="8"/>
        <v>0</v>
      </c>
      <c r="BQ26" s="103" t="b">
        <f t="shared" si="9"/>
        <v>0</v>
      </c>
      <c r="BR26" s="103" t="b">
        <f t="shared" si="10"/>
        <v>0</v>
      </c>
      <c r="BS26" s="103" t="b">
        <f t="shared" si="11"/>
        <v>0</v>
      </c>
      <c r="BT26" s="103" t="b">
        <f t="shared" si="12"/>
        <v>0</v>
      </c>
      <c r="BU26" s="146">
        <f t="shared" si="13"/>
        <v>0</v>
      </c>
      <c r="BV26" s="103" t="b">
        <f t="shared" si="14"/>
        <v>0</v>
      </c>
      <c r="BW26" s="103" t="b">
        <f t="shared" si="15"/>
        <v>0</v>
      </c>
      <c r="BX26" s="103" t="b">
        <f t="shared" si="16"/>
        <v>0</v>
      </c>
      <c r="BY26" s="146">
        <f t="shared" si="17"/>
        <v>0</v>
      </c>
      <c r="BZ26" s="103" t="b">
        <f t="shared" si="18"/>
        <v>0</v>
      </c>
      <c r="CA26" s="146">
        <f t="shared" si="19"/>
        <v>0</v>
      </c>
      <c r="CB26" s="103" t="b">
        <f t="shared" si="20"/>
        <v>0</v>
      </c>
      <c r="CC26" s="103" t="b">
        <f t="shared" si="21"/>
        <v>0</v>
      </c>
      <c r="CD26" s="103" t="b">
        <f t="shared" si="22"/>
        <v>0</v>
      </c>
      <c r="CE26" s="103" t="b">
        <f t="shared" si="23"/>
        <v>0</v>
      </c>
      <c r="CF26" s="146">
        <f t="shared" si="24"/>
        <v>0</v>
      </c>
      <c r="CG26" s="103" t="b">
        <f t="shared" si="25"/>
        <v>0</v>
      </c>
      <c r="CH26" s="103" t="b">
        <f t="shared" si="26"/>
        <v>0</v>
      </c>
      <c r="CI26" s="103" t="b">
        <f t="shared" si="27"/>
        <v>0</v>
      </c>
      <c r="CJ26" s="103" t="b">
        <f t="shared" si="28"/>
        <v>0</v>
      </c>
      <c r="CK26" s="103" t="b">
        <f t="shared" si="29"/>
        <v>0</v>
      </c>
      <c r="CL26" s="103" t="b">
        <f t="shared" si="30"/>
        <v>0</v>
      </c>
      <c r="CM26" s="103" t="b">
        <f t="shared" si="31"/>
        <v>0</v>
      </c>
      <c r="CN26" s="103" t="b">
        <f t="shared" si="32"/>
        <v>0</v>
      </c>
      <c r="CO26" s="103" t="b">
        <f t="shared" si="33"/>
        <v>0</v>
      </c>
      <c r="CP26" s="103" t="b">
        <f t="shared" si="34"/>
        <v>0</v>
      </c>
      <c r="CQ26" s="103" t="b">
        <f t="shared" si="35"/>
        <v>0</v>
      </c>
      <c r="CR26" s="103" t="b">
        <f t="shared" si="36"/>
        <v>0</v>
      </c>
      <c r="CS26" s="103" t="b">
        <f t="shared" si="37"/>
        <v>0</v>
      </c>
      <c r="CT26" s="103" t="b">
        <f t="shared" si="38"/>
        <v>0</v>
      </c>
      <c r="CU26" s="103" t="b">
        <f t="shared" si="39"/>
        <v>0</v>
      </c>
      <c r="CV26" s="103" t="b">
        <f t="shared" si="40"/>
        <v>0</v>
      </c>
      <c r="CW26" s="103" t="b">
        <f t="shared" si="41"/>
        <v>0</v>
      </c>
      <c r="CX26" s="103" t="b">
        <f t="shared" si="42"/>
        <v>0</v>
      </c>
      <c r="CY26" s="103" t="b">
        <f t="shared" si="43"/>
        <v>0</v>
      </c>
      <c r="CZ26" s="103" t="b">
        <f t="shared" si="44"/>
        <v>0</v>
      </c>
      <c r="DA26" s="150">
        <f t="shared" si="45"/>
        <v>0</v>
      </c>
      <c r="DB26" s="103" t="b">
        <f t="shared" si="46"/>
        <v>0</v>
      </c>
      <c r="DC26" s="103" t="b">
        <f t="shared" si="47"/>
        <v>0</v>
      </c>
      <c r="DD26" s="103" t="b">
        <f t="shared" si="48"/>
        <v>0</v>
      </c>
      <c r="DE26" s="150">
        <f t="shared" si="49"/>
        <v>0</v>
      </c>
      <c r="DF26" s="103" t="b">
        <f t="shared" si="50"/>
        <v>0</v>
      </c>
      <c r="DG26" s="103" t="b">
        <f t="shared" si="51"/>
        <v>0</v>
      </c>
      <c r="DH26" s="103" t="b">
        <f t="shared" si="52"/>
        <v>0</v>
      </c>
      <c r="DI26" s="103" t="b">
        <f t="shared" si="53"/>
        <v>0</v>
      </c>
      <c r="DJ26" s="90">
        <f t="shared" si="54"/>
        <v>0</v>
      </c>
      <c r="DK26" s="56">
        <f>(D7*DJ26)/100</f>
        <v>0</v>
      </c>
    </row>
    <row r="27" spans="1:115" ht="18" customHeight="1">
      <c r="A27" s="302" t="s">
        <v>130</v>
      </c>
      <c r="B27" s="302" t="s">
        <v>131</v>
      </c>
      <c r="C27" s="244" t="s">
        <v>151</v>
      </c>
      <c r="D27" s="245">
        <v>1308900017484</v>
      </c>
      <c r="E27" s="302" t="s">
        <v>163</v>
      </c>
      <c r="F27" s="97"/>
      <c r="G27" s="97"/>
      <c r="H27" s="97"/>
      <c r="I27" s="4"/>
      <c r="J27" s="4"/>
      <c r="K27" s="4"/>
      <c r="L27" s="4"/>
      <c r="M27" s="97"/>
      <c r="N27" s="4"/>
      <c r="O27" s="4"/>
      <c r="P27" s="4"/>
      <c r="Q27" s="4"/>
      <c r="R27" s="97"/>
      <c r="S27" s="97"/>
      <c r="T27" s="97"/>
      <c r="U27" s="97"/>
      <c r="V27" s="97"/>
      <c r="W27" s="97"/>
      <c r="X27" s="97"/>
      <c r="Y27" s="97"/>
      <c r="Z27" s="4"/>
      <c r="AA27" s="4"/>
      <c r="AB27" s="4"/>
      <c r="AC27" s="4"/>
      <c r="AD27" s="97"/>
      <c r="AE27" s="97"/>
      <c r="AF27" s="4"/>
      <c r="AG27" s="4"/>
      <c r="AH27" s="4"/>
      <c r="AI27" s="4"/>
      <c r="AJ27" s="97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103" t="b">
        <f t="shared" si="0"/>
        <v>0</v>
      </c>
      <c r="BI27" s="103" t="b">
        <f t="shared" si="1"/>
        <v>0</v>
      </c>
      <c r="BJ27" s="103" t="b">
        <f t="shared" si="2"/>
        <v>0</v>
      </c>
      <c r="BK27" s="103" t="b">
        <f t="shared" si="3"/>
        <v>0</v>
      </c>
      <c r="BL27" s="103" t="b">
        <f t="shared" si="4"/>
        <v>0</v>
      </c>
      <c r="BM27" s="103" t="b">
        <f t="shared" si="5"/>
        <v>0</v>
      </c>
      <c r="BN27" s="103" t="b">
        <f t="shared" si="6"/>
        <v>0</v>
      </c>
      <c r="BO27" s="103" t="b">
        <f t="shared" si="7"/>
        <v>0</v>
      </c>
      <c r="BP27" s="103" t="b">
        <f t="shared" si="8"/>
        <v>0</v>
      </c>
      <c r="BQ27" s="103" t="b">
        <f t="shared" si="9"/>
        <v>0</v>
      </c>
      <c r="BR27" s="103" t="b">
        <f t="shared" si="10"/>
        <v>0</v>
      </c>
      <c r="BS27" s="103" t="b">
        <f t="shared" si="11"/>
        <v>0</v>
      </c>
      <c r="BT27" s="103" t="b">
        <f t="shared" si="12"/>
        <v>0</v>
      </c>
      <c r="BU27" s="146">
        <f t="shared" si="13"/>
        <v>0</v>
      </c>
      <c r="BV27" s="103" t="b">
        <f t="shared" si="14"/>
        <v>0</v>
      </c>
      <c r="BW27" s="103" t="b">
        <f t="shared" si="15"/>
        <v>0</v>
      </c>
      <c r="BX27" s="103" t="b">
        <f t="shared" si="16"/>
        <v>0</v>
      </c>
      <c r="BY27" s="146">
        <f t="shared" si="17"/>
        <v>0</v>
      </c>
      <c r="BZ27" s="103" t="b">
        <f t="shared" si="18"/>
        <v>0</v>
      </c>
      <c r="CA27" s="146">
        <f t="shared" si="19"/>
        <v>0</v>
      </c>
      <c r="CB27" s="103" t="b">
        <f t="shared" si="20"/>
        <v>0</v>
      </c>
      <c r="CC27" s="103" t="b">
        <f t="shared" si="21"/>
        <v>0</v>
      </c>
      <c r="CD27" s="103" t="b">
        <f t="shared" si="22"/>
        <v>0</v>
      </c>
      <c r="CE27" s="103" t="b">
        <f t="shared" si="23"/>
        <v>0</v>
      </c>
      <c r="CF27" s="146">
        <f t="shared" si="24"/>
        <v>0</v>
      </c>
      <c r="CG27" s="103" t="b">
        <f t="shared" si="25"/>
        <v>0</v>
      </c>
      <c r="CH27" s="103" t="b">
        <f t="shared" si="26"/>
        <v>0</v>
      </c>
      <c r="CI27" s="103" t="b">
        <f t="shared" si="27"/>
        <v>0</v>
      </c>
      <c r="CJ27" s="103" t="b">
        <f t="shared" si="28"/>
        <v>0</v>
      </c>
      <c r="CK27" s="103" t="b">
        <f t="shared" si="29"/>
        <v>0</v>
      </c>
      <c r="CL27" s="103" t="b">
        <f t="shared" si="30"/>
        <v>0</v>
      </c>
      <c r="CM27" s="103" t="b">
        <f t="shared" si="31"/>
        <v>0</v>
      </c>
      <c r="CN27" s="103" t="b">
        <f t="shared" si="32"/>
        <v>0</v>
      </c>
      <c r="CO27" s="103" t="b">
        <f t="shared" si="33"/>
        <v>0</v>
      </c>
      <c r="CP27" s="103" t="b">
        <f t="shared" si="34"/>
        <v>0</v>
      </c>
      <c r="CQ27" s="103" t="b">
        <f t="shared" si="35"/>
        <v>0</v>
      </c>
      <c r="CR27" s="103" t="b">
        <f t="shared" si="36"/>
        <v>0</v>
      </c>
      <c r="CS27" s="103" t="b">
        <f t="shared" si="37"/>
        <v>0</v>
      </c>
      <c r="CT27" s="103" t="b">
        <f t="shared" si="38"/>
        <v>0</v>
      </c>
      <c r="CU27" s="103" t="b">
        <f t="shared" si="39"/>
        <v>0</v>
      </c>
      <c r="CV27" s="103" t="b">
        <f t="shared" si="40"/>
        <v>0</v>
      </c>
      <c r="CW27" s="103" t="b">
        <f t="shared" si="41"/>
        <v>0</v>
      </c>
      <c r="CX27" s="103" t="b">
        <f t="shared" si="42"/>
        <v>0</v>
      </c>
      <c r="CY27" s="103" t="b">
        <f t="shared" si="43"/>
        <v>0</v>
      </c>
      <c r="CZ27" s="103" t="b">
        <f t="shared" si="44"/>
        <v>0</v>
      </c>
      <c r="DA27" s="150">
        <f t="shared" si="45"/>
        <v>0</v>
      </c>
      <c r="DB27" s="103" t="b">
        <f t="shared" si="46"/>
        <v>0</v>
      </c>
      <c r="DC27" s="103" t="b">
        <f t="shared" si="47"/>
        <v>0</v>
      </c>
      <c r="DD27" s="103" t="b">
        <f t="shared" si="48"/>
        <v>0</v>
      </c>
      <c r="DE27" s="150">
        <f t="shared" si="49"/>
        <v>0</v>
      </c>
      <c r="DF27" s="103" t="b">
        <f t="shared" si="50"/>
        <v>0</v>
      </c>
      <c r="DG27" s="103" t="b">
        <f t="shared" si="51"/>
        <v>0</v>
      </c>
      <c r="DH27" s="103" t="b">
        <f t="shared" si="52"/>
        <v>0</v>
      </c>
      <c r="DI27" s="103" t="b">
        <f t="shared" si="53"/>
        <v>0</v>
      </c>
      <c r="DJ27" s="90">
        <f t="shared" si="54"/>
        <v>0</v>
      </c>
      <c r="DK27" s="56">
        <f>(D7*DJ27)/100</f>
        <v>0</v>
      </c>
    </row>
    <row r="28" spans="1:115" ht="18" customHeight="1">
      <c r="A28" s="294" t="s">
        <v>130</v>
      </c>
      <c r="B28" s="294" t="s">
        <v>131</v>
      </c>
      <c r="C28" s="244" t="s">
        <v>141</v>
      </c>
      <c r="D28" s="245">
        <v>1308900017921</v>
      </c>
      <c r="E28" s="302" t="s">
        <v>163</v>
      </c>
      <c r="F28" s="97"/>
      <c r="G28" s="97"/>
      <c r="H28" s="97"/>
      <c r="I28" s="4"/>
      <c r="J28" s="4"/>
      <c r="K28" s="4"/>
      <c r="L28" s="4"/>
      <c r="M28" s="97"/>
      <c r="N28" s="4"/>
      <c r="O28" s="4"/>
      <c r="P28" s="4"/>
      <c r="Q28" s="4"/>
      <c r="R28" s="97"/>
      <c r="S28" s="97"/>
      <c r="T28" s="97"/>
      <c r="U28" s="97"/>
      <c r="V28" s="97"/>
      <c r="W28" s="97"/>
      <c r="X28" s="97"/>
      <c r="Y28" s="97"/>
      <c r="Z28" s="4"/>
      <c r="AA28" s="4"/>
      <c r="AB28" s="4"/>
      <c r="AC28" s="4"/>
      <c r="AD28" s="97"/>
      <c r="AE28" s="97"/>
      <c r="AF28" s="4"/>
      <c r="AG28" s="4"/>
      <c r="AH28" s="4"/>
      <c r="AI28" s="4"/>
      <c r="AJ28" s="97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103" t="b">
        <f t="shared" si="0"/>
        <v>0</v>
      </c>
      <c r="BI28" s="103" t="b">
        <f t="shared" si="1"/>
        <v>0</v>
      </c>
      <c r="BJ28" s="103" t="b">
        <f t="shared" si="2"/>
        <v>0</v>
      </c>
      <c r="BK28" s="103" t="b">
        <f t="shared" si="3"/>
        <v>0</v>
      </c>
      <c r="BL28" s="103" t="b">
        <f t="shared" si="4"/>
        <v>0</v>
      </c>
      <c r="BM28" s="103" t="b">
        <f t="shared" si="5"/>
        <v>0</v>
      </c>
      <c r="BN28" s="103" t="b">
        <f t="shared" si="6"/>
        <v>0</v>
      </c>
      <c r="BO28" s="103" t="b">
        <f t="shared" si="7"/>
        <v>0</v>
      </c>
      <c r="BP28" s="103" t="b">
        <f t="shared" si="8"/>
        <v>0</v>
      </c>
      <c r="BQ28" s="103" t="b">
        <f t="shared" si="9"/>
        <v>0</v>
      </c>
      <c r="BR28" s="103" t="b">
        <f t="shared" si="10"/>
        <v>0</v>
      </c>
      <c r="BS28" s="103" t="b">
        <f t="shared" si="11"/>
        <v>0</v>
      </c>
      <c r="BT28" s="103" t="b">
        <f t="shared" si="12"/>
        <v>0</v>
      </c>
      <c r="BU28" s="146">
        <f t="shared" si="13"/>
        <v>0</v>
      </c>
      <c r="BV28" s="103" t="b">
        <f t="shared" si="14"/>
        <v>0</v>
      </c>
      <c r="BW28" s="103" t="b">
        <f t="shared" si="15"/>
        <v>0</v>
      </c>
      <c r="BX28" s="103" t="b">
        <f t="shared" si="16"/>
        <v>0</v>
      </c>
      <c r="BY28" s="146">
        <f t="shared" si="17"/>
        <v>0</v>
      </c>
      <c r="BZ28" s="103" t="b">
        <f t="shared" si="18"/>
        <v>0</v>
      </c>
      <c r="CA28" s="146">
        <f t="shared" si="19"/>
        <v>0</v>
      </c>
      <c r="CB28" s="103" t="b">
        <f t="shared" si="20"/>
        <v>0</v>
      </c>
      <c r="CC28" s="103" t="b">
        <f t="shared" si="21"/>
        <v>0</v>
      </c>
      <c r="CD28" s="103" t="b">
        <f t="shared" si="22"/>
        <v>0</v>
      </c>
      <c r="CE28" s="103" t="b">
        <f t="shared" si="23"/>
        <v>0</v>
      </c>
      <c r="CF28" s="146">
        <f t="shared" si="24"/>
        <v>0</v>
      </c>
      <c r="CG28" s="103" t="b">
        <f t="shared" si="25"/>
        <v>0</v>
      </c>
      <c r="CH28" s="103" t="b">
        <f t="shared" si="26"/>
        <v>0</v>
      </c>
      <c r="CI28" s="103" t="b">
        <f t="shared" si="27"/>
        <v>0</v>
      </c>
      <c r="CJ28" s="103" t="b">
        <f t="shared" si="28"/>
        <v>0</v>
      </c>
      <c r="CK28" s="103" t="b">
        <f t="shared" si="29"/>
        <v>0</v>
      </c>
      <c r="CL28" s="103" t="b">
        <f t="shared" si="30"/>
        <v>0</v>
      </c>
      <c r="CM28" s="103" t="b">
        <f t="shared" si="31"/>
        <v>0</v>
      </c>
      <c r="CN28" s="103" t="b">
        <f t="shared" si="32"/>
        <v>0</v>
      </c>
      <c r="CO28" s="103" t="b">
        <f t="shared" si="33"/>
        <v>0</v>
      </c>
      <c r="CP28" s="103" t="b">
        <f t="shared" si="34"/>
        <v>0</v>
      </c>
      <c r="CQ28" s="103" t="b">
        <f t="shared" si="35"/>
        <v>0</v>
      </c>
      <c r="CR28" s="103" t="b">
        <f t="shared" si="36"/>
        <v>0</v>
      </c>
      <c r="CS28" s="103" t="b">
        <f t="shared" si="37"/>
        <v>0</v>
      </c>
      <c r="CT28" s="103" t="b">
        <f t="shared" si="38"/>
        <v>0</v>
      </c>
      <c r="CU28" s="103" t="b">
        <f t="shared" si="39"/>
        <v>0</v>
      </c>
      <c r="CV28" s="103" t="b">
        <f t="shared" si="40"/>
        <v>0</v>
      </c>
      <c r="CW28" s="103" t="b">
        <f t="shared" si="41"/>
        <v>0</v>
      </c>
      <c r="CX28" s="103" t="b">
        <f t="shared" si="42"/>
        <v>0</v>
      </c>
      <c r="CY28" s="103" t="b">
        <f t="shared" si="43"/>
        <v>0</v>
      </c>
      <c r="CZ28" s="103" t="b">
        <f t="shared" si="44"/>
        <v>0</v>
      </c>
      <c r="DA28" s="150">
        <f t="shared" si="45"/>
        <v>0</v>
      </c>
      <c r="DB28" s="103" t="b">
        <f t="shared" si="46"/>
        <v>0</v>
      </c>
      <c r="DC28" s="103" t="b">
        <f t="shared" si="47"/>
        <v>0</v>
      </c>
      <c r="DD28" s="103" t="b">
        <f t="shared" si="48"/>
        <v>0</v>
      </c>
      <c r="DE28" s="150">
        <f t="shared" si="49"/>
        <v>0</v>
      </c>
      <c r="DF28" s="103" t="b">
        <f t="shared" si="50"/>
        <v>0</v>
      </c>
      <c r="DG28" s="103" t="b">
        <f t="shared" si="51"/>
        <v>0</v>
      </c>
      <c r="DH28" s="103" t="b">
        <f t="shared" si="52"/>
        <v>0</v>
      </c>
      <c r="DI28" s="103" t="b">
        <f t="shared" si="53"/>
        <v>0</v>
      </c>
      <c r="DJ28" s="90">
        <f t="shared" si="54"/>
        <v>0</v>
      </c>
      <c r="DK28" s="56">
        <f>(D7*DJ28)/100</f>
        <v>0</v>
      </c>
    </row>
    <row r="29" spans="1:115" ht="18" customHeight="1">
      <c r="A29" s="302" t="s">
        <v>130</v>
      </c>
      <c r="B29" s="302" t="s">
        <v>131</v>
      </c>
      <c r="C29" s="244" t="s">
        <v>142</v>
      </c>
      <c r="D29" s="245">
        <v>1308900016682</v>
      </c>
      <c r="E29" s="302" t="s">
        <v>163</v>
      </c>
      <c r="F29" s="97"/>
      <c r="G29" s="97"/>
      <c r="H29" s="97"/>
      <c r="I29" s="4"/>
      <c r="J29" s="4"/>
      <c r="K29" s="4"/>
      <c r="L29" s="4"/>
      <c r="M29" s="97"/>
      <c r="N29" s="4"/>
      <c r="O29" s="4"/>
      <c r="P29" s="4"/>
      <c r="Q29" s="4"/>
      <c r="R29" s="97"/>
      <c r="S29" s="97"/>
      <c r="T29" s="97"/>
      <c r="U29" s="97"/>
      <c r="V29" s="97"/>
      <c r="W29" s="97"/>
      <c r="X29" s="97"/>
      <c r="Y29" s="97"/>
      <c r="Z29" s="4"/>
      <c r="AA29" s="4"/>
      <c r="AB29" s="4"/>
      <c r="AC29" s="4"/>
      <c r="AD29" s="97"/>
      <c r="AE29" s="97"/>
      <c r="AF29" s="4"/>
      <c r="AG29" s="4"/>
      <c r="AH29" s="4"/>
      <c r="AI29" s="4"/>
      <c r="AJ29" s="97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103" t="b">
        <f t="shared" si="0"/>
        <v>0</v>
      </c>
      <c r="BI29" s="103" t="b">
        <f t="shared" si="1"/>
        <v>0</v>
      </c>
      <c r="BJ29" s="103" t="b">
        <f t="shared" si="2"/>
        <v>0</v>
      </c>
      <c r="BK29" s="103" t="b">
        <f t="shared" si="3"/>
        <v>0</v>
      </c>
      <c r="BL29" s="103" t="b">
        <f t="shared" si="4"/>
        <v>0</v>
      </c>
      <c r="BM29" s="103" t="b">
        <f t="shared" si="5"/>
        <v>0</v>
      </c>
      <c r="BN29" s="103" t="b">
        <f t="shared" si="6"/>
        <v>0</v>
      </c>
      <c r="BO29" s="103" t="b">
        <f t="shared" si="7"/>
        <v>0</v>
      </c>
      <c r="BP29" s="103" t="b">
        <f t="shared" si="8"/>
        <v>0</v>
      </c>
      <c r="BQ29" s="103" t="b">
        <f t="shared" si="9"/>
        <v>0</v>
      </c>
      <c r="BR29" s="103" t="b">
        <f t="shared" si="10"/>
        <v>0</v>
      </c>
      <c r="BS29" s="103" t="b">
        <f t="shared" si="11"/>
        <v>0</v>
      </c>
      <c r="BT29" s="103" t="b">
        <f t="shared" si="12"/>
        <v>0</v>
      </c>
      <c r="BU29" s="146">
        <f t="shared" si="13"/>
        <v>0</v>
      </c>
      <c r="BV29" s="103" t="b">
        <f t="shared" si="14"/>
        <v>0</v>
      </c>
      <c r="BW29" s="103" t="b">
        <f t="shared" si="15"/>
        <v>0</v>
      </c>
      <c r="BX29" s="103" t="b">
        <f t="shared" si="16"/>
        <v>0</v>
      </c>
      <c r="BY29" s="146">
        <f t="shared" si="17"/>
        <v>0</v>
      </c>
      <c r="BZ29" s="103" t="b">
        <f t="shared" si="18"/>
        <v>0</v>
      </c>
      <c r="CA29" s="146">
        <f t="shared" si="19"/>
        <v>0</v>
      </c>
      <c r="CB29" s="103" t="b">
        <f t="shared" si="20"/>
        <v>0</v>
      </c>
      <c r="CC29" s="103" t="b">
        <f t="shared" si="21"/>
        <v>0</v>
      </c>
      <c r="CD29" s="103" t="b">
        <f t="shared" si="22"/>
        <v>0</v>
      </c>
      <c r="CE29" s="103" t="b">
        <f t="shared" si="23"/>
        <v>0</v>
      </c>
      <c r="CF29" s="146">
        <f t="shared" si="24"/>
        <v>0</v>
      </c>
      <c r="CG29" s="103" t="b">
        <f t="shared" si="25"/>
        <v>0</v>
      </c>
      <c r="CH29" s="103" t="b">
        <f t="shared" si="26"/>
        <v>0</v>
      </c>
      <c r="CI29" s="103" t="b">
        <f t="shared" si="27"/>
        <v>0</v>
      </c>
      <c r="CJ29" s="103" t="b">
        <f t="shared" si="28"/>
        <v>0</v>
      </c>
      <c r="CK29" s="103" t="b">
        <f t="shared" si="29"/>
        <v>0</v>
      </c>
      <c r="CL29" s="103" t="b">
        <f t="shared" si="30"/>
        <v>0</v>
      </c>
      <c r="CM29" s="103" t="b">
        <f t="shared" si="31"/>
        <v>0</v>
      </c>
      <c r="CN29" s="103" t="b">
        <f t="shared" si="32"/>
        <v>0</v>
      </c>
      <c r="CO29" s="103" t="b">
        <f t="shared" si="33"/>
        <v>0</v>
      </c>
      <c r="CP29" s="103" t="b">
        <f t="shared" si="34"/>
        <v>0</v>
      </c>
      <c r="CQ29" s="103" t="b">
        <f t="shared" si="35"/>
        <v>0</v>
      </c>
      <c r="CR29" s="103" t="b">
        <f t="shared" si="36"/>
        <v>0</v>
      </c>
      <c r="CS29" s="103" t="b">
        <f t="shared" si="37"/>
        <v>0</v>
      </c>
      <c r="CT29" s="103" t="b">
        <f t="shared" si="38"/>
        <v>0</v>
      </c>
      <c r="CU29" s="103" t="b">
        <f t="shared" si="39"/>
        <v>0</v>
      </c>
      <c r="CV29" s="103" t="b">
        <f t="shared" si="40"/>
        <v>0</v>
      </c>
      <c r="CW29" s="103" t="b">
        <f t="shared" si="41"/>
        <v>0</v>
      </c>
      <c r="CX29" s="103" t="b">
        <f t="shared" si="42"/>
        <v>0</v>
      </c>
      <c r="CY29" s="103" t="b">
        <f t="shared" si="43"/>
        <v>0</v>
      </c>
      <c r="CZ29" s="103" t="b">
        <f t="shared" si="44"/>
        <v>0</v>
      </c>
      <c r="DA29" s="150">
        <f t="shared" si="45"/>
        <v>0</v>
      </c>
      <c r="DB29" s="103" t="b">
        <f t="shared" si="46"/>
        <v>0</v>
      </c>
      <c r="DC29" s="103" t="b">
        <f t="shared" si="47"/>
        <v>0</v>
      </c>
      <c r="DD29" s="103" t="b">
        <f t="shared" si="48"/>
        <v>0</v>
      </c>
      <c r="DE29" s="150">
        <f t="shared" si="49"/>
        <v>0</v>
      </c>
      <c r="DF29" s="103" t="b">
        <f t="shared" si="50"/>
        <v>0</v>
      </c>
      <c r="DG29" s="103" t="b">
        <f t="shared" si="51"/>
        <v>0</v>
      </c>
      <c r="DH29" s="103" t="b">
        <f t="shared" si="52"/>
        <v>0</v>
      </c>
      <c r="DI29" s="103" t="b">
        <f t="shared" si="53"/>
        <v>0</v>
      </c>
      <c r="DJ29" s="90">
        <f t="shared" si="54"/>
        <v>0</v>
      </c>
      <c r="DK29" s="56">
        <f>(D7*DJ29)/100</f>
        <v>0</v>
      </c>
    </row>
    <row r="30" spans="1:115" ht="18" customHeight="1">
      <c r="A30" s="302" t="s">
        <v>130</v>
      </c>
      <c r="B30" s="294" t="s">
        <v>131</v>
      </c>
      <c r="C30" s="250" t="s">
        <v>143</v>
      </c>
      <c r="D30" s="251">
        <v>1139600201398</v>
      </c>
      <c r="E30" s="302" t="s">
        <v>163</v>
      </c>
      <c r="F30" s="97"/>
      <c r="G30" s="97"/>
      <c r="H30" s="97"/>
      <c r="I30" s="4"/>
      <c r="J30" s="4"/>
      <c r="K30" s="4"/>
      <c r="L30" s="4"/>
      <c r="M30" s="97"/>
      <c r="N30" s="4"/>
      <c r="O30" s="4"/>
      <c r="P30" s="4"/>
      <c r="Q30" s="4"/>
      <c r="R30" s="97"/>
      <c r="S30" s="97"/>
      <c r="T30" s="97"/>
      <c r="U30" s="97"/>
      <c r="V30" s="97"/>
      <c r="W30" s="97"/>
      <c r="X30" s="97"/>
      <c r="Y30" s="97"/>
      <c r="Z30" s="4"/>
      <c r="AA30" s="4"/>
      <c r="AB30" s="4"/>
      <c r="AC30" s="4"/>
      <c r="AD30" s="97"/>
      <c r="AE30" s="97"/>
      <c r="AF30" s="4"/>
      <c r="AG30" s="4"/>
      <c r="AH30" s="4"/>
      <c r="AI30" s="4"/>
      <c r="AJ30" s="97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103" t="b">
        <f t="shared" si="0"/>
        <v>0</v>
      </c>
      <c r="BI30" s="103" t="b">
        <f t="shared" si="1"/>
        <v>0</v>
      </c>
      <c r="BJ30" s="103" t="b">
        <f t="shared" si="2"/>
        <v>0</v>
      </c>
      <c r="BK30" s="103" t="b">
        <f t="shared" si="3"/>
        <v>0</v>
      </c>
      <c r="BL30" s="103" t="b">
        <f t="shared" si="4"/>
        <v>0</v>
      </c>
      <c r="BM30" s="103" t="b">
        <f t="shared" si="5"/>
        <v>0</v>
      </c>
      <c r="BN30" s="103" t="b">
        <f t="shared" si="6"/>
        <v>0</v>
      </c>
      <c r="BO30" s="103" t="b">
        <f t="shared" si="7"/>
        <v>0</v>
      </c>
      <c r="BP30" s="103" t="b">
        <f t="shared" si="8"/>
        <v>0</v>
      </c>
      <c r="BQ30" s="103" t="b">
        <f t="shared" si="9"/>
        <v>0</v>
      </c>
      <c r="BR30" s="103" t="b">
        <f t="shared" si="10"/>
        <v>0</v>
      </c>
      <c r="BS30" s="103" t="b">
        <f t="shared" si="11"/>
        <v>0</v>
      </c>
      <c r="BT30" s="103" t="b">
        <f t="shared" si="12"/>
        <v>0</v>
      </c>
      <c r="BU30" s="146">
        <f t="shared" si="13"/>
        <v>0</v>
      </c>
      <c r="BV30" s="103" t="b">
        <f t="shared" si="14"/>
        <v>0</v>
      </c>
      <c r="BW30" s="103" t="b">
        <f t="shared" si="15"/>
        <v>0</v>
      </c>
      <c r="BX30" s="103" t="b">
        <f t="shared" si="16"/>
        <v>0</v>
      </c>
      <c r="BY30" s="146">
        <f t="shared" si="17"/>
        <v>0</v>
      </c>
      <c r="BZ30" s="103" t="b">
        <f t="shared" si="18"/>
        <v>0</v>
      </c>
      <c r="CA30" s="146">
        <f t="shared" si="19"/>
        <v>0</v>
      </c>
      <c r="CB30" s="103" t="b">
        <f t="shared" si="20"/>
        <v>0</v>
      </c>
      <c r="CC30" s="103" t="b">
        <f t="shared" si="21"/>
        <v>0</v>
      </c>
      <c r="CD30" s="103" t="b">
        <f t="shared" si="22"/>
        <v>0</v>
      </c>
      <c r="CE30" s="103" t="b">
        <f t="shared" si="23"/>
        <v>0</v>
      </c>
      <c r="CF30" s="146">
        <f t="shared" si="24"/>
        <v>0</v>
      </c>
      <c r="CG30" s="103" t="b">
        <f t="shared" si="25"/>
        <v>0</v>
      </c>
      <c r="CH30" s="103" t="b">
        <f t="shared" si="26"/>
        <v>0</v>
      </c>
      <c r="CI30" s="103" t="b">
        <f t="shared" si="27"/>
        <v>0</v>
      </c>
      <c r="CJ30" s="103" t="b">
        <f t="shared" si="28"/>
        <v>0</v>
      </c>
      <c r="CK30" s="103" t="b">
        <f t="shared" si="29"/>
        <v>0</v>
      </c>
      <c r="CL30" s="103" t="b">
        <f t="shared" si="30"/>
        <v>0</v>
      </c>
      <c r="CM30" s="103" t="b">
        <f t="shared" si="31"/>
        <v>0</v>
      </c>
      <c r="CN30" s="103" t="b">
        <f t="shared" si="32"/>
        <v>0</v>
      </c>
      <c r="CO30" s="103" t="b">
        <f t="shared" si="33"/>
        <v>0</v>
      </c>
      <c r="CP30" s="103" t="b">
        <f t="shared" si="34"/>
        <v>0</v>
      </c>
      <c r="CQ30" s="103" t="b">
        <f t="shared" si="35"/>
        <v>0</v>
      </c>
      <c r="CR30" s="103" t="b">
        <f t="shared" si="36"/>
        <v>0</v>
      </c>
      <c r="CS30" s="103" t="b">
        <f t="shared" si="37"/>
        <v>0</v>
      </c>
      <c r="CT30" s="103" t="b">
        <f t="shared" si="38"/>
        <v>0</v>
      </c>
      <c r="CU30" s="103" t="b">
        <f t="shared" si="39"/>
        <v>0</v>
      </c>
      <c r="CV30" s="103" t="b">
        <f t="shared" si="40"/>
        <v>0</v>
      </c>
      <c r="CW30" s="103" t="b">
        <f t="shared" si="41"/>
        <v>0</v>
      </c>
      <c r="CX30" s="103" t="b">
        <f t="shared" si="42"/>
        <v>0</v>
      </c>
      <c r="CY30" s="103" t="b">
        <f t="shared" si="43"/>
        <v>0</v>
      </c>
      <c r="CZ30" s="103" t="b">
        <f t="shared" si="44"/>
        <v>0</v>
      </c>
      <c r="DA30" s="150">
        <f t="shared" si="45"/>
        <v>0</v>
      </c>
      <c r="DB30" s="103" t="b">
        <f t="shared" si="46"/>
        <v>0</v>
      </c>
      <c r="DC30" s="103" t="b">
        <f t="shared" si="47"/>
        <v>0</v>
      </c>
      <c r="DD30" s="103" t="b">
        <f t="shared" si="48"/>
        <v>0</v>
      </c>
      <c r="DE30" s="150">
        <f t="shared" si="49"/>
        <v>0</v>
      </c>
      <c r="DF30" s="103" t="b">
        <f t="shared" si="50"/>
        <v>0</v>
      </c>
      <c r="DG30" s="103" t="b">
        <f t="shared" si="51"/>
        <v>0</v>
      </c>
      <c r="DH30" s="103" t="b">
        <f t="shared" si="52"/>
        <v>0</v>
      </c>
      <c r="DI30" s="103" t="b">
        <f t="shared" si="53"/>
        <v>0</v>
      </c>
      <c r="DJ30" s="90">
        <f t="shared" si="54"/>
        <v>0</v>
      </c>
      <c r="DK30" s="56">
        <f>(D7*DJ30)/100</f>
        <v>0</v>
      </c>
    </row>
    <row r="31" spans="1:115" ht="18" customHeight="1">
      <c r="A31" s="294" t="s">
        <v>130</v>
      </c>
      <c r="B31" s="302" t="s">
        <v>131</v>
      </c>
      <c r="C31" s="252" t="s">
        <v>144</v>
      </c>
      <c r="D31" s="253">
        <v>1300201275533</v>
      </c>
      <c r="E31" s="302" t="s">
        <v>163</v>
      </c>
      <c r="F31" s="97"/>
      <c r="G31" s="97"/>
      <c r="H31" s="97"/>
      <c r="I31" s="4"/>
      <c r="J31" s="4"/>
      <c r="K31" s="4"/>
      <c r="L31" s="4"/>
      <c r="M31" s="97"/>
      <c r="N31" s="4"/>
      <c r="O31" s="4"/>
      <c r="P31" s="4"/>
      <c r="Q31" s="4"/>
      <c r="R31" s="97"/>
      <c r="S31" s="97"/>
      <c r="T31" s="97"/>
      <c r="U31" s="97"/>
      <c r="V31" s="97"/>
      <c r="W31" s="97"/>
      <c r="X31" s="97"/>
      <c r="Y31" s="97"/>
      <c r="Z31" s="4"/>
      <c r="AA31" s="4"/>
      <c r="AB31" s="4"/>
      <c r="AC31" s="4"/>
      <c r="AD31" s="97"/>
      <c r="AE31" s="97"/>
      <c r="AF31" s="4"/>
      <c r="AG31" s="4"/>
      <c r="AH31" s="4"/>
      <c r="AI31" s="4"/>
      <c r="AJ31" s="9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103" t="b">
        <f t="shared" si="0"/>
        <v>0</v>
      </c>
      <c r="BI31" s="103" t="b">
        <f t="shared" si="1"/>
        <v>0</v>
      </c>
      <c r="BJ31" s="103" t="b">
        <f t="shared" si="2"/>
        <v>0</v>
      </c>
      <c r="BK31" s="103" t="b">
        <f t="shared" si="3"/>
        <v>0</v>
      </c>
      <c r="BL31" s="103" t="b">
        <f t="shared" si="4"/>
        <v>0</v>
      </c>
      <c r="BM31" s="103" t="b">
        <f t="shared" si="5"/>
        <v>0</v>
      </c>
      <c r="BN31" s="103" t="b">
        <f t="shared" si="6"/>
        <v>0</v>
      </c>
      <c r="BO31" s="103" t="b">
        <f t="shared" si="7"/>
        <v>0</v>
      </c>
      <c r="BP31" s="103" t="b">
        <f t="shared" si="8"/>
        <v>0</v>
      </c>
      <c r="BQ31" s="103" t="b">
        <f t="shared" si="9"/>
        <v>0</v>
      </c>
      <c r="BR31" s="103" t="b">
        <f t="shared" si="10"/>
        <v>0</v>
      </c>
      <c r="BS31" s="103" t="b">
        <f t="shared" si="11"/>
        <v>0</v>
      </c>
      <c r="BT31" s="103" t="b">
        <f t="shared" si="12"/>
        <v>0</v>
      </c>
      <c r="BU31" s="146">
        <f t="shared" si="13"/>
        <v>0</v>
      </c>
      <c r="BV31" s="103" t="b">
        <f t="shared" si="14"/>
        <v>0</v>
      </c>
      <c r="BW31" s="103" t="b">
        <f t="shared" si="15"/>
        <v>0</v>
      </c>
      <c r="BX31" s="103" t="b">
        <f t="shared" si="16"/>
        <v>0</v>
      </c>
      <c r="BY31" s="146">
        <f t="shared" si="17"/>
        <v>0</v>
      </c>
      <c r="BZ31" s="103" t="b">
        <f t="shared" si="18"/>
        <v>0</v>
      </c>
      <c r="CA31" s="146">
        <f t="shared" si="19"/>
        <v>0</v>
      </c>
      <c r="CB31" s="103" t="b">
        <f t="shared" si="20"/>
        <v>0</v>
      </c>
      <c r="CC31" s="103" t="b">
        <f t="shared" si="21"/>
        <v>0</v>
      </c>
      <c r="CD31" s="103" t="b">
        <f t="shared" si="22"/>
        <v>0</v>
      </c>
      <c r="CE31" s="103" t="b">
        <f t="shared" si="23"/>
        <v>0</v>
      </c>
      <c r="CF31" s="146">
        <f t="shared" si="24"/>
        <v>0</v>
      </c>
      <c r="CG31" s="103" t="b">
        <f t="shared" si="25"/>
        <v>0</v>
      </c>
      <c r="CH31" s="103" t="b">
        <f t="shared" si="26"/>
        <v>0</v>
      </c>
      <c r="CI31" s="103" t="b">
        <f t="shared" si="27"/>
        <v>0</v>
      </c>
      <c r="CJ31" s="103" t="b">
        <f t="shared" si="28"/>
        <v>0</v>
      </c>
      <c r="CK31" s="103" t="b">
        <f t="shared" si="29"/>
        <v>0</v>
      </c>
      <c r="CL31" s="103" t="b">
        <f t="shared" si="30"/>
        <v>0</v>
      </c>
      <c r="CM31" s="103" t="b">
        <f t="shared" si="31"/>
        <v>0</v>
      </c>
      <c r="CN31" s="103" t="b">
        <f t="shared" si="32"/>
        <v>0</v>
      </c>
      <c r="CO31" s="103" t="b">
        <f t="shared" si="33"/>
        <v>0</v>
      </c>
      <c r="CP31" s="103" t="b">
        <f t="shared" si="34"/>
        <v>0</v>
      </c>
      <c r="CQ31" s="103" t="b">
        <f t="shared" si="35"/>
        <v>0</v>
      </c>
      <c r="CR31" s="103" t="b">
        <f t="shared" si="36"/>
        <v>0</v>
      </c>
      <c r="CS31" s="103" t="b">
        <f t="shared" si="37"/>
        <v>0</v>
      </c>
      <c r="CT31" s="103" t="b">
        <f t="shared" si="38"/>
        <v>0</v>
      </c>
      <c r="CU31" s="103" t="b">
        <f t="shared" si="39"/>
        <v>0</v>
      </c>
      <c r="CV31" s="103" t="b">
        <f t="shared" si="40"/>
        <v>0</v>
      </c>
      <c r="CW31" s="103" t="b">
        <f t="shared" si="41"/>
        <v>0</v>
      </c>
      <c r="CX31" s="103" t="b">
        <f t="shared" si="42"/>
        <v>0</v>
      </c>
      <c r="CY31" s="103" t="b">
        <f t="shared" si="43"/>
        <v>0</v>
      </c>
      <c r="CZ31" s="103" t="b">
        <f t="shared" si="44"/>
        <v>0</v>
      </c>
      <c r="DA31" s="150">
        <f t="shared" si="45"/>
        <v>0</v>
      </c>
      <c r="DB31" s="103" t="b">
        <f t="shared" si="46"/>
        <v>0</v>
      </c>
      <c r="DC31" s="103" t="b">
        <f t="shared" si="47"/>
        <v>0</v>
      </c>
      <c r="DD31" s="103" t="b">
        <f t="shared" si="48"/>
        <v>0</v>
      </c>
      <c r="DE31" s="150">
        <f t="shared" si="49"/>
        <v>0</v>
      </c>
      <c r="DF31" s="103" t="b">
        <f t="shared" si="50"/>
        <v>0</v>
      </c>
      <c r="DG31" s="103" t="b">
        <f t="shared" si="51"/>
        <v>0</v>
      </c>
      <c r="DH31" s="103" t="b">
        <f t="shared" si="52"/>
        <v>0</v>
      </c>
      <c r="DI31" s="103" t="b">
        <f t="shared" si="53"/>
        <v>0</v>
      </c>
      <c r="DJ31" s="90">
        <f t="shared" si="54"/>
        <v>0</v>
      </c>
      <c r="DK31" s="56">
        <f>(D7*DJ31)/100</f>
        <v>0</v>
      </c>
    </row>
    <row r="32" spans="1:115" ht="18" customHeight="1">
      <c r="A32" s="302" t="s">
        <v>130</v>
      </c>
      <c r="B32" s="294" t="s">
        <v>131</v>
      </c>
      <c r="C32" s="244" t="s">
        <v>145</v>
      </c>
      <c r="D32" s="253">
        <v>1309903028721</v>
      </c>
      <c r="E32" s="302" t="s">
        <v>163</v>
      </c>
      <c r="F32" s="97"/>
      <c r="G32" s="97"/>
      <c r="H32" s="97"/>
      <c r="I32" s="4"/>
      <c r="J32" s="4"/>
      <c r="K32" s="4"/>
      <c r="L32" s="4"/>
      <c r="M32" s="97"/>
      <c r="N32" s="4"/>
      <c r="O32" s="4"/>
      <c r="P32" s="4"/>
      <c r="Q32" s="4"/>
      <c r="R32" s="97"/>
      <c r="S32" s="97"/>
      <c r="T32" s="97"/>
      <c r="U32" s="97"/>
      <c r="V32" s="97"/>
      <c r="W32" s="97"/>
      <c r="X32" s="97"/>
      <c r="Y32" s="97"/>
      <c r="Z32" s="4"/>
      <c r="AA32" s="4"/>
      <c r="AB32" s="4"/>
      <c r="AC32" s="4"/>
      <c r="AD32" s="97"/>
      <c r="AE32" s="97"/>
      <c r="AF32" s="4"/>
      <c r="AG32" s="4"/>
      <c r="AH32" s="4"/>
      <c r="AI32" s="4"/>
      <c r="AJ32" s="97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103" t="b">
        <f t="shared" si="0"/>
        <v>0</v>
      </c>
      <c r="BI32" s="103" t="b">
        <f t="shared" si="1"/>
        <v>0</v>
      </c>
      <c r="BJ32" s="103" t="b">
        <f t="shared" si="2"/>
        <v>0</v>
      </c>
      <c r="BK32" s="103" t="b">
        <f t="shared" si="3"/>
        <v>0</v>
      </c>
      <c r="BL32" s="103" t="b">
        <f t="shared" si="4"/>
        <v>0</v>
      </c>
      <c r="BM32" s="103" t="b">
        <f t="shared" si="5"/>
        <v>0</v>
      </c>
      <c r="BN32" s="103" t="b">
        <f t="shared" si="6"/>
        <v>0</v>
      </c>
      <c r="BO32" s="103" t="b">
        <f t="shared" si="7"/>
        <v>0</v>
      </c>
      <c r="BP32" s="103" t="b">
        <f t="shared" si="8"/>
        <v>0</v>
      </c>
      <c r="BQ32" s="103" t="b">
        <f t="shared" si="9"/>
        <v>0</v>
      </c>
      <c r="BR32" s="103" t="b">
        <f t="shared" si="10"/>
        <v>0</v>
      </c>
      <c r="BS32" s="103" t="b">
        <f t="shared" si="11"/>
        <v>0</v>
      </c>
      <c r="BT32" s="103" t="b">
        <f t="shared" si="12"/>
        <v>0</v>
      </c>
      <c r="BU32" s="146">
        <f t="shared" si="13"/>
        <v>0</v>
      </c>
      <c r="BV32" s="103" t="b">
        <f t="shared" si="14"/>
        <v>0</v>
      </c>
      <c r="BW32" s="103" t="b">
        <f t="shared" si="15"/>
        <v>0</v>
      </c>
      <c r="BX32" s="103" t="b">
        <f t="shared" si="16"/>
        <v>0</v>
      </c>
      <c r="BY32" s="146">
        <f t="shared" si="17"/>
        <v>0</v>
      </c>
      <c r="BZ32" s="103" t="b">
        <f t="shared" si="18"/>
        <v>0</v>
      </c>
      <c r="CA32" s="146">
        <f t="shared" si="19"/>
        <v>0</v>
      </c>
      <c r="CB32" s="103" t="b">
        <f t="shared" si="20"/>
        <v>0</v>
      </c>
      <c r="CC32" s="103" t="b">
        <f t="shared" si="21"/>
        <v>0</v>
      </c>
      <c r="CD32" s="103" t="b">
        <f t="shared" si="22"/>
        <v>0</v>
      </c>
      <c r="CE32" s="103" t="b">
        <f t="shared" si="23"/>
        <v>0</v>
      </c>
      <c r="CF32" s="146">
        <f t="shared" si="24"/>
        <v>0</v>
      </c>
      <c r="CG32" s="103" t="b">
        <f t="shared" si="25"/>
        <v>0</v>
      </c>
      <c r="CH32" s="103" t="b">
        <f t="shared" si="26"/>
        <v>0</v>
      </c>
      <c r="CI32" s="103" t="b">
        <f t="shared" si="27"/>
        <v>0</v>
      </c>
      <c r="CJ32" s="103" t="b">
        <f t="shared" si="28"/>
        <v>0</v>
      </c>
      <c r="CK32" s="103" t="b">
        <f t="shared" si="29"/>
        <v>0</v>
      </c>
      <c r="CL32" s="103" t="b">
        <f t="shared" si="30"/>
        <v>0</v>
      </c>
      <c r="CM32" s="103" t="b">
        <f t="shared" si="31"/>
        <v>0</v>
      </c>
      <c r="CN32" s="103" t="b">
        <f t="shared" si="32"/>
        <v>0</v>
      </c>
      <c r="CO32" s="103" t="b">
        <f t="shared" si="33"/>
        <v>0</v>
      </c>
      <c r="CP32" s="103" t="b">
        <f t="shared" si="34"/>
        <v>0</v>
      </c>
      <c r="CQ32" s="103" t="b">
        <f t="shared" si="35"/>
        <v>0</v>
      </c>
      <c r="CR32" s="103" t="b">
        <f t="shared" si="36"/>
        <v>0</v>
      </c>
      <c r="CS32" s="103" t="b">
        <f t="shared" si="37"/>
        <v>0</v>
      </c>
      <c r="CT32" s="103" t="b">
        <f t="shared" si="38"/>
        <v>0</v>
      </c>
      <c r="CU32" s="103" t="b">
        <f t="shared" si="39"/>
        <v>0</v>
      </c>
      <c r="CV32" s="103" t="b">
        <f t="shared" si="40"/>
        <v>0</v>
      </c>
      <c r="CW32" s="103" t="b">
        <f t="shared" si="41"/>
        <v>0</v>
      </c>
      <c r="CX32" s="103" t="b">
        <f t="shared" si="42"/>
        <v>0</v>
      </c>
      <c r="CY32" s="103" t="b">
        <f t="shared" si="43"/>
        <v>0</v>
      </c>
      <c r="CZ32" s="103" t="b">
        <f t="shared" si="44"/>
        <v>0</v>
      </c>
      <c r="DA32" s="150">
        <f t="shared" si="45"/>
        <v>0</v>
      </c>
      <c r="DB32" s="103" t="b">
        <f t="shared" si="46"/>
        <v>0</v>
      </c>
      <c r="DC32" s="103" t="b">
        <f t="shared" si="47"/>
        <v>0</v>
      </c>
      <c r="DD32" s="103" t="b">
        <f t="shared" si="48"/>
        <v>0</v>
      </c>
      <c r="DE32" s="150">
        <f t="shared" si="49"/>
        <v>0</v>
      </c>
      <c r="DF32" s="103" t="b">
        <f t="shared" si="50"/>
        <v>0</v>
      </c>
      <c r="DG32" s="103" t="b">
        <f t="shared" si="51"/>
        <v>0</v>
      </c>
      <c r="DH32" s="103" t="b">
        <f t="shared" si="52"/>
        <v>0</v>
      </c>
      <c r="DI32" s="103" t="b">
        <f t="shared" si="53"/>
        <v>0</v>
      </c>
      <c r="DJ32" s="90">
        <f t="shared" si="54"/>
        <v>0</v>
      </c>
      <c r="DK32" s="56">
        <f>(D7*DJ32)/100</f>
        <v>0</v>
      </c>
    </row>
    <row r="33" spans="1:115" ht="18" customHeight="1">
      <c r="A33" s="302" t="s">
        <v>130</v>
      </c>
      <c r="B33" s="302" t="s">
        <v>131</v>
      </c>
      <c r="C33" s="244" t="s">
        <v>146</v>
      </c>
      <c r="D33" s="253">
        <v>1308900014167</v>
      </c>
      <c r="E33" s="302" t="s">
        <v>163</v>
      </c>
      <c r="F33" s="97"/>
      <c r="G33" s="97"/>
      <c r="H33" s="97"/>
      <c r="I33" s="4"/>
      <c r="J33" s="4"/>
      <c r="K33" s="4"/>
      <c r="L33" s="4"/>
      <c r="M33" s="97"/>
      <c r="N33" s="4"/>
      <c r="O33" s="4"/>
      <c r="P33" s="4"/>
      <c r="Q33" s="4"/>
      <c r="R33" s="97"/>
      <c r="S33" s="97"/>
      <c r="T33" s="97"/>
      <c r="U33" s="97"/>
      <c r="V33" s="97"/>
      <c r="W33" s="97"/>
      <c r="X33" s="97"/>
      <c r="Y33" s="97"/>
      <c r="Z33" s="4"/>
      <c r="AA33" s="4"/>
      <c r="AB33" s="4"/>
      <c r="AC33" s="4"/>
      <c r="AD33" s="97"/>
      <c r="AE33" s="97"/>
      <c r="AF33" s="4"/>
      <c r="AG33" s="4"/>
      <c r="AH33" s="4"/>
      <c r="AI33" s="4"/>
      <c r="AJ33" s="97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103" t="b">
        <f t="shared" si="0"/>
        <v>0</v>
      </c>
      <c r="BI33" s="103" t="b">
        <f t="shared" si="1"/>
        <v>0</v>
      </c>
      <c r="BJ33" s="103" t="b">
        <f t="shared" si="2"/>
        <v>0</v>
      </c>
      <c r="BK33" s="103" t="b">
        <f t="shared" si="3"/>
        <v>0</v>
      </c>
      <c r="BL33" s="103" t="b">
        <f t="shared" si="4"/>
        <v>0</v>
      </c>
      <c r="BM33" s="103" t="b">
        <f t="shared" si="5"/>
        <v>0</v>
      </c>
      <c r="BN33" s="103" t="b">
        <f t="shared" si="6"/>
        <v>0</v>
      </c>
      <c r="BO33" s="103" t="b">
        <f t="shared" si="7"/>
        <v>0</v>
      </c>
      <c r="BP33" s="103" t="b">
        <f t="shared" si="8"/>
        <v>0</v>
      </c>
      <c r="BQ33" s="103" t="b">
        <f t="shared" si="9"/>
        <v>0</v>
      </c>
      <c r="BR33" s="103" t="b">
        <f t="shared" si="10"/>
        <v>0</v>
      </c>
      <c r="BS33" s="103" t="b">
        <f t="shared" si="11"/>
        <v>0</v>
      </c>
      <c r="BT33" s="103" t="b">
        <f t="shared" si="12"/>
        <v>0</v>
      </c>
      <c r="BU33" s="146">
        <f t="shared" si="13"/>
        <v>0</v>
      </c>
      <c r="BV33" s="103" t="b">
        <f t="shared" si="14"/>
        <v>0</v>
      </c>
      <c r="BW33" s="103" t="b">
        <f t="shared" si="15"/>
        <v>0</v>
      </c>
      <c r="BX33" s="103" t="b">
        <f t="shared" si="16"/>
        <v>0</v>
      </c>
      <c r="BY33" s="146">
        <f t="shared" si="17"/>
        <v>0</v>
      </c>
      <c r="BZ33" s="103" t="b">
        <f t="shared" si="18"/>
        <v>0</v>
      </c>
      <c r="CA33" s="146">
        <f t="shared" si="19"/>
        <v>0</v>
      </c>
      <c r="CB33" s="103" t="b">
        <f t="shared" si="20"/>
        <v>0</v>
      </c>
      <c r="CC33" s="103" t="b">
        <f t="shared" si="21"/>
        <v>0</v>
      </c>
      <c r="CD33" s="103" t="b">
        <f t="shared" si="22"/>
        <v>0</v>
      </c>
      <c r="CE33" s="103" t="b">
        <f t="shared" si="23"/>
        <v>0</v>
      </c>
      <c r="CF33" s="146">
        <f t="shared" si="24"/>
        <v>0</v>
      </c>
      <c r="CG33" s="103" t="b">
        <f t="shared" si="25"/>
        <v>0</v>
      </c>
      <c r="CH33" s="103" t="b">
        <f t="shared" si="26"/>
        <v>0</v>
      </c>
      <c r="CI33" s="103" t="b">
        <f t="shared" si="27"/>
        <v>0</v>
      </c>
      <c r="CJ33" s="103" t="b">
        <f t="shared" si="28"/>
        <v>0</v>
      </c>
      <c r="CK33" s="103" t="b">
        <f t="shared" si="29"/>
        <v>0</v>
      </c>
      <c r="CL33" s="103" t="b">
        <f t="shared" si="30"/>
        <v>0</v>
      </c>
      <c r="CM33" s="103" t="b">
        <f t="shared" si="31"/>
        <v>0</v>
      </c>
      <c r="CN33" s="103" t="b">
        <f t="shared" si="32"/>
        <v>0</v>
      </c>
      <c r="CO33" s="103" t="b">
        <f t="shared" si="33"/>
        <v>0</v>
      </c>
      <c r="CP33" s="103" t="b">
        <f t="shared" si="34"/>
        <v>0</v>
      </c>
      <c r="CQ33" s="103" t="b">
        <f t="shared" si="35"/>
        <v>0</v>
      </c>
      <c r="CR33" s="103" t="b">
        <f t="shared" si="36"/>
        <v>0</v>
      </c>
      <c r="CS33" s="103" t="b">
        <f t="shared" si="37"/>
        <v>0</v>
      </c>
      <c r="CT33" s="103" t="b">
        <f t="shared" si="38"/>
        <v>0</v>
      </c>
      <c r="CU33" s="103" t="b">
        <f t="shared" si="39"/>
        <v>0</v>
      </c>
      <c r="CV33" s="103" t="b">
        <f t="shared" si="40"/>
        <v>0</v>
      </c>
      <c r="CW33" s="103" t="b">
        <f t="shared" si="41"/>
        <v>0</v>
      </c>
      <c r="CX33" s="103" t="b">
        <f t="shared" si="42"/>
        <v>0</v>
      </c>
      <c r="CY33" s="103" t="b">
        <f t="shared" si="43"/>
        <v>0</v>
      </c>
      <c r="CZ33" s="103" t="b">
        <f t="shared" si="44"/>
        <v>0</v>
      </c>
      <c r="DA33" s="150">
        <f t="shared" si="45"/>
        <v>0</v>
      </c>
      <c r="DB33" s="103" t="b">
        <f t="shared" si="46"/>
        <v>0</v>
      </c>
      <c r="DC33" s="103" t="b">
        <f t="shared" si="47"/>
        <v>0</v>
      </c>
      <c r="DD33" s="103" t="b">
        <f t="shared" si="48"/>
        <v>0</v>
      </c>
      <c r="DE33" s="150">
        <f t="shared" si="49"/>
        <v>0</v>
      </c>
      <c r="DF33" s="103" t="b">
        <f t="shared" si="50"/>
        <v>0</v>
      </c>
      <c r="DG33" s="103" t="b">
        <f t="shared" si="51"/>
        <v>0</v>
      </c>
      <c r="DH33" s="103" t="b">
        <f t="shared" si="52"/>
        <v>0</v>
      </c>
      <c r="DI33" s="103" t="b">
        <f t="shared" si="53"/>
        <v>0</v>
      </c>
      <c r="DJ33" s="90">
        <f t="shared" si="54"/>
        <v>0</v>
      </c>
      <c r="DK33" s="56">
        <f>(D7*DJ33)/100</f>
        <v>0</v>
      </c>
    </row>
    <row r="34" spans="1:115" ht="18" customHeight="1">
      <c r="A34" s="294" t="s">
        <v>130</v>
      </c>
      <c r="B34" s="294" t="s">
        <v>131</v>
      </c>
      <c r="C34" s="244" t="s">
        <v>147</v>
      </c>
      <c r="D34" s="253">
        <v>1308900012768</v>
      </c>
      <c r="E34" s="302" t="s">
        <v>163</v>
      </c>
      <c r="F34" s="97"/>
      <c r="G34" s="97"/>
      <c r="H34" s="97"/>
      <c r="I34" s="4"/>
      <c r="J34" s="4"/>
      <c r="K34" s="4"/>
      <c r="L34" s="4"/>
      <c r="M34" s="97"/>
      <c r="N34" s="4"/>
      <c r="O34" s="4"/>
      <c r="P34" s="4"/>
      <c r="Q34" s="4"/>
      <c r="R34" s="97"/>
      <c r="S34" s="97"/>
      <c r="T34" s="97"/>
      <c r="U34" s="97"/>
      <c r="V34" s="97"/>
      <c r="W34" s="97"/>
      <c r="X34" s="97"/>
      <c r="Y34" s="97"/>
      <c r="Z34" s="4"/>
      <c r="AA34" s="4"/>
      <c r="AB34" s="4"/>
      <c r="AC34" s="4"/>
      <c r="AD34" s="97"/>
      <c r="AE34" s="97"/>
      <c r="AF34" s="4"/>
      <c r="AG34" s="4"/>
      <c r="AH34" s="4"/>
      <c r="AI34" s="4"/>
      <c r="AJ34" s="97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103" t="b">
        <f t="shared" si="0"/>
        <v>0</v>
      </c>
      <c r="BI34" s="103" t="b">
        <f t="shared" si="1"/>
        <v>0</v>
      </c>
      <c r="BJ34" s="103" t="b">
        <f t="shared" si="2"/>
        <v>0</v>
      </c>
      <c r="BK34" s="103" t="b">
        <f t="shared" si="3"/>
        <v>0</v>
      </c>
      <c r="BL34" s="103" t="b">
        <f t="shared" si="4"/>
        <v>0</v>
      </c>
      <c r="BM34" s="103" t="b">
        <f t="shared" si="5"/>
        <v>0</v>
      </c>
      <c r="BN34" s="103" t="b">
        <f t="shared" si="6"/>
        <v>0</v>
      </c>
      <c r="BO34" s="103" t="b">
        <f t="shared" si="7"/>
        <v>0</v>
      </c>
      <c r="BP34" s="103" t="b">
        <f t="shared" si="8"/>
        <v>0</v>
      </c>
      <c r="BQ34" s="103" t="b">
        <f t="shared" si="9"/>
        <v>0</v>
      </c>
      <c r="BR34" s="103" t="b">
        <f t="shared" si="10"/>
        <v>0</v>
      </c>
      <c r="BS34" s="103" t="b">
        <f t="shared" si="11"/>
        <v>0</v>
      </c>
      <c r="BT34" s="103" t="b">
        <f t="shared" si="12"/>
        <v>0</v>
      </c>
      <c r="BU34" s="146">
        <f t="shared" si="13"/>
        <v>0</v>
      </c>
      <c r="BV34" s="103" t="b">
        <f t="shared" si="14"/>
        <v>0</v>
      </c>
      <c r="BW34" s="103" t="b">
        <f t="shared" si="15"/>
        <v>0</v>
      </c>
      <c r="BX34" s="103" t="b">
        <f t="shared" si="16"/>
        <v>0</v>
      </c>
      <c r="BY34" s="146">
        <f t="shared" si="17"/>
        <v>0</v>
      </c>
      <c r="BZ34" s="103" t="b">
        <f t="shared" si="18"/>
        <v>0</v>
      </c>
      <c r="CA34" s="146">
        <f t="shared" si="19"/>
        <v>0</v>
      </c>
      <c r="CB34" s="103" t="b">
        <f t="shared" si="20"/>
        <v>0</v>
      </c>
      <c r="CC34" s="103" t="b">
        <f t="shared" si="21"/>
        <v>0</v>
      </c>
      <c r="CD34" s="103" t="b">
        <f t="shared" si="22"/>
        <v>0</v>
      </c>
      <c r="CE34" s="103" t="b">
        <f t="shared" si="23"/>
        <v>0</v>
      </c>
      <c r="CF34" s="146">
        <f t="shared" si="24"/>
        <v>0</v>
      </c>
      <c r="CG34" s="103" t="b">
        <f t="shared" si="25"/>
        <v>0</v>
      </c>
      <c r="CH34" s="103" t="b">
        <f t="shared" si="26"/>
        <v>0</v>
      </c>
      <c r="CI34" s="103" t="b">
        <f t="shared" si="27"/>
        <v>0</v>
      </c>
      <c r="CJ34" s="103" t="b">
        <f t="shared" si="28"/>
        <v>0</v>
      </c>
      <c r="CK34" s="103" t="b">
        <f t="shared" si="29"/>
        <v>0</v>
      </c>
      <c r="CL34" s="103" t="b">
        <f t="shared" si="30"/>
        <v>0</v>
      </c>
      <c r="CM34" s="103" t="b">
        <f t="shared" si="31"/>
        <v>0</v>
      </c>
      <c r="CN34" s="103" t="b">
        <f t="shared" si="32"/>
        <v>0</v>
      </c>
      <c r="CO34" s="103" t="b">
        <f t="shared" si="33"/>
        <v>0</v>
      </c>
      <c r="CP34" s="103" t="b">
        <f t="shared" si="34"/>
        <v>0</v>
      </c>
      <c r="CQ34" s="103" t="b">
        <f t="shared" si="35"/>
        <v>0</v>
      </c>
      <c r="CR34" s="103" t="b">
        <f t="shared" si="36"/>
        <v>0</v>
      </c>
      <c r="CS34" s="103" t="b">
        <f t="shared" si="37"/>
        <v>0</v>
      </c>
      <c r="CT34" s="103" t="b">
        <f t="shared" si="38"/>
        <v>0</v>
      </c>
      <c r="CU34" s="103" t="b">
        <f t="shared" si="39"/>
        <v>0</v>
      </c>
      <c r="CV34" s="103" t="b">
        <f t="shared" si="40"/>
        <v>0</v>
      </c>
      <c r="CW34" s="103" t="b">
        <f t="shared" si="41"/>
        <v>0</v>
      </c>
      <c r="CX34" s="103" t="b">
        <f t="shared" si="42"/>
        <v>0</v>
      </c>
      <c r="CY34" s="103" t="b">
        <f t="shared" si="43"/>
        <v>0</v>
      </c>
      <c r="CZ34" s="103" t="b">
        <f t="shared" si="44"/>
        <v>0</v>
      </c>
      <c r="DA34" s="150">
        <f t="shared" si="45"/>
        <v>0</v>
      </c>
      <c r="DB34" s="103" t="b">
        <f t="shared" si="46"/>
        <v>0</v>
      </c>
      <c r="DC34" s="103" t="b">
        <f t="shared" si="47"/>
        <v>0</v>
      </c>
      <c r="DD34" s="103" t="b">
        <f t="shared" si="48"/>
        <v>0</v>
      </c>
      <c r="DE34" s="150">
        <f t="shared" si="49"/>
        <v>0</v>
      </c>
      <c r="DF34" s="103" t="b">
        <f t="shared" si="50"/>
        <v>0</v>
      </c>
      <c r="DG34" s="103" t="b">
        <f t="shared" si="51"/>
        <v>0</v>
      </c>
      <c r="DH34" s="103" t="b">
        <f t="shared" si="52"/>
        <v>0</v>
      </c>
      <c r="DI34" s="103" t="b">
        <f t="shared" si="53"/>
        <v>0</v>
      </c>
      <c r="DJ34" s="90">
        <f t="shared" si="54"/>
        <v>0</v>
      </c>
      <c r="DK34" s="56">
        <f>(D7*DJ34)/100</f>
        <v>0</v>
      </c>
    </row>
    <row r="35" spans="1:115" ht="18" customHeight="1">
      <c r="A35" s="302" t="s">
        <v>130</v>
      </c>
      <c r="B35" s="302" t="s">
        <v>131</v>
      </c>
      <c r="C35" s="244" t="s">
        <v>148</v>
      </c>
      <c r="D35" s="253">
        <v>1300101259650</v>
      </c>
      <c r="E35" s="302" t="s">
        <v>163</v>
      </c>
      <c r="F35" s="97"/>
      <c r="G35" s="97"/>
      <c r="H35" s="97"/>
      <c r="I35" s="4"/>
      <c r="J35" s="4"/>
      <c r="K35" s="4"/>
      <c r="L35" s="4"/>
      <c r="M35" s="97"/>
      <c r="N35" s="4"/>
      <c r="O35" s="4"/>
      <c r="P35" s="4"/>
      <c r="Q35" s="4"/>
      <c r="R35" s="97"/>
      <c r="S35" s="97"/>
      <c r="T35" s="97"/>
      <c r="U35" s="97"/>
      <c r="V35" s="97"/>
      <c r="W35" s="97"/>
      <c r="X35" s="97"/>
      <c r="Y35" s="97"/>
      <c r="Z35" s="4"/>
      <c r="AA35" s="4"/>
      <c r="AB35" s="4"/>
      <c r="AC35" s="4"/>
      <c r="AD35" s="97"/>
      <c r="AE35" s="97"/>
      <c r="AF35" s="4"/>
      <c r="AG35" s="4"/>
      <c r="AH35" s="4"/>
      <c r="AI35" s="4"/>
      <c r="AJ35" s="97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103" t="b">
        <f t="shared" si="0"/>
        <v>0</v>
      </c>
      <c r="BI35" s="103" t="b">
        <f t="shared" si="1"/>
        <v>0</v>
      </c>
      <c r="BJ35" s="103" t="b">
        <f t="shared" si="2"/>
        <v>0</v>
      </c>
      <c r="BK35" s="103" t="b">
        <f t="shared" si="3"/>
        <v>0</v>
      </c>
      <c r="BL35" s="103" t="b">
        <f t="shared" si="4"/>
        <v>0</v>
      </c>
      <c r="BM35" s="103" t="b">
        <f t="shared" si="5"/>
        <v>0</v>
      </c>
      <c r="BN35" s="103" t="b">
        <f t="shared" si="6"/>
        <v>0</v>
      </c>
      <c r="BO35" s="103" t="b">
        <f t="shared" si="7"/>
        <v>0</v>
      </c>
      <c r="BP35" s="103" t="b">
        <f t="shared" si="8"/>
        <v>0</v>
      </c>
      <c r="BQ35" s="103" t="b">
        <f t="shared" si="9"/>
        <v>0</v>
      </c>
      <c r="BR35" s="103" t="b">
        <f t="shared" si="10"/>
        <v>0</v>
      </c>
      <c r="BS35" s="103" t="b">
        <f t="shared" si="11"/>
        <v>0</v>
      </c>
      <c r="BT35" s="103" t="b">
        <f t="shared" si="12"/>
        <v>0</v>
      </c>
      <c r="BU35" s="146">
        <f t="shared" si="13"/>
        <v>0</v>
      </c>
      <c r="BV35" s="103" t="b">
        <f t="shared" si="14"/>
        <v>0</v>
      </c>
      <c r="BW35" s="103" t="b">
        <f t="shared" si="15"/>
        <v>0</v>
      </c>
      <c r="BX35" s="103" t="b">
        <f t="shared" si="16"/>
        <v>0</v>
      </c>
      <c r="BY35" s="146">
        <f t="shared" si="17"/>
        <v>0</v>
      </c>
      <c r="BZ35" s="103" t="b">
        <f t="shared" si="18"/>
        <v>0</v>
      </c>
      <c r="CA35" s="146">
        <f t="shared" si="19"/>
        <v>0</v>
      </c>
      <c r="CB35" s="103" t="b">
        <f t="shared" si="20"/>
        <v>0</v>
      </c>
      <c r="CC35" s="103" t="b">
        <f t="shared" si="21"/>
        <v>0</v>
      </c>
      <c r="CD35" s="103" t="b">
        <f t="shared" si="22"/>
        <v>0</v>
      </c>
      <c r="CE35" s="103" t="b">
        <f t="shared" si="23"/>
        <v>0</v>
      </c>
      <c r="CF35" s="146">
        <f t="shared" si="24"/>
        <v>0</v>
      </c>
      <c r="CG35" s="103" t="b">
        <f t="shared" si="25"/>
        <v>0</v>
      </c>
      <c r="CH35" s="103" t="b">
        <f t="shared" si="26"/>
        <v>0</v>
      </c>
      <c r="CI35" s="103" t="b">
        <f t="shared" si="27"/>
        <v>0</v>
      </c>
      <c r="CJ35" s="103" t="b">
        <f t="shared" si="28"/>
        <v>0</v>
      </c>
      <c r="CK35" s="103" t="b">
        <f t="shared" si="29"/>
        <v>0</v>
      </c>
      <c r="CL35" s="103" t="b">
        <f t="shared" si="30"/>
        <v>0</v>
      </c>
      <c r="CM35" s="103" t="b">
        <f t="shared" si="31"/>
        <v>0</v>
      </c>
      <c r="CN35" s="103" t="b">
        <f t="shared" si="32"/>
        <v>0</v>
      </c>
      <c r="CO35" s="103" t="b">
        <f t="shared" si="33"/>
        <v>0</v>
      </c>
      <c r="CP35" s="103" t="b">
        <f t="shared" si="34"/>
        <v>0</v>
      </c>
      <c r="CQ35" s="103" t="b">
        <f t="shared" si="35"/>
        <v>0</v>
      </c>
      <c r="CR35" s="103" t="b">
        <f t="shared" si="36"/>
        <v>0</v>
      </c>
      <c r="CS35" s="103" t="b">
        <f t="shared" si="37"/>
        <v>0</v>
      </c>
      <c r="CT35" s="103" t="b">
        <f t="shared" si="38"/>
        <v>0</v>
      </c>
      <c r="CU35" s="103" t="b">
        <f t="shared" si="39"/>
        <v>0</v>
      </c>
      <c r="CV35" s="103" t="b">
        <f t="shared" si="40"/>
        <v>0</v>
      </c>
      <c r="CW35" s="103" t="b">
        <f t="shared" si="41"/>
        <v>0</v>
      </c>
      <c r="CX35" s="103" t="b">
        <f t="shared" si="42"/>
        <v>0</v>
      </c>
      <c r="CY35" s="103" t="b">
        <f t="shared" si="43"/>
        <v>0</v>
      </c>
      <c r="CZ35" s="103" t="b">
        <f t="shared" si="44"/>
        <v>0</v>
      </c>
      <c r="DA35" s="150">
        <f t="shared" si="45"/>
        <v>0</v>
      </c>
      <c r="DB35" s="103" t="b">
        <f t="shared" si="46"/>
        <v>0</v>
      </c>
      <c r="DC35" s="103" t="b">
        <f t="shared" si="47"/>
        <v>0</v>
      </c>
      <c r="DD35" s="103" t="b">
        <f t="shared" si="48"/>
        <v>0</v>
      </c>
      <c r="DE35" s="150">
        <f t="shared" si="49"/>
        <v>0</v>
      </c>
      <c r="DF35" s="103" t="b">
        <f t="shared" si="50"/>
        <v>0</v>
      </c>
      <c r="DG35" s="103" t="b">
        <f t="shared" si="51"/>
        <v>0</v>
      </c>
      <c r="DH35" s="103" t="b">
        <f t="shared" si="52"/>
        <v>0</v>
      </c>
      <c r="DI35" s="103" t="b">
        <f t="shared" si="53"/>
        <v>0</v>
      </c>
      <c r="DJ35" s="90">
        <f t="shared" si="54"/>
        <v>0</v>
      </c>
      <c r="DK35" s="56">
        <f>(D7*DJ35)/100</f>
        <v>0</v>
      </c>
    </row>
    <row r="36" spans="1:115" ht="18" customHeight="1">
      <c r="A36" s="302" t="s">
        <v>130</v>
      </c>
      <c r="B36" s="294" t="s">
        <v>131</v>
      </c>
      <c r="C36" s="244" t="s">
        <v>152</v>
      </c>
      <c r="D36" s="245">
        <v>1308900018120</v>
      </c>
      <c r="E36" s="302" t="s">
        <v>164</v>
      </c>
      <c r="F36" s="97"/>
      <c r="G36" s="97"/>
      <c r="H36" s="97"/>
      <c r="I36" s="4"/>
      <c r="J36" s="4"/>
      <c r="K36" s="4"/>
      <c r="L36" s="4"/>
      <c r="M36" s="97"/>
      <c r="N36" s="4"/>
      <c r="O36" s="4"/>
      <c r="P36" s="4"/>
      <c r="Q36" s="4"/>
      <c r="R36" s="97"/>
      <c r="S36" s="97"/>
      <c r="T36" s="97"/>
      <c r="U36" s="97"/>
      <c r="V36" s="97"/>
      <c r="W36" s="97"/>
      <c r="X36" s="97"/>
      <c r="Y36" s="97"/>
      <c r="Z36" s="4"/>
      <c r="AA36" s="4"/>
      <c r="AB36" s="4"/>
      <c r="AC36" s="4"/>
      <c r="AD36" s="97"/>
      <c r="AE36" s="97"/>
      <c r="AF36" s="4"/>
      <c r="AG36" s="4"/>
      <c r="AH36" s="4"/>
      <c r="AI36" s="4"/>
      <c r="AJ36" s="97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103" t="b">
        <f t="shared" si="0"/>
        <v>0</v>
      </c>
      <c r="BI36" s="103" t="b">
        <f t="shared" si="1"/>
        <v>0</v>
      </c>
      <c r="BJ36" s="103" t="b">
        <f t="shared" si="2"/>
        <v>0</v>
      </c>
      <c r="BK36" s="103" t="b">
        <f t="shared" si="3"/>
        <v>0</v>
      </c>
      <c r="BL36" s="103" t="b">
        <f t="shared" si="4"/>
        <v>0</v>
      </c>
      <c r="BM36" s="103" t="b">
        <f t="shared" si="5"/>
        <v>0</v>
      </c>
      <c r="BN36" s="103" t="b">
        <f t="shared" si="6"/>
        <v>0</v>
      </c>
      <c r="BO36" s="103" t="b">
        <f t="shared" si="7"/>
        <v>0</v>
      </c>
      <c r="BP36" s="103" t="b">
        <f t="shared" si="8"/>
        <v>0</v>
      </c>
      <c r="BQ36" s="103" t="b">
        <f t="shared" si="9"/>
        <v>0</v>
      </c>
      <c r="BR36" s="103" t="b">
        <f t="shared" si="10"/>
        <v>0</v>
      </c>
      <c r="BS36" s="103" t="b">
        <f t="shared" si="11"/>
        <v>0</v>
      </c>
      <c r="BT36" s="103" t="b">
        <f t="shared" si="12"/>
        <v>0</v>
      </c>
      <c r="BU36" s="146">
        <f t="shared" si="13"/>
        <v>0</v>
      </c>
      <c r="BV36" s="103" t="b">
        <f t="shared" si="14"/>
        <v>0</v>
      </c>
      <c r="BW36" s="103" t="b">
        <f t="shared" si="15"/>
        <v>0</v>
      </c>
      <c r="BX36" s="103" t="b">
        <f t="shared" si="16"/>
        <v>0</v>
      </c>
      <c r="BY36" s="146">
        <f t="shared" si="17"/>
        <v>0</v>
      </c>
      <c r="BZ36" s="103" t="b">
        <f t="shared" si="18"/>
        <v>0</v>
      </c>
      <c r="CA36" s="146">
        <f t="shared" si="19"/>
        <v>0</v>
      </c>
      <c r="CB36" s="103" t="b">
        <f t="shared" si="20"/>
        <v>0</v>
      </c>
      <c r="CC36" s="103" t="b">
        <f t="shared" si="21"/>
        <v>0</v>
      </c>
      <c r="CD36" s="103" t="b">
        <f t="shared" si="22"/>
        <v>0</v>
      </c>
      <c r="CE36" s="103" t="b">
        <f t="shared" si="23"/>
        <v>0</v>
      </c>
      <c r="CF36" s="146">
        <f t="shared" si="24"/>
        <v>0</v>
      </c>
      <c r="CG36" s="103" t="b">
        <f t="shared" si="25"/>
        <v>0</v>
      </c>
      <c r="CH36" s="103" t="b">
        <f t="shared" si="26"/>
        <v>0</v>
      </c>
      <c r="CI36" s="103" t="b">
        <f t="shared" si="27"/>
        <v>0</v>
      </c>
      <c r="CJ36" s="103" t="b">
        <f t="shared" si="28"/>
        <v>0</v>
      </c>
      <c r="CK36" s="103" t="b">
        <f t="shared" si="29"/>
        <v>0</v>
      </c>
      <c r="CL36" s="103" t="b">
        <f t="shared" si="30"/>
        <v>0</v>
      </c>
      <c r="CM36" s="103" t="b">
        <f t="shared" si="31"/>
        <v>0</v>
      </c>
      <c r="CN36" s="103" t="b">
        <f t="shared" si="32"/>
        <v>0</v>
      </c>
      <c r="CO36" s="103" t="b">
        <f t="shared" si="33"/>
        <v>0</v>
      </c>
      <c r="CP36" s="103" t="b">
        <f t="shared" si="34"/>
        <v>0</v>
      </c>
      <c r="CQ36" s="103" t="b">
        <f t="shared" si="35"/>
        <v>0</v>
      </c>
      <c r="CR36" s="103" t="b">
        <f t="shared" si="36"/>
        <v>0</v>
      </c>
      <c r="CS36" s="103" t="b">
        <f t="shared" si="37"/>
        <v>0</v>
      </c>
      <c r="CT36" s="103" t="b">
        <f t="shared" si="38"/>
        <v>0</v>
      </c>
      <c r="CU36" s="103" t="b">
        <f t="shared" si="39"/>
        <v>0</v>
      </c>
      <c r="CV36" s="103" t="b">
        <f t="shared" si="40"/>
        <v>0</v>
      </c>
      <c r="CW36" s="103" t="b">
        <f t="shared" si="41"/>
        <v>0</v>
      </c>
      <c r="CX36" s="103" t="b">
        <f t="shared" si="42"/>
        <v>0</v>
      </c>
      <c r="CY36" s="103" t="b">
        <f t="shared" si="43"/>
        <v>0</v>
      </c>
      <c r="CZ36" s="103" t="b">
        <f t="shared" si="44"/>
        <v>0</v>
      </c>
      <c r="DA36" s="150">
        <f t="shared" si="45"/>
        <v>0</v>
      </c>
      <c r="DB36" s="103" t="b">
        <f t="shared" si="46"/>
        <v>0</v>
      </c>
      <c r="DC36" s="103" t="b">
        <f t="shared" si="47"/>
        <v>0</v>
      </c>
      <c r="DD36" s="103" t="b">
        <f t="shared" si="48"/>
        <v>0</v>
      </c>
      <c r="DE36" s="150">
        <f t="shared" si="49"/>
        <v>0</v>
      </c>
      <c r="DF36" s="103" t="b">
        <f t="shared" si="50"/>
        <v>0</v>
      </c>
      <c r="DG36" s="103" t="b">
        <f t="shared" si="51"/>
        <v>0</v>
      </c>
      <c r="DH36" s="103" t="b">
        <f t="shared" si="52"/>
        <v>0</v>
      </c>
      <c r="DI36" s="103" t="b">
        <f t="shared" si="53"/>
        <v>0</v>
      </c>
      <c r="DJ36" s="90">
        <f t="shared" si="54"/>
        <v>0</v>
      </c>
      <c r="DK36" s="56">
        <f>(D7*DJ36)/100</f>
        <v>0</v>
      </c>
    </row>
    <row r="37" spans="1:115" ht="18" customHeight="1">
      <c r="A37" s="294" t="s">
        <v>130</v>
      </c>
      <c r="B37" s="302" t="s">
        <v>131</v>
      </c>
      <c r="C37" s="244" t="s">
        <v>161</v>
      </c>
      <c r="D37" s="245">
        <v>1308900018405</v>
      </c>
      <c r="E37" s="302" t="s">
        <v>164</v>
      </c>
      <c r="F37" s="97"/>
      <c r="G37" s="97"/>
      <c r="H37" s="97"/>
      <c r="I37" s="4"/>
      <c r="J37" s="4"/>
      <c r="K37" s="4"/>
      <c r="L37" s="4"/>
      <c r="M37" s="97"/>
      <c r="N37" s="4"/>
      <c r="O37" s="4"/>
      <c r="P37" s="4"/>
      <c r="Q37" s="4"/>
      <c r="R37" s="97"/>
      <c r="S37" s="97"/>
      <c r="T37" s="97"/>
      <c r="U37" s="97"/>
      <c r="V37" s="97"/>
      <c r="W37" s="97"/>
      <c r="X37" s="97"/>
      <c r="Y37" s="97"/>
      <c r="Z37" s="4"/>
      <c r="AA37" s="4"/>
      <c r="AB37" s="4"/>
      <c r="AC37" s="4"/>
      <c r="AD37" s="97"/>
      <c r="AE37" s="97"/>
      <c r="AF37" s="4"/>
      <c r="AG37" s="4"/>
      <c r="AH37" s="4"/>
      <c r="AI37" s="4"/>
      <c r="AJ37" s="97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103" t="b">
        <f t="shared" si="0"/>
        <v>0</v>
      </c>
      <c r="BI37" s="103" t="b">
        <f t="shared" si="1"/>
        <v>0</v>
      </c>
      <c r="BJ37" s="103" t="b">
        <f t="shared" si="2"/>
        <v>0</v>
      </c>
      <c r="BK37" s="103" t="b">
        <f t="shared" si="3"/>
        <v>0</v>
      </c>
      <c r="BL37" s="103" t="b">
        <f t="shared" si="4"/>
        <v>0</v>
      </c>
      <c r="BM37" s="103" t="b">
        <f t="shared" si="5"/>
        <v>0</v>
      </c>
      <c r="BN37" s="103" t="b">
        <f t="shared" si="6"/>
        <v>0</v>
      </c>
      <c r="BO37" s="103" t="b">
        <f t="shared" si="7"/>
        <v>0</v>
      </c>
      <c r="BP37" s="103" t="b">
        <f t="shared" si="8"/>
        <v>0</v>
      </c>
      <c r="BQ37" s="103" t="b">
        <f t="shared" si="9"/>
        <v>0</v>
      </c>
      <c r="BR37" s="103" t="b">
        <f t="shared" si="10"/>
        <v>0</v>
      </c>
      <c r="BS37" s="103" t="b">
        <f t="shared" si="11"/>
        <v>0</v>
      </c>
      <c r="BT37" s="103" t="b">
        <f t="shared" si="12"/>
        <v>0</v>
      </c>
      <c r="BU37" s="146">
        <f t="shared" si="13"/>
        <v>0</v>
      </c>
      <c r="BV37" s="103" t="b">
        <f t="shared" si="14"/>
        <v>0</v>
      </c>
      <c r="BW37" s="103" t="b">
        <f t="shared" si="15"/>
        <v>0</v>
      </c>
      <c r="BX37" s="103" t="b">
        <f t="shared" si="16"/>
        <v>0</v>
      </c>
      <c r="BY37" s="146">
        <f t="shared" si="17"/>
        <v>0</v>
      </c>
      <c r="BZ37" s="103" t="b">
        <f t="shared" si="18"/>
        <v>0</v>
      </c>
      <c r="CA37" s="146">
        <f t="shared" si="19"/>
        <v>0</v>
      </c>
      <c r="CB37" s="103" t="b">
        <f t="shared" si="20"/>
        <v>0</v>
      </c>
      <c r="CC37" s="103" t="b">
        <f t="shared" si="21"/>
        <v>0</v>
      </c>
      <c r="CD37" s="103" t="b">
        <f t="shared" si="22"/>
        <v>0</v>
      </c>
      <c r="CE37" s="103" t="b">
        <f t="shared" si="23"/>
        <v>0</v>
      </c>
      <c r="CF37" s="146">
        <f t="shared" si="24"/>
        <v>0</v>
      </c>
      <c r="CG37" s="103" t="b">
        <f t="shared" si="25"/>
        <v>0</v>
      </c>
      <c r="CH37" s="103" t="b">
        <f t="shared" si="26"/>
        <v>0</v>
      </c>
      <c r="CI37" s="103" t="b">
        <f t="shared" si="27"/>
        <v>0</v>
      </c>
      <c r="CJ37" s="103" t="b">
        <f t="shared" si="28"/>
        <v>0</v>
      </c>
      <c r="CK37" s="103" t="b">
        <f t="shared" si="29"/>
        <v>0</v>
      </c>
      <c r="CL37" s="103" t="b">
        <f t="shared" si="30"/>
        <v>0</v>
      </c>
      <c r="CM37" s="103" t="b">
        <f t="shared" si="31"/>
        <v>0</v>
      </c>
      <c r="CN37" s="103" t="b">
        <f t="shared" si="32"/>
        <v>0</v>
      </c>
      <c r="CO37" s="103" t="b">
        <f t="shared" si="33"/>
        <v>0</v>
      </c>
      <c r="CP37" s="103" t="b">
        <f t="shared" si="34"/>
        <v>0</v>
      </c>
      <c r="CQ37" s="103" t="b">
        <f t="shared" si="35"/>
        <v>0</v>
      </c>
      <c r="CR37" s="103" t="b">
        <f t="shared" si="36"/>
        <v>0</v>
      </c>
      <c r="CS37" s="103" t="b">
        <f t="shared" si="37"/>
        <v>0</v>
      </c>
      <c r="CT37" s="103" t="b">
        <f t="shared" si="38"/>
        <v>0</v>
      </c>
      <c r="CU37" s="103" t="b">
        <f t="shared" si="39"/>
        <v>0</v>
      </c>
      <c r="CV37" s="103" t="b">
        <f t="shared" si="40"/>
        <v>0</v>
      </c>
      <c r="CW37" s="103" t="b">
        <f t="shared" si="41"/>
        <v>0</v>
      </c>
      <c r="CX37" s="103" t="b">
        <f t="shared" si="42"/>
        <v>0</v>
      </c>
      <c r="CY37" s="103" t="b">
        <f t="shared" si="43"/>
        <v>0</v>
      </c>
      <c r="CZ37" s="103" t="b">
        <f t="shared" si="44"/>
        <v>0</v>
      </c>
      <c r="DA37" s="150">
        <f t="shared" si="45"/>
        <v>0</v>
      </c>
      <c r="DB37" s="103" t="b">
        <f t="shared" si="46"/>
        <v>0</v>
      </c>
      <c r="DC37" s="103" t="b">
        <f t="shared" si="47"/>
        <v>0</v>
      </c>
      <c r="DD37" s="103" t="b">
        <f t="shared" si="48"/>
        <v>0</v>
      </c>
      <c r="DE37" s="150">
        <f t="shared" si="49"/>
        <v>0</v>
      </c>
      <c r="DF37" s="103" t="b">
        <f t="shared" si="50"/>
        <v>0</v>
      </c>
      <c r="DG37" s="103" t="b">
        <f t="shared" si="51"/>
        <v>0</v>
      </c>
      <c r="DH37" s="103" t="b">
        <f t="shared" si="52"/>
        <v>0</v>
      </c>
      <c r="DI37" s="103" t="b">
        <f t="shared" si="53"/>
        <v>0</v>
      </c>
      <c r="DJ37" s="90">
        <f t="shared" si="54"/>
        <v>0</v>
      </c>
      <c r="DK37" s="56">
        <f>(D7*DJ37)/100</f>
        <v>0</v>
      </c>
    </row>
    <row r="38" spans="1:115" ht="18" customHeight="1">
      <c r="A38" s="302" t="s">
        <v>130</v>
      </c>
      <c r="B38" s="294" t="s">
        <v>131</v>
      </c>
      <c r="C38" s="244" t="s">
        <v>153</v>
      </c>
      <c r="D38" s="245">
        <v>1749900930705</v>
      </c>
      <c r="E38" s="302" t="s">
        <v>164</v>
      </c>
      <c r="F38" s="97"/>
      <c r="G38" s="97"/>
      <c r="H38" s="97"/>
      <c r="I38" s="4"/>
      <c r="J38" s="4"/>
      <c r="K38" s="4"/>
      <c r="L38" s="4"/>
      <c r="M38" s="97"/>
      <c r="N38" s="4"/>
      <c r="O38" s="4"/>
      <c r="P38" s="4"/>
      <c r="Q38" s="4"/>
      <c r="R38" s="97"/>
      <c r="S38" s="97"/>
      <c r="T38" s="97"/>
      <c r="U38" s="97"/>
      <c r="V38" s="97"/>
      <c r="W38" s="97"/>
      <c r="X38" s="97"/>
      <c r="Y38" s="97"/>
      <c r="Z38" s="4"/>
      <c r="AA38" s="4"/>
      <c r="AB38" s="4"/>
      <c r="AC38" s="4"/>
      <c r="AD38" s="97"/>
      <c r="AE38" s="97"/>
      <c r="AF38" s="4"/>
      <c r="AG38" s="4"/>
      <c r="AH38" s="4"/>
      <c r="AI38" s="4"/>
      <c r="AJ38" s="97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103" t="b">
        <f t="shared" si="0"/>
        <v>0</v>
      </c>
      <c r="BI38" s="103" t="b">
        <f t="shared" si="1"/>
        <v>0</v>
      </c>
      <c r="BJ38" s="103" t="b">
        <f t="shared" si="2"/>
        <v>0</v>
      </c>
      <c r="BK38" s="103" t="b">
        <f t="shared" si="3"/>
        <v>0</v>
      </c>
      <c r="BL38" s="103" t="b">
        <f t="shared" si="4"/>
        <v>0</v>
      </c>
      <c r="BM38" s="103" t="b">
        <f t="shared" si="5"/>
        <v>0</v>
      </c>
      <c r="BN38" s="103" t="b">
        <f t="shared" si="6"/>
        <v>0</v>
      </c>
      <c r="BO38" s="103" t="b">
        <f t="shared" si="7"/>
        <v>0</v>
      </c>
      <c r="BP38" s="103" t="b">
        <f t="shared" si="8"/>
        <v>0</v>
      </c>
      <c r="BQ38" s="103" t="b">
        <f t="shared" si="9"/>
        <v>0</v>
      </c>
      <c r="BR38" s="103" t="b">
        <f t="shared" si="10"/>
        <v>0</v>
      </c>
      <c r="BS38" s="103" t="b">
        <f t="shared" si="11"/>
        <v>0</v>
      </c>
      <c r="BT38" s="103" t="b">
        <f t="shared" si="12"/>
        <v>0</v>
      </c>
      <c r="BU38" s="146">
        <f t="shared" si="13"/>
        <v>0</v>
      </c>
      <c r="BV38" s="103" t="b">
        <f t="shared" si="14"/>
        <v>0</v>
      </c>
      <c r="BW38" s="103" t="b">
        <f t="shared" si="15"/>
        <v>0</v>
      </c>
      <c r="BX38" s="103" t="b">
        <f t="shared" si="16"/>
        <v>0</v>
      </c>
      <c r="BY38" s="146">
        <f t="shared" si="17"/>
        <v>0</v>
      </c>
      <c r="BZ38" s="103" t="b">
        <f t="shared" si="18"/>
        <v>0</v>
      </c>
      <c r="CA38" s="146">
        <f t="shared" si="19"/>
        <v>0</v>
      </c>
      <c r="CB38" s="103" t="b">
        <f t="shared" si="20"/>
        <v>0</v>
      </c>
      <c r="CC38" s="103" t="b">
        <f t="shared" si="21"/>
        <v>0</v>
      </c>
      <c r="CD38" s="103" t="b">
        <f t="shared" si="22"/>
        <v>0</v>
      </c>
      <c r="CE38" s="103" t="b">
        <f t="shared" si="23"/>
        <v>0</v>
      </c>
      <c r="CF38" s="146">
        <f t="shared" si="24"/>
        <v>0</v>
      </c>
      <c r="CG38" s="103" t="b">
        <f t="shared" si="25"/>
        <v>0</v>
      </c>
      <c r="CH38" s="103" t="b">
        <f t="shared" si="26"/>
        <v>0</v>
      </c>
      <c r="CI38" s="103" t="b">
        <f t="shared" si="27"/>
        <v>0</v>
      </c>
      <c r="CJ38" s="103" t="b">
        <f t="shared" si="28"/>
        <v>0</v>
      </c>
      <c r="CK38" s="103" t="b">
        <f t="shared" si="29"/>
        <v>0</v>
      </c>
      <c r="CL38" s="103" t="b">
        <f t="shared" si="30"/>
        <v>0</v>
      </c>
      <c r="CM38" s="103" t="b">
        <f t="shared" si="31"/>
        <v>0</v>
      </c>
      <c r="CN38" s="103" t="b">
        <f t="shared" si="32"/>
        <v>0</v>
      </c>
      <c r="CO38" s="103" t="b">
        <f t="shared" si="33"/>
        <v>0</v>
      </c>
      <c r="CP38" s="103" t="b">
        <f t="shared" si="34"/>
        <v>0</v>
      </c>
      <c r="CQ38" s="103" t="b">
        <f t="shared" si="35"/>
        <v>0</v>
      </c>
      <c r="CR38" s="103" t="b">
        <f t="shared" si="36"/>
        <v>0</v>
      </c>
      <c r="CS38" s="103" t="b">
        <f t="shared" si="37"/>
        <v>0</v>
      </c>
      <c r="CT38" s="103" t="b">
        <f t="shared" si="38"/>
        <v>0</v>
      </c>
      <c r="CU38" s="103" t="b">
        <f t="shared" si="39"/>
        <v>0</v>
      </c>
      <c r="CV38" s="103" t="b">
        <f t="shared" si="40"/>
        <v>0</v>
      </c>
      <c r="CW38" s="103" t="b">
        <f t="shared" si="41"/>
        <v>0</v>
      </c>
      <c r="CX38" s="103" t="b">
        <f t="shared" si="42"/>
        <v>0</v>
      </c>
      <c r="CY38" s="103" t="b">
        <f t="shared" si="43"/>
        <v>0</v>
      </c>
      <c r="CZ38" s="103" t="b">
        <f t="shared" si="44"/>
        <v>0</v>
      </c>
      <c r="DA38" s="150">
        <f t="shared" si="45"/>
        <v>0</v>
      </c>
      <c r="DB38" s="103" t="b">
        <f t="shared" si="46"/>
        <v>0</v>
      </c>
      <c r="DC38" s="103" t="b">
        <f t="shared" si="47"/>
        <v>0</v>
      </c>
      <c r="DD38" s="103" t="b">
        <f t="shared" si="48"/>
        <v>0</v>
      </c>
      <c r="DE38" s="150">
        <f t="shared" si="49"/>
        <v>0</v>
      </c>
      <c r="DF38" s="103" t="b">
        <f t="shared" si="50"/>
        <v>0</v>
      </c>
      <c r="DG38" s="103" t="b">
        <f t="shared" si="51"/>
        <v>0</v>
      </c>
      <c r="DH38" s="103" t="b">
        <f t="shared" si="52"/>
        <v>0</v>
      </c>
      <c r="DI38" s="103" t="b">
        <f t="shared" si="53"/>
        <v>0</v>
      </c>
      <c r="DJ38" s="90">
        <f t="shared" si="54"/>
        <v>0</v>
      </c>
      <c r="DK38" s="56">
        <f>(D7*DJ38)/100</f>
        <v>0</v>
      </c>
    </row>
    <row r="39" spans="1:115" ht="18" customHeight="1">
      <c r="A39" s="302" t="s">
        <v>130</v>
      </c>
      <c r="B39" s="302" t="s">
        <v>131</v>
      </c>
      <c r="C39" s="244" t="s">
        <v>154</v>
      </c>
      <c r="D39" s="245">
        <v>1308900014361</v>
      </c>
      <c r="E39" s="302" t="s">
        <v>164</v>
      </c>
      <c r="F39" s="97"/>
      <c r="G39" s="97"/>
      <c r="H39" s="97"/>
      <c r="I39" s="4"/>
      <c r="J39" s="4"/>
      <c r="K39" s="4"/>
      <c r="L39" s="4"/>
      <c r="M39" s="97"/>
      <c r="N39" s="4"/>
      <c r="O39" s="4"/>
      <c r="P39" s="4"/>
      <c r="Q39" s="4"/>
      <c r="R39" s="97"/>
      <c r="S39" s="97"/>
      <c r="T39" s="97"/>
      <c r="U39" s="97"/>
      <c r="V39" s="97"/>
      <c r="W39" s="97"/>
      <c r="X39" s="97"/>
      <c r="Y39" s="97"/>
      <c r="Z39" s="4"/>
      <c r="AA39" s="4"/>
      <c r="AB39" s="4"/>
      <c r="AC39" s="4"/>
      <c r="AD39" s="97"/>
      <c r="AE39" s="97"/>
      <c r="AF39" s="4"/>
      <c r="AG39" s="4"/>
      <c r="AH39" s="4"/>
      <c r="AI39" s="4"/>
      <c r="AJ39" s="97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103" t="b">
        <f t="shared" si="0"/>
        <v>0</v>
      </c>
      <c r="BI39" s="103" t="b">
        <f t="shared" si="1"/>
        <v>0</v>
      </c>
      <c r="BJ39" s="103" t="b">
        <f t="shared" si="2"/>
        <v>0</v>
      </c>
      <c r="BK39" s="103" t="b">
        <f t="shared" si="3"/>
        <v>0</v>
      </c>
      <c r="BL39" s="103" t="b">
        <f t="shared" si="4"/>
        <v>0</v>
      </c>
      <c r="BM39" s="103" t="b">
        <f t="shared" si="5"/>
        <v>0</v>
      </c>
      <c r="BN39" s="103" t="b">
        <f t="shared" si="6"/>
        <v>0</v>
      </c>
      <c r="BO39" s="103" t="b">
        <f t="shared" si="7"/>
        <v>0</v>
      </c>
      <c r="BP39" s="103" t="b">
        <f t="shared" si="8"/>
        <v>0</v>
      </c>
      <c r="BQ39" s="103" t="b">
        <f t="shared" si="9"/>
        <v>0</v>
      </c>
      <c r="BR39" s="103" t="b">
        <f t="shared" si="10"/>
        <v>0</v>
      </c>
      <c r="BS39" s="103" t="b">
        <f t="shared" si="11"/>
        <v>0</v>
      </c>
      <c r="BT39" s="103" t="b">
        <f t="shared" si="12"/>
        <v>0</v>
      </c>
      <c r="BU39" s="146">
        <f t="shared" si="13"/>
        <v>0</v>
      </c>
      <c r="BV39" s="103" t="b">
        <f t="shared" si="14"/>
        <v>0</v>
      </c>
      <c r="BW39" s="103" t="b">
        <f t="shared" si="15"/>
        <v>0</v>
      </c>
      <c r="BX39" s="103" t="b">
        <f t="shared" si="16"/>
        <v>0</v>
      </c>
      <c r="BY39" s="146">
        <f t="shared" si="17"/>
        <v>0</v>
      </c>
      <c r="BZ39" s="103" t="b">
        <f t="shared" si="18"/>
        <v>0</v>
      </c>
      <c r="CA39" s="146">
        <f t="shared" si="19"/>
        <v>0</v>
      </c>
      <c r="CB39" s="103" t="b">
        <f t="shared" si="20"/>
        <v>0</v>
      </c>
      <c r="CC39" s="103" t="b">
        <f t="shared" si="21"/>
        <v>0</v>
      </c>
      <c r="CD39" s="103" t="b">
        <f t="shared" si="22"/>
        <v>0</v>
      </c>
      <c r="CE39" s="103" t="b">
        <f t="shared" si="23"/>
        <v>0</v>
      </c>
      <c r="CF39" s="146">
        <f t="shared" si="24"/>
        <v>0</v>
      </c>
      <c r="CG39" s="103" t="b">
        <f t="shared" si="25"/>
        <v>0</v>
      </c>
      <c r="CH39" s="103" t="b">
        <f t="shared" si="26"/>
        <v>0</v>
      </c>
      <c r="CI39" s="103" t="b">
        <f t="shared" si="27"/>
        <v>0</v>
      </c>
      <c r="CJ39" s="103" t="b">
        <f t="shared" si="28"/>
        <v>0</v>
      </c>
      <c r="CK39" s="103" t="b">
        <f t="shared" si="29"/>
        <v>0</v>
      </c>
      <c r="CL39" s="103" t="b">
        <f t="shared" si="30"/>
        <v>0</v>
      </c>
      <c r="CM39" s="103" t="b">
        <f t="shared" si="31"/>
        <v>0</v>
      </c>
      <c r="CN39" s="103" t="b">
        <f t="shared" si="32"/>
        <v>0</v>
      </c>
      <c r="CO39" s="103" t="b">
        <f t="shared" si="33"/>
        <v>0</v>
      </c>
      <c r="CP39" s="103" t="b">
        <f t="shared" si="34"/>
        <v>0</v>
      </c>
      <c r="CQ39" s="103" t="b">
        <f t="shared" si="35"/>
        <v>0</v>
      </c>
      <c r="CR39" s="103" t="b">
        <f t="shared" si="36"/>
        <v>0</v>
      </c>
      <c r="CS39" s="103" t="b">
        <f t="shared" si="37"/>
        <v>0</v>
      </c>
      <c r="CT39" s="103" t="b">
        <f t="shared" si="38"/>
        <v>0</v>
      </c>
      <c r="CU39" s="103" t="b">
        <f t="shared" si="39"/>
        <v>0</v>
      </c>
      <c r="CV39" s="103" t="b">
        <f t="shared" si="40"/>
        <v>0</v>
      </c>
      <c r="CW39" s="103" t="b">
        <f t="shared" si="41"/>
        <v>0</v>
      </c>
      <c r="CX39" s="103" t="b">
        <f t="shared" si="42"/>
        <v>0</v>
      </c>
      <c r="CY39" s="103" t="b">
        <f t="shared" si="43"/>
        <v>0</v>
      </c>
      <c r="CZ39" s="103" t="b">
        <f t="shared" si="44"/>
        <v>0</v>
      </c>
      <c r="DA39" s="150">
        <f t="shared" si="45"/>
        <v>0</v>
      </c>
      <c r="DB39" s="103" t="b">
        <f t="shared" si="46"/>
        <v>0</v>
      </c>
      <c r="DC39" s="103" t="b">
        <f t="shared" si="47"/>
        <v>0</v>
      </c>
      <c r="DD39" s="103" t="b">
        <f t="shared" si="48"/>
        <v>0</v>
      </c>
      <c r="DE39" s="150">
        <f t="shared" si="49"/>
        <v>0</v>
      </c>
      <c r="DF39" s="103" t="b">
        <f t="shared" si="50"/>
        <v>0</v>
      </c>
      <c r="DG39" s="103" t="b">
        <f t="shared" si="51"/>
        <v>0</v>
      </c>
      <c r="DH39" s="103" t="b">
        <f t="shared" si="52"/>
        <v>0</v>
      </c>
      <c r="DI39" s="103" t="b">
        <f t="shared" si="53"/>
        <v>0</v>
      </c>
      <c r="DJ39" s="90">
        <f t="shared" si="54"/>
        <v>0</v>
      </c>
      <c r="DK39" s="56">
        <f>(D7*DJ39)/100</f>
        <v>0</v>
      </c>
    </row>
    <row r="40" spans="1:115" ht="18" customHeight="1">
      <c r="A40" s="294" t="s">
        <v>130</v>
      </c>
      <c r="B40" s="294" t="s">
        <v>131</v>
      </c>
      <c r="C40" s="244" t="s">
        <v>162</v>
      </c>
      <c r="D40" s="245">
        <v>1308900019860</v>
      </c>
      <c r="E40" s="302" t="s">
        <v>164</v>
      </c>
      <c r="F40" s="97"/>
      <c r="G40" s="97"/>
      <c r="H40" s="97"/>
      <c r="I40" s="4"/>
      <c r="J40" s="4"/>
      <c r="K40" s="4"/>
      <c r="L40" s="4"/>
      <c r="M40" s="97"/>
      <c r="N40" s="4"/>
      <c r="O40" s="4"/>
      <c r="P40" s="4"/>
      <c r="Q40" s="4"/>
      <c r="R40" s="97"/>
      <c r="S40" s="97"/>
      <c r="T40" s="97"/>
      <c r="U40" s="97"/>
      <c r="V40" s="97"/>
      <c r="W40" s="97"/>
      <c r="X40" s="97"/>
      <c r="Y40" s="97"/>
      <c r="Z40" s="4"/>
      <c r="AA40" s="4"/>
      <c r="AB40" s="4"/>
      <c r="AC40" s="4"/>
      <c r="AD40" s="97"/>
      <c r="AE40" s="97"/>
      <c r="AF40" s="4"/>
      <c r="AG40" s="4"/>
      <c r="AH40" s="4"/>
      <c r="AI40" s="4"/>
      <c r="AJ40" s="97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103" t="b">
        <f t="shared" si="0"/>
        <v>0</v>
      </c>
      <c r="BI40" s="103" t="b">
        <f t="shared" si="1"/>
        <v>0</v>
      </c>
      <c r="BJ40" s="103" t="b">
        <f t="shared" si="2"/>
        <v>0</v>
      </c>
      <c r="BK40" s="103" t="b">
        <f t="shared" si="3"/>
        <v>0</v>
      </c>
      <c r="BL40" s="103" t="b">
        <f t="shared" si="4"/>
        <v>0</v>
      </c>
      <c r="BM40" s="103" t="b">
        <f t="shared" si="5"/>
        <v>0</v>
      </c>
      <c r="BN40" s="103" t="b">
        <f t="shared" si="6"/>
        <v>0</v>
      </c>
      <c r="BO40" s="103" t="b">
        <f t="shared" si="7"/>
        <v>0</v>
      </c>
      <c r="BP40" s="103" t="b">
        <f t="shared" si="8"/>
        <v>0</v>
      </c>
      <c r="BQ40" s="103" t="b">
        <f t="shared" si="9"/>
        <v>0</v>
      </c>
      <c r="BR40" s="103" t="b">
        <f t="shared" si="10"/>
        <v>0</v>
      </c>
      <c r="BS40" s="103" t="b">
        <f t="shared" si="11"/>
        <v>0</v>
      </c>
      <c r="BT40" s="103" t="b">
        <f t="shared" si="12"/>
        <v>0</v>
      </c>
      <c r="BU40" s="146">
        <f t="shared" si="13"/>
        <v>0</v>
      </c>
      <c r="BV40" s="103" t="b">
        <f t="shared" si="14"/>
        <v>0</v>
      </c>
      <c r="BW40" s="103" t="b">
        <f t="shared" si="15"/>
        <v>0</v>
      </c>
      <c r="BX40" s="103" t="b">
        <f t="shared" si="16"/>
        <v>0</v>
      </c>
      <c r="BY40" s="146">
        <f t="shared" si="17"/>
        <v>0</v>
      </c>
      <c r="BZ40" s="103" t="b">
        <f t="shared" si="18"/>
        <v>0</v>
      </c>
      <c r="CA40" s="146">
        <f t="shared" si="19"/>
        <v>0</v>
      </c>
      <c r="CB40" s="103" t="b">
        <f t="shared" si="20"/>
        <v>0</v>
      </c>
      <c r="CC40" s="103" t="b">
        <f t="shared" si="21"/>
        <v>0</v>
      </c>
      <c r="CD40" s="103" t="b">
        <f t="shared" si="22"/>
        <v>0</v>
      </c>
      <c r="CE40" s="103" t="b">
        <f t="shared" si="23"/>
        <v>0</v>
      </c>
      <c r="CF40" s="146">
        <f t="shared" si="24"/>
        <v>0</v>
      </c>
      <c r="CG40" s="103" t="b">
        <f t="shared" si="25"/>
        <v>0</v>
      </c>
      <c r="CH40" s="103" t="b">
        <f t="shared" si="26"/>
        <v>0</v>
      </c>
      <c r="CI40" s="103" t="b">
        <f t="shared" si="27"/>
        <v>0</v>
      </c>
      <c r="CJ40" s="103" t="b">
        <f t="shared" si="28"/>
        <v>0</v>
      </c>
      <c r="CK40" s="103" t="b">
        <f t="shared" si="29"/>
        <v>0</v>
      </c>
      <c r="CL40" s="103" t="b">
        <f t="shared" si="30"/>
        <v>0</v>
      </c>
      <c r="CM40" s="103" t="b">
        <f t="shared" si="31"/>
        <v>0</v>
      </c>
      <c r="CN40" s="103" t="b">
        <f t="shared" si="32"/>
        <v>0</v>
      </c>
      <c r="CO40" s="103" t="b">
        <f t="shared" si="33"/>
        <v>0</v>
      </c>
      <c r="CP40" s="103" t="b">
        <f t="shared" si="34"/>
        <v>0</v>
      </c>
      <c r="CQ40" s="103" t="b">
        <f t="shared" si="35"/>
        <v>0</v>
      </c>
      <c r="CR40" s="103" t="b">
        <f t="shared" si="36"/>
        <v>0</v>
      </c>
      <c r="CS40" s="103" t="b">
        <f t="shared" si="37"/>
        <v>0</v>
      </c>
      <c r="CT40" s="103" t="b">
        <f t="shared" si="38"/>
        <v>0</v>
      </c>
      <c r="CU40" s="103" t="b">
        <f t="shared" si="39"/>
        <v>0</v>
      </c>
      <c r="CV40" s="103" t="b">
        <f t="shared" si="40"/>
        <v>0</v>
      </c>
      <c r="CW40" s="103" t="b">
        <f t="shared" si="41"/>
        <v>0</v>
      </c>
      <c r="CX40" s="103" t="b">
        <f t="shared" si="42"/>
        <v>0</v>
      </c>
      <c r="CY40" s="103" t="b">
        <f t="shared" si="43"/>
        <v>0</v>
      </c>
      <c r="CZ40" s="103" t="b">
        <f t="shared" si="44"/>
        <v>0</v>
      </c>
      <c r="DA40" s="150">
        <f t="shared" si="45"/>
        <v>0</v>
      </c>
      <c r="DB40" s="103" t="b">
        <f t="shared" si="46"/>
        <v>0</v>
      </c>
      <c r="DC40" s="103" t="b">
        <f t="shared" si="47"/>
        <v>0</v>
      </c>
      <c r="DD40" s="103" t="b">
        <f t="shared" si="48"/>
        <v>0</v>
      </c>
      <c r="DE40" s="150">
        <f t="shared" si="49"/>
        <v>0</v>
      </c>
      <c r="DF40" s="103" t="b">
        <f t="shared" si="50"/>
        <v>0</v>
      </c>
      <c r="DG40" s="103" t="b">
        <f t="shared" si="51"/>
        <v>0</v>
      </c>
      <c r="DH40" s="103" t="b">
        <f t="shared" si="52"/>
        <v>0</v>
      </c>
      <c r="DI40" s="103" t="b">
        <f t="shared" si="53"/>
        <v>0</v>
      </c>
      <c r="DJ40" s="90">
        <f t="shared" si="54"/>
        <v>0</v>
      </c>
      <c r="DK40" s="56">
        <f>(D7*DJ40)/100</f>
        <v>0</v>
      </c>
    </row>
    <row r="41" spans="1:115" ht="18" customHeight="1">
      <c r="A41" s="302" t="s">
        <v>130</v>
      </c>
      <c r="B41" s="302" t="s">
        <v>131</v>
      </c>
      <c r="C41" s="244" t="s">
        <v>155</v>
      </c>
      <c r="D41" s="245">
        <v>1308900015473</v>
      </c>
      <c r="E41" s="302" t="s">
        <v>164</v>
      </c>
      <c r="F41" s="97"/>
      <c r="G41" s="97"/>
      <c r="H41" s="97"/>
      <c r="I41" s="4"/>
      <c r="J41" s="4"/>
      <c r="K41" s="4"/>
      <c r="L41" s="4"/>
      <c r="M41" s="97"/>
      <c r="N41" s="4"/>
      <c r="O41" s="4"/>
      <c r="P41" s="4"/>
      <c r="Q41" s="4"/>
      <c r="R41" s="97"/>
      <c r="S41" s="97"/>
      <c r="T41" s="97"/>
      <c r="U41" s="97"/>
      <c r="V41" s="97"/>
      <c r="W41" s="97"/>
      <c r="X41" s="97"/>
      <c r="Y41" s="97"/>
      <c r="Z41" s="4"/>
      <c r="AA41" s="4"/>
      <c r="AB41" s="4"/>
      <c r="AC41" s="4"/>
      <c r="AD41" s="97"/>
      <c r="AE41" s="97"/>
      <c r="AF41" s="4"/>
      <c r="AG41" s="4"/>
      <c r="AH41" s="4"/>
      <c r="AI41" s="4"/>
      <c r="AJ41" s="97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103" t="b">
        <f t="shared" si="0"/>
        <v>0</v>
      </c>
      <c r="BI41" s="103" t="b">
        <f t="shared" si="1"/>
        <v>0</v>
      </c>
      <c r="BJ41" s="103" t="b">
        <f t="shared" si="2"/>
        <v>0</v>
      </c>
      <c r="BK41" s="103" t="b">
        <f t="shared" si="3"/>
        <v>0</v>
      </c>
      <c r="BL41" s="103" t="b">
        <f t="shared" si="4"/>
        <v>0</v>
      </c>
      <c r="BM41" s="103" t="b">
        <f t="shared" si="5"/>
        <v>0</v>
      </c>
      <c r="BN41" s="103" t="b">
        <f t="shared" si="6"/>
        <v>0</v>
      </c>
      <c r="BO41" s="103" t="b">
        <f t="shared" si="7"/>
        <v>0</v>
      </c>
      <c r="BP41" s="103" t="b">
        <f t="shared" si="8"/>
        <v>0</v>
      </c>
      <c r="BQ41" s="103" t="b">
        <f t="shared" si="9"/>
        <v>0</v>
      </c>
      <c r="BR41" s="103" t="b">
        <f t="shared" si="10"/>
        <v>0</v>
      </c>
      <c r="BS41" s="103" t="b">
        <f t="shared" si="11"/>
        <v>0</v>
      </c>
      <c r="BT41" s="103" t="b">
        <f t="shared" si="12"/>
        <v>0</v>
      </c>
      <c r="BU41" s="146">
        <f t="shared" si="13"/>
        <v>0</v>
      </c>
      <c r="BV41" s="103" t="b">
        <f t="shared" si="14"/>
        <v>0</v>
      </c>
      <c r="BW41" s="103" t="b">
        <f t="shared" si="15"/>
        <v>0</v>
      </c>
      <c r="BX41" s="103" t="b">
        <f t="shared" si="16"/>
        <v>0</v>
      </c>
      <c r="BY41" s="146">
        <f t="shared" si="17"/>
        <v>0</v>
      </c>
      <c r="BZ41" s="103" t="b">
        <f t="shared" si="18"/>
        <v>0</v>
      </c>
      <c r="CA41" s="146">
        <f t="shared" si="19"/>
        <v>0</v>
      </c>
      <c r="CB41" s="103" t="b">
        <f t="shared" si="20"/>
        <v>0</v>
      </c>
      <c r="CC41" s="103" t="b">
        <f t="shared" si="21"/>
        <v>0</v>
      </c>
      <c r="CD41" s="103" t="b">
        <f t="shared" si="22"/>
        <v>0</v>
      </c>
      <c r="CE41" s="103" t="b">
        <f t="shared" si="23"/>
        <v>0</v>
      </c>
      <c r="CF41" s="146">
        <f t="shared" si="24"/>
        <v>0</v>
      </c>
      <c r="CG41" s="103" t="b">
        <f t="shared" si="25"/>
        <v>0</v>
      </c>
      <c r="CH41" s="103" t="b">
        <f t="shared" si="26"/>
        <v>0</v>
      </c>
      <c r="CI41" s="103" t="b">
        <f t="shared" si="27"/>
        <v>0</v>
      </c>
      <c r="CJ41" s="103" t="b">
        <f t="shared" si="28"/>
        <v>0</v>
      </c>
      <c r="CK41" s="103" t="b">
        <f t="shared" si="29"/>
        <v>0</v>
      </c>
      <c r="CL41" s="103" t="b">
        <f t="shared" si="30"/>
        <v>0</v>
      </c>
      <c r="CM41" s="103" t="b">
        <f t="shared" si="31"/>
        <v>0</v>
      </c>
      <c r="CN41" s="103" t="b">
        <f t="shared" si="32"/>
        <v>0</v>
      </c>
      <c r="CO41" s="103" t="b">
        <f t="shared" si="33"/>
        <v>0</v>
      </c>
      <c r="CP41" s="103" t="b">
        <f t="shared" si="34"/>
        <v>0</v>
      </c>
      <c r="CQ41" s="103" t="b">
        <f t="shared" si="35"/>
        <v>0</v>
      </c>
      <c r="CR41" s="103" t="b">
        <f t="shared" si="36"/>
        <v>0</v>
      </c>
      <c r="CS41" s="103" t="b">
        <f t="shared" si="37"/>
        <v>0</v>
      </c>
      <c r="CT41" s="103" t="b">
        <f t="shared" si="38"/>
        <v>0</v>
      </c>
      <c r="CU41" s="103" t="b">
        <f t="shared" si="39"/>
        <v>0</v>
      </c>
      <c r="CV41" s="103" t="b">
        <f t="shared" si="40"/>
        <v>0</v>
      </c>
      <c r="CW41" s="103" t="b">
        <f t="shared" si="41"/>
        <v>0</v>
      </c>
      <c r="CX41" s="103" t="b">
        <f t="shared" si="42"/>
        <v>0</v>
      </c>
      <c r="CY41" s="103" t="b">
        <f t="shared" si="43"/>
        <v>0</v>
      </c>
      <c r="CZ41" s="103" t="b">
        <f t="shared" si="44"/>
        <v>0</v>
      </c>
      <c r="DA41" s="150">
        <f t="shared" si="45"/>
        <v>0</v>
      </c>
      <c r="DB41" s="103" t="b">
        <f t="shared" si="46"/>
        <v>0</v>
      </c>
      <c r="DC41" s="103" t="b">
        <f t="shared" si="47"/>
        <v>0</v>
      </c>
      <c r="DD41" s="103" t="b">
        <f t="shared" si="48"/>
        <v>0</v>
      </c>
      <c r="DE41" s="150">
        <f t="shared" si="49"/>
        <v>0</v>
      </c>
      <c r="DF41" s="103" t="b">
        <f t="shared" si="50"/>
        <v>0</v>
      </c>
      <c r="DG41" s="103" t="b">
        <f t="shared" si="51"/>
        <v>0</v>
      </c>
      <c r="DH41" s="103" t="b">
        <f t="shared" si="52"/>
        <v>0</v>
      </c>
      <c r="DI41" s="103" t="b">
        <f t="shared" si="53"/>
        <v>0</v>
      </c>
      <c r="DJ41" s="90">
        <f t="shared" si="54"/>
        <v>0</v>
      </c>
      <c r="DK41" s="56">
        <f>(D7*DJ41)/100</f>
        <v>0</v>
      </c>
    </row>
    <row r="42" spans="1:115" ht="18" customHeight="1">
      <c r="A42" s="302" t="s">
        <v>130</v>
      </c>
      <c r="B42" s="294" t="s">
        <v>131</v>
      </c>
      <c r="C42" s="250" t="s">
        <v>156</v>
      </c>
      <c r="D42" s="245">
        <v>1300201282254</v>
      </c>
      <c r="E42" s="302" t="s">
        <v>164</v>
      </c>
      <c r="F42" s="97"/>
      <c r="G42" s="97"/>
      <c r="H42" s="97"/>
      <c r="I42" s="4"/>
      <c r="J42" s="4"/>
      <c r="K42" s="4"/>
      <c r="L42" s="4"/>
      <c r="M42" s="97"/>
      <c r="N42" s="4"/>
      <c r="O42" s="4"/>
      <c r="P42" s="4"/>
      <c r="Q42" s="4"/>
      <c r="R42" s="97"/>
      <c r="S42" s="97"/>
      <c r="T42" s="97"/>
      <c r="U42" s="97"/>
      <c r="V42" s="97"/>
      <c r="W42" s="97"/>
      <c r="X42" s="97"/>
      <c r="Y42" s="97"/>
      <c r="Z42" s="4"/>
      <c r="AA42" s="4"/>
      <c r="AB42" s="4"/>
      <c r="AC42" s="4"/>
      <c r="AD42" s="97"/>
      <c r="AE42" s="97"/>
      <c r="AF42" s="4"/>
      <c r="AG42" s="4"/>
      <c r="AH42" s="4"/>
      <c r="AI42" s="4"/>
      <c r="AJ42" s="97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103" t="b">
        <f t="shared" si="0"/>
        <v>0</v>
      </c>
      <c r="BI42" s="103" t="b">
        <f t="shared" si="1"/>
        <v>0</v>
      </c>
      <c r="BJ42" s="103" t="b">
        <f t="shared" si="2"/>
        <v>0</v>
      </c>
      <c r="BK42" s="103" t="b">
        <f t="shared" si="3"/>
        <v>0</v>
      </c>
      <c r="BL42" s="103" t="b">
        <f t="shared" si="4"/>
        <v>0</v>
      </c>
      <c r="BM42" s="103" t="b">
        <f t="shared" si="5"/>
        <v>0</v>
      </c>
      <c r="BN42" s="103" t="b">
        <f t="shared" si="6"/>
        <v>0</v>
      </c>
      <c r="BO42" s="103" t="b">
        <f t="shared" si="7"/>
        <v>0</v>
      </c>
      <c r="BP42" s="103" t="b">
        <f t="shared" si="8"/>
        <v>0</v>
      </c>
      <c r="BQ42" s="103" t="b">
        <f t="shared" si="9"/>
        <v>0</v>
      </c>
      <c r="BR42" s="103" t="b">
        <f t="shared" si="10"/>
        <v>0</v>
      </c>
      <c r="BS42" s="103" t="b">
        <f t="shared" si="11"/>
        <v>0</v>
      </c>
      <c r="BT42" s="103" t="b">
        <f t="shared" si="12"/>
        <v>0</v>
      </c>
      <c r="BU42" s="146">
        <f t="shared" si="13"/>
        <v>0</v>
      </c>
      <c r="BV42" s="103" t="b">
        <f t="shared" si="14"/>
        <v>0</v>
      </c>
      <c r="BW42" s="103" t="b">
        <f t="shared" si="15"/>
        <v>0</v>
      </c>
      <c r="BX42" s="103" t="b">
        <f t="shared" si="16"/>
        <v>0</v>
      </c>
      <c r="BY42" s="146">
        <f t="shared" si="17"/>
        <v>0</v>
      </c>
      <c r="BZ42" s="103" t="b">
        <f t="shared" si="18"/>
        <v>0</v>
      </c>
      <c r="CA42" s="146">
        <f t="shared" si="19"/>
        <v>0</v>
      </c>
      <c r="CB42" s="103" t="b">
        <f t="shared" si="20"/>
        <v>0</v>
      </c>
      <c r="CC42" s="103" t="b">
        <f t="shared" si="21"/>
        <v>0</v>
      </c>
      <c r="CD42" s="103" t="b">
        <f t="shared" si="22"/>
        <v>0</v>
      </c>
      <c r="CE42" s="103" t="b">
        <f t="shared" si="23"/>
        <v>0</v>
      </c>
      <c r="CF42" s="146">
        <f t="shared" si="24"/>
        <v>0</v>
      </c>
      <c r="CG42" s="103" t="b">
        <f t="shared" si="25"/>
        <v>0</v>
      </c>
      <c r="CH42" s="103" t="b">
        <f t="shared" si="26"/>
        <v>0</v>
      </c>
      <c r="CI42" s="103" t="b">
        <f t="shared" si="27"/>
        <v>0</v>
      </c>
      <c r="CJ42" s="103" t="b">
        <f t="shared" si="28"/>
        <v>0</v>
      </c>
      <c r="CK42" s="103" t="b">
        <f t="shared" si="29"/>
        <v>0</v>
      </c>
      <c r="CL42" s="103" t="b">
        <f t="shared" si="30"/>
        <v>0</v>
      </c>
      <c r="CM42" s="103" t="b">
        <f t="shared" si="31"/>
        <v>0</v>
      </c>
      <c r="CN42" s="103" t="b">
        <f t="shared" si="32"/>
        <v>0</v>
      </c>
      <c r="CO42" s="103" t="b">
        <f t="shared" si="33"/>
        <v>0</v>
      </c>
      <c r="CP42" s="103" t="b">
        <f t="shared" si="34"/>
        <v>0</v>
      </c>
      <c r="CQ42" s="103" t="b">
        <f t="shared" si="35"/>
        <v>0</v>
      </c>
      <c r="CR42" s="103" t="b">
        <f t="shared" si="36"/>
        <v>0</v>
      </c>
      <c r="CS42" s="103" t="b">
        <f t="shared" si="37"/>
        <v>0</v>
      </c>
      <c r="CT42" s="103" t="b">
        <f t="shared" si="38"/>
        <v>0</v>
      </c>
      <c r="CU42" s="103" t="b">
        <f t="shared" si="39"/>
        <v>0</v>
      </c>
      <c r="CV42" s="103" t="b">
        <f t="shared" si="40"/>
        <v>0</v>
      </c>
      <c r="CW42" s="103" t="b">
        <f t="shared" si="41"/>
        <v>0</v>
      </c>
      <c r="CX42" s="103" t="b">
        <f t="shared" si="42"/>
        <v>0</v>
      </c>
      <c r="CY42" s="103" t="b">
        <f t="shared" si="43"/>
        <v>0</v>
      </c>
      <c r="CZ42" s="103" t="b">
        <f t="shared" si="44"/>
        <v>0</v>
      </c>
      <c r="DA42" s="150">
        <f t="shared" si="45"/>
        <v>0</v>
      </c>
      <c r="DB42" s="103" t="b">
        <f t="shared" si="46"/>
        <v>0</v>
      </c>
      <c r="DC42" s="103" t="b">
        <f t="shared" si="47"/>
        <v>0</v>
      </c>
      <c r="DD42" s="103" t="b">
        <f t="shared" si="48"/>
        <v>0</v>
      </c>
      <c r="DE42" s="150">
        <f t="shared" si="49"/>
        <v>0</v>
      </c>
      <c r="DF42" s="103" t="b">
        <f t="shared" si="50"/>
        <v>0</v>
      </c>
      <c r="DG42" s="103" t="b">
        <f t="shared" si="51"/>
        <v>0</v>
      </c>
      <c r="DH42" s="103" t="b">
        <f t="shared" si="52"/>
        <v>0</v>
      </c>
      <c r="DI42" s="103" t="b">
        <f t="shared" si="53"/>
        <v>0</v>
      </c>
      <c r="DJ42" s="90">
        <f t="shared" si="54"/>
        <v>0</v>
      </c>
      <c r="DK42" s="56">
        <f>(D7*DJ42)/100</f>
        <v>0</v>
      </c>
    </row>
    <row r="43" spans="1:115" ht="18" customHeight="1">
      <c r="A43" s="294" t="s">
        <v>130</v>
      </c>
      <c r="B43" s="302" t="s">
        <v>131</v>
      </c>
      <c r="C43" s="250" t="s">
        <v>157</v>
      </c>
      <c r="D43" s="253">
        <v>1308900015147</v>
      </c>
      <c r="E43" s="302" t="s">
        <v>164</v>
      </c>
      <c r="F43" s="97"/>
      <c r="G43" s="97"/>
      <c r="H43" s="97"/>
      <c r="I43" s="4"/>
      <c r="J43" s="4"/>
      <c r="K43" s="4"/>
      <c r="L43" s="4"/>
      <c r="M43" s="97"/>
      <c r="N43" s="4"/>
      <c r="O43" s="4"/>
      <c r="P43" s="4"/>
      <c r="Q43" s="4"/>
      <c r="R43" s="97"/>
      <c r="S43" s="97"/>
      <c r="T43" s="97"/>
      <c r="U43" s="97"/>
      <c r="V43" s="97"/>
      <c r="W43" s="97"/>
      <c r="X43" s="97"/>
      <c r="Y43" s="97"/>
      <c r="Z43" s="4"/>
      <c r="AA43" s="4"/>
      <c r="AB43" s="4"/>
      <c r="AC43" s="4"/>
      <c r="AD43" s="97"/>
      <c r="AE43" s="97"/>
      <c r="AF43" s="4"/>
      <c r="AG43" s="4"/>
      <c r="AH43" s="4"/>
      <c r="AI43" s="4"/>
      <c r="AJ43" s="97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103" t="b">
        <f t="shared" si="0"/>
        <v>0</v>
      </c>
      <c r="BI43" s="103" t="b">
        <f t="shared" si="1"/>
        <v>0</v>
      </c>
      <c r="BJ43" s="103" t="b">
        <f t="shared" si="2"/>
        <v>0</v>
      </c>
      <c r="BK43" s="103" t="b">
        <f t="shared" si="3"/>
        <v>0</v>
      </c>
      <c r="BL43" s="103" t="b">
        <f t="shared" si="4"/>
        <v>0</v>
      </c>
      <c r="BM43" s="103" t="b">
        <f t="shared" si="5"/>
        <v>0</v>
      </c>
      <c r="BN43" s="103" t="b">
        <f t="shared" si="6"/>
        <v>0</v>
      </c>
      <c r="BO43" s="103" t="b">
        <f t="shared" si="7"/>
        <v>0</v>
      </c>
      <c r="BP43" s="103" t="b">
        <f t="shared" si="8"/>
        <v>0</v>
      </c>
      <c r="BQ43" s="103" t="b">
        <f t="shared" si="9"/>
        <v>0</v>
      </c>
      <c r="BR43" s="103" t="b">
        <f t="shared" si="10"/>
        <v>0</v>
      </c>
      <c r="BS43" s="103" t="b">
        <f t="shared" si="11"/>
        <v>0</v>
      </c>
      <c r="BT43" s="103" t="b">
        <f t="shared" si="12"/>
        <v>0</v>
      </c>
      <c r="BU43" s="146">
        <f t="shared" si="13"/>
        <v>0</v>
      </c>
      <c r="BV43" s="103" t="b">
        <f t="shared" si="14"/>
        <v>0</v>
      </c>
      <c r="BW43" s="103" t="b">
        <f t="shared" si="15"/>
        <v>0</v>
      </c>
      <c r="BX43" s="103" t="b">
        <f t="shared" si="16"/>
        <v>0</v>
      </c>
      <c r="BY43" s="146">
        <f t="shared" si="17"/>
        <v>0</v>
      </c>
      <c r="BZ43" s="103" t="b">
        <f t="shared" si="18"/>
        <v>0</v>
      </c>
      <c r="CA43" s="146">
        <f t="shared" si="19"/>
        <v>0</v>
      </c>
      <c r="CB43" s="103" t="b">
        <f t="shared" si="20"/>
        <v>0</v>
      </c>
      <c r="CC43" s="103" t="b">
        <f t="shared" si="21"/>
        <v>0</v>
      </c>
      <c r="CD43" s="103" t="b">
        <f t="shared" si="22"/>
        <v>0</v>
      </c>
      <c r="CE43" s="103" t="b">
        <f t="shared" si="23"/>
        <v>0</v>
      </c>
      <c r="CF43" s="146">
        <f t="shared" si="24"/>
        <v>0</v>
      </c>
      <c r="CG43" s="103" t="b">
        <f t="shared" si="25"/>
        <v>0</v>
      </c>
      <c r="CH43" s="103" t="b">
        <f t="shared" si="26"/>
        <v>0</v>
      </c>
      <c r="CI43" s="103" t="b">
        <f t="shared" si="27"/>
        <v>0</v>
      </c>
      <c r="CJ43" s="103" t="b">
        <f t="shared" si="28"/>
        <v>0</v>
      </c>
      <c r="CK43" s="103" t="b">
        <f t="shared" si="29"/>
        <v>0</v>
      </c>
      <c r="CL43" s="103" t="b">
        <f t="shared" si="30"/>
        <v>0</v>
      </c>
      <c r="CM43" s="103" t="b">
        <f t="shared" si="31"/>
        <v>0</v>
      </c>
      <c r="CN43" s="103" t="b">
        <f t="shared" si="32"/>
        <v>0</v>
      </c>
      <c r="CO43" s="103" t="b">
        <f t="shared" si="33"/>
        <v>0</v>
      </c>
      <c r="CP43" s="103" t="b">
        <f t="shared" si="34"/>
        <v>0</v>
      </c>
      <c r="CQ43" s="103" t="b">
        <f t="shared" si="35"/>
        <v>0</v>
      </c>
      <c r="CR43" s="103" t="b">
        <f t="shared" si="36"/>
        <v>0</v>
      </c>
      <c r="CS43" s="103" t="b">
        <f t="shared" si="37"/>
        <v>0</v>
      </c>
      <c r="CT43" s="103" t="b">
        <f t="shared" si="38"/>
        <v>0</v>
      </c>
      <c r="CU43" s="103" t="b">
        <f t="shared" si="39"/>
        <v>0</v>
      </c>
      <c r="CV43" s="103" t="b">
        <f t="shared" si="40"/>
        <v>0</v>
      </c>
      <c r="CW43" s="103" t="b">
        <f t="shared" si="41"/>
        <v>0</v>
      </c>
      <c r="CX43" s="103" t="b">
        <f t="shared" si="42"/>
        <v>0</v>
      </c>
      <c r="CY43" s="103" t="b">
        <f t="shared" si="43"/>
        <v>0</v>
      </c>
      <c r="CZ43" s="103" t="b">
        <f t="shared" si="44"/>
        <v>0</v>
      </c>
      <c r="DA43" s="150">
        <f t="shared" si="45"/>
        <v>0</v>
      </c>
      <c r="DB43" s="103" t="b">
        <f t="shared" si="46"/>
        <v>0</v>
      </c>
      <c r="DC43" s="103" t="b">
        <f t="shared" si="47"/>
        <v>0</v>
      </c>
      <c r="DD43" s="103" t="b">
        <f t="shared" si="48"/>
        <v>0</v>
      </c>
      <c r="DE43" s="150">
        <f t="shared" si="49"/>
        <v>0</v>
      </c>
      <c r="DF43" s="103" t="b">
        <f t="shared" si="50"/>
        <v>0</v>
      </c>
      <c r="DG43" s="103" t="b">
        <f t="shared" si="51"/>
        <v>0</v>
      </c>
      <c r="DH43" s="103" t="b">
        <f t="shared" si="52"/>
        <v>0</v>
      </c>
      <c r="DI43" s="103" t="b">
        <f t="shared" si="53"/>
        <v>0</v>
      </c>
      <c r="DJ43" s="90">
        <f t="shared" si="54"/>
        <v>0</v>
      </c>
      <c r="DK43" s="56">
        <f>(D7*DJ43)/100</f>
        <v>0</v>
      </c>
    </row>
    <row r="44" spans="1:115" ht="18" customHeight="1">
      <c r="A44" s="302" t="s">
        <v>130</v>
      </c>
      <c r="B44" s="294" t="s">
        <v>131</v>
      </c>
      <c r="C44" s="250" t="s">
        <v>158</v>
      </c>
      <c r="D44" s="253">
        <v>1219800428123</v>
      </c>
      <c r="E44" s="302" t="s">
        <v>164</v>
      </c>
      <c r="F44" s="97"/>
      <c r="G44" s="97"/>
      <c r="H44" s="97"/>
      <c r="I44" s="4"/>
      <c r="J44" s="4"/>
      <c r="K44" s="4"/>
      <c r="L44" s="4"/>
      <c r="M44" s="97"/>
      <c r="N44" s="4"/>
      <c r="O44" s="4"/>
      <c r="P44" s="4"/>
      <c r="Q44" s="4"/>
      <c r="R44" s="97"/>
      <c r="S44" s="97"/>
      <c r="T44" s="97"/>
      <c r="U44" s="97"/>
      <c r="V44" s="97"/>
      <c r="W44" s="97"/>
      <c r="X44" s="97"/>
      <c r="Y44" s="97"/>
      <c r="Z44" s="4"/>
      <c r="AA44" s="4"/>
      <c r="AB44" s="4"/>
      <c r="AC44" s="4"/>
      <c r="AD44" s="97"/>
      <c r="AE44" s="97"/>
      <c r="AF44" s="4"/>
      <c r="AG44" s="4"/>
      <c r="AH44" s="4"/>
      <c r="AI44" s="4"/>
      <c r="AJ44" s="97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103" t="b">
        <f t="shared" si="0"/>
        <v>0</v>
      </c>
      <c r="BI44" s="103" t="b">
        <f t="shared" si="1"/>
        <v>0</v>
      </c>
      <c r="BJ44" s="103" t="b">
        <f t="shared" si="2"/>
        <v>0</v>
      </c>
      <c r="BK44" s="103" t="b">
        <f t="shared" si="3"/>
        <v>0</v>
      </c>
      <c r="BL44" s="103" t="b">
        <f t="shared" si="4"/>
        <v>0</v>
      </c>
      <c r="BM44" s="103" t="b">
        <f t="shared" si="5"/>
        <v>0</v>
      </c>
      <c r="BN44" s="103" t="b">
        <f t="shared" si="6"/>
        <v>0</v>
      </c>
      <c r="BO44" s="103" t="b">
        <f t="shared" si="7"/>
        <v>0</v>
      </c>
      <c r="BP44" s="103" t="b">
        <f t="shared" si="8"/>
        <v>0</v>
      </c>
      <c r="BQ44" s="103" t="b">
        <f t="shared" si="9"/>
        <v>0</v>
      </c>
      <c r="BR44" s="103" t="b">
        <f t="shared" si="10"/>
        <v>0</v>
      </c>
      <c r="BS44" s="103" t="b">
        <f t="shared" si="11"/>
        <v>0</v>
      </c>
      <c r="BT44" s="103" t="b">
        <f t="shared" si="12"/>
        <v>0</v>
      </c>
      <c r="BU44" s="146">
        <f t="shared" si="13"/>
        <v>0</v>
      </c>
      <c r="BV44" s="103" t="b">
        <f t="shared" si="14"/>
        <v>0</v>
      </c>
      <c r="BW44" s="103" t="b">
        <f t="shared" si="15"/>
        <v>0</v>
      </c>
      <c r="BX44" s="103" t="b">
        <f t="shared" si="16"/>
        <v>0</v>
      </c>
      <c r="BY44" s="146">
        <f t="shared" si="17"/>
        <v>0</v>
      </c>
      <c r="BZ44" s="103" t="b">
        <f t="shared" si="18"/>
        <v>0</v>
      </c>
      <c r="CA44" s="146">
        <f t="shared" si="19"/>
        <v>0</v>
      </c>
      <c r="CB44" s="103" t="b">
        <f t="shared" si="20"/>
        <v>0</v>
      </c>
      <c r="CC44" s="103" t="b">
        <f t="shared" si="21"/>
        <v>0</v>
      </c>
      <c r="CD44" s="103" t="b">
        <f t="shared" si="22"/>
        <v>0</v>
      </c>
      <c r="CE44" s="103" t="b">
        <f t="shared" si="23"/>
        <v>0</v>
      </c>
      <c r="CF44" s="146">
        <f t="shared" si="24"/>
        <v>0</v>
      </c>
      <c r="CG44" s="103" t="b">
        <f t="shared" si="25"/>
        <v>0</v>
      </c>
      <c r="CH44" s="103" t="b">
        <f t="shared" si="26"/>
        <v>0</v>
      </c>
      <c r="CI44" s="103" t="b">
        <f t="shared" si="27"/>
        <v>0</v>
      </c>
      <c r="CJ44" s="103" t="b">
        <f t="shared" si="28"/>
        <v>0</v>
      </c>
      <c r="CK44" s="103" t="b">
        <f t="shared" si="29"/>
        <v>0</v>
      </c>
      <c r="CL44" s="103" t="b">
        <f t="shared" si="30"/>
        <v>0</v>
      </c>
      <c r="CM44" s="103" t="b">
        <f t="shared" si="31"/>
        <v>0</v>
      </c>
      <c r="CN44" s="103" t="b">
        <f t="shared" si="32"/>
        <v>0</v>
      </c>
      <c r="CO44" s="103" t="b">
        <f t="shared" si="33"/>
        <v>0</v>
      </c>
      <c r="CP44" s="103" t="b">
        <f t="shared" si="34"/>
        <v>0</v>
      </c>
      <c r="CQ44" s="103" t="b">
        <f t="shared" si="35"/>
        <v>0</v>
      </c>
      <c r="CR44" s="103" t="b">
        <f t="shared" si="36"/>
        <v>0</v>
      </c>
      <c r="CS44" s="103" t="b">
        <f t="shared" si="37"/>
        <v>0</v>
      </c>
      <c r="CT44" s="103" t="b">
        <f t="shared" si="38"/>
        <v>0</v>
      </c>
      <c r="CU44" s="103" t="b">
        <f t="shared" si="39"/>
        <v>0</v>
      </c>
      <c r="CV44" s="103" t="b">
        <f t="shared" si="40"/>
        <v>0</v>
      </c>
      <c r="CW44" s="103" t="b">
        <f t="shared" si="41"/>
        <v>0</v>
      </c>
      <c r="CX44" s="103" t="b">
        <f t="shared" si="42"/>
        <v>0</v>
      </c>
      <c r="CY44" s="103" t="b">
        <f t="shared" si="43"/>
        <v>0</v>
      </c>
      <c r="CZ44" s="103" t="b">
        <f t="shared" si="44"/>
        <v>0</v>
      </c>
      <c r="DA44" s="150">
        <f t="shared" si="45"/>
        <v>0</v>
      </c>
      <c r="DB44" s="103" t="b">
        <f t="shared" si="46"/>
        <v>0</v>
      </c>
      <c r="DC44" s="103" t="b">
        <f t="shared" si="47"/>
        <v>0</v>
      </c>
      <c r="DD44" s="103" t="b">
        <f t="shared" si="48"/>
        <v>0</v>
      </c>
      <c r="DE44" s="150">
        <f t="shared" si="49"/>
        <v>0</v>
      </c>
      <c r="DF44" s="103" t="b">
        <f t="shared" si="50"/>
        <v>0</v>
      </c>
      <c r="DG44" s="103" t="b">
        <f t="shared" si="51"/>
        <v>0</v>
      </c>
      <c r="DH44" s="103" t="b">
        <f t="shared" si="52"/>
        <v>0</v>
      </c>
      <c r="DI44" s="103" t="b">
        <f t="shared" si="53"/>
        <v>0</v>
      </c>
      <c r="DJ44" s="90">
        <f t="shared" si="54"/>
        <v>0</v>
      </c>
      <c r="DK44" s="56">
        <f>(D7*DJ44)/100</f>
        <v>0</v>
      </c>
    </row>
    <row r="45" spans="1:115" ht="18" customHeight="1">
      <c r="A45" s="302" t="s">
        <v>130</v>
      </c>
      <c r="B45" s="302" t="s">
        <v>131</v>
      </c>
      <c r="C45" s="250" t="s">
        <v>159</v>
      </c>
      <c r="D45" s="253">
        <v>1100201279997</v>
      </c>
      <c r="E45" s="302" t="s">
        <v>164</v>
      </c>
      <c r="F45" s="97"/>
      <c r="G45" s="97"/>
      <c r="H45" s="97"/>
      <c r="I45" s="4"/>
      <c r="J45" s="4"/>
      <c r="K45" s="4"/>
      <c r="L45" s="4"/>
      <c r="M45" s="97"/>
      <c r="N45" s="4"/>
      <c r="O45" s="4"/>
      <c r="P45" s="4"/>
      <c r="Q45" s="4"/>
      <c r="R45" s="97"/>
      <c r="S45" s="97"/>
      <c r="T45" s="97"/>
      <c r="U45" s="97"/>
      <c r="V45" s="97"/>
      <c r="W45" s="97"/>
      <c r="X45" s="97"/>
      <c r="Y45" s="97"/>
      <c r="Z45" s="4"/>
      <c r="AA45" s="4"/>
      <c r="AB45" s="4"/>
      <c r="AC45" s="4"/>
      <c r="AD45" s="97"/>
      <c r="AE45" s="97"/>
      <c r="AF45" s="4"/>
      <c r="AG45" s="4"/>
      <c r="AH45" s="4"/>
      <c r="AI45" s="4"/>
      <c r="AJ45" s="97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103" t="b">
        <f t="shared" si="0"/>
        <v>0</v>
      </c>
      <c r="BI45" s="103" t="b">
        <f t="shared" si="1"/>
        <v>0</v>
      </c>
      <c r="BJ45" s="103" t="b">
        <f t="shared" si="2"/>
        <v>0</v>
      </c>
      <c r="BK45" s="103" t="b">
        <f t="shared" si="3"/>
        <v>0</v>
      </c>
      <c r="BL45" s="103" t="b">
        <f t="shared" si="4"/>
        <v>0</v>
      </c>
      <c r="BM45" s="103" t="b">
        <f t="shared" si="5"/>
        <v>0</v>
      </c>
      <c r="BN45" s="103" t="b">
        <f t="shared" si="6"/>
        <v>0</v>
      </c>
      <c r="BO45" s="103" t="b">
        <f t="shared" si="7"/>
        <v>0</v>
      </c>
      <c r="BP45" s="103" t="b">
        <f t="shared" si="8"/>
        <v>0</v>
      </c>
      <c r="BQ45" s="103" t="b">
        <f t="shared" si="9"/>
        <v>0</v>
      </c>
      <c r="BR45" s="103" t="b">
        <f t="shared" si="10"/>
        <v>0</v>
      </c>
      <c r="BS45" s="103" t="b">
        <f t="shared" si="11"/>
        <v>0</v>
      </c>
      <c r="BT45" s="103" t="b">
        <f t="shared" si="12"/>
        <v>0</v>
      </c>
      <c r="BU45" s="146">
        <f t="shared" si="13"/>
        <v>0</v>
      </c>
      <c r="BV45" s="103" t="b">
        <f t="shared" si="14"/>
        <v>0</v>
      </c>
      <c r="BW45" s="103" t="b">
        <f t="shared" si="15"/>
        <v>0</v>
      </c>
      <c r="BX45" s="103" t="b">
        <f t="shared" si="16"/>
        <v>0</v>
      </c>
      <c r="BY45" s="146">
        <f t="shared" si="17"/>
        <v>0</v>
      </c>
      <c r="BZ45" s="103" t="b">
        <f t="shared" si="18"/>
        <v>0</v>
      </c>
      <c r="CA45" s="146">
        <f t="shared" si="19"/>
        <v>0</v>
      </c>
      <c r="CB45" s="103" t="b">
        <f t="shared" si="20"/>
        <v>0</v>
      </c>
      <c r="CC45" s="103" t="b">
        <f t="shared" si="21"/>
        <v>0</v>
      </c>
      <c r="CD45" s="103" t="b">
        <f t="shared" si="22"/>
        <v>0</v>
      </c>
      <c r="CE45" s="103" t="b">
        <f t="shared" si="23"/>
        <v>0</v>
      </c>
      <c r="CF45" s="146">
        <f t="shared" si="24"/>
        <v>0</v>
      </c>
      <c r="CG45" s="103" t="b">
        <f t="shared" si="25"/>
        <v>0</v>
      </c>
      <c r="CH45" s="103" t="b">
        <f t="shared" si="26"/>
        <v>0</v>
      </c>
      <c r="CI45" s="103" t="b">
        <f t="shared" si="27"/>
        <v>0</v>
      </c>
      <c r="CJ45" s="103" t="b">
        <f t="shared" si="28"/>
        <v>0</v>
      </c>
      <c r="CK45" s="103" t="b">
        <f t="shared" si="29"/>
        <v>0</v>
      </c>
      <c r="CL45" s="103" t="b">
        <f t="shared" si="30"/>
        <v>0</v>
      </c>
      <c r="CM45" s="103" t="b">
        <f t="shared" si="31"/>
        <v>0</v>
      </c>
      <c r="CN45" s="103" t="b">
        <f t="shared" si="32"/>
        <v>0</v>
      </c>
      <c r="CO45" s="103" t="b">
        <f t="shared" si="33"/>
        <v>0</v>
      </c>
      <c r="CP45" s="103" t="b">
        <f t="shared" si="34"/>
        <v>0</v>
      </c>
      <c r="CQ45" s="103" t="b">
        <f t="shared" si="35"/>
        <v>0</v>
      </c>
      <c r="CR45" s="103" t="b">
        <f t="shared" si="36"/>
        <v>0</v>
      </c>
      <c r="CS45" s="103" t="b">
        <f t="shared" si="37"/>
        <v>0</v>
      </c>
      <c r="CT45" s="103" t="b">
        <f t="shared" si="38"/>
        <v>0</v>
      </c>
      <c r="CU45" s="103" t="b">
        <f t="shared" si="39"/>
        <v>0</v>
      </c>
      <c r="CV45" s="103" t="b">
        <f t="shared" si="40"/>
        <v>0</v>
      </c>
      <c r="CW45" s="103" t="b">
        <f t="shared" si="41"/>
        <v>0</v>
      </c>
      <c r="CX45" s="103" t="b">
        <f t="shared" si="42"/>
        <v>0</v>
      </c>
      <c r="CY45" s="103" t="b">
        <f t="shared" si="43"/>
        <v>0</v>
      </c>
      <c r="CZ45" s="103" t="b">
        <f t="shared" si="44"/>
        <v>0</v>
      </c>
      <c r="DA45" s="150">
        <f t="shared" si="45"/>
        <v>0</v>
      </c>
      <c r="DB45" s="103" t="b">
        <f t="shared" si="46"/>
        <v>0</v>
      </c>
      <c r="DC45" s="103" t="b">
        <f t="shared" si="47"/>
        <v>0</v>
      </c>
      <c r="DD45" s="103" t="b">
        <f t="shared" si="48"/>
        <v>0</v>
      </c>
      <c r="DE45" s="150">
        <f t="shared" si="49"/>
        <v>0</v>
      </c>
      <c r="DF45" s="103" t="b">
        <f t="shared" si="50"/>
        <v>0</v>
      </c>
      <c r="DG45" s="103" t="b">
        <f t="shared" si="51"/>
        <v>0</v>
      </c>
      <c r="DH45" s="103" t="b">
        <f t="shared" si="52"/>
        <v>0</v>
      </c>
      <c r="DI45" s="103" t="b">
        <f t="shared" si="53"/>
        <v>0</v>
      </c>
      <c r="DJ45" s="90">
        <f t="shared" si="54"/>
        <v>0</v>
      </c>
      <c r="DK45" s="56">
        <f>(D7*DJ45)/100</f>
        <v>0</v>
      </c>
    </row>
    <row r="46" spans="1:115" ht="18" customHeight="1">
      <c r="A46" s="294" t="s">
        <v>130</v>
      </c>
      <c r="B46" s="294" t="s">
        <v>131</v>
      </c>
      <c r="C46" s="252" t="s">
        <v>160</v>
      </c>
      <c r="D46" s="253">
        <v>1100201279997</v>
      </c>
      <c r="E46" s="302" t="s">
        <v>164</v>
      </c>
      <c r="F46" s="97"/>
      <c r="G46" s="97"/>
      <c r="H46" s="97"/>
      <c r="I46" s="4"/>
      <c r="J46" s="4"/>
      <c r="K46" s="4"/>
      <c r="L46" s="4"/>
      <c r="M46" s="97"/>
      <c r="N46" s="4"/>
      <c r="O46" s="4"/>
      <c r="P46" s="4"/>
      <c r="Q46" s="4"/>
      <c r="R46" s="97"/>
      <c r="S46" s="97"/>
      <c r="T46" s="97"/>
      <c r="U46" s="97"/>
      <c r="V46" s="97"/>
      <c r="W46" s="97"/>
      <c r="X46" s="97"/>
      <c r="Y46" s="97"/>
      <c r="Z46" s="4"/>
      <c r="AA46" s="4"/>
      <c r="AB46" s="4"/>
      <c r="AC46" s="4"/>
      <c r="AD46" s="97"/>
      <c r="AE46" s="97"/>
      <c r="AF46" s="4"/>
      <c r="AG46" s="4"/>
      <c r="AH46" s="4"/>
      <c r="AI46" s="4"/>
      <c r="AJ46" s="97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103" t="b">
        <f t="shared" si="0"/>
        <v>0</v>
      </c>
      <c r="BI46" s="103" t="b">
        <f t="shared" si="1"/>
        <v>0</v>
      </c>
      <c r="BJ46" s="103" t="b">
        <f t="shared" si="2"/>
        <v>0</v>
      </c>
      <c r="BK46" s="103" t="b">
        <f t="shared" si="3"/>
        <v>0</v>
      </c>
      <c r="BL46" s="103" t="b">
        <f t="shared" si="4"/>
        <v>0</v>
      </c>
      <c r="BM46" s="103" t="b">
        <f t="shared" si="5"/>
        <v>0</v>
      </c>
      <c r="BN46" s="103" t="b">
        <f t="shared" si="6"/>
        <v>0</v>
      </c>
      <c r="BO46" s="103" t="b">
        <f t="shared" si="7"/>
        <v>0</v>
      </c>
      <c r="BP46" s="103" t="b">
        <f t="shared" si="8"/>
        <v>0</v>
      </c>
      <c r="BQ46" s="103" t="b">
        <f t="shared" si="9"/>
        <v>0</v>
      </c>
      <c r="BR46" s="103" t="b">
        <f t="shared" si="10"/>
        <v>0</v>
      </c>
      <c r="BS46" s="103" t="b">
        <f t="shared" si="11"/>
        <v>0</v>
      </c>
      <c r="BT46" s="103" t="b">
        <f t="shared" si="12"/>
        <v>0</v>
      </c>
      <c r="BU46" s="146">
        <f t="shared" si="13"/>
        <v>0</v>
      </c>
      <c r="BV46" s="103" t="b">
        <f t="shared" si="14"/>
        <v>0</v>
      </c>
      <c r="BW46" s="103" t="b">
        <f t="shared" si="15"/>
        <v>0</v>
      </c>
      <c r="BX46" s="103" t="b">
        <f t="shared" si="16"/>
        <v>0</v>
      </c>
      <c r="BY46" s="146">
        <f t="shared" si="17"/>
        <v>0</v>
      </c>
      <c r="BZ46" s="103" t="b">
        <f t="shared" si="18"/>
        <v>0</v>
      </c>
      <c r="CA46" s="146">
        <f t="shared" si="19"/>
        <v>0</v>
      </c>
      <c r="CB46" s="103" t="b">
        <f t="shared" si="20"/>
        <v>0</v>
      </c>
      <c r="CC46" s="103" t="b">
        <f t="shared" si="21"/>
        <v>0</v>
      </c>
      <c r="CD46" s="103" t="b">
        <f t="shared" si="22"/>
        <v>0</v>
      </c>
      <c r="CE46" s="103" t="b">
        <f t="shared" si="23"/>
        <v>0</v>
      </c>
      <c r="CF46" s="146">
        <f t="shared" si="24"/>
        <v>0</v>
      </c>
      <c r="CG46" s="103" t="b">
        <f t="shared" si="25"/>
        <v>0</v>
      </c>
      <c r="CH46" s="103" t="b">
        <f t="shared" si="26"/>
        <v>0</v>
      </c>
      <c r="CI46" s="103" t="b">
        <f t="shared" si="27"/>
        <v>0</v>
      </c>
      <c r="CJ46" s="103" t="b">
        <f t="shared" si="28"/>
        <v>0</v>
      </c>
      <c r="CK46" s="103" t="b">
        <f t="shared" si="29"/>
        <v>0</v>
      </c>
      <c r="CL46" s="103" t="b">
        <f t="shared" si="30"/>
        <v>0</v>
      </c>
      <c r="CM46" s="103" t="b">
        <f t="shared" si="31"/>
        <v>0</v>
      </c>
      <c r="CN46" s="103" t="b">
        <f t="shared" si="32"/>
        <v>0</v>
      </c>
      <c r="CO46" s="103" t="b">
        <f t="shared" si="33"/>
        <v>0</v>
      </c>
      <c r="CP46" s="103" t="b">
        <f t="shared" si="34"/>
        <v>0</v>
      </c>
      <c r="CQ46" s="103" t="b">
        <f t="shared" si="35"/>
        <v>0</v>
      </c>
      <c r="CR46" s="103" t="b">
        <f t="shared" si="36"/>
        <v>0</v>
      </c>
      <c r="CS46" s="103" t="b">
        <f t="shared" si="37"/>
        <v>0</v>
      </c>
      <c r="CT46" s="103" t="b">
        <f t="shared" si="38"/>
        <v>0</v>
      </c>
      <c r="CU46" s="103" t="b">
        <f t="shared" si="39"/>
        <v>0</v>
      </c>
      <c r="CV46" s="103" t="b">
        <f t="shared" si="40"/>
        <v>0</v>
      </c>
      <c r="CW46" s="103" t="b">
        <f t="shared" si="41"/>
        <v>0</v>
      </c>
      <c r="CX46" s="103" t="b">
        <f t="shared" si="42"/>
        <v>0</v>
      </c>
      <c r="CY46" s="103" t="b">
        <f t="shared" si="43"/>
        <v>0</v>
      </c>
      <c r="CZ46" s="103" t="b">
        <f t="shared" si="44"/>
        <v>0</v>
      </c>
      <c r="DA46" s="150">
        <f t="shared" si="45"/>
        <v>0</v>
      </c>
      <c r="DB46" s="103" t="b">
        <f t="shared" si="46"/>
        <v>0</v>
      </c>
      <c r="DC46" s="103" t="b">
        <f t="shared" si="47"/>
        <v>0</v>
      </c>
      <c r="DD46" s="103" t="b">
        <f t="shared" si="48"/>
        <v>0</v>
      </c>
      <c r="DE46" s="150">
        <f t="shared" si="49"/>
        <v>0</v>
      </c>
      <c r="DF46" s="103" t="b">
        <f t="shared" si="50"/>
        <v>0</v>
      </c>
      <c r="DG46" s="103" t="b">
        <f t="shared" si="51"/>
        <v>0</v>
      </c>
      <c r="DH46" s="103" t="b">
        <f t="shared" si="52"/>
        <v>0</v>
      </c>
      <c r="DI46" s="103" t="b">
        <f t="shared" si="53"/>
        <v>0</v>
      </c>
      <c r="DJ46" s="90">
        <f t="shared" si="54"/>
        <v>0</v>
      </c>
      <c r="DK46" s="56">
        <f>(D7*DJ46)/100</f>
        <v>0</v>
      </c>
    </row>
    <row r="47" spans="1:115">
      <c r="A47" s="40"/>
      <c r="B47" s="40"/>
      <c r="C47" s="41"/>
      <c r="D47" s="40"/>
      <c r="E47" s="40"/>
      <c r="F47" s="97"/>
      <c r="G47" s="97"/>
      <c r="H47" s="97"/>
      <c r="I47" s="4"/>
      <c r="J47" s="4"/>
      <c r="K47" s="4"/>
      <c r="L47" s="4"/>
      <c r="M47" s="97"/>
      <c r="N47" s="4"/>
      <c r="O47" s="4"/>
      <c r="P47" s="4"/>
      <c r="Q47" s="4"/>
      <c r="R47" s="97"/>
      <c r="S47" s="97"/>
      <c r="T47" s="97"/>
      <c r="U47" s="97"/>
      <c r="V47" s="97"/>
      <c r="W47" s="97"/>
      <c r="X47" s="97"/>
      <c r="Y47" s="97"/>
      <c r="Z47" s="4"/>
      <c r="AA47" s="4"/>
      <c r="AB47" s="4"/>
      <c r="AC47" s="4"/>
      <c r="AD47" s="97"/>
      <c r="AE47" s="97"/>
      <c r="AF47" s="4"/>
      <c r="AG47" s="4"/>
      <c r="AH47" s="4"/>
      <c r="AI47" s="4"/>
      <c r="AJ47" s="97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103" t="b">
        <f t="shared" si="0"/>
        <v>0</v>
      </c>
      <c r="BI47" s="103" t="b">
        <f t="shared" si="1"/>
        <v>0</v>
      </c>
      <c r="BJ47" s="103" t="b">
        <f t="shared" si="2"/>
        <v>0</v>
      </c>
      <c r="BK47" s="103" t="b">
        <f t="shared" si="3"/>
        <v>0</v>
      </c>
      <c r="BL47" s="103" t="b">
        <f t="shared" si="4"/>
        <v>0</v>
      </c>
      <c r="BM47" s="103" t="b">
        <f t="shared" si="5"/>
        <v>0</v>
      </c>
      <c r="BN47" s="103" t="b">
        <f t="shared" si="6"/>
        <v>0</v>
      </c>
      <c r="BO47" s="103" t="b">
        <f t="shared" si="7"/>
        <v>0</v>
      </c>
      <c r="BP47" s="103" t="b">
        <f t="shared" si="8"/>
        <v>0</v>
      </c>
      <c r="BQ47" s="103" t="b">
        <f t="shared" si="9"/>
        <v>0</v>
      </c>
      <c r="BR47" s="103" t="b">
        <f t="shared" si="10"/>
        <v>0</v>
      </c>
      <c r="BS47" s="103" t="b">
        <f t="shared" si="11"/>
        <v>0</v>
      </c>
      <c r="BT47" s="103" t="b">
        <f t="shared" si="12"/>
        <v>0</v>
      </c>
      <c r="BU47" s="146">
        <f t="shared" si="13"/>
        <v>0</v>
      </c>
      <c r="BV47" s="103" t="b">
        <f t="shared" si="14"/>
        <v>0</v>
      </c>
      <c r="BW47" s="103" t="b">
        <f t="shared" si="15"/>
        <v>0</v>
      </c>
      <c r="BX47" s="103" t="b">
        <f t="shared" si="16"/>
        <v>0</v>
      </c>
      <c r="BY47" s="146">
        <f t="shared" si="17"/>
        <v>0</v>
      </c>
      <c r="BZ47" s="103" t="b">
        <f t="shared" si="18"/>
        <v>0</v>
      </c>
      <c r="CA47" s="146">
        <f t="shared" si="19"/>
        <v>0</v>
      </c>
      <c r="CB47" s="103" t="b">
        <f t="shared" si="20"/>
        <v>0</v>
      </c>
      <c r="CC47" s="103" t="b">
        <f t="shared" si="21"/>
        <v>0</v>
      </c>
      <c r="CD47" s="103" t="b">
        <f t="shared" si="22"/>
        <v>0</v>
      </c>
      <c r="CE47" s="103" t="b">
        <f t="shared" si="23"/>
        <v>0</v>
      </c>
      <c r="CF47" s="146">
        <f t="shared" si="24"/>
        <v>0</v>
      </c>
      <c r="CG47" s="103" t="b">
        <f t="shared" si="25"/>
        <v>0</v>
      </c>
      <c r="CH47" s="103" t="b">
        <f t="shared" si="26"/>
        <v>0</v>
      </c>
      <c r="CI47" s="103" t="b">
        <f t="shared" si="27"/>
        <v>0</v>
      </c>
      <c r="CJ47" s="103" t="b">
        <f t="shared" si="28"/>
        <v>0</v>
      </c>
      <c r="CK47" s="103" t="b">
        <f t="shared" si="29"/>
        <v>0</v>
      </c>
      <c r="CL47" s="103" t="b">
        <f t="shared" si="30"/>
        <v>0</v>
      </c>
      <c r="CM47" s="103" t="b">
        <f t="shared" si="31"/>
        <v>0</v>
      </c>
      <c r="CN47" s="103" t="b">
        <f t="shared" si="32"/>
        <v>0</v>
      </c>
      <c r="CO47" s="103" t="b">
        <f t="shared" si="33"/>
        <v>0</v>
      </c>
      <c r="CP47" s="103" t="b">
        <f t="shared" si="34"/>
        <v>0</v>
      </c>
      <c r="CQ47" s="103" t="b">
        <f t="shared" si="35"/>
        <v>0</v>
      </c>
      <c r="CR47" s="103" t="b">
        <f t="shared" si="36"/>
        <v>0</v>
      </c>
      <c r="CS47" s="103" t="b">
        <f t="shared" si="37"/>
        <v>0</v>
      </c>
      <c r="CT47" s="103" t="b">
        <f t="shared" si="38"/>
        <v>0</v>
      </c>
      <c r="CU47" s="103" t="b">
        <f t="shared" si="39"/>
        <v>0</v>
      </c>
      <c r="CV47" s="103" t="b">
        <f t="shared" si="40"/>
        <v>0</v>
      </c>
      <c r="CW47" s="103" t="b">
        <f t="shared" si="41"/>
        <v>0</v>
      </c>
      <c r="CX47" s="103" t="b">
        <f t="shared" si="42"/>
        <v>0</v>
      </c>
      <c r="CY47" s="103" t="b">
        <f t="shared" si="43"/>
        <v>0</v>
      </c>
      <c r="CZ47" s="103" t="b">
        <f t="shared" si="44"/>
        <v>0</v>
      </c>
      <c r="DA47" s="150">
        <f t="shared" si="45"/>
        <v>0</v>
      </c>
      <c r="DB47" s="103" t="b">
        <f t="shared" si="46"/>
        <v>0</v>
      </c>
      <c r="DC47" s="103" t="b">
        <f t="shared" si="47"/>
        <v>0</v>
      </c>
      <c r="DD47" s="103" t="b">
        <f t="shared" si="48"/>
        <v>0</v>
      </c>
      <c r="DE47" s="150">
        <f t="shared" si="49"/>
        <v>0</v>
      </c>
      <c r="DF47" s="103" t="b">
        <f t="shared" si="50"/>
        <v>0</v>
      </c>
      <c r="DG47" s="103" t="b">
        <f t="shared" si="51"/>
        <v>0</v>
      </c>
      <c r="DH47" s="103" t="b">
        <f t="shared" si="52"/>
        <v>0</v>
      </c>
      <c r="DI47" s="103" t="b">
        <f t="shared" si="53"/>
        <v>0</v>
      </c>
      <c r="DJ47" s="90">
        <f t="shared" si="54"/>
        <v>0</v>
      </c>
      <c r="DK47" s="56">
        <f>(D7*DJ47)/100</f>
        <v>0</v>
      </c>
    </row>
    <row r="48" spans="1:115">
      <c r="A48" s="40"/>
      <c r="B48" s="40"/>
      <c r="C48" s="41"/>
      <c r="D48" s="40"/>
      <c r="E48" s="40"/>
      <c r="F48" s="97"/>
      <c r="G48" s="97"/>
      <c r="H48" s="97"/>
      <c r="I48" s="4"/>
      <c r="J48" s="4"/>
      <c r="K48" s="4"/>
      <c r="L48" s="4"/>
      <c r="M48" s="97"/>
      <c r="N48" s="4"/>
      <c r="O48" s="4"/>
      <c r="P48" s="4"/>
      <c r="Q48" s="4"/>
      <c r="R48" s="97"/>
      <c r="S48" s="97"/>
      <c r="T48" s="97"/>
      <c r="U48" s="97"/>
      <c r="V48" s="97"/>
      <c r="W48" s="97"/>
      <c r="X48" s="97"/>
      <c r="Y48" s="97"/>
      <c r="Z48" s="4"/>
      <c r="AA48" s="4"/>
      <c r="AB48" s="4"/>
      <c r="AC48" s="4"/>
      <c r="AD48" s="97"/>
      <c r="AE48" s="97"/>
      <c r="AF48" s="4"/>
      <c r="AG48" s="4"/>
      <c r="AH48" s="4"/>
      <c r="AI48" s="4"/>
      <c r="AJ48" s="97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103" t="b">
        <f t="shared" si="0"/>
        <v>0</v>
      </c>
      <c r="BI48" s="103" t="b">
        <f t="shared" si="1"/>
        <v>0</v>
      </c>
      <c r="BJ48" s="103" t="b">
        <f t="shared" si="2"/>
        <v>0</v>
      </c>
      <c r="BK48" s="103" t="b">
        <f t="shared" si="3"/>
        <v>0</v>
      </c>
      <c r="BL48" s="103" t="b">
        <f t="shared" si="4"/>
        <v>0</v>
      </c>
      <c r="BM48" s="103" t="b">
        <f t="shared" si="5"/>
        <v>0</v>
      </c>
      <c r="BN48" s="103" t="b">
        <f t="shared" si="6"/>
        <v>0</v>
      </c>
      <c r="BO48" s="103" t="b">
        <f t="shared" si="7"/>
        <v>0</v>
      </c>
      <c r="BP48" s="103" t="b">
        <f t="shared" si="8"/>
        <v>0</v>
      </c>
      <c r="BQ48" s="103" t="b">
        <f t="shared" si="9"/>
        <v>0</v>
      </c>
      <c r="BR48" s="103" t="b">
        <f t="shared" si="10"/>
        <v>0</v>
      </c>
      <c r="BS48" s="103" t="b">
        <f t="shared" si="11"/>
        <v>0</v>
      </c>
      <c r="BT48" s="103" t="b">
        <f t="shared" si="12"/>
        <v>0</v>
      </c>
      <c r="BU48" s="146">
        <f t="shared" si="13"/>
        <v>0</v>
      </c>
      <c r="BV48" s="103" t="b">
        <f t="shared" si="14"/>
        <v>0</v>
      </c>
      <c r="BW48" s="103" t="b">
        <f t="shared" si="15"/>
        <v>0</v>
      </c>
      <c r="BX48" s="103" t="b">
        <f t="shared" si="16"/>
        <v>0</v>
      </c>
      <c r="BY48" s="146">
        <f t="shared" si="17"/>
        <v>0</v>
      </c>
      <c r="BZ48" s="103" t="b">
        <f t="shared" si="18"/>
        <v>0</v>
      </c>
      <c r="CA48" s="146">
        <f t="shared" si="19"/>
        <v>0</v>
      </c>
      <c r="CB48" s="103" t="b">
        <f t="shared" si="20"/>
        <v>0</v>
      </c>
      <c r="CC48" s="103" t="b">
        <f t="shared" si="21"/>
        <v>0</v>
      </c>
      <c r="CD48" s="103" t="b">
        <f t="shared" si="22"/>
        <v>0</v>
      </c>
      <c r="CE48" s="103" t="b">
        <f t="shared" si="23"/>
        <v>0</v>
      </c>
      <c r="CF48" s="146">
        <f t="shared" si="24"/>
        <v>0</v>
      </c>
      <c r="CG48" s="103" t="b">
        <f t="shared" si="25"/>
        <v>0</v>
      </c>
      <c r="CH48" s="103" t="b">
        <f t="shared" si="26"/>
        <v>0</v>
      </c>
      <c r="CI48" s="103" t="b">
        <f t="shared" si="27"/>
        <v>0</v>
      </c>
      <c r="CJ48" s="103" t="b">
        <f t="shared" si="28"/>
        <v>0</v>
      </c>
      <c r="CK48" s="103" t="b">
        <f t="shared" si="29"/>
        <v>0</v>
      </c>
      <c r="CL48" s="103" t="b">
        <f t="shared" si="30"/>
        <v>0</v>
      </c>
      <c r="CM48" s="103" t="b">
        <f t="shared" si="31"/>
        <v>0</v>
      </c>
      <c r="CN48" s="103" t="b">
        <f t="shared" si="32"/>
        <v>0</v>
      </c>
      <c r="CO48" s="103" t="b">
        <f t="shared" si="33"/>
        <v>0</v>
      </c>
      <c r="CP48" s="103" t="b">
        <f t="shared" si="34"/>
        <v>0</v>
      </c>
      <c r="CQ48" s="103" t="b">
        <f t="shared" si="35"/>
        <v>0</v>
      </c>
      <c r="CR48" s="103" t="b">
        <f t="shared" si="36"/>
        <v>0</v>
      </c>
      <c r="CS48" s="103" t="b">
        <f t="shared" si="37"/>
        <v>0</v>
      </c>
      <c r="CT48" s="103" t="b">
        <f t="shared" si="38"/>
        <v>0</v>
      </c>
      <c r="CU48" s="103" t="b">
        <f t="shared" si="39"/>
        <v>0</v>
      </c>
      <c r="CV48" s="103" t="b">
        <f t="shared" si="40"/>
        <v>0</v>
      </c>
      <c r="CW48" s="103" t="b">
        <f t="shared" si="41"/>
        <v>0</v>
      </c>
      <c r="CX48" s="103" t="b">
        <f t="shared" si="42"/>
        <v>0</v>
      </c>
      <c r="CY48" s="103" t="b">
        <f t="shared" si="43"/>
        <v>0</v>
      </c>
      <c r="CZ48" s="103" t="b">
        <f t="shared" si="44"/>
        <v>0</v>
      </c>
      <c r="DA48" s="150">
        <f t="shared" si="45"/>
        <v>0</v>
      </c>
      <c r="DB48" s="103" t="b">
        <f t="shared" si="46"/>
        <v>0</v>
      </c>
      <c r="DC48" s="103" t="b">
        <f t="shared" si="47"/>
        <v>0</v>
      </c>
      <c r="DD48" s="103" t="b">
        <f t="shared" si="48"/>
        <v>0</v>
      </c>
      <c r="DE48" s="150">
        <f t="shared" si="49"/>
        <v>0</v>
      </c>
      <c r="DF48" s="103" t="b">
        <f t="shared" si="50"/>
        <v>0</v>
      </c>
      <c r="DG48" s="103" t="b">
        <f t="shared" si="51"/>
        <v>0</v>
      </c>
      <c r="DH48" s="103" t="b">
        <f t="shared" si="52"/>
        <v>0</v>
      </c>
      <c r="DI48" s="103" t="b">
        <f t="shared" si="53"/>
        <v>0</v>
      </c>
      <c r="DJ48" s="90">
        <f t="shared" si="54"/>
        <v>0</v>
      </c>
      <c r="DK48" s="56">
        <f>(D7*DJ48)/100</f>
        <v>0</v>
      </c>
    </row>
    <row r="49" spans="1:115">
      <c r="A49" s="40"/>
      <c r="B49" s="40"/>
      <c r="C49" s="41"/>
      <c r="D49" s="40"/>
      <c r="E49" s="40"/>
      <c r="F49" s="97"/>
      <c r="G49" s="97"/>
      <c r="H49" s="97"/>
      <c r="I49" s="4"/>
      <c r="J49" s="4"/>
      <c r="K49" s="4"/>
      <c r="L49" s="4"/>
      <c r="M49" s="97"/>
      <c r="N49" s="4"/>
      <c r="O49" s="4"/>
      <c r="P49" s="4"/>
      <c r="Q49" s="4"/>
      <c r="R49" s="97"/>
      <c r="S49" s="97"/>
      <c r="T49" s="97"/>
      <c r="U49" s="97"/>
      <c r="V49" s="97"/>
      <c r="W49" s="97"/>
      <c r="X49" s="97"/>
      <c r="Y49" s="97"/>
      <c r="Z49" s="4"/>
      <c r="AA49" s="4"/>
      <c r="AB49" s="4"/>
      <c r="AC49" s="4"/>
      <c r="AD49" s="97"/>
      <c r="AE49" s="97"/>
      <c r="AF49" s="4"/>
      <c r="AG49" s="4"/>
      <c r="AH49" s="4"/>
      <c r="AI49" s="4"/>
      <c r="AJ49" s="97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103" t="b">
        <f t="shared" si="0"/>
        <v>0</v>
      </c>
      <c r="BI49" s="103" t="b">
        <f t="shared" si="1"/>
        <v>0</v>
      </c>
      <c r="BJ49" s="103" t="b">
        <f t="shared" si="2"/>
        <v>0</v>
      </c>
      <c r="BK49" s="103" t="b">
        <f t="shared" si="3"/>
        <v>0</v>
      </c>
      <c r="BL49" s="103" t="b">
        <f t="shared" si="4"/>
        <v>0</v>
      </c>
      <c r="BM49" s="103" t="b">
        <f t="shared" si="5"/>
        <v>0</v>
      </c>
      <c r="BN49" s="103" t="b">
        <f t="shared" si="6"/>
        <v>0</v>
      </c>
      <c r="BO49" s="103" t="b">
        <f t="shared" si="7"/>
        <v>0</v>
      </c>
      <c r="BP49" s="103" t="b">
        <f t="shared" si="8"/>
        <v>0</v>
      </c>
      <c r="BQ49" s="103" t="b">
        <f t="shared" si="9"/>
        <v>0</v>
      </c>
      <c r="BR49" s="103" t="b">
        <f t="shared" si="10"/>
        <v>0</v>
      </c>
      <c r="BS49" s="103" t="b">
        <f t="shared" si="11"/>
        <v>0</v>
      </c>
      <c r="BT49" s="103" t="b">
        <f t="shared" si="12"/>
        <v>0</v>
      </c>
      <c r="BU49" s="146">
        <f t="shared" si="13"/>
        <v>0</v>
      </c>
      <c r="BV49" s="103" t="b">
        <f t="shared" si="14"/>
        <v>0</v>
      </c>
      <c r="BW49" s="103" t="b">
        <f t="shared" si="15"/>
        <v>0</v>
      </c>
      <c r="BX49" s="103" t="b">
        <f t="shared" si="16"/>
        <v>0</v>
      </c>
      <c r="BY49" s="146">
        <f t="shared" si="17"/>
        <v>0</v>
      </c>
      <c r="BZ49" s="103" t="b">
        <f t="shared" si="18"/>
        <v>0</v>
      </c>
      <c r="CA49" s="146">
        <f t="shared" si="19"/>
        <v>0</v>
      </c>
      <c r="CB49" s="103" t="b">
        <f t="shared" si="20"/>
        <v>0</v>
      </c>
      <c r="CC49" s="103" t="b">
        <f t="shared" si="21"/>
        <v>0</v>
      </c>
      <c r="CD49" s="103" t="b">
        <f t="shared" si="22"/>
        <v>0</v>
      </c>
      <c r="CE49" s="103" t="b">
        <f t="shared" si="23"/>
        <v>0</v>
      </c>
      <c r="CF49" s="146">
        <f t="shared" si="24"/>
        <v>0</v>
      </c>
      <c r="CG49" s="103" t="b">
        <f t="shared" si="25"/>
        <v>0</v>
      </c>
      <c r="CH49" s="103" t="b">
        <f t="shared" si="26"/>
        <v>0</v>
      </c>
      <c r="CI49" s="103" t="b">
        <f t="shared" si="27"/>
        <v>0</v>
      </c>
      <c r="CJ49" s="103" t="b">
        <f t="shared" si="28"/>
        <v>0</v>
      </c>
      <c r="CK49" s="103" t="b">
        <f t="shared" si="29"/>
        <v>0</v>
      </c>
      <c r="CL49" s="103" t="b">
        <f t="shared" si="30"/>
        <v>0</v>
      </c>
      <c r="CM49" s="103" t="b">
        <f t="shared" si="31"/>
        <v>0</v>
      </c>
      <c r="CN49" s="103" t="b">
        <f t="shared" si="32"/>
        <v>0</v>
      </c>
      <c r="CO49" s="103" t="b">
        <f t="shared" si="33"/>
        <v>0</v>
      </c>
      <c r="CP49" s="103" t="b">
        <f t="shared" si="34"/>
        <v>0</v>
      </c>
      <c r="CQ49" s="103" t="b">
        <f t="shared" si="35"/>
        <v>0</v>
      </c>
      <c r="CR49" s="103" t="b">
        <f t="shared" si="36"/>
        <v>0</v>
      </c>
      <c r="CS49" s="103" t="b">
        <f t="shared" si="37"/>
        <v>0</v>
      </c>
      <c r="CT49" s="103" t="b">
        <f t="shared" si="38"/>
        <v>0</v>
      </c>
      <c r="CU49" s="103" t="b">
        <f t="shared" si="39"/>
        <v>0</v>
      </c>
      <c r="CV49" s="103" t="b">
        <f t="shared" si="40"/>
        <v>0</v>
      </c>
      <c r="CW49" s="103" t="b">
        <f t="shared" si="41"/>
        <v>0</v>
      </c>
      <c r="CX49" s="103" t="b">
        <f t="shared" si="42"/>
        <v>0</v>
      </c>
      <c r="CY49" s="103" t="b">
        <f t="shared" si="43"/>
        <v>0</v>
      </c>
      <c r="CZ49" s="103" t="b">
        <f t="shared" si="44"/>
        <v>0</v>
      </c>
      <c r="DA49" s="150">
        <f t="shared" si="45"/>
        <v>0</v>
      </c>
      <c r="DB49" s="103" t="b">
        <f t="shared" si="46"/>
        <v>0</v>
      </c>
      <c r="DC49" s="103" t="b">
        <f t="shared" si="47"/>
        <v>0</v>
      </c>
      <c r="DD49" s="103" t="b">
        <f t="shared" si="48"/>
        <v>0</v>
      </c>
      <c r="DE49" s="150">
        <f t="shared" si="49"/>
        <v>0</v>
      </c>
      <c r="DF49" s="103" t="b">
        <f t="shared" si="50"/>
        <v>0</v>
      </c>
      <c r="DG49" s="103" t="b">
        <f t="shared" si="51"/>
        <v>0</v>
      </c>
      <c r="DH49" s="103" t="b">
        <f t="shared" si="52"/>
        <v>0</v>
      </c>
      <c r="DI49" s="103" t="b">
        <f t="shared" si="53"/>
        <v>0</v>
      </c>
      <c r="DJ49" s="90">
        <f t="shared" si="54"/>
        <v>0</v>
      </c>
      <c r="DK49" s="56">
        <f>(D7*DJ49)/100</f>
        <v>0</v>
      </c>
    </row>
    <row r="50" spans="1:115">
      <c r="A50" s="40"/>
      <c r="B50" s="40"/>
      <c r="C50" s="41"/>
      <c r="D50" s="40"/>
      <c r="E50" s="40"/>
      <c r="F50" s="97"/>
      <c r="G50" s="97"/>
      <c r="H50" s="97"/>
      <c r="I50" s="4"/>
      <c r="J50" s="4"/>
      <c r="K50" s="4"/>
      <c r="L50" s="4"/>
      <c r="M50" s="97"/>
      <c r="N50" s="4"/>
      <c r="O50" s="4"/>
      <c r="P50" s="4"/>
      <c r="Q50" s="4"/>
      <c r="R50" s="97"/>
      <c r="S50" s="97"/>
      <c r="T50" s="97"/>
      <c r="U50" s="97"/>
      <c r="V50" s="97"/>
      <c r="W50" s="97"/>
      <c r="X50" s="97"/>
      <c r="Y50" s="97"/>
      <c r="Z50" s="4"/>
      <c r="AA50" s="4"/>
      <c r="AB50" s="4"/>
      <c r="AC50" s="4"/>
      <c r="AD50" s="97"/>
      <c r="AE50" s="97"/>
      <c r="AF50" s="4"/>
      <c r="AG50" s="4"/>
      <c r="AH50" s="4"/>
      <c r="AI50" s="4"/>
      <c r="AJ50" s="97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103" t="b">
        <f t="shared" si="0"/>
        <v>0</v>
      </c>
      <c r="BI50" s="103" t="b">
        <f t="shared" si="1"/>
        <v>0</v>
      </c>
      <c r="BJ50" s="103" t="b">
        <f t="shared" si="2"/>
        <v>0</v>
      </c>
      <c r="BK50" s="103" t="b">
        <f t="shared" si="3"/>
        <v>0</v>
      </c>
      <c r="BL50" s="103" t="b">
        <f t="shared" si="4"/>
        <v>0</v>
      </c>
      <c r="BM50" s="103" t="b">
        <f t="shared" si="5"/>
        <v>0</v>
      </c>
      <c r="BN50" s="103" t="b">
        <f t="shared" si="6"/>
        <v>0</v>
      </c>
      <c r="BO50" s="103" t="b">
        <f t="shared" si="7"/>
        <v>0</v>
      </c>
      <c r="BP50" s="103" t="b">
        <f t="shared" si="8"/>
        <v>0</v>
      </c>
      <c r="BQ50" s="103" t="b">
        <f t="shared" si="9"/>
        <v>0</v>
      </c>
      <c r="BR50" s="103" t="b">
        <f t="shared" si="10"/>
        <v>0</v>
      </c>
      <c r="BS50" s="103" t="b">
        <f t="shared" si="11"/>
        <v>0</v>
      </c>
      <c r="BT50" s="103" t="b">
        <f t="shared" si="12"/>
        <v>0</v>
      </c>
      <c r="BU50" s="146">
        <f t="shared" si="13"/>
        <v>0</v>
      </c>
      <c r="BV50" s="103" t="b">
        <f t="shared" si="14"/>
        <v>0</v>
      </c>
      <c r="BW50" s="103" t="b">
        <f t="shared" si="15"/>
        <v>0</v>
      </c>
      <c r="BX50" s="103" t="b">
        <f t="shared" si="16"/>
        <v>0</v>
      </c>
      <c r="BY50" s="146">
        <f t="shared" si="17"/>
        <v>0</v>
      </c>
      <c r="BZ50" s="103" t="b">
        <f t="shared" si="18"/>
        <v>0</v>
      </c>
      <c r="CA50" s="146">
        <f t="shared" si="19"/>
        <v>0</v>
      </c>
      <c r="CB50" s="103" t="b">
        <f t="shared" si="20"/>
        <v>0</v>
      </c>
      <c r="CC50" s="103" t="b">
        <f t="shared" si="21"/>
        <v>0</v>
      </c>
      <c r="CD50" s="103" t="b">
        <f t="shared" si="22"/>
        <v>0</v>
      </c>
      <c r="CE50" s="103" t="b">
        <f t="shared" si="23"/>
        <v>0</v>
      </c>
      <c r="CF50" s="146">
        <f t="shared" si="24"/>
        <v>0</v>
      </c>
      <c r="CG50" s="103" t="b">
        <f t="shared" si="25"/>
        <v>0</v>
      </c>
      <c r="CH50" s="103" t="b">
        <f t="shared" si="26"/>
        <v>0</v>
      </c>
      <c r="CI50" s="103" t="b">
        <f t="shared" si="27"/>
        <v>0</v>
      </c>
      <c r="CJ50" s="103" t="b">
        <f t="shared" si="28"/>
        <v>0</v>
      </c>
      <c r="CK50" s="103" t="b">
        <f t="shared" si="29"/>
        <v>0</v>
      </c>
      <c r="CL50" s="103" t="b">
        <f t="shared" si="30"/>
        <v>0</v>
      </c>
      <c r="CM50" s="103" t="b">
        <f t="shared" si="31"/>
        <v>0</v>
      </c>
      <c r="CN50" s="103" t="b">
        <f t="shared" si="32"/>
        <v>0</v>
      </c>
      <c r="CO50" s="103" t="b">
        <f t="shared" si="33"/>
        <v>0</v>
      </c>
      <c r="CP50" s="103" t="b">
        <f t="shared" si="34"/>
        <v>0</v>
      </c>
      <c r="CQ50" s="103" t="b">
        <f t="shared" si="35"/>
        <v>0</v>
      </c>
      <c r="CR50" s="103" t="b">
        <f t="shared" si="36"/>
        <v>0</v>
      </c>
      <c r="CS50" s="103" t="b">
        <f t="shared" si="37"/>
        <v>0</v>
      </c>
      <c r="CT50" s="103" t="b">
        <f t="shared" si="38"/>
        <v>0</v>
      </c>
      <c r="CU50" s="103" t="b">
        <f t="shared" si="39"/>
        <v>0</v>
      </c>
      <c r="CV50" s="103" t="b">
        <f t="shared" si="40"/>
        <v>0</v>
      </c>
      <c r="CW50" s="103" t="b">
        <f t="shared" si="41"/>
        <v>0</v>
      </c>
      <c r="CX50" s="103" t="b">
        <f t="shared" si="42"/>
        <v>0</v>
      </c>
      <c r="CY50" s="103" t="b">
        <f t="shared" si="43"/>
        <v>0</v>
      </c>
      <c r="CZ50" s="103" t="b">
        <f t="shared" si="44"/>
        <v>0</v>
      </c>
      <c r="DA50" s="150">
        <f t="shared" si="45"/>
        <v>0</v>
      </c>
      <c r="DB50" s="103" t="b">
        <f t="shared" si="46"/>
        <v>0</v>
      </c>
      <c r="DC50" s="103" t="b">
        <f t="shared" si="47"/>
        <v>0</v>
      </c>
      <c r="DD50" s="103" t="b">
        <f t="shared" si="48"/>
        <v>0</v>
      </c>
      <c r="DE50" s="150">
        <f t="shared" si="49"/>
        <v>0</v>
      </c>
      <c r="DF50" s="103" t="b">
        <f t="shared" si="50"/>
        <v>0</v>
      </c>
      <c r="DG50" s="103" t="b">
        <f t="shared" si="51"/>
        <v>0</v>
      </c>
      <c r="DH50" s="103" t="b">
        <f t="shared" si="52"/>
        <v>0</v>
      </c>
      <c r="DI50" s="103" t="b">
        <f t="shared" si="53"/>
        <v>0</v>
      </c>
      <c r="DJ50" s="90">
        <f t="shared" si="54"/>
        <v>0</v>
      </c>
      <c r="DK50" s="56">
        <f>(D7*DJ50)/100</f>
        <v>0</v>
      </c>
    </row>
    <row r="51" spans="1:115">
      <c r="A51" s="40"/>
      <c r="B51" s="40"/>
      <c r="C51" s="41"/>
      <c r="D51" s="40"/>
      <c r="E51" s="40"/>
      <c r="F51" s="97"/>
      <c r="G51" s="97"/>
      <c r="H51" s="97"/>
      <c r="I51" s="4"/>
      <c r="J51" s="4"/>
      <c r="K51" s="4"/>
      <c r="L51" s="4"/>
      <c r="M51" s="97"/>
      <c r="N51" s="4"/>
      <c r="O51" s="4"/>
      <c r="P51" s="4"/>
      <c r="Q51" s="4"/>
      <c r="R51" s="97"/>
      <c r="S51" s="97"/>
      <c r="T51" s="97"/>
      <c r="U51" s="97"/>
      <c r="V51" s="97"/>
      <c r="W51" s="97"/>
      <c r="X51" s="97"/>
      <c r="Y51" s="97"/>
      <c r="Z51" s="4"/>
      <c r="AA51" s="4"/>
      <c r="AB51" s="4"/>
      <c r="AC51" s="4"/>
      <c r="AD51" s="97"/>
      <c r="AE51" s="97"/>
      <c r="AF51" s="4"/>
      <c r="AG51" s="4"/>
      <c r="AH51" s="4"/>
      <c r="AI51" s="4"/>
      <c r="AJ51" s="97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103" t="b">
        <f t="shared" si="0"/>
        <v>0</v>
      </c>
      <c r="BI51" s="103" t="b">
        <f t="shared" si="1"/>
        <v>0</v>
      </c>
      <c r="BJ51" s="103" t="b">
        <f t="shared" si="2"/>
        <v>0</v>
      </c>
      <c r="BK51" s="103" t="b">
        <f t="shared" si="3"/>
        <v>0</v>
      </c>
      <c r="BL51" s="103" t="b">
        <f t="shared" si="4"/>
        <v>0</v>
      </c>
      <c r="BM51" s="103" t="b">
        <f t="shared" si="5"/>
        <v>0</v>
      </c>
      <c r="BN51" s="103" t="b">
        <f t="shared" si="6"/>
        <v>0</v>
      </c>
      <c r="BO51" s="103" t="b">
        <f t="shared" si="7"/>
        <v>0</v>
      </c>
      <c r="BP51" s="103" t="b">
        <f t="shared" si="8"/>
        <v>0</v>
      </c>
      <c r="BQ51" s="103" t="b">
        <f t="shared" si="9"/>
        <v>0</v>
      </c>
      <c r="BR51" s="103" t="b">
        <f t="shared" si="10"/>
        <v>0</v>
      </c>
      <c r="BS51" s="103" t="b">
        <f t="shared" si="11"/>
        <v>0</v>
      </c>
      <c r="BT51" s="103" t="b">
        <f t="shared" si="12"/>
        <v>0</v>
      </c>
      <c r="BU51" s="146">
        <f t="shared" si="13"/>
        <v>0</v>
      </c>
      <c r="BV51" s="103" t="b">
        <f t="shared" si="14"/>
        <v>0</v>
      </c>
      <c r="BW51" s="103" t="b">
        <f t="shared" si="15"/>
        <v>0</v>
      </c>
      <c r="BX51" s="103" t="b">
        <f t="shared" si="16"/>
        <v>0</v>
      </c>
      <c r="BY51" s="146">
        <f t="shared" si="17"/>
        <v>0</v>
      </c>
      <c r="BZ51" s="103" t="b">
        <f t="shared" si="18"/>
        <v>0</v>
      </c>
      <c r="CA51" s="146">
        <f t="shared" si="19"/>
        <v>0</v>
      </c>
      <c r="CB51" s="103" t="b">
        <f t="shared" si="20"/>
        <v>0</v>
      </c>
      <c r="CC51" s="103" t="b">
        <f t="shared" si="21"/>
        <v>0</v>
      </c>
      <c r="CD51" s="103" t="b">
        <f t="shared" si="22"/>
        <v>0</v>
      </c>
      <c r="CE51" s="103" t="b">
        <f t="shared" si="23"/>
        <v>0</v>
      </c>
      <c r="CF51" s="146">
        <f t="shared" si="24"/>
        <v>0</v>
      </c>
      <c r="CG51" s="103" t="b">
        <f t="shared" si="25"/>
        <v>0</v>
      </c>
      <c r="CH51" s="103" t="b">
        <f t="shared" si="26"/>
        <v>0</v>
      </c>
      <c r="CI51" s="103" t="b">
        <f t="shared" si="27"/>
        <v>0</v>
      </c>
      <c r="CJ51" s="103" t="b">
        <f t="shared" si="28"/>
        <v>0</v>
      </c>
      <c r="CK51" s="103" t="b">
        <f t="shared" si="29"/>
        <v>0</v>
      </c>
      <c r="CL51" s="103" t="b">
        <f t="shared" si="30"/>
        <v>0</v>
      </c>
      <c r="CM51" s="103" t="b">
        <f t="shared" si="31"/>
        <v>0</v>
      </c>
      <c r="CN51" s="103" t="b">
        <f t="shared" si="32"/>
        <v>0</v>
      </c>
      <c r="CO51" s="103" t="b">
        <f t="shared" si="33"/>
        <v>0</v>
      </c>
      <c r="CP51" s="103" t="b">
        <f t="shared" si="34"/>
        <v>0</v>
      </c>
      <c r="CQ51" s="103" t="b">
        <f t="shared" si="35"/>
        <v>0</v>
      </c>
      <c r="CR51" s="103" t="b">
        <f t="shared" si="36"/>
        <v>0</v>
      </c>
      <c r="CS51" s="103" t="b">
        <f t="shared" si="37"/>
        <v>0</v>
      </c>
      <c r="CT51" s="103" t="b">
        <f t="shared" si="38"/>
        <v>0</v>
      </c>
      <c r="CU51" s="103" t="b">
        <f t="shared" si="39"/>
        <v>0</v>
      </c>
      <c r="CV51" s="103" t="b">
        <f t="shared" si="40"/>
        <v>0</v>
      </c>
      <c r="CW51" s="103" t="b">
        <f t="shared" si="41"/>
        <v>0</v>
      </c>
      <c r="CX51" s="103" t="b">
        <f t="shared" si="42"/>
        <v>0</v>
      </c>
      <c r="CY51" s="103" t="b">
        <f t="shared" si="43"/>
        <v>0</v>
      </c>
      <c r="CZ51" s="103" t="b">
        <f t="shared" si="44"/>
        <v>0</v>
      </c>
      <c r="DA51" s="150">
        <f t="shared" si="45"/>
        <v>0</v>
      </c>
      <c r="DB51" s="103" t="b">
        <f t="shared" si="46"/>
        <v>0</v>
      </c>
      <c r="DC51" s="103" t="b">
        <f t="shared" si="47"/>
        <v>0</v>
      </c>
      <c r="DD51" s="103" t="b">
        <f t="shared" si="48"/>
        <v>0</v>
      </c>
      <c r="DE51" s="150">
        <f t="shared" si="49"/>
        <v>0</v>
      </c>
      <c r="DF51" s="103" t="b">
        <f t="shared" si="50"/>
        <v>0</v>
      </c>
      <c r="DG51" s="103" t="b">
        <f t="shared" si="51"/>
        <v>0</v>
      </c>
      <c r="DH51" s="103" t="b">
        <f t="shared" si="52"/>
        <v>0</v>
      </c>
      <c r="DI51" s="103" t="b">
        <f t="shared" si="53"/>
        <v>0</v>
      </c>
      <c r="DJ51" s="90">
        <f t="shared" si="54"/>
        <v>0</v>
      </c>
      <c r="DK51" s="56">
        <f>(D7*DJ51)/100</f>
        <v>0</v>
      </c>
    </row>
    <row r="52" spans="1:115">
      <c r="A52" s="40"/>
      <c r="B52" s="40"/>
      <c r="C52" s="41"/>
      <c r="D52" s="40"/>
      <c r="E52" s="40"/>
      <c r="F52" s="97"/>
      <c r="G52" s="97"/>
      <c r="H52" s="97"/>
      <c r="I52" s="4"/>
      <c r="J52" s="4"/>
      <c r="K52" s="4"/>
      <c r="L52" s="4"/>
      <c r="M52" s="97"/>
      <c r="N52" s="4"/>
      <c r="O52" s="4"/>
      <c r="P52" s="4"/>
      <c r="Q52" s="4"/>
      <c r="R52" s="97"/>
      <c r="S52" s="97"/>
      <c r="T52" s="97"/>
      <c r="U52" s="97"/>
      <c r="V52" s="97"/>
      <c r="W52" s="97"/>
      <c r="X52" s="97"/>
      <c r="Y52" s="97"/>
      <c r="Z52" s="4"/>
      <c r="AA52" s="4"/>
      <c r="AB52" s="4"/>
      <c r="AC52" s="4"/>
      <c r="AD52" s="97"/>
      <c r="AE52" s="97"/>
      <c r="AF52" s="4"/>
      <c r="AG52" s="4"/>
      <c r="AH52" s="4"/>
      <c r="AI52" s="4"/>
      <c r="AJ52" s="97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103" t="b">
        <f t="shared" si="0"/>
        <v>0</v>
      </c>
      <c r="BI52" s="103" t="b">
        <f t="shared" si="1"/>
        <v>0</v>
      </c>
      <c r="BJ52" s="103" t="b">
        <f t="shared" si="2"/>
        <v>0</v>
      </c>
      <c r="BK52" s="103" t="b">
        <f t="shared" si="3"/>
        <v>0</v>
      </c>
      <c r="BL52" s="103" t="b">
        <f t="shared" si="4"/>
        <v>0</v>
      </c>
      <c r="BM52" s="103" t="b">
        <f t="shared" si="5"/>
        <v>0</v>
      </c>
      <c r="BN52" s="103" t="b">
        <f t="shared" si="6"/>
        <v>0</v>
      </c>
      <c r="BO52" s="103" t="b">
        <f t="shared" si="7"/>
        <v>0</v>
      </c>
      <c r="BP52" s="103" t="b">
        <f t="shared" si="8"/>
        <v>0</v>
      </c>
      <c r="BQ52" s="103" t="b">
        <f t="shared" si="9"/>
        <v>0</v>
      </c>
      <c r="BR52" s="103" t="b">
        <f t="shared" si="10"/>
        <v>0</v>
      </c>
      <c r="BS52" s="103" t="b">
        <f t="shared" si="11"/>
        <v>0</v>
      </c>
      <c r="BT52" s="103" t="b">
        <f t="shared" si="12"/>
        <v>0</v>
      </c>
      <c r="BU52" s="146">
        <f t="shared" si="13"/>
        <v>0</v>
      </c>
      <c r="BV52" s="103" t="b">
        <f t="shared" si="14"/>
        <v>0</v>
      </c>
      <c r="BW52" s="103" t="b">
        <f t="shared" si="15"/>
        <v>0</v>
      </c>
      <c r="BX52" s="103" t="b">
        <f t="shared" si="16"/>
        <v>0</v>
      </c>
      <c r="BY52" s="146">
        <f t="shared" si="17"/>
        <v>0</v>
      </c>
      <c r="BZ52" s="103" t="b">
        <f t="shared" si="18"/>
        <v>0</v>
      </c>
      <c r="CA52" s="146">
        <f t="shared" si="19"/>
        <v>0</v>
      </c>
      <c r="CB52" s="103" t="b">
        <f t="shared" si="20"/>
        <v>0</v>
      </c>
      <c r="CC52" s="103" t="b">
        <f t="shared" si="21"/>
        <v>0</v>
      </c>
      <c r="CD52" s="103" t="b">
        <f t="shared" si="22"/>
        <v>0</v>
      </c>
      <c r="CE52" s="103" t="b">
        <f t="shared" si="23"/>
        <v>0</v>
      </c>
      <c r="CF52" s="146">
        <f t="shared" si="24"/>
        <v>0</v>
      </c>
      <c r="CG52" s="103" t="b">
        <f t="shared" si="25"/>
        <v>0</v>
      </c>
      <c r="CH52" s="103" t="b">
        <f t="shared" si="26"/>
        <v>0</v>
      </c>
      <c r="CI52" s="103" t="b">
        <f t="shared" si="27"/>
        <v>0</v>
      </c>
      <c r="CJ52" s="103" t="b">
        <f t="shared" si="28"/>
        <v>0</v>
      </c>
      <c r="CK52" s="103" t="b">
        <f t="shared" si="29"/>
        <v>0</v>
      </c>
      <c r="CL52" s="103" t="b">
        <f t="shared" si="30"/>
        <v>0</v>
      </c>
      <c r="CM52" s="103" t="b">
        <f t="shared" si="31"/>
        <v>0</v>
      </c>
      <c r="CN52" s="103" t="b">
        <f t="shared" si="32"/>
        <v>0</v>
      </c>
      <c r="CO52" s="103" t="b">
        <f t="shared" si="33"/>
        <v>0</v>
      </c>
      <c r="CP52" s="103" t="b">
        <f t="shared" si="34"/>
        <v>0</v>
      </c>
      <c r="CQ52" s="103" t="b">
        <f t="shared" si="35"/>
        <v>0</v>
      </c>
      <c r="CR52" s="103" t="b">
        <f t="shared" si="36"/>
        <v>0</v>
      </c>
      <c r="CS52" s="103" t="b">
        <f t="shared" si="37"/>
        <v>0</v>
      </c>
      <c r="CT52" s="103" t="b">
        <f t="shared" si="38"/>
        <v>0</v>
      </c>
      <c r="CU52" s="103" t="b">
        <f t="shared" si="39"/>
        <v>0</v>
      </c>
      <c r="CV52" s="103" t="b">
        <f t="shared" si="40"/>
        <v>0</v>
      </c>
      <c r="CW52" s="103" t="b">
        <f t="shared" si="41"/>
        <v>0</v>
      </c>
      <c r="CX52" s="103" t="b">
        <f t="shared" si="42"/>
        <v>0</v>
      </c>
      <c r="CY52" s="103" t="b">
        <f t="shared" si="43"/>
        <v>0</v>
      </c>
      <c r="CZ52" s="103" t="b">
        <f t="shared" si="44"/>
        <v>0</v>
      </c>
      <c r="DA52" s="150">
        <f t="shared" si="45"/>
        <v>0</v>
      </c>
      <c r="DB52" s="103" t="b">
        <f t="shared" si="46"/>
        <v>0</v>
      </c>
      <c r="DC52" s="103" t="b">
        <f t="shared" si="47"/>
        <v>0</v>
      </c>
      <c r="DD52" s="103" t="b">
        <f t="shared" si="48"/>
        <v>0</v>
      </c>
      <c r="DE52" s="150">
        <f t="shared" si="49"/>
        <v>0</v>
      </c>
      <c r="DF52" s="103" t="b">
        <f t="shared" si="50"/>
        <v>0</v>
      </c>
      <c r="DG52" s="103" t="b">
        <f t="shared" si="51"/>
        <v>0</v>
      </c>
      <c r="DH52" s="103" t="b">
        <f t="shared" si="52"/>
        <v>0</v>
      </c>
      <c r="DI52" s="103" t="b">
        <f t="shared" si="53"/>
        <v>0</v>
      </c>
      <c r="DJ52" s="90">
        <f t="shared" si="54"/>
        <v>0</v>
      </c>
      <c r="DK52" s="56">
        <f>(D7*DJ52)/100</f>
        <v>0</v>
      </c>
    </row>
    <row r="53" spans="1:115">
      <c r="A53" s="40"/>
      <c r="B53" s="40"/>
      <c r="C53" s="41"/>
      <c r="D53" s="40"/>
      <c r="E53" s="40"/>
      <c r="F53" s="97"/>
      <c r="G53" s="97"/>
      <c r="H53" s="97"/>
      <c r="I53" s="4"/>
      <c r="J53" s="4"/>
      <c r="K53" s="4"/>
      <c r="L53" s="4"/>
      <c r="M53" s="97"/>
      <c r="N53" s="4"/>
      <c r="O53" s="4"/>
      <c r="P53" s="4"/>
      <c r="Q53" s="4"/>
      <c r="R53" s="97"/>
      <c r="S53" s="97"/>
      <c r="T53" s="97"/>
      <c r="U53" s="97"/>
      <c r="V53" s="97"/>
      <c r="W53" s="97"/>
      <c r="X53" s="97"/>
      <c r="Y53" s="97"/>
      <c r="Z53" s="4"/>
      <c r="AA53" s="4"/>
      <c r="AB53" s="4"/>
      <c r="AC53" s="4"/>
      <c r="AD53" s="97"/>
      <c r="AE53" s="97"/>
      <c r="AF53" s="4"/>
      <c r="AG53" s="4"/>
      <c r="AH53" s="4"/>
      <c r="AI53" s="4"/>
      <c r="AJ53" s="97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103" t="b">
        <f t="shared" si="0"/>
        <v>0</v>
      </c>
      <c r="BI53" s="103" t="b">
        <f t="shared" si="1"/>
        <v>0</v>
      </c>
      <c r="BJ53" s="103" t="b">
        <f t="shared" si="2"/>
        <v>0</v>
      </c>
      <c r="BK53" s="103" t="b">
        <f t="shared" si="3"/>
        <v>0</v>
      </c>
      <c r="BL53" s="103" t="b">
        <f t="shared" si="4"/>
        <v>0</v>
      </c>
      <c r="BM53" s="103" t="b">
        <f t="shared" si="5"/>
        <v>0</v>
      </c>
      <c r="BN53" s="103" t="b">
        <f t="shared" si="6"/>
        <v>0</v>
      </c>
      <c r="BO53" s="103" t="b">
        <f t="shared" si="7"/>
        <v>0</v>
      </c>
      <c r="BP53" s="103" t="b">
        <f t="shared" si="8"/>
        <v>0</v>
      </c>
      <c r="BQ53" s="103" t="b">
        <f t="shared" si="9"/>
        <v>0</v>
      </c>
      <c r="BR53" s="103" t="b">
        <f t="shared" si="10"/>
        <v>0</v>
      </c>
      <c r="BS53" s="103" t="b">
        <f t="shared" si="11"/>
        <v>0</v>
      </c>
      <c r="BT53" s="103" t="b">
        <f t="shared" si="12"/>
        <v>0</v>
      </c>
      <c r="BU53" s="146">
        <f t="shared" si="13"/>
        <v>0</v>
      </c>
      <c r="BV53" s="103" t="b">
        <f t="shared" si="14"/>
        <v>0</v>
      </c>
      <c r="BW53" s="103" t="b">
        <f t="shared" si="15"/>
        <v>0</v>
      </c>
      <c r="BX53" s="103" t="b">
        <f t="shared" si="16"/>
        <v>0</v>
      </c>
      <c r="BY53" s="146">
        <f t="shared" si="17"/>
        <v>0</v>
      </c>
      <c r="BZ53" s="103" t="b">
        <f t="shared" si="18"/>
        <v>0</v>
      </c>
      <c r="CA53" s="146">
        <f t="shared" si="19"/>
        <v>0</v>
      </c>
      <c r="CB53" s="103" t="b">
        <f t="shared" si="20"/>
        <v>0</v>
      </c>
      <c r="CC53" s="103" t="b">
        <f t="shared" si="21"/>
        <v>0</v>
      </c>
      <c r="CD53" s="103" t="b">
        <f t="shared" si="22"/>
        <v>0</v>
      </c>
      <c r="CE53" s="103" t="b">
        <f t="shared" si="23"/>
        <v>0</v>
      </c>
      <c r="CF53" s="146">
        <f t="shared" si="24"/>
        <v>0</v>
      </c>
      <c r="CG53" s="103" t="b">
        <f t="shared" si="25"/>
        <v>0</v>
      </c>
      <c r="CH53" s="103" t="b">
        <f t="shared" si="26"/>
        <v>0</v>
      </c>
      <c r="CI53" s="103" t="b">
        <f t="shared" si="27"/>
        <v>0</v>
      </c>
      <c r="CJ53" s="103" t="b">
        <f t="shared" si="28"/>
        <v>0</v>
      </c>
      <c r="CK53" s="103" t="b">
        <f t="shared" si="29"/>
        <v>0</v>
      </c>
      <c r="CL53" s="103" t="b">
        <f t="shared" si="30"/>
        <v>0</v>
      </c>
      <c r="CM53" s="103" t="b">
        <f t="shared" si="31"/>
        <v>0</v>
      </c>
      <c r="CN53" s="103" t="b">
        <f t="shared" si="32"/>
        <v>0</v>
      </c>
      <c r="CO53" s="103" t="b">
        <f t="shared" si="33"/>
        <v>0</v>
      </c>
      <c r="CP53" s="103" t="b">
        <f t="shared" si="34"/>
        <v>0</v>
      </c>
      <c r="CQ53" s="103" t="b">
        <f t="shared" si="35"/>
        <v>0</v>
      </c>
      <c r="CR53" s="103" t="b">
        <f t="shared" si="36"/>
        <v>0</v>
      </c>
      <c r="CS53" s="103" t="b">
        <f t="shared" si="37"/>
        <v>0</v>
      </c>
      <c r="CT53" s="103" t="b">
        <f t="shared" si="38"/>
        <v>0</v>
      </c>
      <c r="CU53" s="103" t="b">
        <f t="shared" si="39"/>
        <v>0</v>
      </c>
      <c r="CV53" s="103" t="b">
        <f t="shared" si="40"/>
        <v>0</v>
      </c>
      <c r="CW53" s="103" t="b">
        <f t="shared" si="41"/>
        <v>0</v>
      </c>
      <c r="CX53" s="103" t="b">
        <f t="shared" si="42"/>
        <v>0</v>
      </c>
      <c r="CY53" s="103" t="b">
        <f t="shared" si="43"/>
        <v>0</v>
      </c>
      <c r="CZ53" s="103" t="b">
        <f t="shared" si="44"/>
        <v>0</v>
      </c>
      <c r="DA53" s="150">
        <f t="shared" si="45"/>
        <v>0</v>
      </c>
      <c r="DB53" s="103" t="b">
        <f t="shared" si="46"/>
        <v>0</v>
      </c>
      <c r="DC53" s="103" t="b">
        <f t="shared" si="47"/>
        <v>0</v>
      </c>
      <c r="DD53" s="103" t="b">
        <f t="shared" si="48"/>
        <v>0</v>
      </c>
      <c r="DE53" s="150">
        <f t="shared" si="49"/>
        <v>0</v>
      </c>
      <c r="DF53" s="103" t="b">
        <f t="shared" si="50"/>
        <v>0</v>
      </c>
      <c r="DG53" s="103" t="b">
        <f t="shared" si="51"/>
        <v>0</v>
      </c>
      <c r="DH53" s="103" t="b">
        <f t="shared" si="52"/>
        <v>0</v>
      </c>
      <c r="DI53" s="103" t="b">
        <f t="shared" si="53"/>
        <v>0</v>
      </c>
      <c r="DJ53" s="90">
        <f t="shared" si="54"/>
        <v>0</v>
      </c>
      <c r="DK53" s="56">
        <f>(D7*DJ53)/100</f>
        <v>0</v>
      </c>
    </row>
    <row r="54" spans="1:115">
      <c r="A54" s="40"/>
      <c r="B54" s="40"/>
      <c r="C54" s="41"/>
      <c r="D54" s="40"/>
      <c r="E54" s="40"/>
      <c r="F54" s="97"/>
      <c r="G54" s="97"/>
      <c r="H54" s="97"/>
      <c r="I54" s="4"/>
      <c r="J54" s="4"/>
      <c r="K54" s="4"/>
      <c r="L54" s="4"/>
      <c r="M54" s="97"/>
      <c r="N54" s="4"/>
      <c r="O54" s="4"/>
      <c r="P54" s="4"/>
      <c r="Q54" s="4"/>
      <c r="R54" s="97"/>
      <c r="S54" s="97"/>
      <c r="T54" s="97"/>
      <c r="U54" s="97"/>
      <c r="V54" s="97"/>
      <c r="W54" s="97"/>
      <c r="X54" s="97"/>
      <c r="Y54" s="97"/>
      <c r="Z54" s="4"/>
      <c r="AA54" s="4"/>
      <c r="AB54" s="4"/>
      <c r="AC54" s="4"/>
      <c r="AD54" s="97"/>
      <c r="AE54" s="97"/>
      <c r="AF54" s="4"/>
      <c r="AG54" s="4"/>
      <c r="AH54" s="4"/>
      <c r="AI54" s="4"/>
      <c r="AJ54" s="97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103" t="b">
        <f t="shared" si="0"/>
        <v>0</v>
      </c>
      <c r="BI54" s="103" t="b">
        <f t="shared" si="1"/>
        <v>0</v>
      </c>
      <c r="BJ54" s="103" t="b">
        <f t="shared" si="2"/>
        <v>0</v>
      </c>
      <c r="BK54" s="103" t="b">
        <f t="shared" si="3"/>
        <v>0</v>
      </c>
      <c r="BL54" s="103" t="b">
        <f t="shared" si="4"/>
        <v>0</v>
      </c>
      <c r="BM54" s="103" t="b">
        <f t="shared" si="5"/>
        <v>0</v>
      </c>
      <c r="BN54" s="103" t="b">
        <f t="shared" si="6"/>
        <v>0</v>
      </c>
      <c r="BO54" s="103" t="b">
        <f t="shared" si="7"/>
        <v>0</v>
      </c>
      <c r="BP54" s="103" t="b">
        <f t="shared" si="8"/>
        <v>0</v>
      </c>
      <c r="BQ54" s="103" t="b">
        <f t="shared" si="9"/>
        <v>0</v>
      </c>
      <c r="BR54" s="103" t="b">
        <f t="shared" si="10"/>
        <v>0</v>
      </c>
      <c r="BS54" s="103" t="b">
        <f t="shared" si="11"/>
        <v>0</v>
      </c>
      <c r="BT54" s="103" t="b">
        <f t="shared" si="12"/>
        <v>0</v>
      </c>
      <c r="BU54" s="146">
        <f t="shared" si="13"/>
        <v>0</v>
      </c>
      <c r="BV54" s="103" t="b">
        <f t="shared" si="14"/>
        <v>0</v>
      </c>
      <c r="BW54" s="103" t="b">
        <f t="shared" si="15"/>
        <v>0</v>
      </c>
      <c r="BX54" s="103" t="b">
        <f t="shared" si="16"/>
        <v>0</v>
      </c>
      <c r="BY54" s="146">
        <f t="shared" si="17"/>
        <v>0</v>
      </c>
      <c r="BZ54" s="103" t="b">
        <f t="shared" si="18"/>
        <v>0</v>
      </c>
      <c r="CA54" s="146">
        <f t="shared" si="19"/>
        <v>0</v>
      </c>
      <c r="CB54" s="103" t="b">
        <f t="shared" si="20"/>
        <v>0</v>
      </c>
      <c r="CC54" s="103" t="b">
        <f t="shared" si="21"/>
        <v>0</v>
      </c>
      <c r="CD54" s="103" t="b">
        <f t="shared" si="22"/>
        <v>0</v>
      </c>
      <c r="CE54" s="103" t="b">
        <f t="shared" si="23"/>
        <v>0</v>
      </c>
      <c r="CF54" s="146">
        <f t="shared" si="24"/>
        <v>0</v>
      </c>
      <c r="CG54" s="103" t="b">
        <f t="shared" si="25"/>
        <v>0</v>
      </c>
      <c r="CH54" s="103" t="b">
        <f t="shared" si="26"/>
        <v>0</v>
      </c>
      <c r="CI54" s="103" t="b">
        <f t="shared" si="27"/>
        <v>0</v>
      </c>
      <c r="CJ54" s="103" t="b">
        <f t="shared" si="28"/>
        <v>0</v>
      </c>
      <c r="CK54" s="103" t="b">
        <f t="shared" si="29"/>
        <v>0</v>
      </c>
      <c r="CL54" s="103" t="b">
        <f t="shared" si="30"/>
        <v>0</v>
      </c>
      <c r="CM54" s="103" t="b">
        <f t="shared" si="31"/>
        <v>0</v>
      </c>
      <c r="CN54" s="103" t="b">
        <f t="shared" si="32"/>
        <v>0</v>
      </c>
      <c r="CO54" s="103" t="b">
        <f t="shared" si="33"/>
        <v>0</v>
      </c>
      <c r="CP54" s="103" t="b">
        <f t="shared" si="34"/>
        <v>0</v>
      </c>
      <c r="CQ54" s="103" t="b">
        <f t="shared" si="35"/>
        <v>0</v>
      </c>
      <c r="CR54" s="103" t="b">
        <f t="shared" si="36"/>
        <v>0</v>
      </c>
      <c r="CS54" s="103" t="b">
        <f t="shared" si="37"/>
        <v>0</v>
      </c>
      <c r="CT54" s="103" t="b">
        <f t="shared" si="38"/>
        <v>0</v>
      </c>
      <c r="CU54" s="103" t="b">
        <f t="shared" si="39"/>
        <v>0</v>
      </c>
      <c r="CV54" s="103" t="b">
        <f t="shared" si="40"/>
        <v>0</v>
      </c>
      <c r="CW54" s="103" t="b">
        <f t="shared" si="41"/>
        <v>0</v>
      </c>
      <c r="CX54" s="103" t="b">
        <f t="shared" si="42"/>
        <v>0</v>
      </c>
      <c r="CY54" s="103" t="b">
        <f t="shared" si="43"/>
        <v>0</v>
      </c>
      <c r="CZ54" s="103" t="b">
        <f t="shared" si="44"/>
        <v>0</v>
      </c>
      <c r="DA54" s="150">
        <f t="shared" si="45"/>
        <v>0</v>
      </c>
      <c r="DB54" s="103" t="b">
        <f t="shared" si="46"/>
        <v>0</v>
      </c>
      <c r="DC54" s="103" t="b">
        <f t="shared" si="47"/>
        <v>0</v>
      </c>
      <c r="DD54" s="103" t="b">
        <f t="shared" si="48"/>
        <v>0</v>
      </c>
      <c r="DE54" s="150">
        <f t="shared" si="49"/>
        <v>0</v>
      </c>
      <c r="DF54" s="103" t="b">
        <f t="shared" si="50"/>
        <v>0</v>
      </c>
      <c r="DG54" s="103" t="b">
        <f t="shared" si="51"/>
        <v>0</v>
      </c>
      <c r="DH54" s="103" t="b">
        <f t="shared" si="52"/>
        <v>0</v>
      </c>
      <c r="DI54" s="103" t="b">
        <f t="shared" si="53"/>
        <v>0</v>
      </c>
      <c r="DJ54" s="90">
        <f t="shared" si="54"/>
        <v>0</v>
      </c>
      <c r="DK54" s="56">
        <f>(D7*DJ54)/100</f>
        <v>0</v>
      </c>
    </row>
    <row r="55" spans="1:115">
      <c r="A55" s="40"/>
      <c r="B55" s="40"/>
      <c r="C55" s="41"/>
      <c r="D55" s="40"/>
      <c r="E55" s="40"/>
      <c r="F55" s="97"/>
      <c r="G55" s="97"/>
      <c r="H55" s="97"/>
      <c r="I55" s="4"/>
      <c r="J55" s="4"/>
      <c r="K55" s="4"/>
      <c r="L55" s="4"/>
      <c r="M55" s="97"/>
      <c r="N55" s="4"/>
      <c r="O55" s="4"/>
      <c r="P55" s="4"/>
      <c r="Q55" s="4"/>
      <c r="R55" s="97"/>
      <c r="S55" s="97"/>
      <c r="T55" s="97"/>
      <c r="U55" s="97"/>
      <c r="V55" s="97"/>
      <c r="W55" s="97"/>
      <c r="X55" s="97"/>
      <c r="Y55" s="97"/>
      <c r="Z55" s="4"/>
      <c r="AA55" s="4"/>
      <c r="AB55" s="4"/>
      <c r="AC55" s="4"/>
      <c r="AD55" s="97"/>
      <c r="AE55" s="97"/>
      <c r="AF55" s="4"/>
      <c r="AG55" s="4"/>
      <c r="AH55" s="4"/>
      <c r="AI55" s="4"/>
      <c r="AJ55" s="97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103" t="b">
        <f t="shared" si="0"/>
        <v>0</v>
      </c>
      <c r="BI55" s="103" t="b">
        <f t="shared" si="1"/>
        <v>0</v>
      </c>
      <c r="BJ55" s="103" t="b">
        <f t="shared" si="2"/>
        <v>0</v>
      </c>
      <c r="BK55" s="103" t="b">
        <f t="shared" si="3"/>
        <v>0</v>
      </c>
      <c r="BL55" s="103" t="b">
        <f t="shared" si="4"/>
        <v>0</v>
      </c>
      <c r="BM55" s="103" t="b">
        <f t="shared" si="5"/>
        <v>0</v>
      </c>
      <c r="BN55" s="103" t="b">
        <f t="shared" si="6"/>
        <v>0</v>
      </c>
      <c r="BO55" s="103" t="b">
        <f t="shared" si="7"/>
        <v>0</v>
      </c>
      <c r="BP55" s="103" t="b">
        <f t="shared" si="8"/>
        <v>0</v>
      </c>
      <c r="BQ55" s="103" t="b">
        <f t="shared" si="9"/>
        <v>0</v>
      </c>
      <c r="BR55" s="103" t="b">
        <f t="shared" si="10"/>
        <v>0</v>
      </c>
      <c r="BS55" s="103" t="b">
        <f t="shared" si="11"/>
        <v>0</v>
      </c>
      <c r="BT55" s="103" t="b">
        <f t="shared" si="12"/>
        <v>0</v>
      </c>
      <c r="BU55" s="146">
        <f t="shared" si="13"/>
        <v>0</v>
      </c>
      <c r="BV55" s="103" t="b">
        <f t="shared" si="14"/>
        <v>0</v>
      </c>
      <c r="BW55" s="103" t="b">
        <f t="shared" si="15"/>
        <v>0</v>
      </c>
      <c r="BX55" s="103" t="b">
        <f t="shared" si="16"/>
        <v>0</v>
      </c>
      <c r="BY55" s="146">
        <f t="shared" si="17"/>
        <v>0</v>
      </c>
      <c r="BZ55" s="103" t="b">
        <f t="shared" si="18"/>
        <v>0</v>
      </c>
      <c r="CA55" s="146">
        <f t="shared" si="19"/>
        <v>0</v>
      </c>
      <c r="CB55" s="103" t="b">
        <f t="shared" si="20"/>
        <v>0</v>
      </c>
      <c r="CC55" s="103" t="b">
        <f t="shared" si="21"/>
        <v>0</v>
      </c>
      <c r="CD55" s="103" t="b">
        <f t="shared" si="22"/>
        <v>0</v>
      </c>
      <c r="CE55" s="103" t="b">
        <f t="shared" si="23"/>
        <v>0</v>
      </c>
      <c r="CF55" s="146">
        <f t="shared" si="24"/>
        <v>0</v>
      </c>
      <c r="CG55" s="103" t="b">
        <f t="shared" si="25"/>
        <v>0</v>
      </c>
      <c r="CH55" s="103" t="b">
        <f t="shared" si="26"/>
        <v>0</v>
      </c>
      <c r="CI55" s="103" t="b">
        <f t="shared" si="27"/>
        <v>0</v>
      </c>
      <c r="CJ55" s="103" t="b">
        <f t="shared" si="28"/>
        <v>0</v>
      </c>
      <c r="CK55" s="103" t="b">
        <f t="shared" si="29"/>
        <v>0</v>
      </c>
      <c r="CL55" s="103" t="b">
        <f t="shared" si="30"/>
        <v>0</v>
      </c>
      <c r="CM55" s="103" t="b">
        <f t="shared" si="31"/>
        <v>0</v>
      </c>
      <c r="CN55" s="103" t="b">
        <f t="shared" si="32"/>
        <v>0</v>
      </c>
      <c r="CO55" s="103" t="b">
        <f t="shared" si="33"/>
        <v>0</v>
      </c>
      <c r="CP55" s="103" t="b">
        <f t="shared" si="34"/>
        <v>0</v>
      </c>
      <c r="CQ55" s="103" t="b">
        <f t="shared" si="35"/>
        <v>0</v>
      </c>
      <c r="CR55" s="103" t="b">
        <f t="shared" si="36"/>
        <v>0</v>
      </c>
      <c r="CS55" s="103" t="b">
        <f t="shared" si="37"/>
        <v>0</v>
      </c>
      <c r="CT55" s="103" t="b">
        <f t="shared" si="38"/>
        <v>0</v>
      </c>
      <c r="CU55" s="103" t="b">
        <f t="shared" si="39"/>
        <v>0</v>
      </c>
      <c r="CV55" s="103" t="b">
        <f t="shared" si="40"/>
        <v>0</v>
      </c>
      <c r="CW55" s="103" t="b">
        <f t="shared" si="41"/>
        <v>0</v>
      </c>
      <c r="CX55" s="103" t="b">
        <f t="shared" si="42"/>
        <v>0</v>
      </c>
      <c r="CY55" s="103" t="b">
        <f t="shared" si="43"/>
        <v>0</v>
      </c>
      <c r="CZ55" s="103" t="b">
        <f t="shared" si="44"/>
        <v>0</v>
      </c>
      <c r="DA55" s="150">
        <f t="shared" si="45"/>
        <v>0</v>
      </c>
      <c r="DB55" s="103" t="b">
        <f t="shared" si="46"/>
        <v>0</v>
      </c>
      <c r="DC55" s="103" t="b">
        <f t="shared" si="47"/>
        <v>0</v>
      </c>
      <c r="DD55" s="103" t="b">
        <f t="shared" si="48"/>
        <v>0</v>
      </c>
      <c r="DE55" s="150">
        <f t="shared" si="49"/>
        <v>0</v>
      </c>
      <c r="DF55" s="103" t="b">
        <f t="shared" si="50"/>
        <v>0</v>
      </c>
      <c r="DG55" s="103" t="b">
        <f t="shared" si="51"/>
        <v>0</v>
      </c>
      <c r="DH55" s="103" t="b">
        <f t="shared" si="52"/>
        <v>0</v>
      </c>
      <c r="DI55" s="103" t="b">
        <f t="shared" si="53"/>
        <v>0</v>
      </c>
      <c r="DJ55" s="90">
        <f t="shared" si="54"/>
        <v>0</v>
      </c>
      <c r="DK55" s="56">
        <f>(D7*DJ55)/100</f>
        <v>0</v>
      </c>
    </row>
    <row r="56" spans="1:115">
      <c r="A56" s="40"/>
      <c r="B56" s="40"/>
      <c r="C56" s="41"/>
      <c r="D56" s="40"/>
      <c r="E56" s="40"/>
      <c r="F56" s="97"/>
      <c r="G56" s="97"/>
      <c r="H56" s="97"/>
      <c r="I56" s="4"/>
      <c r="J56" s="4"/>
      <c r="K56" s="4"/>
      <c r="L56" s="4"/>
      <c r="M56" s="97"/>
      <c r="N56" s="4"/>
      <c r="O56" s="4"/>
      <c r="P56" s="4"/>
      <c r="Q56" s="4"/>
      <c r="R56" s="97"/>
      <c r="S56" s="97"/>
      <c r="T56" s="97"/>
      <c r="U56" s="97"/>
      <c r="V56" s="97"/>
      <c r="W56" s="97"/>
      <c r="X56" s="97"/>
      <c r="Y56" s="97"/>
      <c r="Z56" s="4"/>
      <c r="AA56" s="4"/>
      <c r="AB56" s="4"/>
      <c r="AC56" s="4"/>
      <c r="AD56" s="97"/>
      <c r="AE56" s="97"/>
      <c r="AF56" s="4"/>
      <c r="AG56" s="4"/>
      <c r="AH56" s="4"/>
      <c r="AI56" s="4"/>
      <c r="AJ56" s="97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103" t="b">
        <f t="shared" si="0"/>
        <v>0</v>
      </c>
      <c r="BI56" s="103" t="b">
        <f t="shared" si="1"/>
        <v>0</v>
      </c>
      <c r="BJ56" s="103" t="b">
        <f t="shared" si="2"/>
        <v>0</v>
      </c>
      <c r="BK56" s="103" t="b">
        <f t="shared" si="3"/>
        <v>0</v>
      </c>
      <c r="BL56" s="103" t="b">
        <f t="shared" si="4"/>
        <v>0</v>
      </c>
      <c r="BM56" s="103" t="b">
        <f t="shared" si="5"/>
        <v>0</v>
      </c>
      <c r="BN56" s="103" t="b">
        <f t="shared" si="6"/>
        <v>0</v>
      </c>
      <c r="BO56" s="103" t="b">
        <f t="shared" si="7"/>
        <v>0</v>
      </c>
      <c r="BP56" s="103" t="b">
        <f t="shared" si="8"/>
        <v>0</v>
      </c>
      <c r="BQ56" s="103" t="b">
        <f t="shared" si="9"/>
        <v>0</v>
      </c>
      <c r="BR56" s="103" t="b">
        <f t="shared" si="10"/>
        <v>0</v>
      </c>
      <c r="BS56" s="103" t="b">
        <f t="shared" si="11"/>
        <v>0</v>
      </c>
      <c r="BT56" s="103" t="b">
        <f t="shared" si="12"/>
        <v>0</v>
      </c>
      <c r="BU56" s="146">
        <f t="shared" si="13"/>
        <v>0</v>
      </c>
      <c r="BV56" s="103" t="b">
        <f t="shared" si="14"/>
        <v>0</v>
      </c>
      <c r="BW56" s="103" t="b">
        <f t="shared" si="15"/>
        <v>0</v>
      </c>
      <c r="BX56" s="103" t="b">
        <f t="shared" si="16"/>
        <v>0</v>
      </c>
      <c r="BY56" s="146">
        <f t="shared" si="17"/>
        <v>0</v>
      </c>
      <c r="BZ56" s="103" t="b">
        <f t="shared" si="18"/>
        <v>0</v>
      </c>
      <c r="CA56" s="146">
        <f t="shared" si="19"/>
        <v>0</v>
      </c>
      <c r="CB56" s="103" t="b">
        <f t="shared" si="20"/>
        <v>0</v>
      </c>
      <c r="CC56" s="103" t="b">
        <f t="shared" si="21"/>
        <v>0</v>
      </c>
      <c r="CD56" s="103" t="b">
        <f t="shared" si="22"/>
        <v>0</v>
      </c>
      <c r="CE56" s="103" t="b">
        <f t="shared" si="23"/>
        <v>0</v>
      </c>
      <c r="CF56" s="146">
        <f t="shared" si="24"/>
        <v>0</v>
      </c>
      <c r="CG56" s="103" t="b">
        <f t="shared" si="25"/>
        <v>0</v>
      </c>
      <c r="CH56" s="103" t="b">
        <f t="shared" si="26"/>
        <v>0</v>
      </c>
      <c r="CI56" s="103" t="b">
        <f t="shared" si="27"/>
        <v>0</v>
      </c>
      <c r="CJ56" s="103" t="b">
        <f t="shared" si="28"/>
        <v>0</v>
      </c>
      <c r="CK56" s="103" t="b">
        <f t="shared" si="29"/>
        <v>0</v>
      </c>
      <c r="CL56" s="103" t="b">
        <f t="shared" si="30"/>
        <v>0</v>
      </c>
      <c r="CM56" s="103" t="b">
        <f t="shared" si="31"/>
        <v>0</v>
      </c>
      <c r="CN56" s="103" t="b">
        <f t="shared" si="32"/>
        <v>0</v>
      </c>
      <c r="CO56" s="103" t="b">
        <f t="shared" si="33"/>
        <v>0</v>
      </c>
      <c r="CP56" s="103" t="b">
        <f t="shared" si="34"/>
        <v>0</v>
      </c>
      <c r="CQ56" s="103" t="b">
        <f t="shared" si="35"/>
        <v>0</v>
      </c>
      <c r="CR56" s="103" t="b">
        <f t="shared" si="36"/>
        <v>0</v>
      </c>
      <c r="CS56" s="103" t="b">
        <f t="shared" si="37"/>
        <v>0</v>
      </c>
      <c r="CT56" s="103" t="b">
        <f t="shared" si="38"/>
        <v>0</v>
      </c>
      <c r="CU56" s="103" t="b">
        <f t="shared" si="39"/>
        <v>0</v>
      </c>
      <c r="CV56" s="103" t="b">
        <f t="shared" si="40"/>
        <v>0</v>
      </c>
      <c r="CW56" s="103" t="b">
        <f t="shared" si="41"/>
        <v>0</v>
      </c>
      <c r="CX56" s="103" t="b">
        <f t="shared" si="42"/>
        <v>0</v>
      </c>
      <c r="CY56" s="103" t="b">
        <f t="shared" si="43"/>
        <v>0</v>
      </c>
      <c r="CZ56" s="103" t="b">
        <f t="shared" si="44"/>
        <v>0</v>
      </c>
      <c r="DA56" s="150">
        <f t="shared" si="45"/>
        <v>0</v>
      </c>
      <c r="DB56" s="103" t="b">
        <f t="shared" si="46"/>
        <v>0</v>
      </c>
      <c r="DC56" s="103" t="b">
        <f t="shared" si="47"/>
        <v>0</v>
      </c>
      <c r="DD56" s="103" t="b">
        <f t="shared" si="48"/>
        <v>0</v>
      </c>
      <c r="DE56" s="150">
        <f t="shared" si="49"/>
        <v>0</v>
      </c>
      <c r="DF56" s="103" t="b">
        <f t="shared" si="50"/>
        <v>0</v>
      </c>
      <c r="DG56" s="103" t="b">
        <f t="shared" si="51"/>
        <v>0</v>
      </c>
      <c r="DH56" s="103" t="b">
        <f t="shared" si="52"/>
        <v>0</v>
      </c>
      <c r="DI56" s="103" t="b">
        <f t="shared" si="53"/>
        <v>0</v>
      </c>
      <c r="DJ56" s="90">
        <f t="shared" si="54"/>
        <v>0</v>
      </c>
      <c r="DK56" s="56">
        <f>(D7*DJ56)/100</f>
        <v>0</v>
      </c>
    </row>
    <row r="57" spans="1:115">
      <c r="A57" s="40"/>
      <c r="B57" s="40"/>
      <c r="C57" s="41"/>
      <c r="D57" s="40"/>
      <c r="E57" s="40"/>
      <c r="F57" s="97"/>
      <c r="G57" s="97"/>
      <c r="H57" s="97"/>
      <c r="I57" s="4"/>
      <c r="J57" s="4"/>
      <c r="K57" s="4"/>
      <c r="L57" s="4"/>
      <c r="M57" s="97"/>
      <c r="N57" s="4"/>
      <c r="O57" s="4"/>
      <c r="P57" s="4"/>
      <c r="Q57" s="4"/>
      <c r="R57" s="97"/>
      <c r="S57" s="97"/>
      <c r="T57" s="97"/>
      <c r="U57" s="97"/>
      <c r="V57" s="97"/>
      <c r="W57" s="97"/>
      <c r="X57" s="97"/>
      <c r="Y57" s="97"/>
      <c r="Z57" s="4"/>
      <c r="AA57" s="4"/>
      <c r="AB57" s="4"/>
      <c r="AC57" s="4"/>
      <c r="AD57" s="97"/>
      <c r="AE57" s="97"/>
      <c r="AF57" s="4"/>
      <c r="AG57" s="4"/>
      <c r="AH57" s="4"/>
      <c r="AI57" s="4"/>
      <c r="AJ57" s="97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103" t="b">
        <f t="shared" si="0"/>
        <v>0</v>
      </c>
      <c r="BI57" s="103" t="b">
        <f t="shared" si="1"/>
        <v>0</v>
      </c>
      <c r="BJ57" s="103" t="b">
        <f t="shared" si="2"/>
        <v>0</v>
      </c>
      <c r="BK57" s="103" t="b">
        <f t="shared" si="3"/>
        <v>0</v>
      </c>
      <c r="BL57" s="103" t="b">
        <f t="shared" si="4"/>
        <v>0</v>
      </c>
      <c r="BM57" s="103" t="b">
        <f t="shared" si="5"/>
        <v>0</v>
      </c>
      <c r="BN57" s="103" t="b">
        <f t="shared" si="6"/>
        <v>0</v>
      </c>
      <c r="BO57" s="103" t="b">
        <f t="shared" si="7"/>
        <v>0</v>
      </c>
      <c r="BP57" s="103" t="b">
        <f t="shared" si="8"/>
        <v>0</v>
      </c>
      <c r="BQ57" s="103" t="b">
        <f t="shared" si="9"/>
        <v>0</v>
      </c>
      <c r="BR57" s="103" t="b">
        <f t="shared" si="10"/>
        <v>0</v>
      </c>
      <c r="BS57" s="103" t="b">
        <f t="shared" si="11"/>
        <v>0</v>
      </c>
      <c r="BT57" s="103" t="b">
        <f t="shared" si="12"/>
        <v>0</v>
      </c>
      <c r="BU57" s="146">
        <f t="shared" si="13"/>
        <v>0</v>
      </c>
      <c r="BV57" s="103" t="b">
        <f t="shared" si="14"/>
        <v>0</v>
      </c>
      <c r="BW57" s="103" t="b">
        <f t="shared" si="15"/>
        <v>0</v>
      </c>
      <c r="BX57" s="103" t="b">
        <f t="shared" si="16"/>
        <v>0</v>
      </c>
      <c r="BY57" s="146">
        <f t="shared" si="17"/>
        <v>0</v>
      </c>
      <c r="BZ57" s="103" t="b">
        <f t="shared" si="18"/>
        <v>0</v>
      </c>
      <c r="CA57" s="146">
        <f t="shared" si="19"/>
        <v>0</v>
      </c>
      <c r="CB57" s="103" t="b">
        <f t="shared" si="20"/>
        <v>0</v>
      </c>
      <c r="CC57" s="103" t="b">
        <f t="shared" si="21"/>
        <v>0</v>
      </c>
      <c r="CD57" s="103" t="b">
        <f t="shared" si="22"/>
        <v>0</v>
      </c>
      <c r="CE57" s="103" t="b">
        <f t="shared" si="23"/>
        <v>0</v>
      </c>
      <c r="CF57" s="146">
        <f t="shared" si="24"/>
        <v>0</v>
      </c>
      <c r="CG57" s="103" t="b">
        <f t="shared" si="25"/>
        <v>0</v>
      </c>
      <c r="CH57" s="103" t="b">
        <f t="shared" si="26"/>
        <v>0</v>
      </c>
      <c r="CI57" s="103" t="b">
        <f t="shared" si="27"/>
        <v>0</v>
      </c>
      <c r="CJ57" s="103" t="b">
        <f t="shared" si="28"/>
        <v>0</v>
      </c>
      <c r="CK57" s="103" t="b">
        <f t="shared" si="29"/>
        <v>0</v>
      </c>
      <c r="CL57" s="103" t="b">
        <f t="shared" si="30"/>
        <v>0</v>
      </c>
      <c r="CM57" s="103" t="b">
        <f t="shared" si="31"/>
        <v>0</v>
      </c>
      <c r="CN57" s="103" t="b">
        <f t="shared" si="32"/>
        <v>0</v>
      </c>
      <c r="CO57" s="103" t="b">
        <f t="shared" si="33"/>
        <v>0</v>
      </c>
      <c r="CP57" s="103" t="b">
        <f t="shared" si="34"/>
        <v>0</v>
      </c>
      <c r="CQ57" s="103" t="b">
        <f t="shared" si="35"/>
        <v>0</v>
      </c>
      <c r="CR57" s="103" t="b">
        <f t="shared" si="36"/>
        <v>0</v>
      </c>
      <c r="CS57" s="103" t="b">
        <f t="shared" si="37"/>
        <v>0</v>
      </c>
      <c r="CT57" s="103" t="b">
        <f t="shared" si="38"/>
        <v>0</v>
      </c>
      <c r="CU57" s="103" t="b">
        <f t="shared" si="39"/>
        <v>0</v>
      </c>
      <c r="CV57" s="103" t="b">
        <f t="shared" si="40"/>
        <v>0</v>
      </c>
      <c r="CW57" s="103" t="b">
        <f t="shared" si="41"/>
        <v>0</v>
      </c>
      <c r="CX57" s="103" t="b">
        <f t="shared" si="42"/>
        <v>0</v>
      </c>
      <c r="CY57" s="103" t="b">
        <f t="shared" si="43"/>
        <v>0</v>
      </c>
      <c r="CZ57" s="103" t="b">
        <f t="shared" si="44"/>
        <v>0</v>
      </c>
      <c r="DA57" s="150">
        <f t="shared" si="45"/>
        <v>0</v>
      </c>
      <c r="DB57" s="103" t="b">
        <f t="shared" si="46"/>
        <v>0</v>
      </c>
      <c r="DC57" s="103" t="b">
        <f t="shared" si="47"/>
        <v>0</v>
      </c>
      <c r="DD57" s="103" t="b">
        <f t="shared" si="48"/>
        <v>0</v>
      </c>
      <c r="DE57" s="150">
        <f t="shared" si="49"/>
        <v>0</v>
      </c>
      <c r="DF57" s="103" t="b">
        <f t="shared" si="50"/>
        <v>0</v>
      </c>
      <c r="DG57" s="103" t="b">
        <f t="shared" si="51"/>
        <v>0</v>
      </c>
      <c r="DH57" s="103" t="b">
        <f t="shared" si="52"/>
        <v>0</v>
      </c>
      <c r="DI57" s="103" t="b">
        <f t="shared" si="53"/>
        <v>0</v>
      </c>
      <c r="DJ57" s="90">
        <f t="shared" si="54"/>
        <v>0</v>
      </c>
      <c r="DK57" s="56">
        <f>(D7*DJ57)/100</f>
        <v>0</v>
      </c>
    </row>
    <row r="58" spans="1:115">
      <c r="A58" s="40"/>
      <c r="B58" s="40"/>
      <c r="C58" s="41"/>
      <c r="D58" s="40"/>
      <c r="E58" s="40"/>
      <c r="F58" s="97"/>
      <c r="G58" s="97"/>
      <c r="H58" s="97"/>
      <c r="I58" s="4"/>
      <c r="J58" s="4"/>
      <c r="K58" s="4"/>
      <c r="L58" s="4"/>
      <c r="M58" s="97"/>
      <c r="N58" s="4"/>
      <c r="O58" s="4"/>
      <c r="P58" s="4"/>
      <c r="Q58" s="4"/>
      <c r="R58" s="97"/>
      <c r="S58" s="97"/>
      <c r="T58" s="97"/>
      <c r="U58" s="97"/>
      <c r="V58" s="97"/>
      <c r="W58" s="97"/>
      <c r="X58" s="97"/>
      <c r="Y58" s="97"/>
      <c r="Z58" s="4"/>
      <c r="AA58" s="4"/>
      <c r="AB58" s="4"/>
      <c r="AC58" s="4"/>
      <c r="AD58" s="97"/>
      <c r="AE58" s="97"/>
      <c r="AF58" s="4"/>
      <c r="AG58" s="4"/>
      <c r="AH58" s="4"/>
      <c r="AI58" s="4"/>
      <c r="AJ58" s="97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103" t="b">
        <f t="shared" si="0"/>
        <v>0</v>
      </c>
      <c r="BI58" s="103" t="b">
        <f t="shared" si="1"/>
        <v>0</v>
      </c>
      <c r="BJ58" s="103" t="b">
        <f t="shared" si="2"/>
        <v>0</v>
      </c>
      <c r="BK58" s="103" t="b">
        <f t="shared" si="3"/>
        <v>0</v>
      </c>
      <c r="BL58" s="103" t="b">
        <f t="shared" si="4"/>
        <v>0</v>
      </c>
      <c r="BM58" s="103" t="b">
        <f t="shared" si="5"/>
        <v>0</v>
      </c>
      <c r="BN58" s="103" t="b">
        <f t="shared" si="6"/>
        <v>0</v>
      </c>
      <c r="BO58" s="103" t="b">
        <f t="shared" si="7"/>
        <v>0</v>
      </c>
      <c r="BP58" s="103" t="b">
        <f t="shared" si="8"/>
        <v>0</v>
      </c>
      <c r="BQ58" s="103" t="b">
        <f t="shared" si="9"/>
        <v>0</v>
      </c>
      <c r="BR58" s="103" t="b">
        <f t="shared" si="10"/>
        <v>0</v>
      </c>
      <c r="BS58" s="103" t="b">
        <f t="shared" si="11"/>
        <v>0</v>
      </c>
      <c r="BT58" s="103" t="b">
        <f t="shared" si="12"/>
        <v>0</v>
      </c>
      <c r="BU58" s="146">
        <f t="shared" si="13"/>
        <v>0</v>
      </c>
      <c r="BV58" s="103" t="b">
        <f t="shared" si="14"/>
        <v>0</v>
      </c>
      <c r="BW58" s="103" t="b">
        <f t="shared" si="15"/>
        <v>0</v>
      </c>
      <c r="BX58" s="103" t="b">
        <f t="shared" si="16"/>
        <v>0</v>
      </c>
      <c r="BY58" s="146">
        <f t="shared" si="17"/>
        <v>0</v>
      </c>
      <c r="BZ58" s="103" t="b">
        <f t="shared" si="18"/>
        <v>0</v>
      </c>
      <c r="CA58" s="146">
        <f t="shared" si="19"/>
        <v>0</v>
      </c>
      <c r="CB58" s="103" t="b">
        <f t="shared" si="20"/>
        <v>0</v>
      </c>
      <c r="CC58" s="103" t="b">
        <f t="shared" si="21"/>
        <v>0</v>
      </c>
      <c r="CD58" s="103" t="b">
        <f t="shared" si="22"/>
        <v>0</v>
      </c>
      <c r="CE58" s="103" t="b">
        <f t="shared" si="23"/>
        <v>0</v>
      </c>
      <c r="CF58" s="146">
        <f t="shared" si="24"/>
        <v>0</v>
      </c>
      <c r="CG58" s="103" t="b">
        <f t="shared" si="25"/>
        <v>0</v>
      </c>
      <c r="CH58" s="103" t="b">
        <f t="shared" si="26"/>
        <v>0</v>
      </c>
      <c r="CI58" s="103" t="b">
        <f t="shared" si="27"/>
        <v>0</v>
      </c>
      <c r="CJ58" s="103" t="b">
        <f t="shared" si="28"/>
        <v>0</v>
      </c>
      <c r="CK58" s="103" t="b">
        <f t="shared" si="29"/>
        <v>0</v>
      </c>
      <c r="CL58" s="103" t="b">
        <f t="shared" si="30"/>
        <v>0</v>
      </c>
      <c r="CM58" s="103" t="b">
        <f t="shared" si="31"/>
        <v>0</v>
      </c>
      <c r="CN58" s="103" t="b">
        <f t="shared" si="32"/>
        <v>0</v>
      </c>
      <c r="CO58" s="103" t="b">
        <f t="shared" si="33"/>
        <v>0</v>
      </c>
      <c r="CP58" s="103" t="b">
        <f t="shared" si="34"/>
        <v>0</v>
      </c>
      <c r="CQ58" s="103" t="b">
        <f t="shared" si="35"/>
        <v>0</v>
      </c>
      <c r="CR58" s="103" t="b">
        <f t="shared" si="36"/>
        <v>0</v>
      </c>
      <c r="CS58" s="103" t="b">
        <f t="shared" si="37"/>
        <v>0</v>
      </c>
      <c r="CT58" s="103" t="b">
        <f t="shared" si="38"/>
        <v>0</v>
      </c>
      <c r="CU58" s="103" t="b">
        <f t="shared" si="39"/>
        <v>0</v>
      </c>
      <c r="CV58" s="103" t="b">
        <f t="shared" si="40"/>
        <v>0</v>
      </c>
      <c r="CW58" s="103" t="b">
        <f t="shared" si="41"/>
        <v>0</v>
      </c>
      <c r="CX58" s="103" t="b">
        <f t="shared" si="42"/>
        <v>0</v>
      </c>
      <c r="CY58" s="103" t="b">
        <f t="shared" si="43"/>
        <v>0</v>
      </c>
      <c r="CZ58" s="103" t="b">
        <f t="shared" si="44"/>
        <v>0</v>
      </c>
      <c r="DA58" s="150">
        <f t="shared" si="45"/>
        <v>0</v>
      </c>
      <c r="DB58" s="103" t="b">
        <f t="shared" si="46"/>
        <v>0</v>
      </c>
      <c r="DC58" s="103" t="b">
        <f t="shared" si="47"/>
        <v>0</v>
      </c>
      <c r="DD58" s="103" t="b">
        <f t="shared" si="48"/>
        <v>0</v>
      </c>
      <c r="DE58" s="150">
        <f t="shared" si="49"/>
        <v>0</v>
      </c>
      <c r="DF58" s="103" t="b">
        <f t="shared" si="50"/>
        <v>0</v>
      </c>
      <c r="DG58" s="103" t="b">
        <f t="shared" si="51"/>
        <v>0</v>
      </c>
      <c r="DH58" s="103" t="b">
        <f t="shared" si="52"/>
        <v>0</v>
      </c>
      <c r="DI58" s="103" t="b">
        <f t="shared" si="53"/>
        <v>0</v>
      </c>
      <c r="DJ58" s="90">
        <f t="shared" si="54"/>
        <v>0</v>
      </c>
      <c r="DK58" s="56">
        <f>(D7*DJ58)/100</f>
        <v>0</v>
      </c>
    </row>
    <row r="59" spans="1:115">
      <c r="A59" s="40"/>
      <c r="B59" s="40"/>
      <c r="C59" s="41"/>
      <c r="D59" s="40"/>
      <c r="E59" s="40"/>
      <c r="F59" s="97"/>
      <c r="G59" s="97"/>
      <c r="H59" s="97"/>
      <c r="I59" s="4"/>
      <c r="J59" s="4"/>
      <c r="K59" s="4"/>
      <c r="L59" s="4"/>
      <c r="M59" s="97"/>
      <c r="N59" s="4"/>
      <c r="O59" s="4"/>
      <c r="P59" s="4"/>
      <c r="Q59" s="4"/>
      <c r="R59" s="97"/>
      <c r="S59" s="97"/>
      <c r="T59" s="97"/>
      <c r="U59" s="97"/>
      <c r="V59" s="97"/>
      <c r="W59" s="97"/>
      <c r="X59" s="97"/>
      <c r="Y59" s="97"/>
      <c r="Z59" s="4"/>
      <c r="AA59" s="4"/>
      <c r="AB59" s="4"/>
      <c r="AC59" s="4"/>
      <c r="AD59" s="97"/>
      <c r="AE59" s="97"/>
      <c r="AF59" s="4"/>
      <c r="AG59" s="4"/>
      <c r="AH59" s="4"/>
      <c r="AI59" s="4"/>
      <c r="AJ59" s="97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103" t="b">
        <f t="shared" si="0"/>
        <v>0</v>
      </c>
      <c r="BI59" s="103" t="b">
        <f t="shared" si="1"/>
        <v>0</v>
      </c>
      <c r="BJ59" s="103" t="b">
        <f t="shared" si="2"/>
        <v>0</v>
      </c>
      <c r="BK59" s="103" t="b">
        <f t="shared" si="3"/>
        <v>0</v>
      </c>
      <c r="BL59" s="103" t="b">
        <f t="shared" si="4"/>
        <v>0</v>
      </c>
      <c r="BM59" s="103" t="b">
        <f t="shared" si="5"/>
        <v>0</v>
      </c>
      <c r="BN59" s="103" t="b">
        <f t="shared" si="6"/>
        <v>0</v>
      </c>
      <c r="BO59" s="103" t="b">
        <f t="shared" si="7"/>
        <v>0</v>
      </c>
      <c r="BP59" s="103" t="b">
        <f t="shared" si="8"/>
        <v>0</v>
      </c>
      <c r="BQ59" s="103" t="b">
        <f t="shared" si="9"/>
        <v>0</v>
      </c>
      <c r="BR59" s="103" t="b">
        <f t="shared" si="10"/>
        <v>0</v>
      </c>
      <c r="BS59" s="103" t="b">
        <f t="shared" si="11"/>
        <v>0</v>
      </c>
      <c r="BT59" s="103" t="b">
        <f t="shared" si="12"/>
        <v>0</v>
      </c>
      <c r="BU59" s="146">
        <f t="shared" si="13"/>
        <v>0</v>
      </c>
      <c r="BV59" s="103" t="b">
        <f t="shared" si="14"/>
        <v>0</v>
      </c>
      <c r="BW59" s="103" t="b">
        <f t="shared" si="15"/>
        <v>0</v>
      </c>
      <c r="BX59" s="103" t="b">
        <f t="shared" si="16"/>
        <v>0</v>
      </c>
      <c r="BY59" s="146">
        <f t="shared" si="17"/>
        <v>0</v>
      </c>
      <c r="BZ59" s="103" t="b">
        <f t="shared" si="18"/>
        <v>0</v>
      </c>
      <c r="CA59" s="146">
        <f t="shared" si="19"/>
        <v>0</v>
      </c>
      <c r="CB59" s="103" t="b">
        <f t="shared" si="20"/>
        <v>0</v>
      </c>
      <c r="CC59" s="103" t="b">
        <f t="shared" si="21"/>
        <v>0</v>
      </c>
      <c r="CD59" s="103" t="b">
        <f t="shared" si="22"/>
        <v>0</v>
      </c>
      <c r="CE59" s="103" t="b">
        <f t="shared" si="23"/>
        <v>0</v>
      </c>
      <c r="CF59" s="146">
        <f t="shared" si="24"/>
        <v>0</v>
      </c>
      <c r="CG59" s="103" t="b">
        <f t="shared" si="25"/>
        <v>0</v>
      </c>
      <c r="CH59" s="103" t="b">
        <f t="shared" si="26"/>
        <v>0</v>
      </c>
      <c r="CI59" s="103" t="b">
        <f t="shared" si="27"/>
        <v>0</v>
      </c>
      <c r="CJ59" s="103" t="b">
        <f t="shared" si="28"/>
        <v>0</v>
      </c>
      <c r="CK59" s="103" t="b">
        <f t="shared" si="29"/>
        <v>0</v>
      </c>
      <c r="CL59" s="103" t="b">
        <f t="shared" si="30"/>
        <v>0</v>
      </c>
      <c r="CM59" s="103" t="b">
        <f t="shared" si="31"/>
        <v>0</v>
      </c>
      <c r="CN59" s="103" t="b">
        <f t="shared" si="32"/>
        <v>0</v>
      </c>
      <c r="CO59" s="103" t="b">
        <f t="shared" si="33"/>
        <v>0</v>
      </c>
      <c r="CP59" s="103" t="b">
        <f t="shared" si="34"/>
        <v>0</v>
      </c>
      <c r="CQ59" s="103" t="b">
        <f t="shared" si="35"/>
        <v>0</v>
      </c>
      <c r="CR59" s="103" t="b">
        <f t="shared" si="36"/>
        <v>0</v>
      </c>
      <c r="CS59" s="103" t="b">
        <f t="shared" si="37"/>
        <v>0</v>
      </c>
      <c r="CT59" s="103" t="b">
        <f t="shared" si="38"/>
        <v>0</v>
      </c>
      <c r="CU59" s="103" t="b">
        <f t="shared" si="39"/>
        <v>0</v>
      </c>
      <c r="CV59" s="103" t="b">
        <f t="shared" si="40"/>
        <v>0</v>
      </c>
      <c r="CW59" s="103" t="b">
        <f t="shared" si="41"/>
        <v>0</v>
      </c>
      <c r="CX59" s="103" t="b">
        <f t="shared" si="42"/>
        <v>0</v>
      </c>
      <c r="CY59" s="103" t="b">
        <f t="shared" si="43"/>
        <v>0</v>
      </c>
      <c r="CZ59" s="103" t="b">
        <f t="shared" si="44"/>
        <v>0</v>
      </c>
      <c r="DA59" s="150">
        <f t="shared" si="45"/>
        <v>0</v>
      </c>
      <c r="DB59" s="103" t="b">
        <f t="shared" si="46"/>
        <v>0</v>
      </c>
      <c r="DC59" s="103" t="b">
        <f t="shared" si="47"/>
        <v>0</v>
      </c>
      <c r="DD59" s="103" t="b">
        <f t="shared" si="48"/>
        <v>0</v>
      </c>
      <c r="DE59" s="150">
        <f t="shared" si="49"/>
        <v>0</v>
      </c>
      <c r="DF59" s="103" t="b">
        <f t="shared" si="50"/>
        <v>0</v>
      </c>
      <c r="DG59" s="103" t="b">
        <f t="shared" si="51"/>
        <v>0</v>
      </c>
      <c r="DH59" s="103" t="b">
        <f t="shared" si="52"/>
        <v>0</v>
      </c>
      <c r="DI59" s="103" t="b">
        <f t="shared" si="53"/>
        <v>0</v>
      </c>
      <c r="DJ59" s="90">
        <f t="shared" si="54"/>
        <v>0</v>
      </c>
      <c r="DK59" s="56">
        <f>(D7*DJ59)/100</f>
        <v>0</v>
      </c>
    </row>
    <row r="60" spans="1:115">
      <c r="A60" s="40"/>
      <c r="B60" s="40"/>
      <c r="C60" s="41"/>
      <c r="D60" s="40"/>
      <c r="E60" s="40"/>
      <c r="F60" s="97"/>
      <c r="G60" s="97"/>
      <c r="H60" s="97"/>
      <c r="I60" s="4"/>
      <c r="J60" s="4"/>
      <c r="K60" s="4"/>
      <c r="L60" s="4"/>
      <c r="M60" s="97"/>
      <c r="N60" s="4"/>
      <c r="O60" s="4"/>
      <c r="P60" s="4"/>
      <c r="Q60" s="4"/>
      <c r="R60" s="97"/>
      <c r="S60" s="97"/>
      <c r="T60" s="97"/>
      <c r="U60" s="97"/>
      <c r="V60" s="97"/>
      <c r="W60" s="97"/>
      <c r="X60" s="97"/>
      <c r="Y60" s="97"/>
      <c r="Z60" s="4"/>
      <c r="AA60" s="4"/>
      <c r="AB60" s="4"/>
      <c r="AC60" s="4"/>
      <c r="AD60" s="97"/>
      <c r="AE60" s="97"/>
      <c r="AF60" s="4"/>
      <c r="AG60" s="4"/>
      <c r="AH60" s="4"/>
      <c r="AI60" s="4"/>
      <c r="AJ60" s="97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103" t="b">
        <f t="shared" si="0"/>
        <v>0</v>
      </c>
      <c r="BI60" s="103" t="b">
        <f t="shared" si="1"/>
        <v>0</v>
      </c>
      <c r="BJ60" s="103" t="b">
        <f t="shared" si="2"/>
        <v>0</v>
      </c>
      <c r="BK60" s="103" t="b">
        <f t="shared" si="3"/>
        <v>0</v>
      </c>
      <c r="BL60" s="103" t="b">
        <f t="shared" si="4"/>
        <v>0</v>
      </c>
      <c r="BM60" s="103" t="b">
        <f t="shared" si="5"/>
        <v>0</v>
      </c>
      <c r="BN60" s="103" t="b">
        <f t="shared" si="6"/>
        <v>0</v>
      </c>
      <c r="BO60" s="103" t="b">
        <f t="shared" si="7"/>
        <v>0</v>
      </c>
      <c r="BP60" s="103" t="b">
        <f t="shared" si="8"/>
        <v>0</v>
      </c>
      <c r="BQ60" s="103" t="b">
        <f t="shared" si="9"/>
        <v>0</v>
      </c>
      <c r="BR60" s="103" t="b">
        <f t="shared" si="10"/>
        <v>0</v>
      </c>
      <c r="BS60" s="103" t="b">
        <f t="shared" si="11"/>
        <v>0</v>
      </c>
      <c r="BT60" s="103" t="b">
        <f t="shared" si="12"/>
        <v>0</v>
      </c>
      <c r="BU60" s="146">
        <f t="shared" si="13"/>
        <v>0</v>
      </c>
      <c r="BV60" s="103" t="b">
        <f t="shared" si="14"/>
        <v>0</v>
      </c>
      <c r="BW60" s="103" t="b">
        <f t="shared" si="15"/>
        <v>0</v>
      </c>
      <c r="BX60" s="103" t="b">
        <f t="shared" si="16"/>
        <v>0</v>
      </c>
      <c r="BY60" s="146">
        <f t="shared" si="17"/>
        <v>0</v>
      </c>
      <c r="BZ60" s="103" t="b">
        <f t="shared" si="18"/>
        <v>0</v>
      </c>
      <c r="CA60" s="146">
        <f t="shared" si="19"/>
        <v>0</v>
      </c>
      <c r="CB60" s="103" t="b">
        <f t="shared" si="20"/>
        <v>0</v>
      </c>
      <c r="CC60" s="103" t="b">
        <f t="shared" si="21"/>
        <v>0</v>
      </c>
      <c r="CD60" s="103" t="b">
        <f t="shared" si="22"/>
        <v>0</v>
      </c>
      <c r="CE60" s="103" t="b">
        <f t="shared" si="23"/>
        <v>0</v>
      </c>
      <c r="CF60" s="146">
        <f t="shared" si="24"/>
        <v>0</v>
      </c>
      <c r="CG60" s="103" t="b">
        <f t="shared" si="25"/>
        <v>0</v>
      </c>
      <c r="CH60" s="103" t="b">
        <f t="shared" si="26"/>
        <v>0</v>
      </c>
      <c r="CI60" s="103" t="b">
        <f t="shared" si="27"/>
        <v>0</v>
      </c>
      <c r="CJ60" s="103" t="b">
        <f t="shared" si="28"/>
        <v>0</v>
      </c>
      <c r="CK60" s="103" t="b">
        <f t="shared" si="29"/>
        <v>0</v>
      </c>
      <c r="CL60" s="103" t="b">
        <f t="shared" si="30"/>
        <v>0</v>
      </c>
      <c r="CM60" s="103" t="b">
        <f t="shared" si="31"/>
        <v>0</v>
      </c>
      <c r="CN60" s="103" t="b">
        <f t="shared" si="32"/>
        <v>0</v>
      </c>
      <c r="CO60" s="103" t="b">
        <f t="shared" si="33"/>
        <v>0</v>
      </c>
      <c r="CP60" s="103" t="b">
        <f t="shared" si="34"/>
        <v>0</v>
      </c>
      <c r="CQ60" s="103" t="b">
        <f t="shared" si="35"/>
        <v>0</v>
      </c>
      <c r="CR60" s="103" t="b">
        <f t="shared" si="36"/>
        <v>0</v>
      </c>
      <c r="CS60" s="103" t="b">
        <f t="shared" si="37"/>
        <v>0</v>
      </c>
      <c r="CT60" s="103" t="b">
        <f t="shared" si="38"/>
        <v>0</v>
      </c>
      <c r="CU60" s="103" t="b">
        <f t="shared" si="39"/>
        <v>0</v>
      </c>
      <c r="CV60" s="103" t="b">
        <f t="shared" si="40"/>
        <v>0</v>
      </c>
      <c r="CW60" s="103" t="b">
        <f t="shared" si="41"/>
        <v>0</v>
      </c>
      <c r="CX60" s="103" t="b">
        <f t="shared" si="42"/>
        <v>0</v>
      </c>
      <c r="CY60" s="103" t="b">
        <f t="shared" si="43"/>
        <v>0</v>
      </c>
      <c r="CZ60" s="103" t="b">
        <f t="shared" si="44"/>
        <v>0</v>
      </c>
      <c r="DA60" s="150">
        <f t="shared" si="45"/>
        <v>0</v>
      </c>
      <c r="DB60" s="103" t="b">
        <f t="shared" si="46"/>
        <v>0</v>
      </c>
      <c r="DC60" s="103" t="b">
        <f t="shared" si="47"/>
        <v>0</v>
      </c>
      <c r="DD60" s="103" t="b">
        <f t="shared" si="48"/>
        <v>0</v>
      </c>
      <c r="DE60" s="150">
        <f t="shared" si="49"/>
        <v>0</v>
      </c>
      <c r="DF60" s="103" t="b">
        <f t="shared" si="50"/>
        <v>0</v>
      </c>
      <c r="DG60" s="103" t="b">
        <f t="shared" si="51"/>
        <v>0</v>
      </c>
      <c r="DH60" s="103" t="b">
        <f t="shared" si="52"/>
        <v>0</v>
      </c>
      <c r="DI60" s="103" t="b">
        <f t="shared" si="53"/>
        <v>0</v>
      </c>
      <c r="DJ60" s="90">
        <f t="shared" si="54"/>
        <v>0</v>
      </c>
      <c r="DK60" s="56">
        <f>(D7*DJ60)/100</f>
        <v>0</v>
      </c>
    </row>
    <row r="61" spans="1:115">
      <c r="A61" s="40"/>
      <c r="B61" s="40"/>
      <c r="C61" s="41"/>
      <c r="D61" s="40"/>
      <c r="E61" s="40"/>
      <c r="F61" s="97"/>
      <c r="G61" s="97"/>
      <c r="H61" s="97"/>
      <c r="I61" s="4"/>
      <c r="J61" s="4"/>
      <c r="K61" s="4"/>
      <c r="L61" s="4"/>
      <c r="M61" s="97"/>
      <c r="N61" s="4"/>
      <c r="O61" s="4"/>
      <c r="P61" s="4"/>
      <c r="Q61" s="4"/>
      <c r="R61" s="97"/>
      <c r="S61" s="97"/>
      <c r="T61" s="97"/>
      <c r="U61" s="97"/>
      <c r="V61" s="97"/>
      <c r="W61" s="97"/>
      <c r="X61" s="97"/>
      <c r="Y61" s="97"/>
      <c r="Z61" s="4"/>
      <c r="AA61" s="4"/>
      <c r="AB61" s="4"/>
      <c r="AC61" s="4"/>
      <c r="AD61" s="97"/>
      <c r="AE61" s="97"/>
      <c r="AF61" s="4"/>
      <c r="AG61" s="4"/>
      <c r="AH61" s="4"/>
      <c r="AI61" s="4"/>
      <c r="AJ61" s="97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103" t="b">
        <f t="shared" si="0"/>
        <v>0</v>
      </c>
      <c r="BI61" s="103" t="b">
        <f t="shared" si="1"/>
        <v>0</v>
      </c>
      <c r="BJ61" s="103" t="b">
        <f t="shared" si="2"/>
        <v>0</v>
      </c>
      <c r="BK61" s="103" t="b">
        <f t="shared" si="3"/>
        <v>0</v>
      </c>
      <c r="BL61" s="103" t="b">
        <f t="shared" si="4"/>
        <v>0</v>
      </c>
      <c r="BM61" s="103" t="b">
        <f t="shared" si="5"/>
        <v>0</v>
      </c>
      <c r="BN61" s="103" t="b">
        <f t="shared" si="6"/>
        <v>0</v>
      </c>
      <c r="BO61" s="103" t="b">
        <f t="shared" si="7"/>
        <v>0</v>
      </c>
      <c r="BP61" s="103" t="b">
        <f t="shared" si="8"/>
        <v>0</v>
      </c>
      <c r="BQ61" s="103" t="b">
        <f t="shared" si="9"/>
        <v>0</v>
      </c>
      <c r="BR61" s="103" t="b">
        <f t="shared" si="10"/>
        <v>0</v>
      </c>
      <c r="BS61" s="103" t="b">
        <f t="shared" si="11"/>
        <v>0</v>
      </c>
      <c r="BT61" s="103" t="b">
        <f t="shared" si="12"/>
        <v>0</v>
      </c>
      <c r="BU61" s="146">
        <f t="shared" si="13"/>
        <v>0</v>
      </c>
      <c r="BV61" s="103" t="b">
        <f t="shared" si="14"/>
        <v>0</v>
      </c>
      <c r="BW61" s="103" t="b">
        <f t="shared" si="15"/>
        <v>0</v>
      </c>
      <c r="BX61" s="103" t="b">
        <f t="shared" si="16"/>
        <v>0</v>
      </c>
      <c r="BY61" s="146">
        <f t="shared" si="17"/>
        <v>0</v>
      </c>
      <c r="BZ61" s="103" t="b">
        <f t="shared" si="18"/>
        <v>0</v>
      </c>
      <c r="CA61" s="146">
        <f t="shared" si="19"/>
        <v>0</v>
      </c>
      <c r="CB61" s="103" t="b">
        <f t="shared" si="20"/>
        <v>0</v>
      </c>
      <c r="CC61" s="103" t="b">
        <f t="shared" si="21"/>
        <v>0</v>
      </c>
      <c r="CD61" s="103" t="b">
        <f t="shared" si="22"/>
        <v>0</v>
      </c>
      <c r="CE61" s="103" t="b">
        <f t="shared" si="23"/>
        <v>0</v>
      </c>
      <c r="CF61" s="146">
        <f t="shared" si="24"/>
        <v>0</v>
      </c>
      <c r="CG61" s="103" t="b">
        <f t="shared" si="25"/>
        <v>0</v>
      </c>
      <c r="CH61" s="103" t="b">
        <f t="shared" si="26"/>
        <v>0</v>
      </c>
      <c r="CI61" s="103" t="b">
        <f t="shared" si="27"/>
        <v>0</v>
      </c>
      <c r="CJ61" s="103" t="b">
        <f t="shared" si="28"/>
        <v>0</v>
      </c>
      <c r="CK61" s="103" t="b">
        <f t="shared" si="29"/>
        <v>0</v>
      </c>
      <c r="CL61" s="103" t="b">
        <f t="shared" si="30"/>
        <v>0</v>
      </c>
      <c r="CM61" s="103" t="b">
        <f t="shared" si="31"/>
        <v>0</v>
      </c>
      <c r="CN61" s="103" t="b">
        <f t="shared" si="32"/>
        <v>0</v>
      </c>
      <c r="CO61" s="103" t="b">
        <f t="shared" si="33"/>
        <v>0</v>
      </c>
      <c r="CP61" s="103" t="b">
        <f t="shared" si="34"/>
        <v>0</v>
      </c>
      <c r="CQ61" s="103" t="b">
        <f t="shared" si="35"/>
        <v>0</v>
      </c>
      <c r="CR61" s="103" t="b">
        <f t="shared" si="36"/>
        <v>0</v>
      </c>
      <c r="CS61" s="103" t="b">
        <f t="shared" si="37"/>
        <v>0</v>
      </c>
      <c r="CT61" s="103" t="b">
        <f t="shared" si="38"/>
        <v>0</v>
      </c>
      <c r="CU61" s="103" t="b">
        <f t="shared" si="39"/>
        <v>0</v>
      </c>
      <c r="CV61" s="103" t="b">
        <f t="shared" si="40"/>
        <v>0</v>
      </c>
      <c r="CW61" s="103" t="b">
        <f t="shared" si="41"/>
        <v>0</v>
      </c>
      <c r="CX61" s="103" t="b">
        <f t="shared" si="42"/>
        <v>0</v>
      </c>
      <c r="CY61" s="103" t="b">
        <f t="shared" si="43"/>
        <v>0</v>
      </c>
      <c r="CZ61" s="103" t="b">
        <f t="shared" si="44"/>
        <v>0</v>
      </c>
      <c r="DA61" s="150">
        <f t="shared" si="45"/>
        <v>0</v>
      </c>
      <c r="DB61" s="103" t="b">
        <f t="shared" si="46"/>
        <v>0</v>
      </c>
      <c r="DC61" s="103" t="b">
        <f t="shared" si="47"/>
        <v>0</v>
      </c>
      <c r="DD61" s="103" t="b">
        <f t="shared" si="48"/>
        <v>0</v>
      </c>
      <c r="DE61" s="150">
        <f t="shared" si="49"/>
        <v>0</v>
      </c>
      <c r="DF61" s="103" t="b">
        <f t="shared" si="50"/>
        <v>0</v>
      </c>
      <c r="DG61" s="103" t="b">
        <f t="shared" si="51"/>
        <v>0</v>
      </c>
      <c r="DH61" s="103" t="b">
        <f t="shared" si="52"/>
        <v>0</v>
      </c>
      <c r="DI61" s="103" t="b">
        <f t="shared" si="53"/>
        <v>0</v>
      </c>
      <c r="DJ61" s="90">
        <f t="shared" si="54"/>
        <v>0</v>
      </c>
      <c r="DK61" s="56">
        <f>(D7*DJ61)/100</f>
        <v>0</v>
      </c>
    </row>
    <row r="62" spans="1:115">
      <c r="A62" s="40"/>
      <c r="B62" s="40"/>
      <c r="C62" s="41"/>
      <c r="D62" s="40"/>
      <c r="E62" s="40"/>
      <c r="F62" s="97"/>
      <c r="G62" s="97"/>
      <c r="H62" s="97"/>
      <c r="I62" s="4"/>
      <c r="J62" s="4"/>
      <c r="K62" s="4"/>
      <c r="L62" s="4"/>
      <c r="M62" s="97"/>
      <c r="N62" s="4"/>
      <c r="O62" s="4"/>
      <c r="P62" s="4"/>
      <c r="Q62" s="4"/>
      <c r="R62" s="97"/>
      <c r="S62" s="97"/>
      <c r="T62" s="97"/>
      <c r="U62" s="97"/>
      <c r="V62" s="97"/>
      <c r="W62" s="97"/>
      <c r="X62" s="97"/>
      <c r="Y62" s="97"/>
      <c r="Z62" s="4"/>
      <c r="AA62" s="4"/>
      <c r="AB62" s="4"/>
      <c r="AC62" s="4"/>
      <c r="AD62" s="97"/>
      <c r="AE62" s="97"/>
      <c r="AF62" s="4"/>
      <c r="AG62" s="4"/>
      <c r="AH62" s="4"/>
      <c r="AI62" s="4"/>
      <c r="AJ62" s="97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103" t="b">
        <f t="shared" si="0"/>
        <v>0</v>
      </c>
      <c r="BI62" s="103" t="b">
        <f t="shared" si="1"/>
        <v>0</v>
      </c>
      <c r="BJ62" s="103" t="b">
        <f t="shared" si="2"/>
        <v>0</v>
      </c>
      <c r="BK62" s="103" t="b">
        <f t="shared" si="3"/>
        <v>0</v>
      </c>
      <c r="BL62" s="103" t="b">
        <f t="shared" si="4"/>
        <v>0</v>
      </c>
      <c r="BM62" s="103" t="b">
        <f t="shared" si="5"/>
        <v>0</v>
      </c>
      <c r="BN62" s="103" t="b">
        <f t="shared" si="6"/>
        <v>0</v>
      </c>
      <c r="BO62" s="103" t="b">
        <f t="shared" si="7"/>
        <v>0</v>
      </c>
      <c r="BP62" s="103" t="b">
        <f t="shared" si="8"/>
        <v>0</v>
      </c>
      <c r="BQ62" s="103" t="b">
        <f t="shared" si="9"/>
        <v>0</v>
      </c>
      <c r="BR62" s="103" t="b">
        <f t="shared" si="10"/>
        <v>0</v>
      </c>
      <c r="BS62" s="103" t="b">
        <f t="shared" si="11"/>
        <v>0</v>
      </c>
      <c r="BT62" s="103" t="b">
        <f t="shared" si="12"/>
        <v>0</v>
      </c>
      <c r="BU62" s="146">
        <f t="shared" si="13"/>
        <v>0</v>
      </c>
      <c r="BV62" s="103" t="b">
        <f t="shared" si="14"/>
        <v>0</v>
      </c>
      <c r="BW62" s="103" t="b">
        <f t="shared" si="15"/>
        <v>0</v>
      </c>
      <c r="BX62" s="103" t="b">
        <f t="shared" si="16"/>
        <v>0</v>
      </c>
      <c r="BY62" s="146">
        <f t="shared" si="17"/>
        <v>0</v>
      </c>
      <c r="BZ62" s="103" t="b">
        <f t="shared" si="18"/>
        <v>0</v>
      </c>
      <c r="CA62" s="146">
        <f t="shared" si="19"/>
        <v>0</v>
      </c>
      <c r="CB62" s="103" t="b">
        <f t="shared" si="20"/>
        <v>0</v>
      </c>
      <c r="CC62" s="103" t="b">
        <f t="shared" si="21"/>
        <v>0</v>
      </c>
      <c r="CD62" s="103" t="b">
        <f t="shared" si="22"/>
        <v>0</v>
      </c>
      <c r="CE62" s="103" t="b">
        <f t="shared" si="23"/>
        <v>0</v>
      </c>
      <c r="CF62" s="146">
        <f t="shared" si="24"/>
        <v>0</v>
      </c>
      <c r="CG62" s="103" t="b">
        <f t="shared" si="25"/>
        <v>0</v>
      </c>
      <c r="CH62" s="103" t="b">
        <f t="shared" si="26"/>
        <v>0</v>
      </c>
      <c r="CI62" s="103" t="b">
        <f t="shared" si="27"/>
        <v>0</v>
      </c>
      <c r="CJ62" s="103" t="b">
        <f t="shared" si="28"/>
        <v>0</v>
      </c>
      <c r="CK62" s="103" t="b">
        <f t="shared" si="29"/>
        <v>0</v>
      </c>
      <c r="CL62" s="103" t="b">
        <f t="shared" si="30"/>
        <v>0</v>
      </c>
      <c r="CM62" s="103" t="b">
        <f t="shared" si="31"/>
        <v>0</v>
      </c>
      <c r="CN62" s="103" t="b">
        <f t="shared" si="32"/>
        <v>0</v>
      </c>
      <c r="CO62" s="103" t="b">
        <f t="shared" si="33"/>
        <v>0</v>
      </c>
      <c r="CP62" s="103" t="b">
        <f t="shared" si="34"/>
        <v>0</v>
      </c>
      <c r="CQ62" s="103" t="b">
        <f t="shared" si="35"/>
        <v>0</v>
      </c>
      <c r="CR62" s="103" t="b">
        <f t="shared" si="36"/>
        <v>0</v>
      </c>
      <c r="CS62" s="103" t="b">
        <f t="shared" si="37"/>
        <v>0</v>
      </c>
      <c r="CT62" s="103" t="b">
        <f t="shared" si="38"/>
        <v>0</v>
      </c>
      <c r="CU62" s="103" t="b">
        <f t="shared" si="39"/>
        <v>0</v>
      </c>
      <c r="CV62" s="103" t="b">
        <f t="shared" si="40"/>
        <v>0</v>
      </c>
      <c r="CW62" s="103" t="b">
        <f t="shared" si="41"/>
        <v>0</v>
      </c>
      <c r="CX62" s="103" t="b">
        <f t="shared" si="42"/>
        <v>0</v>
      </c>
      <c r="CY62" s="103" t="b">
        <f t="shared" si="43"/>
        <v>0</v>
      </c>
      <c r="CZ62" s="103" t="b">
        <f t="shared" si="44"/>
        <v>0</v>
      </c>
      <c r="DA62" s="150">
        <f t="shared" si="45"/>
        <v>0</v>
      </c>
      <c r="DB62" s="103" t="b">
        <f t="shared" si="46"/>
        <v>0</v>
      </c>
      <c r="DC62" s="103" t="b">
        <f t="shared" si="47"/>
        <v>0</v>
      </c>
      <c r="DD62" s="103" t="b">
        <f t="shared" si="48"/>
        <v>0</v>
      </c>
      <c r="DE62" s="150">
        <f t="shared" si="49"/>
        <v>0</v>
      </c>
      <c r="DF62" s="103" t="b">
        <f t="shared" si="50"/>
        <v>0</v>
      </c>
      <c r="DG62" s="103" t="b">
        <f t="shared" si="51"/>
        <v>0</v>
      </c>
      <c r="DH62" s="103" t="b">
        <f t="shared" si="52"/>
        <v>0</v>
      </c>
      <c r="DI62" s="103" t="b">
        <f t="shared" si="53"/>
        <v>0</v>
      </c>
      <c r="DJ62" s="90">
        <f t="shared" si="54"/>
        <v>0</v>
      </c>
      <c r="DK62" s="56">
        <f>(D7*DJ62)/100</f>
        <v>0</v>
      </c>
    </row>
    <row r="63" spans="1:115">
      <c r="A63" s="40"/>
      <c r="B63" s="40"/>
      <c r="C63" s="41"/>
      <c r="D63" s="40"/>
      <c r="E63" s="40"/>
      <c r="F63" s="97"/>
      <c r="G63" s="97"/>
      <c r="H63" s="97"/>
      <c r="I63" s="4"/>
      <c r="J63" s="4"/>
      <c r="K63" s="4"/>
      <c r="L63" s="4"/>
      <c r="M63" s="97"/>
      <c r="N63" s="4"/>
      <c r="O63" s="4"/>
      <c r="P63" s="4"/>
      <c r="Q63" s="4"/>
      <c r="R63" s="97"/>
      <c r="S63" s="97"/>
      <c r="T63" s="97"/>
      <c r="U63" s="97"/>
      <c r="V63" s="97"/>
      <c r="W63" s="97"/>
      <c r="X63" s="97"/>
      <c r="Y63" s="97"/>
      <c r="Z63" s="4"/>
      <c r="AA63" s="4"/>
      <c r="AB63" s="4"/>
      <c r="AC63" s="4"/>
      <c r="AD63" s="97"/>
      <c r="AE63" s="97"/>
      <c r="AF63" s="4"/>
      <c r="AG63" s="4"/>
      <c r="AH63" s="4"/>
      <c r="AI63" s="4"/>
      <c r="AJ63" s="97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103" t="b">
        <f t="shared" si="0"/>
        <v>0</v>
      </c>
      <c r="BI63" s="103" t="b">
        <f t="shared" si="1"/>
        <v>0</v>
      </c>
      <c r="BJ63" s="103" t="b">
        <f t="shared" si="2"/>
        <v>0</v>
      </c>
      <c r="BK63" s="103" t="b">
        <f t="shared" si="3"/>
        <v>0</v>
      </c>
      <c r="BL63" s="103" t="b">
        <f t="shared" si="4"/>
        <v>0</v>
      </c>
      <c r="BM63" s="103" t="b">
        <f t="shared" si="5"/>
        <v>0</v>
      </c>
      <c r="BN63" s="103" t="b">
        <f t="shared" si="6"/>
        <v>0</v>
      </c>
      <c r="BO63" s="103" t="b">
        <f t="shared" si="7"/>
        <v>0</v>
      </c>
      <c r="BP63" s="103" t="b">
        <f t="shared" si="8"/>
        <v>0</v>
      </c>
      <c r="BQ63" s="103" t="b">
        <f t="shared" si="9"/>
        <v>0</v>
      </c>
      <c r="BR63" s="103" t="b">
        <f t="shared" si="10"/>
        <v>0</v>
      </c>
      <c r="BS63" s="103" t="b">
        <f t="shared" si="11"/>
        <v>0</v>
      </c>
      <c r="BT63" s="103" t="b">
        <f t="shared" si="12"/>
        <v>0</v>
      </c>
      <c r="BU63" s="146">
        <f t="shared" si="13"/>
        <v>0</v>
      </c>
      <c r="BV63" s="103" t="b">
        <f t="shared" si="14"/>
        <v>0</v>
      </c>
      <c r="BW63" s="103" t="b">
        <f t="shared" si="15"/>
        <v>0</v>
      </c>
      <c r="BX63" s="103" t="b">
        <f t="shared" si="16"/>
        <v>0</v>
      </c>
      <c r="BY63" s="146">
        <f t="shared" si="17"/>
        <v>0</v>
      </c>
      <c r="BZ63" s="103" t="b">
        <f t="shared" si="18"/>
        <v>0</v>
      </c>
      <c r="CA63" s="146">
        <f t="shared" si="19"/>
        <v>0</v>
      </c>
      <c r="CB63" s="103" t="b">
        <f t="shared" si="20"/>
        <v>0</v>
      </c>
      <c r="CC63" s="103" t="b">
        <f t="shared" si="21"/>
        <v>0</v>
      </c>
      <c r="CD63" s="103" t="b">
        <f t="shared" si="22"/>
        <v>0</v>
      </c>
      <c r="CE63" s="103" t="b">
        <f t="shared" si="23"/>
        <v>0</v>
      </c>
      <c r="CF63" s="146">
        <f t="shared" si="24"/>
        <v>0</v>
      </c>
      <c r="CG63" s="103" t="b">
        <f t="shared" si="25"/>
        <v>0</v>
      </c>
      <c r="CH63" s="103" t="b">
        <f t="shared" si="26"/>
        <v>0</v>
      </c>
      <c r="CI63" s="103" t="b">
        <f t="shared" si="27"/>
        <v>0</v>
      </c>
      <c r="CJ63" s="103" t="b">
        <f t="shared" si="28"/>
        <v>0</v>
      </c>
      <c r="CK63" s="103" t="b">
        <f t="shared" si="29"/>
        <v>0</v>
      </c>
      <c r="CL63" s="103" t="b">
        <f t="shared" si="30"/>
        <v>0</v>
      </c>
      <c r="CM63" s="103" t="b">
        <f t="shared" si="31"/>
        <v>0</v>
      </c>
      <c r="CN63" s="103" t="b">
        <f t="shared" si="32"/>
        <v>0</v>
      </c>
      <c r="CO63" s="103" t="b">
        <f t="shared" si="33"/>
        <v>0</v>
      </c>
      <c r="CP63" s="103" t="b">
        <f t="shared" si="34"/>
        <v>0</v>
      </c>
      <c r="CQ63" s="103" t="b">
        <f t="shared" si="35"/>
        <v>0</v>
      </c>
      <c r="CR63" s="103" t="b">
        <f t="shared" si="36"/>
        <v>0</v>
      </c>
      <c r="CS63" s="103" t="b">
        <f t="shared" si="37"/>
        <v>0</v>
      </c>
      <c r="CT63" s="103" t="b">
        <f t="shared" si="38"/>
        <v>0</v>
      </c>
      <c r="CU63" s="103" t="b">
        <f t="shared" si="39"/>
        <v>0</v>
      </c>
      <c r="CV63" s="103" t="b">
        <f t="shared" si="40"/>
        <v>0</v>
      </c>
      <c r="CW63" s="103" t="b">
        <f t="shared" si="41"/>
        <v>0</v>
      </c>
      <c r="CX63" s="103" t="b">
        <f t="shared" si="42"/>
        <v>0</v>
      </c>
      <c r="CY63" s="103" t="b">
        <f t="shared" si="43"/>
        <v>0</v>
      </c>
      <c r="CZ63" s="103" t="b">
        <f t="shared" si="44"/>
        <v>0</v>
      </c>
      <c r="DA63" s="150">
        <f t="shared" si="45"/>
        <v>0</v>
      </c>
      <c r="DB63" s="103" t="b">
        <f t="shared" si="46"/>
        <v>0</v>
      </c>
      <c r="DC63" s="103" t="b">
        <f t="shared" si="47"/>
        <v>0</v>
      </c>
      <c r="DD63" s="103" t="b">
        <f t="shared" si="48"/>
        <v>0</v>
      </c>
      <c r="DE63" s="150">
        <f t="shared" si="49"/>
        <v>0</v>
      </c>
      <c r="DF63" s="103" t="b">
        <f t="shared" si="50"/>
        <v>0</v>
      </c>
      <c r="DG63" s="103" t="b">
        <f t="shared" si="51"/>
        <v>0</v>
      </c>
      <c r="DH63" s="103" t="b">
        <f t="shared" si="52"/>
        <v>0</v>
      </c>
      <c r="DI63" s="103" t="b">
        <f t="shared" si="53"/>
        <v>0</v>
      </c>
      <c r="DJ63" s="90">
        <f t="shared" si="54"/>
        <v>0</v>
      </c>
      <c r="DK63" s="56">
        <f>(D7*DJ63)/100</f>
        <v>0</v>
      </c>
    </row>
    <row r="64" spans="1:115">
      <c r="A64" s="40"/>
      <c r="B64" s="40"/>
      <c r="C64" s="41"/>
      <c r="D64" s="40"/>
      <c r="E64" s="40"/>
      <c r="F64" s="97"/>
      <c r="G64" s="97"/>
      <c r="H64" s="97"/>
      <c r="I64" s="4"/>
      <c r="J64" s="4"/>
      <c r="K64" s="4"/>
      <c r="L64" s="4"/>
      <c r="M64" s="97"/>
      <c r="N64" s="4"/>
      <c r="O64" s="4"/>
      <c r="P64" s="4"/>
      <c r="Q64" s="4"/>
      <c r="R64" s="97"/>
      <c r="S64" s="97"/>
      <c r="T64" s="97"/>
      <c r="U64" s="97"/>
      <c r="V64" s="97"/>
      <c r="W64" s="97"/>
      <c r="X64" s="97"/>
      <c r="Y64" s="97"/>
      <c r="Z64" s="4"/>
      <c r="AA64" s="4"/>
      <c r="AB64" s="4"/>
      <c r="AC64" s="4"/>
      <c r="AD64" s="97"/>
      <c r="AE64" s="97"/>
      <c r="AF64" s="4"/>
      <c r="AG64" s="4"/>
      <c r="AH64" s="4"/>
      <c r="AI64" s="4"/>
      <c r="AJ64" s="97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103" t="b">
        <f t="shared" si="0"/>
        <v>0</v>
      </c>
      <c r="BI64" s="103" t="b">
        <f t="shared" si="1"/>
        <v>0</v>
      </c>
      <c r="BJ64" s="103" t="b">
        <f t="shared" si="2"/>
        <v>0</v>
      </c>
      <c r="BK64" s="103" t="b">
        <f t="shared" si="3"/>
        <v>0</v>
      </c>
      <c r="BL64" s="103" t="b">
        <f t="shared" si="4"/>
        <v>0</v>
      </c>
      <c r="BM64" s="103" t="b">
        <f t="shared" si="5"/>
        <v>0</v>
      </c>
      <c r="BN64" s="103" t="b">
        <f t="shared" si="6"/>
        <v>0</v>
      </c>
      <c r="BO64" s="103" t="b">
        <f t="shared" si="7"/>
        <v>0</v>
      </c>
      <c r="BP64" s="103" t="b">
        <f t="shared" si="8"/>
        <v>0</v>
      </c>
      <c r="BQ64" s="103" t="b">
        <f t="shared" si="9"/>
        <v>0</v>
      </c>
      <c r="BR64" s="103" t="b">
        <f t="shared" si="10"/>
        <v>0</v>
      </c>
      <c r="BS64" s="103" t="b">
        <f t="shared" si="11"/>
        <v>0</v>
      </c>
      <c r="BT64" s="103" t="b">
        <f t="shared" si="12"/>
        <v>0</v>
      </c>
      <c r="BU64" s="146">
        <f t="shared" si="13"/>
        <v>0</v>
      </c>
      <c r="BV64" s="103" t="b">
        <f t="shared" si="14"/>
        <v>0</v>
      </c>
      <c r="BW64" s="103" t="b">
        <f t="shared" si="15"/>
        <v>0</v>
      </c>
      <c r="BX64" s="103" t="b">
        <f t="shared" si="16"/>
        <v>0</v>
      </c>
      <c r="BY64" s="146">
        <f t="shared" si="17"/>
        <v>0</v>
      </c>
      <c r="BZ64" s="103" t="b">
        <f t="shared" si="18"/>
        <v>0</v>
      </c>
      <c r="CA64" s="146">
        <f t="shared" si="19"/>
        <v>0</v>
      </c>
      <c r="CB64" s="103" t="b">
        <f t="shared" si="20"/>
        <v>0</v>
      </c>
      <c r="CC64" s="103" t="b">
        <f t="shared" si="21"/>
        <v>0</v>
      </c>
      <c r="CD64" s="103" t="b">
        <f t="shared" si="22"/>
        <v>0</v>
      </c>
      <c r="CE64" s="103" t="b">
        <f t="shared" si="23"/>
        <v>0</v>
      </c>
      <c r="CF64" s="146">
        <f t="shared" si="24"/>
        <v>0</v>
      </c>
      <c r="CG64" s="103" t="b">
        <f t="shared" si="25"/>
        <v>0</v>
      </c>
      <c r="CH64" s="103" t="b">
        <f t="shared" si="26"/>
        <v>0</v>
      </c>
      <c r="CI64" s="103" t="b">
        <f t="shared" si="27"/>
        <v>0</v>
      </c>
      <c r="CJ64" s="103" t="b">
        <f t="shared" si="28"/>
        <v>0</v>
      </c>
      <c r="CK64" s="103" t="b">
        <f t="shared" si="29"/>
        <v>0</v>
      </c>
      <c r="CL64" s="103" t="b">
        <f t="shared" si="30"/>
        <v>0</v>
      </c>
      <c r="CM64" s="103" t="b">
        <f t="shared" si="31"/>
        <v>0</v>
      </c>
      <c r="CN64" s="103" t="b">
        <f t="shared" si="32"/>
        <v>0</v>
      </c>
      <c r="CO64" s="103" t="b">
        <f t="shared" si="33"/>
        <v>0</v>
      </c>
      <c r="CP64" s="103" t="b">
        <f t="shared" si="34"/>
        <v>0</v>
      </c>
      <c r="CQ64" s="103" t="b">
        <f t="shared" si="35"/>
        <v>0</v>
      </c>
      <c r="CR64" s="103" t="b">
        <f t="shared" si="36"/>
        <v>0</v>
      </c>
      <c r="CS64" s="103" t="b">
        <f t="shared" si="37"/>
        <v>0</v>
      </c>
      <c r="CT64" s="103" t="b">
        <f t="shared" si="38"/>
        <v>0</v>
      </c>
      <c r="CU64" s="103" t="b">
        <f t="shared" si="39"/>
        <v>0</v>
      </c>
      <c r="CV64" s="103" t="b">
        <f t="shared" si="40"/>
        <v>0</v>
      </c>
      <c r="CW64" s="103" t="b">
        <f t="shared" si="41"/>
        <v>0</v>
      </c>
      <c r="CX64" s="103" t="b">
        <f t="shared" si="42"/>
        <v>0</v>
      </c>
      <c r="CY64" s="103" t="b">
        <f t="shared" si="43"/>
        <v>0</v>
      </c>
      <c r="CZ64" s="103" t="b">
        <f t="shared" si="44"/>
        <v>0</v>
      </c>
      <c r="DA64" s="150">
        <f t="shared" si="45"/>
        <v>0</v>
      </c>
      <c r="DB64" s="103" t="b">
        <f t="shared" si="46"/>
        <v>0</v>
      </c>
      <c r="DC64" s="103" t="b">
        <f t="shared" si="47"/>
        <v>0</v>
      </c>
      <c r="DD64" s="103" t="b">
        <f t="shared" si="48"/>
        <v>0</v>
      </c>
      <c r="DE64" s="150">
        <f t="shared" si="49"/>
        <v>0</v>
      </c>
      <c r="DF64" s="103" t="b">
        <f t="shared" si="50"/>
        <v>0</v>
      </c>
      <c r="DG64" s="103" t="b">
        <f t="shared" si="51"/>
        <v>0</v>
      </c>
      <c r="DH64" s="103" t="b">
        <f t="shared" si="52"/>
        <v>0</v>
      </c>
      <c r="DI64" s="103" t="b">
        <f t="shared" si="53"/>
        <v>0</v>
      </c>
      <c r="DJ64" s="90">
        <f t="shared" si="54"/>
        <v>0</v>
      </c>
      <c r="DK64" s="56">
        <f>(D7*DJ64)/100</f>
        <v>0</v>
      </c>
    </row>
    <row r="65" spans="1:115">
      <c r="A65" s="40"/>
      <c r="B65" s="40"/>
      <c r="C65" s="41"/>
      <c r="D65" s="40"/>
      <c r="E65" s="40"/>
      <c r="F65" s="97"/>
      <c r="G65" s="97"/>
      <c r="H65" s="97"/>
      <c r="I65" s="4"/>
      <c r="J65" s="4"/>
      <c r="K65" s="4"/>
      <c r="L65" s="4"/>
      <c r="M65" s="97"/>
      <c r="N65" s="4"/>
      <c r="O65" s="4"/>
      <c r="P65" s="4"/>
      <c r="Q65" s="4"/>
      <c r="R65" s="97"/>
      <c r="S65" s="97"/>
      <c r="T65" s="97"/>
      <c r="U65" s="97"/>
      <c r="V65" s="97"/>
      <c r="W65" s="97"/>
      <c r="X65" s="97"/>
      <c r="Y65" s="97"/>
      <c r="Z65" s="4"/>
      <c r="AA65" s="4"/>
      <c r="AB65" s="4"/>
      <c r="AC65" s="4"/>
      <c r="AD65" s="97"/>
      <c r="AE65" s="97"/>
      <c r="AF65" s="4"/>
      <c r="AG65" s="4"/>
      <c r="AH65" s="4"/>
      <c r="AI65" s="4"/>
      <c r="AJ65" s="97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103" t="b">
        <f t="shared" si="0"/>
        <v>0</v>
      </c>
      <c r="BI65" s="103" t="b">
        <f t="shared" si="1"/>
        <v>0</v>
      </c>
      <c r="BJ65" s="103" t="b">
        <f t="shared" si="2"/>
        <v>0</v>
      </c>
      <c r="BK65" s="103" t="b">
        <f t="shared" si="3"/>
        <v>0</v>
      </c>
      <c r="BL65" s="103" t="b">
        <f t="shared" si="4"/>
        <v>0</v>
      </c>
      <c r="BM65" s="103" t="b">
        <f t="shared" si="5"/>
        <v>0</v>
      </c>
      <c r="BN65" s="103" t="b">
        <f t="shared" si="6"/>
        <v>0</v>
      </c>
      <c r="BO65" s="103" t="b">
        <f t="shared" si="7"/>
        <v>0</v>
      </c>
      <c r="BP65" s="103" t="b">
        <f t="shared" si="8"/>
        <v>0</v>
      </c>
      <c r="BQ65" s="103" t="b">
        <f t="shared" si="9"/>
        <v>0</v>
      </c>
      <c r="BR65" s="103" t="b">
        <f t="shared" si="10"/>
        <v>0</v>
      </c>
      <c r="BS65" s="103" t="b">
        <f t="shared" si="11"/>
        <v>0</v>
      </c>
      <c r="BT65" s="103" t="b">
        <f t="shared" si="12"/>
        <v>0</v>
      </c>
      <c r="BU65" s="146">
        <f t="shared" si="13"/>
        <v>0</v>
      </c>
      <c r="BV65" s="103" t="b">
        <f t="shared" si="14"/>
        <v>0</v>
      </c>
      <c r="BW65" s="103" t="b">
        <f t="shared" si="15"/>
        <v>0</v>
      </c>
      <c r="BX65" s="103" t="b">
        <f t="shared" si="16"/>
        <v>0</v>
      </c>
      <c r="BY65" s="146">
        <f t="shared" si="17"/>
        <v>0</v>
      </c>
      <c r="BZ65" s="103" t="b">
        <f t="shared" si="18"/>
        <v>0</v>
      </c>
      <c r="CA65" s="146">
        <f t="shared" si="19"/>
        <v>0</v>
      </c>
      <c r="CB65" s="103" t="b">
        <f t="shared" si="20"/>
        <v>0</v>
      </c>
      <c r="CC65" s="103" t="b">
        <f t="shared" si="21"/>
        <v>0</v>
      </c>
      <c r="CD65" s="103" t="b">
        <f t="shared" si="22"/>
        <v>0</v>
      </c>
      <c r="CE65" s="103" t="b">
        <f t="shared" si="23"/>
        <v>0</v>
      </c>
      <c r="CF65" s="146">
        <f t="shared" si="24"/>
        <v>0</v>
      </c>
      <c r="CG65" s="103" t="b">
        <f t="shared" si="25"/>
        <v>0</v>
      </c>
      <c r="CH65" s="103" t="b">
        <f t="shared" si="26"/>
        <v>0</v>
      </c>
      <c r="CI65" s="103" t="b">
        <f t="shared" si="27"/>
        <v>0</v>
      </c>
      <c r="CJ65" s="103" t="b">
        <f t="shared" si="28"/>
        <v>0</v>
      </c>
      <c r="CK65" s="103" t="b">
        <f t="shared" si="29"/>
        <v>0</v>
      </c>
      <c r="CL65" s="103" t="b">
        <f t="shared" si="30"/>
        <v>0</v>
      </c>
      <c r="CM65" s="103" t="b">
        <f t="shared" si="31"/>
        <v>0</v>
      </c>
      <c r="CN65" s="103" t="b">
        <f t="shared" si="32"/>
        <v>0</v>
      </c>
      <c r="CO65" s="103" t="b">
        <f t="shared" si="33"/>
        <v>0</v>
      </c>
      <c r="CP65" s="103" t="b">
        <f t="shared" si="34"/>
        <v>0</v>
      </c>
      <c r="CQ65" s="103" t="b">
        <f t="shared" si="35"/>
        <v>0</v>
      </c>
      <c r="CR65" s="103" t="b">
        <f t="shared" si="36"/>
        <v>0</v>
      </c>
      <c r="CS65" s="103" t="b">
        <f t="shared" si="37"/>
        <v>0</v>
      </c>
      <c r="CT65" s="103" t="b">
        <f t="shared" si="38"/>
        <v>0</v>
      </c>
      <c r="CU65" s="103" t="b">
        <f t="shared" si="39"/>
        <v>0</v>
      </c>
      <c r="CV65" s="103" t="b">
        <f t="shared" si="40"/>
        <v>0</v>
      </c>
      <c r="CW65" s="103" t="b">
        <f t="shared" si="41"/>
        <v>0</v>
      </c>
      <c r="CX65" s="103" t="b">
        <f t="shared" si="42"/>
        <v>0</v>
      </c>
      <c r="CY65" s="103" t="b">
        <f t="shared" si="43"/>
        <v>0</v>
      </c>
      <c r="CZ65" s="103" t="b">
        <f t="shared" si="44"/>
        <v>0</v>
      </c>
      <c r="DA65" s="150">
        <f t="shared" si="45"/>
        <v>0</v>
      </c>
      <c r="DB65" s="103" t="b">
        <f t="shared" si="46"/>
        <v>0</v>
      </c>
      <c r="DC65" s="103" t="b">
        <f t="shared" si="47"/>
        <v>0</v>
      </c>
      <c r="DD65" s="103" t="b">
        <f t="shared" si="48"/>
        <v>0</v>
      </c>
      <c r="DE65" s="150">
        <f t="shared" si="49"/>
        <v>0</v>
      </c>
      <c r="DF65" s="103" t="b">
        <f t="shared" si="50"/>
        <v>0</v>
      </c>
      <c r="DG65" s="103" t="b">
        <f t="shared" si="51"/>
        <v>0</v>
      </c>
      <c r="DH65" s="103" t="b">
        <f t="shared" si="52"/>
        <v>0</v>
      </c>
      <c r="DI65" s="103" t="b">
        <f t="shared" si="53"/>
        <v>0</v>
      </c>
      <c r="DJ65" s="90">
        <f t="shared" si="54"/>
        <v>0</v>
      </c>
      <c r="DK65" s="56">
        <f>(D7*DJ65)/100</f>
        <v>0</v>
      </c>
    </row>
    <row r="66" spans="1:115">
      <c r="A66" s="40"/>
      <c r="B66" s="40"/>
      <c r="C66" s="41"/>
      <c r="D66" s="40"/>
      <c r="E66" s="40"/>
      <c r="F66" s="97"/>
      <c r="G66" s="97"/>
      <c r="H66" s="97"/>
      <c r="I66" s="4"/>
      <c r="J66" s="4"/>
      <c r="K66" s="4"/>
      <c r="L66" s="4"/>
      <c r="M66" s="97"/>
      <c r="N66" s="4"/>
      <c r="O66" s="4"/>
      <c r="P66" s="4"/>
      <c r="Q66" s="4"/>
      <c r="R66" s="97"/>
      <c r="S66" s="97"/>
      <c r="T66" s="97"/>
      <c r="U66" s="97"/>
      <c r="V66" s="97"/>
      <c r="W66" s="97"/>
      <c r="X66" s="97"/>
      <c r="Y66" s="97"/>
      <c r="Z66" s="4"/>
      <c r="AA66" s="4"/>
      <c r="AB66" s="4"/>
      <c r="AC66" s="4"/>
      <c r="AD66" s="97"/>
      <c r="AE66" s="97"/>
      <c r="AF66" s="4"/>
      <c r="AG66" s="4"/>
      <c r="AH66" s="4"/>
      <c r="AI66" s="4"/>
      <c r="AJ66" s="97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103" t="b">
        <f t="shared" si="0"/>
        <v>0</v>
      </c>
      <c r="BI66" s="103" t="b">
        <f t="shared" si="1"/>
        <v>0</v>
      </c>
      <c r="BJ66" s="103" t="b">
        <f t="shared" si="2"/>
        <v>0</v>
      </c>
      <c r="BK66" s="103" t="b">
        <f t="shared" si="3"/>
        <v>0</v>
      </c>
      <c r="BL66" s="103" t="b">
        <f t="shared" si="4"/>
        <v>0</v>
      </c>
      <c r="BM66" s="103" t="b">
        <f t="shared" si="5"/>
        <v>0</v>
      </c>
      <c r="BN66" s="103" t="b">
        <f t="shared" si="6"/>
        <v>0</v>
      </c>
      <c r="BO66" s="103" t="b">
        <f t="shared" si="7"/>
        <v>0</v>
      </c>
      <c r="BP66" s="103" t="b">
        <f t="shared" si="8"/>
        <v>0</v>
      </c>
      <c r="BQ66" s="103" t="b">
        <f t="shared" si="9"/>
        <v>0</v>
      </c>
      <c r="BR66" s="103" t="b">
        <f t="shared" si="10"/>
        <v>0</v>
      </c>
      <c r="BS66" s="103" t="b">
        <f t="shared" si="11"/>
        <v>0</v>
      </c>
      <c r="BT66" s="103" t="b">
        <f t="shared" si="12"/>
        <v>0</v>
      </c>
      <c r="BU66" s="146">
        <f t="shared" si="13"/>
        <v>0</v>
      </c>
      <c r="BV66" s="103" t="b">
        <f t="shared" si="14"/>
        <v>0</v>
      </c>
      <c r="BW66" s="103" t="b">
        <f t="shared" si="15"/>
        <v>0</v>
      </c>
      <c r="BX66" s="103" t="b">
        <f t="shared" si="16"/>
        <v>0</v>
      </c>
      <c r="BY66" s="146">
        <f t="shared" si="17"/>
        <v>0</v>
      </c>
      <c r="BZ66" s="103" t="b">
        <f t="shared" si="18"/>
        <v>0</v>
      </c>
      <c r="CA66" s="146">
        <f t="shared" si="19"/>
        <v>0</v>
      </c>
      <c r="CB66" s="103" t="b">
        <f t="shared" si="20"/>
        <v>0</v>
      </c>
      <c r="CC66" s="103" t="b">
        <f t="shared" si="21"/>
        <v>0</v>
      </c>
      <c r="CD66" s="103" t="b">
        <f t="shared" si="22"/>
        <v>0</v>
      </c>
      <c r="CE66" s="103" t="b">
        <f t="shared" si="23"/>
        <v>0</v>
      </c>
      <c r="CF66" s="146">
        <f t="shared" si="24"/>
        <v>0</v>
      </c>
      <c r="CG66" s="103" t="b">
        <f t="shared" si="25"/>
        <v>0</v>
      </c>
      <c r="CH66" s="103" t="b">
        <f t="shared" si="26"/>
        <v>0</v>
      </c>
      <c r="CI66" s="103" t="b">
        <f t="shared" si="27"/>
        <v>0</v>
      </c>
      <c r="CJ66" s="103" t="b">
        <f t="shared" si="28"/>
        <v>0</v>
      </c>
      <c r="CK66" s="103" t="b">
        <f t="shared" si="29"/>
        <v>0</v>
      </c>
      <c r="CL66" s="103" t="b">
        <f t="shared" si="30"/>
        <v>0</v>
      </c>
      <c r="CM66" s="103" t="b">
        <f t="shared" si="31"/>
        <v>0</v>
      </c>
      <c r="CN66" s="103" t="b">
        <f t="shared" si="32"/>
        <v>0</v>
      </c>
      <c r="CO66" s="103" t="b">
        <f t="shared" si="33"/>
        <v>0</v>
      </c>
      <c r="CP66" s="103" t="b">
        <f t="shared" si="34"/>
        <v>0</v>
      </c>
      <c r="CQ66" s="103" t="b">
        <f t="shared" si="35"/>
        <v>0</v>
      </c>
      <c r="CR66" s="103" t="b">
        <f t="shared" si="36"/>
        <v>0</v>
      </c>
      <c r="CS66" s="103" t="b">
        <f t="shared" si="37"/>
        <v>0</v>
      </c>
      <c r="CT66" s="103" t="b">
        <f t="shared" si="38"/>
        <v>0</v>
      </c>
      <c r="CU66" s="103" t="b">
        <f t="shared" si="39"/>
        <v>0</v>
      </c>
      <c r="CV66" s="103" t="b">
        <f t="shared" si="40"/>
        <v>0</v>
      </c>
      <c r="CW66" s="103" t="b">
        <f t="shared" si="41"/>
        <v>0</v>
      </c>
      <c r="CX66" s="103" t="b">
        <f t="shared" si="42"/>
        <v>0</v>
      </c>
      <c r="CY66" s="103" t="b">
        <f t="shared" si="43"/>
        <v>0</v>
      </c>
      <c r="CZ66" s="103" t="b">
        <f t="shared" si="44"/>
        <v>0</v>
      </c>
      <c r="DA66" s="150">
        <f t="shared" si="45"/>
        <v>0</v>
      </c>
      <c r="DB66" s="103" t="b">
        <f t="shared" si="46"/>
        <v>0</v>
      </c>
      <c r="DC66" s="103" t="b">
        <f t="shared" si="47"/>
        <v>0</v>
      </c>
      <c r="DD66" s="103" t="b">
        <f t="shared" si="48"/>
        <v>0</v>
      </c>
      <c r="DE66" s="150">
        <f t="shared" si="49"/>
        <v>0</v>
      </c>
      <c r="DF66" s="103" t="b">
        <f t="shared" si="50"/>
        <v>0</v>
      </c>
      <c r="DG66" s="103" t="b">
        <f t="shared" si="51"/>
        <v>0</v>
      </c>
      <c r="DH66" s="103" t="b">
        <f t="shared" si="52"/>
        <v>0</v>
      </c>
      <c r="DI66" s="103" t="b">
        <f t="shared" si="53"/>
        <v>0</v>
      </c>
      <c r="DJ66" s="90">
        <f t="shared" si="54"/>
        <v>0</v>
      </c>
      <c r="DK66" s="56">
        <f>(D7*DJ66)/100</f>
        <v>0</v>
      </c>
    </row>
    <row r="67" spans="1:115">
      <c r="A67" s="40"/>
      <c r="B67" s="40"/>
      <c r="C67" s="41"/>
      <c r="D67" s="40"/>
      <c r="E67" s="40"/>
      <c r="F67" s="97"/>
      <c r="G67" s="97"/>
      <c r="H67" s="97"/>
      <c r="I67" s="4"/>
      <c r="J67" s="4"/>
      <c r="K67" s="4"/>
      <c r="L67" s="4"/>
      <c r="M67" s="97"/>
      <c r="N67" s="4"/>
      <c r="O67" s="4"/>
      <c r="P67" s="4"/>
      <c r="Q67" s="4"/>
      <c r="R67" s="97"/>
      <c r="S67" s="97"/>
      <c r="T67" s="97"/>
      <c r="U67" s="97"/>
      <c r="V67" s="97"/>
      <c r="W67" s="97"/>
      <c r="X67" s="97"/>
      <c r="Y67" s="97"/>
      <c r="Z67" s="4"/>
      <c r="AA67" s="4"/>
      <c r="AB67" s="4"/>
      <c r="AC67" s="4"/>
      <c r="AD67" s="97"/>
      <c r="AE67" s="97"/>
      <c r="AF67" s="4"/>
      <c r="AG67" s="4"/>
      <c r="AH67" s="4"/>
      <c r="AI67" s="4"/>
      <c r="AJ67" s="97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103" t="b">
        <f t="shared" si="0"/>
        <v>0</v>
      </c>
      <c r="BI67" s="103" t="b">
        <f t="shared" si="1"/>
        <v>0</v>
      </c>
      <c r="BJ67" s="103" t="b">
        <f t="shared" si="2"/>
        <v>0</v>
      </c>
      <c r="BK67" s="103" t="b">
        <f t="shared" si="3"/>
        <v>0</v>
      </c>
      <c r="BL67" s="103" t="b">
        <f t="shared" si="4"/>
        <v>0</v>
      </c>
      <c r="BM67" s="103" t="b">
        <f t="shared" si="5"/>
        <v>0</v>
      </c>
      <c r="BN67" s="103" t="b">
        <f t="shared" si="6"/>
        <v>0</v>
      </c>
      <c r="BO67" s="103" t="b">
        <f t="shared" si="7"/>
        <v>0</v>
      </c>
      <c r="BP67" s="103" t="b">
        <f t="shared" si="8"/>
        <v>0</v>
      </c>
      <c r="BQ67" s="103" t="b">
        <f t="shared" si="9"/>
        <v>0</v>
      </c>
      <c r="BR67" s="103" t="b">
        <f t="shared" si="10"/>
        <v>0</v>
      </c>
      <c r="BS67" s="103" t="b">
        <f t="shared" si="11"/>
        <v>0</v>
      </c>
      <c r="BT67" s="103" t="b">
        <f t="shared" si="12"/>
        <v>0</v>
      </c>
      <c r="BU67" s="146">
        <f t="shared" si="13"/>
        <v>0</v>
      </c>
      <c r="BV67" s="103" t="b">
        <f t="shared" si="14"/>
        <v>0</v>
      </c>
      <c r="BW67" s="103" t="b">
        <f t="shared" si="15"/>
        <v>0</v>
      </c>
      <c r="BX67" s="103" t="b">
        <f t="shared" si="16"/>
        <v>0</v>
      </c>
      <c r="BY67" s="146">
        <f t="shared" si="17"/>
        <v>0</v>
      </c>
      <c r="BZ67" s="103" t="b">
        <f t="shared" si="18"/>
        <v>0</v>
      </c>
      <c r="CA67" s="146">
        <f t="shared" si="19"/>
        <v>0</v>
      </c>
      <c r="CB67" s="103" t="b">
        <f t="shared" si="20"/>
        <v>0</v>
      </c>
      <c r="CC67" s="103" t="b">
        <f t="shared" si="21"/>
        <v>0</v>
      </c>
      <c r="CD67" s="103" t="b">
        <f t="shared" si="22"/>
        <v>0</v>
      </c>
      <c r="CE67" s="103" t="b">
        <f t="shared" si="23"/>
        <v>0</v>
      </c>
      <c r="CF67" s="146">
        <f t="shared" si="24"/>
        <v>0</v>
      </c>
      <c r="CG67" s="103" t="b">
        <f t="shared" si="25"/>
        <v>0</v>
      </c>
      <c r="CH67" s="103" t="b">
        <f t="shared" si="26"/>
        <v>0</v>
      </c>
      <c r="CI67" s="103" t="b">
        <f t="shared" si="27"/>
        <v>0</v>
      </c>
      <c r="CJ67" s="103" t="b">
        <f t="shared" si="28"/>
        <v>0</v>
      </c>
      <c r="CK67" s="103" t="b">
        <f t="shared" si="29"/>
        <v>0</v>
      </c>
      <c r="CL67" s="103" t="b">
        <f t="shared" si="30"/>
        <v>0</v>
      </c>
      <c r="CM67" s="103" t="b">
        <f t="shared" si="31"/>
        <v>0</v>
      </c>
      <c r="CN67" s="103" t="b">
        <f t="shared" si="32"/>
        <v>0</v>
      </c>
      <c r="CO67" s="103" t="b">
        <f t="shared" si="33"/>
        <v>0</v>
      </c>
      <c r="CP67" s="103" t="b">
        <f t="shared" si="34"/>
        <v>0</v>
      </c>
      <c r="CQ67" s="103" t="b">
        <f t="shared" si="35"/>
        <v>0</v>
      </c>
      <c r="CR67" s="103" t="b">
        <f t="shared" si="36"/>
        <v>0</v>
      </c>
      <c r="CS67" s="103" t="b">
        <f t="shared" si="37"/>
        <v>0</v>
      </c>
      <c r="CT67" s="103" t="b">
        <f t="shared" si="38"/>
        <v>0</v>
      </c>
      <c r="CU67" s="103" t="b">
        <f t="shared" si="39"/>
        <v>0</v>
      </c>
      <c r="CV67" s="103" t="b">
        <f t="shared" si="40"/>
        <v>0</v>
      </c>
      <c r="CW67" s="103" t="b">
        <f t="shared" si="41"/>
        <v>0</v>
      </c>
      <c r="CX67" s="103" t="b">
        <f t="shared" si="42"/>
        <v>0</v>
      </c>
      <c r="CY67" s="103" t="b">
        <f t="shared" si="43"/>
        <v>0</v>
      </c>
      <c r="CZ67" s="103" t="b">
        <f t="shared" si="44"/>
        <v>0</v>
      </c>
      <c r="DA67" s="150">
        <f t="shared" si="45"/>
        <v>0</v>
      </c>
      <c r="DB67" s="103" t="b">
        <f t="shared" si="46"/>
        <v>0</v>
      </c>
      <c r="DC67" s="103" t="b">
        <f t="shared" si="47"/>
        <v>0</v>
      </c>
      <c r="DD67" s="103" t="b">
        <f t="shared" si="48"/>
        <v>0</v>
      </c>
      <c r="DE67" s="150">
        <f t="shared" si="49"/>
        <v>0</v>
      </c>
      <c r="DF67" s="103" t="b">
        <f t="shared" si="50"/>
        <v>0</v>
      </c>
      <c r="DG67" s="103" t="b">
        <f t="shared" si="51"/>
        <v>0</v>
      </c>
      <c r="DH67" s="103" t="b">
        <f t="shared" si="52"/>
        <v>0</v>
      </c>
      <c r="DI67" s="103" t="b">
        <f t="shared" si="53"/>
        <v>0</v>
      </c>
      <c r="DJ67" s="90">
        <f t="shared" si="54"/>
        <v>0</v>
      </c>
      <c r="DK67" s="56">
        <f>(D7*DJ67)/100</f>
        <v>0</v>
      </c>
    </row>
    <row r="68" spans="1:115">
      <c r="A68" s="40"/>
      <c r="B68" s="40"/>
      <c r="C68" s="41"/>
      <c r="D68" s="40"/>
      <c r="E68" s="40"/>
      <c r="F68" s="97"/>
      <c r="G68" s="97"/>
      <c r="H68" s="97"/>
      <c r="I68" s="4"/>
      <c r="J68" s="4"/>
      <c r="K68" s="4"/>
      <c r="L68" s="4"/>
      <c r="M68" s="97"/>
      <c r="N68" s="4"/>
      <c r="O68" s="4"/>
      <c r="P68" s="4"/>
      <c r="Q68" s="4"/>
      <c r="R68" s="97"/>
      <c r="S68" s="97"/>
      <c r="T68" s="97"/>
      <c r="U68" s="97"/>
      <c r="V68" s="97"/>
      <c r="W68" s="97"/>
      <c r="X68" s="97"/>
      <c r="Y68" s="97"/>
      <c r="Z68" s="4"/>
      <c r="AA68" s="4"/>
      <c r="AB68" s="4"/>
      <c r="AC68" s="4"/>
      <c r="AD68" s="97"/>
      <c r="AE68" s="97"/>
      <c r="AF68" s="4"/>
      <c r="AG68" s="4"/>
      <c r="AH68" s="4"/>
      <c r="AI68" s="4"/>
      <c r="AJ68" s="97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103" t="b">
        <f t="shared" si="0"/>
        <v>0</v>
      </c>
      <c r="BI68" s="103" t="b">
        <f t="shared" si="1"/>
        <v>0</v>
      </c>
      <c r="BJ68" s="103" t="b">
        <f t="shared" si="2"/>
        <v>0</v>
      </c>
      <c r="BK68" s="103" t="b">
        <f t="shared" si="3"/>
        <v>0</v>
      </c>
      <c r="BL68" s="103" t="b">
        <f t="shared" si="4"/>
        <v>0</v>
      </c>
      <c r="BM68" s="103" t="b">
        <f t="shared" si="5"/>
        <v>0</v>
      </c>
      <c r="BN68" s="103" t="b">
        <f t="shared" si="6"/>
        <v>0</v>
      </c>
      <c r="BO68" s="103" t="b">
        <f t="shared" si="7"/>
        <v>0</v>
      </c>
      <c r="BP68" s="103" t="b">
        <f t="shared" si="8"/>
        <v>0</v>
      </c>
      <c r="BQ68" s="103" t="b">
        <f t="shared" si="9"/>
        <v>0</v>
      </c>
      <c r="BR68" s="103" t="b">
        <f t="shared" si="10"/>
        <v>0</v>
      </c>
      <c r="BS68" s="103" t="b">
        <f t="shared" si="11"/>
        <v>0</v>
      </c>
      <c r="BT68" s="103" t="b">
        <f t="shared" si="12"/>
        <v>0</v>
      </c>
      <c r="BU68" s="146">
        <f t="shared" si="13"/>
        <v>0</v>
      </c>
      <c r="BV68" s="103" t="b">
        <f t="shared" si="14"/>
        <v>0</v>
      </c>
      <c r="BW68" s="103" t="b">
        <f t="shared" si="15"/>
        <v>0</v>
      </c>
      <c r="BX68" s="103" t="b">
        <f t="shared" si="16"/>
        <v>0</v>
      </c>
      <c r="BY68" s="146">
        <f t="shared" si="17"/>
        <v>0</v>
      </c>
      <c r="BZ68" s="103" t="b">
        <f t="shared" si="18"/>
        <v>0</v>
      </c>
      <c r="CA68" s="146">
        <f t="shared" si="19"/>
        <v>0</v>
      </c>
      <c r="CB68" s="103" t="b">
        <f t="shared" si="20"/>
        <v>0</v>
      </c>
      <c r="CC68" s="103" t="b">
        <f t="shared" si="21"/>
        <v>0</v>
      </c>
      <c r="CD68" s="103" t="b">
        <f t="shared" si="22"/>
        <v>0</v>
      </c>
      <c r="CE68" s="103" t="b">
        <f t="shared" si="23"/>
        <v>0</v>
      </c>
      <c r="CF68" s="146">
        <f t="shared" si="24"/>
        <v>0</v>
      </c>
      <c r="CG68" s="103" t="b">
        <f t="shared" si="25"/>
        <v>0</v>
      </c>
      <c r="CH68" s="103" t="b">
        <f t="shared" si="26"/>
        <v>0</v>
      </c>
      <c r="CI68" s="103" t="b">
        <f t="shared" si="27"/>
        <v>0</v>
      </c>
      <c r="CJ68" s="103" t="b">
        <f t="shared" si="28"/>
        <v>0</v>
      </c>
      <c r="CK68" s="103" t="b">
        <f t="shared" si="29"/>
        <v>0</v>
      </c>
      <c r="CL68" s="103" t="b">
        <f t="shared" si="30"/>
        <v>0</v>
      </c>
      <c r="CM68" s="103" t="b">
        <f t="shared" si="31"/>
        <v>0</v>
      </c>
      <c r="CN68" s="103" t="b">
        <f t="shared" si="32"/>
        <v>0</v>
      </c>
      <c r="CO68" s="103" t="b">
        <f t="shared" si="33"/>
        <v>0</v>
      </c>
      <c r="CP68" s="103" t="b">
        <f t="shared" si="34"/>
        <v>0</v>
      </c>
      <c r="CQ68" s="103" t="b">
        <f t="shared" si="35"/>
        <v>0</v>
      </c>
      <c r="CR68" s="103" t="b">
        <f t="shared" si="36"/>
        <v>0</v>
      </c>
      <c r="CS68" s="103" t="b">
        <f t="shared" si="37"/>
        <v>0</v>
      </c>
      <c r="CT68" s="103" t="b">
        <f t="shared" si="38"/>
        <v>0</v>
      </c>
      <c r="CU68" s="103" t="b">
        <f t="shared" si="39"/>
        <v>0</v>
      </c>
      <c r="CV68" s="103" t="b">
        <f t="shared" si="40"/>
        <v>0</v>
      </c>
      <c r="CW68" s="103" t="b">
        <f t="shared" si="41"/>
        <v>0</v>
      </c>
      <c r="CX68" s="103" t="b">
        <f t="shared" si="42"/>
        <v>0</v>
      </c>
      <c r="CY68" s="103" t="b">
        <f t="shared" si="43"/>
        <v>0</v>
      </c>
      <c r="CZ68" s="103" t="b">
        <f t="shared" si="44"/>
        <v>0</v>
      </c>
      <c r="DA68" s="150">
        <f t="shared" si="45"/>
        <v>0</v>
      </c>
      <c r="DB68" s="103" t="b">
        <f t="shared" si="46"/>
        <v>0</v>
      </c>
      <c r="DC68" s="103" t="b">
        <f t="shared" si="47"/>
        <v>0</v>
      </c>
      <c r="DD68" s="103" t="b">
        <f t="shared" si="48"/>
        <v>0</v>
      </c>
      <c r="DE68" s="150">
        <f t="shared" si="49"/>
        <v>0</v>
      </c>
      <c r="DF68" s="103" t="b">
        <f t="shared" si="50"/>
        <v>0</v>
      </c>
      <c r="DG68" s="103" t="b">
        <f t="shared" si="51"/>
        <v>0</v>
      </c>
      <c r="DH68" s="103" t="b">
        <f t="shared" si="52"/>
        <v>0</v>
      </c>
      <c r="DI68" s="103" t="b">
        <f t="shared" si="53"/>
        <v>0</v>
      </c>
      <c r="DJ68" s="90">
        <f t="shared" si="54"/>
        <v>0</v>
      </c>
      <c r="DK68" s="56">
        <f>(D7*DJ68)/100</f>
        <v>0</v>
      </c>
    </row>
    <row r="69" spans="1:115">
      <c r="A69" s="40"/>
      <c r="B69" s="40"/>
      <c r="C69" s="41"/>
      <c r="D69" s="40"/>
      <c r="E69" s="40"/>
      <c r="F69" s="97"/>
      <c r="G69" s="97"/>
      <c r="H69" s="97"/>
      <c r="I69" s="4"/>
      <c r="J69" s="4"/>
      <c r="K69" s="4"/>
      <c r="L69" s="4"/>
      <c r="M69" s="97"/>
      <c r="N69" s="4"/>
      <c r="O69" s="4"/>
      <c r="P69" s="4"/>
      <c r="Q69" s="4"/>
      <c r="R69" s="97"/>
      <c r="S69" s="97"/>
      <c r="T69" s="97"/>
      <c r="U69" s="97"/>
      <c r="V69" s="97"/>
      <c r="W69" s="97"/>
      <c r="X69" s="97"/>
      <c r="Y69" s="97"/>
      <c r="Z69" s="4"/>
      <c r="AA69" s="4"/>
      <c r="AB69" s="4"/>
      <c r="AC69" s="4"/>
      <c r="AD69" s="97"/>
      <c r="AE69" s="97"/>
      <c r="AF69" s="4"/>
      <c r="AG69" s="4"/>
      <c r="AH69" s="4"/>
      <c r="AI69" s="4"/>
      <c r="AJ69" s="97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103" t="b">
        <f t="shared" si="0"/>
        <v>0</v>
      </c>
      <c r="BI69" s="103" t="b">
        <f t="shared" si="1"/>
        <v>0</v>
      </c>
      <c r="BJ69" s="103" t="b">
        <f t="shared" si="2"/>
        <v>0</v>
      </c>
      <c r="BK69" s="103" t="b">
        <f t="shared" si="3"/>
        <v>0</v>
      </c>
      <c r="BL69" s="103" t="b">
        <f t="shared" si="4"/>
        <v>0</v>
      </c>
      <c r="BM69" s="103" t="b">
        <f t="shared" si="5"/>
        <v>0</v>
      </c>
      <c r="BN69" s="103" t="b">
        <f t="shared" si="6"/>
        <v>0</v>
      </c>
      <c r="BO69" s="103" t="b">
        <f t="shared" si="7"/>
        <v>0</v>
      </c>
      <c r="BP69" s="103" t="b">
        <f t="shared" si="8"/>
        <v>0</v>
      </c>
      <c r="BQ69" s="103" t="b">
        <f t="shared" si="9"/>
        <v>0</v>
      </c>
      <c r="BR69" s="103" t="b">
        <f t="shared" si="10"/>
        <v>0</v>
      </c>
      <c r="BS69" s="103" t="b">
        <f t="shared" si="11"/>
        <v>0</v>
      </c>
      <c r="BT69" s="103" t="b">
        <f t="shared" si="12"/>
        <v>0</v>
      </c>
      <c r="BU69" s="146">
        <f t="shared" si="13"/>
        <v>0</v>
      </c>
      <c r="BV69" s="103" t="b">
        <f t="shared" si="14"/>
        <v>0</v>
      </c>
      <c r="BW69" s="103" t="b">
        <f t="shared" si="15"/>
        <v>0</v>
      </c>
      <c r="BX69" s="103" t="b">
        <f t="shared" si="16"/>
        <v>0</v>
      </c>
      <c r="BY69" s="146">
        <f t="shared" si="17"/>
        <v>0</v>
      </c>
      <c r="BZ69" s="103" t="b">
        <f t="shared" si="18"/>
        <v>0</v>
      </c>
      <c r="CA69" s="146">
        <f t="shared" si="19"/>
        <v>0</v>
      </c>
      <c r="CB69" s="103" t="b">
        <f t="shared" si="20"/>
        <v>0</v>
      </c>
      <c r="CC69" s="103" t="b">
        <f t="shared" si="21"/>
        <v>0</v>
      </c>
      <c r="CD69" s="103" t="b">
        <f t="shared" si="22"/>
        <v>0</v>
      </c>
      <c r="CE69" s="103" t="b">
        <f t="shared" si="23"/>
        <v>0</v>
      </c>
      <c r="CF69" s="146">
        <f t="shared" si="24"/>
        <v>0</v>
      </c>
      <c r="CG69" s="103" t="b">
        <f t="shared" si="25"/>
        <v>0</v>
      </c>
      <c r="CH69" s="103" t="b">
        <f t="shared" si="26"/>
        <v>0</v>
      </c>
      <c r="CI69" s="103" t="b">
        <f t="shared" si="27"/>
        <v>0</v>
      </c>
      <c r="CJ69" s="103" t="b">
        <f t="shared" si="28"/>
        <v>0</v>
      </c>
      <c r="CK69" s="103" t="b">
        <f t="shared" si="29"/>
        <v>0</v>
      </c>
      <c r="CL69" s="103" t="b">
        <f t="shared" si="30"/>
        <v>0</v>
      </c>
      <c r="CM69" s="103" t="b">
        <f t="shared" si="31"/>
        <v>0</v>
      </c>
      <c r="CN69" s="103" t="b">
        <f t="shared" si="32"/>
        <v>0</v>
      </c>
      <c r="CO69" s="103" t="b">
        <f t="shared" si="33"/>
        <v>0</v>
      </c>
      <c r="CP69" s="103" t="b">
        <f t="shared" si="34"/>
        <v>0</v>
      </c>
      <c r="CQ69" s="103" t="b">
        <f t="shared" si="35"/>
        <v>0</v>
      </c>
      <c r="CR69" s="103" t="b">
        <f t="shared" si="36"/>
        <v>0</v>
      </c>
      <c r="CS69" s="103" t="b">
        <f t="shared" si="37"/>
        <v>0</v>
      </c>
      <c r="CT69" s="103" t="b">
        <f t="shared" si="38"/>
        <v>0</v>
      </c>
      <c r="CU69" s="103" t="b">
        <f t="shared" si="39"/>
        <v>0</v>
      </c>
      <c r="CV69" s="103" t="b">
        <f t="shared" si="40"/>
        <v>0</v>
      </c>
      <c r="CW69" s="103" t="b">
        <f t="shared" si="41"/>
        <v>0</v>
      </c>
      <c r="CX69" s="103" t="b">
        <f t="shared" si="42"/>
        <v>0</v>
      </c>
      <c r="CY69" s="103" t="b">
        <f t="shared" si="43"/>
        <v>0</v>
      </c>
      <c r="CZ69" s="103" t="b">
        <f t="shared" si="44"/>
        <v>0</v>
      </c>
      <c r="DA69" s="150">
        <f t="shared" si="45"/>
        <v>0</v>
      </c>
      <c r="DB69" s="103" t="b">
        <f t="shared" si="46"/>
        <v>0</v>
      </c>
      <c r="DC69" s="103" t="b">
        <f t="shared" si="47"/>
        <v>0</v>
      </c>
      <c r="DD69" s="103" t="b">
        <f t="shared" si="48"/>
        <v>0</v>
      </c>
      <c r="DE69" s="150">
        <f t="shared" si="49"/>
        <v>0</v>
      </c>
      <c r="DF69" s="103" t="b">
        <f t="shared" si="50"/>
        <v>0</v>
      </c>
      <c r="DG69" s="103" t="b">
        <f t="shared" si="51"/>
        <v>0</v>
      </c>
      <c r="DH69" s="103" t="b">
        <f t="shared" si="52"/>
        <v>0</v>
      </c>
      <c r="DI69" s="103" t="b">
        <f t="shared" si="53"/>
        <v>0</v>
      </c>
      <c r="DJ69" s="90">
        <f t="shared" si="54"/>
        <v>0</v>
      </c>
      <c r="DK69" s="56">
        <f>(D7*DJ69)/100</f>
        <v>0</v>
      </c>
    </row>
    <row r="70" spans="1:115">
      <c r="A70" s="40"/>
      <c r="B70" s="40"/>
      <c r="C70" s="41"/>
      <c r="D70" s="40"/>
      <c r="E70" s="40"/>
      <c r="F70" s="97"/>
      <c r="G70" s="97"/>
      <c r="H70" s="97"/>
      <c r="I70" s="4"/>
      <c r="J70" s="4"/>
      <c r="K70" s="4"/>
      <c r="L70" s="4"/>
      <c r="M70" s="97"/>
      <c r="N70" s="4"/>
      <c r="O70" s="4"/>
      <c r="P70" s="4"/>
      <c r="Q70" s="4"/>
      <c r="R70" s="97"/>
      <c r="S70" s="97"/>
      <c r="T70" s="97"/>
      <c r="U70" s="97"/>
      <c r="V70" s="97"/>
      <c r="W70" s="97"/>
      <c r="X70" s="97"/>
      <c r="Y70" s="97"/>
      <c r="Z70" s="4"/>
      <c r="AA70" s="4"/>
      <c r="AB70" s="4"/>
      <c r="AC70" s="4"/>
      <c r="AD70" s="97"/>
      <c r="AE70" s="97"/>
      <c r="AF70" s="4"/>
      <c r="AG70" s="4"/>
      <c r="AH70" s="4"/>
      <c r="AI70" s="4"/>
      <c r="AJ70" s="97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103" t="b">
        <f t="shared" si="0"/>
        <v>0</v>
      </c>
      <c r="BI70" s="103" t="b">
        <f t="shared" si="1"/>
        <v>0</v>
      </c>
      <c r="BJ70" s="103" t="b">
        <f t="shared" si="2"/>
        <v>0</v>
      </c>
      <c r="BK70" s="103" t="b">
        <f t="shared" si="3"/>
        <v>0</v>
      </c>
      <c r="BL70" s="103" t="b">
        <f t="shared" si="4"/>
        <v>0</v>
      </c>
      <c r="BM70" s="103" t="b">
        <f t="shared" si="5"/>
        <v>0</v>
      </c>
      <c r="BN70" s="103" t="b">
        <f t="shared" si="6"/>
        <v>0</v>
      </c>
      <c r="BO70" s="103" t="b">
        <f t="shared" si="7"/>
        <v>0</v>
      </c>
      <c r="BP70" s="103" t="b">
        <f t="shared" si="8"/>
        <v>0</v>
      </c>
      <c r="BQ70" s="103" t="b">
        <f t="shared" si="9"/>
        <v>0</v>
      </c>
      <c r="BR70" s="103" t="b">
        <f t="shared" si="10"/>
        <v>0</v>
      </c>
      <c r="BS70" s="103" t="b">
        <f t="shared" si="11"/>
        <v>0</v>
      </c>
      <c r="BT70" s="103" t="b">
        <f t="shared" si="12"/>
        <v>0</v>
      </c>
      <c r="BU70" s="146">
        <f t="shared" si="13"/>
        <v>0</v>
      </c>
      <c r="BV70" s="103" t="b">
        <f t="shared" si="14"/>
        <v>0</v>
      </c>
      <c r="BW70" s="103" t="b">
        <f t="shared" si="15"/>
        <v>0</v>
      </c>
      <c r="BX70" s="103" t="b">
        <f t="shared" si="16"/>
        <v>0</v>
      </c>
      <c r="BY70" s="146">
        <f t="shared" si="17"/>
        <v>0</v>
      </c>
      <c r="BZ70" s="103" t="b">
        <f t="shared" si="18"/>
        <v>0</v>
      </c>
      <c r="CA70" s="146">
        <f t="shared" si="19"/>
        <v>0</v>
      </c>
      <c r="CB70" s="103" t="b">
        <f t="shared" si="20"/>
        <v>0</v>
      </c>
      <c r="CC70" s="103" t="b">
        <f t="shared" si="21"/>
        <v>0</v>
      </c>
      <c r="CD70" s="103" t="b">
        <f t="shared" si="22"/>
        <v>0</v>
      </c>
      <c r="CE70" s="103" t="b">
        <f t="shared" si="23"/>
        <v>0</v>
      </c>
      <c r="CF70" s="146">
        <f t="shared" si="24"/>
        <v>0</v>
      </c>
      <c r="CG70" s="103" t="b">
        <f t="shared" si="25"/>
        <v>0</v>
      </c>
      <c r="CH70" s="103" t="b">
        <f t="shared" si="26"/>
        <v>0</v>
      </c>
      <c r="CI70" s="103" t="b">
        <f t="shared" si="27"/>
        <v>0</v>
      </c>
      <c r="CJ70" s="103" t="b">
        <f t="shared" si="28"/>
        <v>0</v>
      </c>
      <c r="CK70" s="103" t="b">
        <f t="shared" si="29"/>
        <v>0</v>
      </c>
      <c r="CL70" s="103" t="b">
        <f t="shared" si="30"/>
        <v>0</v>
      </c>
      <c r="CM70" s="103" t="b">
        <f t="shared" si="31"/>
        <v>0</v>
      </c>
      <c r="CN70" s="103" t="b">
        <f t="shared" si="32"/>
        <v>0</v>
      </c>
      <c r="CO70" s="103" t="b">
        <f t="shared" si="33"/>
        <v>0</v>
      </c>
      <c r="CP70" s="103" t="b">
        <f t="shared" si="34"/>
        <v>0</v>
      </c>
      <c r="CQ70" s="103" t="b">
        <f t="shared" si="35"/>
        <v>0</v>
      </c>
      <c r="CR70" s="103" t="b">
        <f t="shared" si="36"/>
        <v>0</v>
      </c>
      <c r="CS70" s="103" t="b">
        <f t="shared" si="37"/>
        <v>0</v>
      </c>
      <c r="CT70" s="103" t="b">
        <f t="shared" si="38"/>
        <v>0</v>
      </c>
      <c r="CU70" s="103" t="b">
        <f t="shared" si="39"/>
        <v>0</v>
      </c>
      <c r="CV70" s="103" t="b">
        <f t="shared" si="40"/>
        <v>0</v>
      </c>
      <c r="CW70" s="103" t="b">
        <f t="shared" si="41"/>
        <v>0</v>
      </c>
      <c r="CX70" s="103" t="b">
        <f t="shared" si="42"/>
        <v>0</v>
      </c>
      <c r="CY70" s="103" t="b">
        <f t="shared" si="43"/>
        <v>0</v>
      </c>
      <c r="CZ70" s="103" t="b">
        <f t="shared" si="44"/>
        <v>0</v>
      </c>
      <c r="DA70" s="150">
        <f t="shared" si="45"/>
        <v>0</v>
      </c>
      <c r="DB70" s="103" t="b">
        <f t="shared" si="46"/>
        <v>0</v>
      </c>
      <c r="DC70" s="103" t="b">
        <f t="shared" si="47"/>
        <v>0</v>
      </c>
      <c r="DD70" s="103" t="b">
        <f t="shared" si="48"/>
        <v>0</v>
      </c>
      <c r="DE70" s="150">
        <f t="shared" si="49"/>
        <v>0</v>
      </c>
      <c r="DF70" s="103" t="b">
        <f t="shared" si="50"/>
        <v>0</v>
      </c>
      <c r="DG70" s="103" t="b">
        <f t="shared" si="51"/>
        <v>0</v>
      </c>
      <c r="DH70" s="103" t="b">
        <f t="shared" si="52"/>
        <v>0</v>
      </c>
      <c r="DI70" s="103" t="b">
        <f t="shared" si="53"/>
        <v>0</v>
      </c>
      <c r="DJ70" s="90">
        <f t="shared" si="54"/>
        <v>0</v>
      </c>
      <c r="DK70" s="56">
        <f>(D7*DJ70)/100</f>
        <v>0</v>
      </c>
    </row>
    <row r="71" spans="1:115">
      <c r="A71" s="40"/>
      <c r="B71" s="40"/>
      <c r="C71" s="41"/>
      <c r="D71" s="40"/>
      <c r="E71" s="40"/>
      <c r="F71" s="97"/>
      <c r="G71" s="97"/>
      <c r="H71" s="97"/>
      <c r="I71" s="4"/>
      <c r="J71" s="4"/>
      <c r="K71" s="4"/>
      <c r="L71" s="4"/>
      <c r="M71" s="97"/>
      <c r="N71" s="4"/>
      <c r="O71" s="4"/>
      <c r="P71" s="4"/>
      <c r="Q71" s="4"/>
      <c r="R71" s="97"/>
      <c r="S71" s="97"/>
      <c r="T71" s="97"/>
      <c r="U71" s="97"/>
      <c r="V71" s="97"/>
      <c r="W71" s="97"/>
      <c r="X71" s="97"/>
      <c r="Y71" s="97"/>
      <c r="Z71" s="4"/>
      <c r="AA71" s="4"/>
      <c r="AB71" s="4"/>
      <c r="AC71" s="4"/>
      <c r="AD71" s="97"/>
      <c r="AE71" s="97"/>
      <c r="AF71" s="4"/>
      <c r="AG71" s="4"/>
      <c r="AH71" s="4"/>
      <c r="AI71" s="4"/>
      <c r="AJ71" s="97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103" t="b">
        <f t="shared" si="0"/>
        <v>0</v>
      </c>
      <c r="BI71" s="103" t="b">
        <f t="shared" si="1"/>
        <v>0</v>
      </c>
      <c r="BJ71" s="103" t="b">
        <f t="shared" si="2"/>
        <v>0</v>
      </c>
      <c r="BK71" s="103" t="b">
        <f t="shared" si="3"/>
        <v>0</v>
      </c>
      <c r="BL71" s="103" t="b">
        <f t="shared" si="4"/>
        <v>0</v>
      </c>
      <c r="BM71" s="103" t="b">
        <f t="shared" si="5"/>
        <v>0</v>
      </c>
      <c r="BN71" s="103" t="b">
        <f t="shared" si="6"/>
        <v>0</v>
      </c>
      <c r="BO71" s="103" t="b">
        <f t="shared" si="7"/>
        <v>0</v>
      </c>
      <c r="BP71" s="103" t="b">
        <f t="shared" si="8"/>
        <v>0</v>
      </c>
      <c r="BQ71" s="103" t="b">
        <f t="shared" si="9"/>
        <v>0</v>
      </c>
      <c r="BR71" s="103" t="b">
        <f t="shared" si="10"/>
        <v>0</v>
      </c>
      <c r="BS71" s="103" t="b">
        <f t="shared" si="11"/>
        <v>0</v>
      </c>
      <c r="BT71" s="103" t="b">
        <f t="shared" si="12"/>
        <v>0</v>
      </c>
      <c r="BU71" s="146">
        <f t="shared" si="13"/>
        <v>0</v>
      </c>
      <c r="BV71" s="103" t="b">
        <f t="shared" si="14"/>
        <v>0</v>
      </c>
      <c r="BW71" s="103" t="b">
        <f t="shared" si="15"/>
        <v>0</v>
      </c>
      <c r="BX71" s="103" t="b">
        <f t="shared" si="16"/>
        <v>0</v>
      </c>
      <c r="BY71" s="146">
        <f t="shared" si="17"/>
        <v>0</v>
      </c>
      <c r="BZ71" s="103" t="b">
        <f t="shared" si="18"/>
        <v>0</v>
      </c>
      <c r="CA71" s="146">
        <f t="shared" si="19"/>
        <v>0</v>
      </c>
      <c r="CB71" s="103" t="b">
        <f t="shared" si="20"/>
        <v>0</v>
      </c>
      <c r="CC71" s="103" t="b">
        <f t="shared" si="21"/>
        <v>0</v>
      </c>
      <c r="CD71" s="103" t="b">
        <f t="shared" si="22"/>
        <v>0</v>
      </c>
      <c r="CE71" s="103" t="b">
        <f t="shared" si="23"/>
        <v>0</v>
      </c>
      <c r="CF71" s="146">
        <f t="shared" si="24"/>
        <v>0</v>
      </c>
      <c r="CG71" s="103" t="b">
        <f t="shared" si="25"/>
        <v>0</v>
      </c>
      <c r="CH71" s="103" t="b">
        <f t="shared" si="26"/>
        <v>0</v>
      </c>
      <c r="CI71" s="103" t="b">
        <f t="shared" si="27"/>
        <v>0</v>
      </c>
      <c r="CJ71" s="103" t="b">
        <f t="shared" si="28"/>
        <v>0</v>
      </c>
      <c r="CK71" s="103" t="b">
        <f t="shared" si="29"/>
        <v>0</v>
      </c>
      <c r="CL71" s="103" t="b">
        <f t="shared" si="30"/>
        <v>0</v>
      </c>
      <c r="CM71" s="103" t="b">
        <f t="shared" si="31"/>
        <v>0</v>
      </c>
      <c r="CN71" s="103" t="b">
        <f t="shared" si="32"/>
        <v>0</v>
      </c>
      <c r="CO71" s="103" t="b">
        <f t="shared" si="33"/>
        <v>0</v>
      </c>
      <c r="CP71" s="103" t="b">
        <f t="shared" si="34"/>
        <v>0</v>
      </c>
      <c r="CQ71" s="103" t="b">
        <f t="shared" si="35"/>
        <v>0</v>
      </c>
      <c r="CR71" s="103" t="b">
        <f t="shared" si="36"/>
        <v>0</v>
      </c>
      <c r="CS71" s="103" t="b">
        <f t="shared" si="37"/>
        <v>0</v>
      </c>
      <c r="CT71" s="103" t="b">
        <f t="shared" si="38"/>
        <v>0</v>
      </c>
      <c r="CU71" s="103" t="b">
        <f t="shared" si="39"/>
        <v>0</v>
      </c>
      <c r="CV71" s="103" t="b">
        <f t="shared" si="40"/>
        <v>0</v>
      </c>
      <c r="CW71" s="103" t="b">
        <f t="shared" si="41"/>
        <v>0</v>
      </c>
      <c r="CX71" s="103" t="b">
        <f t="shared" si="42"/>
        <v>0</v>
      </c>
      <c r="CY71" s="103" t="b">
        <f t="shared" si="43"/>
        <v>0</v>
      </c>
      <c r="CZ71" s="103" t="b">
        <f t="shared" si="44"/>
        <v>0</v>
      </c>
      <c r="DA71" s="150">
        <f t="shared" si="45"/>
        <v>0</v>
      </c>
      <c r="DB71" s="103" t="b">
        <f t="shared" si="46"/>
        <v>0</v>
      </c>
      <c r="DC71" s="103" t="b">
        <f t="shared" si="47"/>
        <v>0</v>
      </c>
      <c r="DD71" s="103" t="b">
        <f t="shared" si="48"/>
        <v>0</v>
      </c>
      <c r="DE71" s="150">
        <f t="shared" si="49"/>
        <v>0</v>
      </c>
      <c r="DF71" s="103" t="b">
        <f t="shared" si="50"/>
        <v>0</v>
      </c>
      <c r="DG71" s="103" t="b">
        <f t="shared" si="51"/>
        <v>0</v>
      </c>
      <c r="DH71" s="103" t="b">
        <f t="shared" si="52"/>
        <v>0</v>
      </c>
      <c r="DI71" s="103" t="b">
        <f t="shared" si="53"/>
        <v>0</v>
      </c>
      <c r="DJ71" s="90">
        <f t="shared" si="54"/>
        <v>0</v>
      </c>
      <c r="DK71" s="56">
        <f>(D7*DJ71)/100</f>
        <v>0</v>
      </c>
    </row>
    <row r="72" spans="1:115">
      <c r="A72" s="40"/>
      <c r="B72" s="40"/>
      <c r="C72" s="41"/>
      <c r="D72" s="40"/>
      <c r="E72" s="40"/>
      <c r="F72" s="97"/>
      <c r="G72" s="97"/>
      <c r="H72" s="97"/>
      <c r="I72" s="4"/>
      <c r="J72" s="4"/>
      <c r="K72" s="4"/>
      <c r="L72" s="4"/>
      <c r="M72" s="97"/>
      <c r="N72" s="4"/>
      <c r="O72" s="4"/>
      <c r="P72" s="4"/>
      <c r="Q72" s="4"/>
      <c r="R72" s="97"/>
      <c r="S72" s="97"/>
      <c r="T72" s="97"/>
      <c r="U72" s="97"/>
      <c r="V72" s="97"/>
      <c r="W72" s="97"/>
      <c r="X72" s="97"/>
      <c r="Y72" s="97"/>
      <c r="Z72" s="4"/>
      <c r="AA72" s="4"/>
      <c r="AB72" s="4"/>
      <c r="AC72" s="4"/>
      <c r="AD72" s="97"/>
      <c r="AE72" s="97"/>
      <c r="AF72" s="4"/>
      <c r="AG72" s="4"/>
      <c r="AH72" s="4"/>
      <c r="AI72" s="4"/>
      <c r="AJ72" s="97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103" t="b">
        <f t="shared" si="0"/>
        <v>0</v>
      </c>
      <c r="BI72" s="103" t="b">
        <f t="shared" si="1"/>
        <v>0</v>
      </c>
      <c r="BJ72" s="103" t="b">
        <f t="shared" si="2"/>
        <v>0</v>
      </c>
      <c r="BK72" s="103" t="b">
        <f t="shared" si="3"/>
        <v>0</v>
      </c>
      <c r="BL72" s="103" t="b">
        <f t="shared" si="4"/>
        <v>0</v>
      </c>
      <c r="BM72" s="103" t="b">
        <f t="shared" si="5"/>
        <v>0</v>
      </c>
      <c r="BN72" s="103" t="b">
        <f t="shared" si="6"/>
        <v>0</v>
      </c>
      <c r="BO72" s="103" t="b">
        <f t="shared" si="7"/>
        <v>0</v>
      </c>
      <c r="BP72" s="103" t="b">
        <f t="shared" si="8"/>
        <v>0</v>
      </c>
      <c r="BQ72" s="103" t="b">
        <f t="shared" si="9"/>
        <v>0</v>
      </c>
      <c r="BR72" s="103" t="b">
        <f t="shared" si="10"/>
        <v>0</v>
      </c>
      <c r="BS72" s="103" t="b">
        <f t="shared" si="11"/>
        <v>0</v>
      </c>
      <c r="BT72" s="103" t="b">
        <f t="shared" si="12"/>
        <v>0</v>
      </c>
      <c r="BU72" s="146">
        <f t="shared" si="13"/>
        <v>0</v>
      </c>
      <c r="BV72" s="103" t="b">
        <f t="shared" si="14"/>
        <v>0</v>
      </c>
      <c r="BW72" s="103" t="b">
        <f t="shared" si="15"/>
        <v>0</v>
      </c>
      <c r="BX72" s="103" t="b">
        <f t="shared" si="16"/>
        <v>0</v>
      </c>
      <c r="BY72" s="146">
        <f t="shared" si="17"/>
        <v>0</v>
      </c>
      <c r="BZ72" s="103" t="b">
        <f t="shared" si="18"/>
        <v>0</v>
      </c>
      <c r="CA72" s="146">
        <f t="shared" si="19"/>
        <v>0</v>
      </c>
      <c r="CB72" s="103" t="b">
        <f t="shared" si="20"/>
        <v>0</v>
      </c>
      <c r="CC72" s="103" t="b">
        <f t="shared" si="21"/>
        <v>0</v>
      </c>
      <c r="CD72" s="103" t="b">
        <f t="shared" si="22"/>
        <v>0</v>
      </c>
      <c r="CE72" s="103" t="b">
        <f t="shared" si="23"/>
        <v>0</v>
      </c>
      <c r="CF72" s="146">
        <f t="shared" si="24"/>
        <v>0</v>
      </c>
      <c r="CG72" s="103" t="b">
        <f t="shared" si="25"/>
        <v>0</v>
      </c>
      <c r="CH72" s="103" t="b">
        <f t="shared" si="26"/>
        <v>0</v>
      </c>
      <c r="CI72" s="103" t="b">
        <f t="shared" si="27"/>
        <v>0</v>
      </c>
      <c r="CJ72" s="103" t="b">
        <f t="shared" si="28"/>
        <v>0</v>
      </c>
      <c r="CK72" s="103" t="b">
        <f t="shared" si="29"/>
        <v>0</v>
      </c>
      <c r="CL72" s="103" t="b">
        <f t="shared" si="30"/>
        <v>0</v>
      </c>
      <c r="CM72" s="103" t="b">
        <f t="shared" si="31"/>
        <v>0</v>
      </c>
      <c r="CN72" s="103" t="b">
        <f t="shared" si="32"/>
        <v>0</v>
      </c>
      <c r="CO72" s="103" t="b">
        <f t="shared" si="33"/>
        <v>0</v>
      </c>
      <c r="CP72" s="103" t="b">
        <f t="shared" si="34"/>
        <v>0</v>
      </c>
      <c r="CQ72" s="103" t="b">
        <f t="shared" si="35"/>
        <v>0</v>
      </c>
      <c r="CR72" s="103" t="b">
        <f t="shared" si="36"/>
        <v>0</v>
      </c>
      <c r="CS72" s="103" t="b">
        <f t="shared" si="37"/>
        <v>0</v>
      </c>
      <c r="CT72" s="103" t="b">
        <f t="shared" si="38"/>
        <v>0</v>
      </c>
      <c r="CU72" s="103" t="b">
        <f t="shared" si="39"/>
        <v>0</v>
      </c>
      <c r="CV72" s="103" t="b">
        <f t="shared" si="40"/>
        <v>0</v>
      </c>
      <c r="CW72" s="103" t="b">
        <f t="shared" si="41"/>
        <v>0</v>
      </c>
      <c r="CX72" s="103" t="b">
        <f t="shared" si="42"/>
        <v>0</v>
      </c>
      <c r="CY72" s="103" t="b">
        <f t="shared" si="43"/>
        <v>0</v>
      </c>
      <c r="CZ72" s="103" t="b">
        <f t="shared" si="44"/>
        <v>0</v>
      </c>
      <c r="DA72" s="150">
        <f t="shared" si="45"/>
        <v>0</v>
      </c>
      <c r="DB72" s="103" t="b">
        <f t="shared" si="46"/>
        <v>0</v>
      </c>
      <c r="DC72" s="103" t="b">
        <f t="shared" si="47"/>
        <v>0</v>
      </c>
      <c r="DD72" s="103" t="b">
        <f t="shared" si="48"/>
        <v>0</v>
      </c>
      <c r="DE72" s="150">
        <f t="shared" si="49"/>
        <v>0</v>
      </c>
      <c r="DF72" s="103" t="b">
        <f t="shared" si="50"/>
        <v>0</v>
      </c>
      <c r="DG72" s="103" t="b">
        <f t="shared" si="51"/>
        <v>0</v>
      </c>
      <c r="DH72" s="103" t="b">
        <f t="shared" si="52"/>
        <v>0</v>
      </c>
      <c r="DI72" s="103" t="b">
        <f t="shared" si="53"/>
        <v>0</v>
      </c>
      <c r="DJ72" s="90">
        <f t="shared" si="54"/>
        <v>0</v>
      </c>
      <c r="DK72" s="56">
        <f>(D7*DJ72)/100</f>
        <v>0</v>
      </c>
    </row>
    <row r="73" spans="1:115">
      <c r="A73" s="40"/>
      <c r="B73" s="40"/>
      <c r="C73" s="41"/>
      <c r="D73" s="40"/>
      <c r="E73" s="40"/>
      <c r="F73" s="97"/>
      <c r="G73" s="97"/>
      <c r="H73" s="97"/>
      <c r="I73" s="4"/>
      <c r="J73" s="4"/>
      <c r="K73" s="4"/>
      <c r="L73" s="4"/>
      <c r="M73" s="97"/>
      <c r="N73" s="4"/>
      <c r="O73" s="4"/>
      <c r="P73" s="4"/>
      <c r="Q73" s="4"/>
      <c r="R73" s="97"/>
      <c r="S73" s="97"/>
      <c r="T73" s="97"/>
      <c r="U73" s="97"/>
      <c r="V73" s="97"/>
      <c r="W73" s="97"/>
      <c r="X73" s="97"/>
      <c r="Y73" s="97"/>
      <c r="Z73" s="4"/>
      <c r="AA73" s="4"/>
      <c r="AB73" s="4"/>
      <c r="AC73" s="4"/>
      <c r="AD73" s="97"/>
      <c r="AE73" s="97"/>
      <c r="AF73" s="4"/>
      <c r="AG73" s="4"/>
      <c r="AH73" s="4"/>
      <c r="AI73" s="4"/>
      <c r="AJ73" s="97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103" t="b">
        <f t="shared" si="0"/>
        <v>0</v>
      </c>
      <c r="BI73" s="103" t="b">
        <f t="shared" si="1"/>
        <v>0</v>
      </c>
      <c r="BJ73" s="103" t="b">
        <f t="shared" si="2"/>
        <v>0</v>
      </c>
      <c r="BK73" s="103" t="b">
        <f t="shared" si="3"/>
        <v>0</v>
      </c>
      <c r="BL73" s="103" t="b">
        <f t="shared" si="4"/>
        <v>0</v>
      </c>
      <c r="BM73" s="103" t="b">
        <f t="shared" si="5"/>
        <v>0</v>
      </c>
      <c r="BN73" s="103" t="b">
        <f t="shared" si="6"/>
        <v>0</v>
      </c>
      <c r="BO73" s="103" t="b">
        <f t="shared" si="7"/>
        <v>0</v>
      </c>
      <c r="BP73" s="103" t="b">
        <f t="shared" si="8"/>
        <v>0</v>
      </c>
      <c r="BQ73" s="103" t="b">
        <f t="shared" si="9"/>
        <v>0</v>
      </c>
      <c r="BR73" s="103" t="b">
        <f t="shared" si="10"/>
        <v>0</v>
      </c>
      <c r="BS73" s="103" t="b">
        <f t="shared" si="11"/>
        <v>0</v>
      </c>
      <c r="BT73" s="103" t="b">
        <f t="shared" si="12"/>
        <v>0</v>
      </c>
      <c r="BU73" s="146">
        <f t="shared" si="13"/>
        <v>0</v>
      </c>
      <c r="BV73" s="103" t="b">
        <f t="shared" si="14"/>
        <v>0</v>
      </c>
      <c r="BW73" s="103" t="b">
        <f t="shared" si="15"/>
        <v>0</v>
      </c>
      <c r="BX73" s="103" t="b">
        <f t="shared" si="16"/>
        <v>0</v>
      </c>
      <c r="BY73" s="146">
        <f t="shared" si="17"/>
        <v>0</v>
      </c>
      <c r="BZ73" s="103" t="b">
        <f t="shared" si="18"/>
        <v>0</v>
      </c>
      <c r="CA73" s="146">
        <f t="shared" si="19"/>
        <v>0</v>
      </c>
      <c r="CB73" s="103" t="b">
        <f t="shared" si="20"/>
        <v>0</v>
      </c>
      <c r="CC73" s="103" t="b">
        <f t="shared" si="21"/>
        <v>0</v>
      </c>
      <c r="CD73" s="103" t="b">
        <f t="shared" si="22"/>
        <v>0</v>
      </c>
      <c r="CE73" s="103" t="b">
        <f t="shared" si="23"/>
        <v>0</v>
      </c>
      <c r="CF73" s="146">
        <f t="shared" si="24"/>
        <v>0</v>
      </c>
      <c r="CG73" s="103" t="b">
        <f t="shared" si="25"/>
        <v>0</v>
      </c>
      <c r="CH73" s="103" t="b">
        <f t="shared" si="26"/>
        <v>0</v>
      </c>
      <c r="CI73" s="103" t="b">
        <f t="shared" si="27"/>
        <v>0</v>
      </c>
      <c r="CJ73" s="103" t="b">
        <f t="shared" si="28"/>
        <v>0</v>
      </c>
      <c r="CK73" s="103" t="b">
        <f t="shared" si="29"/>
        <v>0</v>
      </c>
      <c r="CL73" s="103" t="b">
        <f t="shared" si="30"/>
        <v>0</v>
      </c>
      <c r="CM73" s="103" t="b">
        <f t="shared" si="31"/>
        <v>0</v>
      </c>
      <c r="CN73" s="103" t="b">
        <f t="shared" si="32"/>
        <v>0</v>
      </c>
      <c r="CO73" s="103" t="b">
        <f t="shared" si="33"/>
        <v>0</v>
      </c>
      <c r="CP73" s="103" t="b">
        <f t="shared" si="34"/>
        <v>0</v>
      </c>
      <c r="CQ73" s="103" t="b">
        <f t="shared" si="35"/>
        <v>0</v>
      </c>
      <c r="CR73" s="103" t="b">
        <f t="shared" si="36"/>
        <v>0</v>
      </c>
      <c r="CS73" s="103" t="b">
        <f t="shared" si="37"/>
        <v>0</v>
      </c>
      <c r="CT73" s="103" t="b">
        <f t="shared" si="38"/>
        <v>0</v>
      </c>
      <c r="CU73" s="103" t="b">
        <f t="shared" si="39"/>
        <v>0</v>
      </c>
      <c r="CV73" s="103" t="b">
        <f t="shared" si="40"/>
        <v>0</v>
      </c>
      <c r="CW73" s="103" t="b">
        <f t="shared" si="41"/>
        <v>0</v>
      </c>
      <c r="CX73" s="103" t="b">
        <f t="shared" si="42"/>
        <v>0</v>
      </c>
      <c r="CY73" s="103" t="b">
        <f t="shared" si="43"/>
        <v>0</v>
      </c>
      <c r="CZ73" s="103" t="b">
        <f t="shared" si="44"/>
        <v>0</v>
      </c>
      <c r="DA73" s="150">
        <f t="shared" si="45"/>
        <v>0</v>
      </c>
      <c r="DB73" s="103" t="b">
        <f t="shared" si="46"/>
        <v>0</v>
      </c>
      <c r="DC73" s="103" t="b">
        <f t="shared" si="47"/>
        <v>0</v>
      </c>
      <c r="DD73" s="103" t="b">
        <f t="shared" si="48"/>
        <v>0</v>
      </c>
      <c r="DE73" s="150">
        <f t="shared" si="49"/>
        <v>0</v>
      </c>
      <c r="DF73" s="103" t="b">
        <f t="shared" si="50"/>
        <v>0</v>
      </c>
      <c r="DG73" s="103" t="b">
        <f t="shared" si="51"/>
        <v>0</v>
      </c>
      <c r="DH73" s="103" t="b">
        <f t="shared" si="52"/>
        <v>0</v>
      </c>
      <c r="DI73" s="103" t="b">
        <f t="shared" si="53"/>
        <v>0</v>
      </c>
      <c r="DJ73" s="90">
        <f t="shared" si="54"/>
        <v>0</v>
      </c>
      <c r="DK73" s="56">
        <f>(D7*DJ73)/100</f>
        <v>0</v>
      </c>
    </row>
    <row r="74" spans="1:115">
      <c r="A74" s="40"/>
      <c r="B74" s="40"/>
      <c r="C74" s="41"/>
      <c r="D74" s="40"/>
      <c r="E74" s="40"/>
      <c r="F74" s="97"/>
      <c r="G74" s="97"/>
      <c r="H74" s="97"/>
      <c r="I74" s="4"/>
      <c r="J74" s="4"/>
      <c r="K74" s="4"/>
      <c r="L74" s="4"/>
      <c r="M74" s="97"/>
      <c r="N74" s="4"/>
      <c r="O74" s="4"/>
      <c r="P74" s="4"/>
      <c r="Q74" s="4"/>
      <c r="R74" s="97"/>
      <c r="S74" s="97"/>
      <c r="T74" s="97"/>
      <c r="U74" s="97"/>
      <c r="V74" s="97"/>
      <c r="W74" s="97"/>
      <c r="X74" s="97"/>
      <c r="Y74" s="97"/>
      <c r="Z74" s="4"/>
      <c r="AA74" s="4"/>
      <c r="AB74" s="4"/>
      <c r="AC74" s="4"/>
      <c r="AD74" s="97"/>
      <c r="AE74" s="97"/>
      <c r="AF74" s="4"/>
      <c r="AG74" s="4"/>
      <c r="AH74" s="4"/>
      <c r="AI74" s="4"/>
      <c r="AJ74" s="97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103" t="b">
        <f t="shared" si="0"/>
        <v>0</v>
      </c>
      <c r="BI74" s="103" t="b">
        <f t="shared" si="1"/>
        <v>0</v>
      </c>
      <c r="BJ74" s="103" t="b">
        <f t="shared" si="2"/>
        <v>0</v>
      </c>
      <c r="BK74" s="103" t="b">
        <f t="shared" si="3"/>
        <v>0</v>
      </c>
      <c r="BL74" s="103" t="b">
        <f t="shared" si="4"/>
        <v>0</v>
      </c>
      <c r="BM74" s="103" t="b">
        <f t="shared" si="5"/>
        <v>0</v>
      </c>
      <c r="BN74" s="103" t="b">
        <f t="shared" si="6"/>
        <v>0</v>
      </c>
      <c r="BO74" s="103" t="b">
        <f t="shared" si="7"/>
        <v>0</v>
      </c>
      <c r="BP74" s="103" t="b">
        <f t="shared" si="8"/>
        <v>0</v>
      </c>
      <c r="BQ74" s="103" t="b">
        <f t="shared" si="9"/>
        <v>0</v>
      </c>
      <c r="BR74" s="103" t="b">
        <f t="shared" si="10"/>
        <v>0</v>
      </c>
      <c r="BS74" s="103" t="b">
        <f t="shared" si="11"/>
        <v>0</v>
      </c>
      <c r="BT74" s="103" t="b">
        <f t="shared" si="12"/>
        <v>0</v>
      </c>
      <c r="BU74" s="146">
        <f t="shared" si="13"/>
        <v>0</v>
      </c>
      <c r="BV74" s="103" t="b">
        <f t="shared" si="14"/>
        <v>0</v>
      </c>
      <c r="BW74" s="103" t="b">
        <f t="shared" si="15"/>
        <v>0</v>
      </c>
      <c r="BX74" s="103" t="b">
        <f t="shared" si="16"/>
        <v>0</v>
      </c>
      <c r="BY74" s="146">
        <f t="shared" si="17"/>
        <v>0</v>
      </c>
      <c r="BZ74" s="103" t="b">
        <f t="shared" si="18"/>
        <v>0</v>
      </c>
      <c r="CA74" s="146">
        <f t="shared" si="19"/>
        <v>0</v>
      </c>
      <c r="CB74" s="103" t="b">
        <f t="shared" si="20"/>
        <v>0</v>
      </c>
      <c r="CC74" s="103" t="b">
        <f t="shared" si="21"/>
        <v>0</v>
      </c>
      <c r="CD74" s="103" t="b">
        <f t="shared" si="22"/>
        <v>0</v>
      </c>
      <c r="CE74" s="103" t="b">
        <f t="shared" si="23"/>
        <v>0</v>
      </c>
      <c r="CF74" s="146">
        <f t="shared" si="24"/>
        <v>0</v>
      </c>
      <c r="CG74" s="103" t="b">
        <f t="shared" si="25"/>
        <v>0</v>
      </c>
      <c r="CH74" s="103" t="b">
        <f t="shared" si="26"/>
        <v>0</v>
      </c>
      <c r="CI74" s="103" t="b">
        <f t="shared" si="27"/>
        <v>0</v>
      </c>
      <c r="CJ74" s="103" t="b">
        <f t="shared" si="28"/>
        <v>0</v>
      </c>
      <c r="CK74" s="103" t="b">
        <f t="shared" si="29"/>
        <v>0</v>
      </c>
      <c r="CL74" s="103" t="b">
        <f t="shared" si="30"/>
        <v>0</v>
      </c>
      <c r="CM74" s="103" t="b">
        <f t="shared" si="31"/>
        <v>0</v>
      </c>
      <c r="CN74" s="103" t="b">
        <f t="shared" si="32"/>
        <v>0</v>
      </c>
      <c r="CO74" s="103" t="b">
        <f t="shared" si="33"/>
        <v>0</v>
      </c>
      <c r="CP74" s="103" t="b">
        <f t="shared" si="34"/>
        <v>0</v>
      </c>
      <c r="CQ74" s="103" t="b">
        <f t="shared" si="35"/>
        <v>0</v>
      </c>
      <c r="CR74" s="103" t="b">
        <f t="shared" si="36"/>
        <v>0</v>
      </c>
      <c r="CS74" s="103" t="b">
        <f t="shared" si="37"/>
        <v>0</v>
      </c>
      <c r="CT74" s="103" t="b">
        <f t="shared" si="38"/>
        <v>0</v>
      </c>
      <c r="CU74" s="103" t="b">
        <f t="shared" si="39"/>
        <v>0</v>
      </c>
      <c r="CV74" s="103" t="b">
        <f t="shared" si="40"/>
        <v>0</v>
      </c>
      <c r="CW74" s="103" t="b">
        <f t="shared" si="41"/>
        <v>0</v>
      </c>
      <c r="CX74" s="103" t="b">
        <f t="shared" si="42"/>
        <v>0</v>
      </c>
      <c r="CY74" s="103" t="b">
        <f t="shared" si="43"/>
        <v>0</v>
      </c>
      <c r="CZ74" s="103" t="b">
        <f t="shared" si="44"/>
        <v>0</v>
      </c>
      <c r="DA74" s="150">
        <f t="shared" si="45"/>
        <v>0</v>
      </c>
      <c r="DB74" s="103" t="b">
        <f t="shared" si="46"/>
        <v>0</v>
      </c>
      <c r="DC74" s="103" t="b">
        <f t="shared" si="47"/>
        <v>0</v>
      </c>
      <c r="DD74" s="103" t="b">
        <f t="shared" si="48"/>
        <v>0</v>
      </c>
      <c r="DE74" s="150">
        <f t="shared" si="49"/>
        <v>0</v>
      </c>
      <c r="DF74" s="103" t="b">
        <f t="shared" si="50"/>
        <v>0</v>
      </c>
      <c r="DG74" s="103" t="b">
        <f t="shared" si="51"/>
        <v>0</v>
      </c>
      <c r="DH74" s="103" t="b">
        <f t="shared" si="52"/>
        <v>0</v>
      </c>
      <c r="DI74" s="103" t="b">
        <f t="shared" si="53"/>
        <v>0</v>
      </c>
      <c r="DJ74" s="90">
        <f t="shared" si="54"/>
        <v>0</v>
      </c>
      <c r="DK74" s="56">
        <f>(D7*DJ74)/100</f>
        <v>0</v>
      </c>
    </row>
    <row r="75" spans="1:115">
      <c r="A75" s="40"/>
      <c r="B75" s="40"/>
      <c r="C75" s="41"/>
      <c r="D75" s="40"/>
      <c r="E75" s="40"/>
      <c r="F75" s="97"/>
      <c r="G75" s="97"/>
      <c r="H75" s="97"/>
      <c r="I75" s="4"/>
      <c r="J75" s="4"/>
      <c r="K75" s="4"/>
      <c r="L75" s="4"/>
      <c r="M75" s="97"/>
      <c r="N75" s="4"/>
      <c r="O75" s="4"/>
      <c r="P75" s="4"/>
      <c r="Q75" s="4"/>
      <c r="R75" s="97"/>
      <c r="S75" s="97"/>
      <c r="T75" s="97"/>
      <c r="U75" s="97"/>
      <c r="V75" s="97"/>
      <c r="W75" s="97"/>
      <c r="X75" s="97"/>
      <c r="Y75" s="97"/>
      <c r="Z75" s="4"/>
      <c r="AA75" s="4"/>
      <c r="AB75" s="4"/>
      <c r="AC75" s="4"/>
      <c r="AD75" s="97"/>
      <c r="AE75" s="97"/>
      <c r="AF75" s="4"/>
      <c r="AG75" s="4"/>
      <c r="AH75" s="4"/>
      <c r="AI75" s="4"/>
      <c r="AJ75" s="97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103" t="b">
        <f t="shared" si="0"/>
        <v>0</v>
      </c>
      <c r="BI75" s="103" t="b">
        <f t="shared" si="1"/>
        <v>0</v>
      </c>
      <c r="BJ75" s="103" t="b">
        <f t="shared" si="2"/>
        <v>0</v>
      </c>
      <c r="BK75" s="103" t="b">
        <f t="shared" si="3"/>
        <v>0</v>
      </c>
      <c r="BL75" s="103" t="b">
        <f t="shared" si="4"/>
        <v>0</v>
      </c>
      <c r="BM75" s="103" t="b">
        <f t="shared" si="5"/>
        <v>0</v>
      </c>
      <c r="BN75" s="103" t="b">
        <f t="shared" si="6"/>
        <v>0</v>
      </c>
      <c r="BO75" s="103" t="b">
        <f t="shared" si="7"/>
        <v>0</v>
      </c>
      <c r="BP75" s="103" t="b">
        <f t="shared" si="8"/>
        <v>0</v>
      </c>
      <c r="BQ75" s="103" t="b">
        <f t="shared" si="9"/>
        <v>0</v>
      </c>
      <c r="BR75" s="103" t="b">
        <f t="shared" si="10"/>
        <v>0</v>
      </c>
      <c r="BS75" s="103" t="b">
        <f t="shared" si="11"/>
        <v>0</v>
      </c>
      <c r="BT75" s="103" t="b">
        <f t="shared" si="12"/>
        <v>0</v>
      </c>
      <c r="BU75" s="146">
        <f t="shared" si="13"/>
        <v>0</v>
      </c>
      <c r="BV75" s="103" t="b">
        <f t="shared" si="14"/>
        <v>0</v>
      </c>
      <c r="BW75" s="103" t="b">
        <f t="shared" si="15"/>
        <v>0</v>
      </c>
      <c r="BX75" s="103" t="b">
        <f t="shared" si="16"/>
        <v>0</v>
      </c>
      <c r="BY75" s="146">
        <f t="shared" si="17"/>
        <v>0</v>
      </c>
      <c r="BZ75" s="103" t="b">
        <f t="shared" si="18"/>
        <v>0</v>
      </c>
      <c r="CA75" s="146">
        <f t="shared" si="19"/>
        <v>0</v>
      </c>
      <c r="CB75" s="103" t="b">
        <f t="shared" si="20"/>
        <v>0</v>
      </c>
      <c r="CC75" s="103" t="b">
        <f t="shared" si="21"/>
        <v>0</v>
      </c>
      <c r="CD75" s="103" t="b">
        <f t="shared" si="22"/>
        <v>0</v>
      </c>
      <c r="CE75" s="103" t="b">
        <f t="shared" si="23"/>
        <v>0</v>
      </c>
      <c r="CF75" s="146">
        <f t="shared" si="24"/>
        <v>0</v>
      </c>
      <c r="CG75" s="103" t="b">
        <f t="shared" si="25"/>
        <v>0</v>
      </c>
      <c r="CH75" s="103" t="b">
        <f t="shared" si="26"/>
        <v>0</v>
      </c>
      <c r="CI75" s="103" t="b">
        <f t="shared" si="27"/>
        <v>0</v>
      </c>
      <c r="CJ75" s="103" t="b">
        <f t="shared" si="28"/>
        <v>0</v>
      </c>
      <c r="CK75" s="103" t="b">
        <f t="shared" si="29"/>
        <v>0</v>
      </c>
      <c r="CL75" s="103" t="b">
        <f t="shared" si="30"/>
        <v>0</v>
      </c>
      <c r="CM75" s="103" t="b">
        <f t="shared" si="31"/>
        <v>0</v>
      </c>
      <c r="CN75" s="103" t="b">
        <f t="shared" si="32"/>
        <v>0</v>
      </c>
      <c r="CO75" s="103" t="b">
        <f t="shared" si="33"/>
        <v>0</v>
      </c>
      <c r="CP75" s="103" t="b">
        <f t="shared" si="34"/>
        <v>0</v>
      </c>
      <c r="CQ75" s="103" t="b">
        <f t="shared" si="35"/>
        <v>0</v>
      </c>
      <c r="CR75" s="103" t="b">
        <f t="shared" si="36"/>
        <v>0</v>
      </c>
      <c r="CS75" s="103" t="b">
        <f t="shared" si="37"/>
        <v>0</v>
      </c>
      <c r="CT75" s="103" t="b">
        <f t="shared" si="38"/>
        <v>0</v>
      </c>
      <c r="CU75" s="103" t="b">
        <f t="shared" si="39"/>
        <v>0</v>
      </c>
      <c r="CV75" s="103" t="b">
        <f t="shared" si="40"/>
        <v>0</v>
      </c>
      <c r="CW75" s="103" t="b">
        <f t="shared" si="41"/>
        <v>0</v>
      </c>
      <c r="CX75" s="103" t="b">
        <f t="shared" si="42"/>
        <v>0</v>
      </c>
      <c r="CY75" s="103" t="b">
        <f t="shared" si="43"/>
        <v>0</v>
      </c>
      <c r="CZ75" s="103" t="b">
        <f t="shared" si="44"/>
        <v>0</v>
      </c>
      <c r="DA75" s="150">
        <f t="shared" si="45"/>
        <v>0</v>
      </c>
      <c r="DB75" s="103" t="b">
        <f t="shared" si="46"/>
        <v>0</v>
      </c>
      <c r="DC75" s="103" t="b">
        <f t="shared" si="47"/>
        <v>0</v>
      </c>
      <c r="DD75" s="103" t="b">
        <f t="shared" si="48"/>
        <v>0</v>
      </c>
      <c r="DE75" s="150">
        <f t="shared" si="49"/>
        <v>0</v>
      </c>
      <c r="DF75" s="103" t="b">
        <f t="shared" si="50"/>
        <v>0</v>
      </c>
      <c r="DG75" s="103" t="b">
        <f t="shared" si="51"/>
        <v>0</v>
      </c>
      <c r="DH75" s="103" t="b">
        <f t="shared" si="52"/>
        <v>0</v>
      </c>
      <c r="DI75" s="103" t="b">
        <f t="shared" si="53"/>
        <v>0</v>
      </c>
      <c r="DJ75" s="90">
        <f t="shared" si="54"/>
        <v>0</v>
      </c>
      <c r="DK75" s="56">
        <f>(D7*DJ75)/100</f>
        <v>0</v>
      </c>
    </row>
    <row r="76" spans="1:115">
      <c r="A76" s="40"/>
      <c r="B76" s="40"/>
      <c r="C76" s="41"/>
      <c r="D76" s="40"/>
      <c r="E76" s="40"/>
      <c r="F76" s="97"/>
      <c r="G76" s="97"/>
      <c r="H76" s="97"/>
      <c r="I76" s="4"/>
      <c r="J76" s="4"/>
      <c r="K76" s="4"/>
      <c r="L76" s="4"/>
      <c r="M76" s="97"/>
      <c r="N76" s="4"/>
      <c r="O76" s="4"/>
      <c r="P76" s="4"/>
      <c r="Q76" s="4"/>
      <c r="R76" s="97"/>
      <c r="S76" s="97"/>
      <c r="T76" s="97"/>
      <c r="U76" s="97"/>
      <c r="V76" s="97"/>
      <c r="W76" s="97"/>
      <c r="X76" s="97"/>
      <c r="Y76" s="97"/>
      <c r="Z76" s="4"/>
      <c r="AA76" s="4"/>
      <c r="AB76" s="4"/>
      <c r="AC76" s="4"/>
      <c r="AD76" s="97"/>
      <c r="AE76" s="97"/>
      <c r="AF76" s="4"/>
      <c r="AG76" s="4"/>
      <c r="AH76" s="4"/>
      <c r="AI76" s="4"/>
      <c r="AJ76" s="97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103" t="b">
        <f t="shared" si="0"/>
        <v>0</v>
      </c>
      <c r="BI76" s="103" t="b">
        <f t="shared" si="1"/>
        <v>0</v>
      </c>
      <c r="BJ76" s="103" t="b">
        <f t="shared" si="2"/>
        <v>0</v>
      </c>
      <c r="BK76" s="103" t="b">
        <f t="shared" si="3"/>
        <v>0</v>
      </c>
      <c r="BL76" s="103" t="b">
        <f t="shared" si="4"/>
        <v>0</v>
      </c>
      <c r="BM76" s="103" t="b">
        <f t="shared" si="5"/>
        <v>0</v>
      </c>
      <c r="BN76" s="103" t="b">
        <f t="shared" si="6"/>
        <v>0</v>
      </c>
      <c r="BO76" s="103" t="b">
        <f t="shared" si="7"/>
        <v>0</v>
      </c>
      <c r="BP76" s="103" t="b">
        <f t="shared" si="8"/>
        <v>0</v>
      </c>
      <c r="BQ76" s="103" t="b">
        <f t="shared" si="9"/>
        <v>0</v>
      </c>
      <c r="BR76" s="103" t="b">
        <f t="shared" si="10"/>
        <v>0</v>
      </c>
      <c r="BS76" s="103" t="b">
        <f t="shared" si="11"/>
        <v>0</v>
      </c>
      <c r="BT76" s="103" t="b">
        <f t="shared" si="12"/>
        <v>0</v>
      </c>
      <c r="BU76" s="146">
        <f t="shared" si="13"/>
        <v>0</v>
      </c>
      <c r="BV76" s="103" t="b">
        <f t="shared" si="14"/>
        <v>0</v>
      </c>
      <c r="BW76" s="103" t="b">
        <f t="shared" si="15"/>
        <v>0</v>
      </c>
      <c r="BX76" s="103" t="b">
        <f t="shared" si="16"/>
        <v>0</v>
      </c>
      <c r="BY76" s="146">
        <f t="shared" si="17"/>
        <v>0</v>
      </c>
      <c r="BZ76" s="103" t="b">
        <f t="shared" si="18"/>
        <v>0</v>
      </c>
      <c r="CA76" s="146">
        <f t="shared" si="19"/>
        <v>0</v>
      </c>
      <c r="CB76" s="103" t="b">
        <f t="shared" si="20"/>
        <v>0</v>
      </c>
      <c r="CC76" s="103" t="b">
        <f t="shared" si="21"/>
        <v>0</v>
      </c>
      <c r="CD76" s="103" t="b">
        <f t="shared" si="22"/>
        <v>0</v>
      </c>
      <c r="CE76" s="103" t="b">
        <f t="shared" si="23"/>
        <v>0</v>
      </c>
      <c r="CF76" s="146">
        <f t="shared" si="24"/>
        <v>0</v>
      </c>
      <c r="CG76" s="103" t="b">
        <f t="shared" si="25"/>
        <v>0</v>
      </c>
      <c r="CH76" s="103" t="b">
        <f t="shared" si="26"/>
        <v>0</v>
      </c>
      <c r="CI76" s="103" t="b">
        <f t="shared" si="27"/>
        <v>0</v>
      </c>
      <c r="CJ76" s="103" t="b">
        <f t="shared" si="28"/>
        <v>0</v>
      </c>
      <c r="CK76" s="103" t="b">
        <f t="shared" si="29"/>
        <v>0</v>
      </c>
      <c r="CL76" s="103" t="b">
        <f t="shared" si="30"/>
        <v>0</v>
      </c>
      <c r="CM76" s="103" t="b">
        <f t="shared" si="31"/>
        <v>0</v>
      </c>
      <c r="CN76" s="103" t="b">
        <f t="shared" si="32"/>
        <v>0</v>
      </c>
      <c r="CO76" s="103" t="b">
        <f t="shared" si="33"/>
        <v>0</v>
      </c>
      <c r="CP76" s="103" t="b">
        <f t="shared" si="34"/>
        <v>0</v>
      </c>
      <c r="CQ76" s="103" t="b">
        <f t="shared" si="35"/>
        <v>0</v>
      </c>
      <c r="CR76" s="103" t="b">
        <f t="shared" si="36"/>
        <v>0</v>
      </c>
      <c r="CS76" s="103" t="b">
        <f t="shared" si="37"/>
        <v>0</v>
      </c>
      <c r="CT76" s="103" t="b">
        <f t="shared" si="38"/>
        <v>0</v>
      </c>
      <c r="CU76" s="103" t="b">
        <f t="shared" si="39"/>
        <v>0</v>
      </c>
      <c r="CV76" s="103" t="b">
        <f t="shared" si="40"/>
        <v>0</v>
      </c>
      <c r="CW76" s="103" t="b">
        <f t="shared" si="41"/>
        <v>0</v>
      </c>
      <c r="CX76" s="103" t="b">
        <f t="shared" si="42"/>
        <v>0</v>
      </c>
      <c r="CY76" s="103" t="b">
        <f t="shared" si="43"/>
        <v>0</v>
      </c>
      <c r="CZ76" s="103" t="b">
        <f t="shared" si="44"/>
        <v>0</v>
      </c>
      <c r="DA76" s="150">
        <f t="shared" si="45"/>
        <v>0</v>
      </c>
      <c r="DB76" s="103" t="b">
        <f t="shared" si="46"/>
        <v>0</v>
      </c>
      <c r="DC76" s="103" t="b">
        <f t="shared" si="47"/>
        <v>0</v>
      </c>
      <c r="DD76" s="103" t="b">
        <f t="shared" si="48"/>
        <v>0</v>
      </c>
      <c r="DE76" s="150">
        <f t="shared" si="49"/>
        <v>0</v>
      </c>
      <c r="DF76" s="103" t="b">
        <f t="shared" si="50"/>
        <v>0</v>
      </c>
      <c r="DG76" s="103" t="b">
        <f t="shared" si="51"/>
        <v>0</v>
      </c>
      <c r="DH76" s="103" t="b">
        <f t="shared" si="52"/>
        <v>0</v>
      </c>
      <c r="DI76" s="103" t="b">
        <f t="shared" si="53"/>
        <v>0</v>
      </c>
      <c r="DJ76" s="90">
        <f t="shared" si="54"/>
        <v>0</v>
      </c>
      <c r="DK76" s="56">
        <f>(D7*DJ76)/100</f>
        <v>0</v>
      </c>
    </row>
    <row r="77" spans="1:115">
      <c r="A77" s="40"/>
      <c r="B77" s="40"/>
      <c r="C77" s="41"/>
      <c r="D77" s="40"/>
      <c r="E77" s="40"/>
      <c r="F77" s="97"/>
      <c r="G77" s="97"/>
      <c r="H77" s="97"/>
      <c r="I77" s="4"/>
      <c r="J77" s="4"/>
      <c r="K77" s="4"/>
      <c r="L77" s="4"/>
      <c r="M77" s="97"/>
      <c r="N77" s="4"/>
      <c r="O77" s="4"/>
      <c r="P77" s="4"/>
      <c r="Q77" s="4"/>
      <c r="R77" s="97"/>
      <c r="S77" s="97"/>
      <c r="T77" s="97"/>
      <c r="U77" s="97"/>
      <c r="V77" s="97"/>
      <c r="W77" s="97"/>
      <c r="X77" s="97"/>
      <c r="Y77" s="97"/>
      <c r="Z77" s="4"/>
      <c r="AA77" s="4"/>
      <c r="AB77" s="4"/>
      <c r="AC77" s="4"/>
      <c r="AD77" s="97"/>
      <c r="AE77" s="97"/>
      <c r="AF77" s="4"/>
      <c r="AG77" s="4"/>
      <c r="AH77" s="4"/>
      <c r="AI77" s="4"/>
      <c r="AJ77" s="97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103" t="b">
        <f t="shared" si="0"/>
        <v>0</v>
      </c>
      <c r="BI77" s="103" t="b">
        <f t="shared" si="1"/>
        <v>0</v>
      </c>
      <c r="BJ77" s="103" t="b">
        <f t="shared" si="2"/>
        <v>0</v>
      </c>
      <c r="BK77" s="103" t="b">
        <f t="shared" si="3"/>
        <v>0</v>
      </c>
      <c r="BL77" s="103" t="b">
        <f t="shared" si="4"/>
        <v>0</v>
      </c>
      <c r="BM77" s="103" t="b">
        <f t="shared" si="5"/>
        <v>0</v>
      </c>
      <c r="BN77" s="103" t="b">
        <f t="shared" si="6"/>
        <v>0</v>
      </c>
      <c r="BO77" s="103" t="b">
        <f t="shared" si="7"/>
        <v>0</v>
      </c>
      <c r="BP77" s="103" t="b">
        <f t="shared" si="8"/>
        <v>0</v>
      </c>
      <c r="BQ77" s="103" t="b">
        <f t="shared" si="9"/>
        <v>0</v>
      </c>
      <c r="BR77" s="103" t="b">
        <f t="shared" si="10"/>
        <v>0</v>
      </c>
      <c r="BS77" s="103" t="b">
        <f t="shared" si="11"/>
        <v>0</v>
      </c>
      <c r="BT77" s="103" t="b">
        <f t="shared" si="12"/>
        <v>0</v>
      </c>
      <c r="BU77" s="146">
        <f t="shared" si="13"/>
        <v>0</v>
      </c>
      <c r="BV77" s="103" t="b">
        <f t="shared" si="14"/>
        <v>0</v>
      </c>
      <c r="BW77" s="103" t="b">
        <f t="shared" si="15"/>
        <v>0</v>
      </c>
      <c r="BX77" s="103" t="b">
        <f t="shared" si="16"/>
        <v>0</v>
      </c>
      <c r="BY77" s="146">
        <f t="shared" si="17"/>
        <v>0</v>
      </c>
      <c r="BZ77" s="103" t="b">
        <f t="shared" si="18"/>
        <v>0</v>
      </c>
      <c r="CA77" s="146">
        <f t="shared" si="19"/>
        <v>0</v>
      </c>
      <c r="CB77" s="103" t="b">
        <f t="shared" si="20"/>
        <v>0</v>
      </c>
      <c r="CC77" s="103" t="b">
        <f t="shared" si="21"/>
        <v>0</v>
      </c>
      <c r="CD77" s="103" t="b">
        <f t="shared" si="22"/>
        <v>0</v>
      </c>
      <c r="CE77" s="103" t="b">
        <f t="shared" si="23"/>
        <v>0</v>
      </c>
      <c r="CF77" s="146">
        <f t="shared" si="24"/>
        <v>0</v>
      </c>
      <c r="CG77" s="103" t="b">
        <f t="shared" si="25"/>
        <v>0</v>
      </c>
      <c r="CH77" s="103" t="b">
        <f t="shared" si="26"/>
        <v>0</v>
      </c>
      <c r="CI77" s="103" t="b">
        <f t="shared" si="27"/>
        <v>0</v>
      </c>
      <c r="CJ77" s="103" t="b">
        <f t="shared" si="28"/>
        <v>0</v>
      </c>
      <c r="CK77" s="103" t="b">
        <f t="shared" si="29"/>
        <v>0</v>
      </c>
      <c r="CL77" s="103" t="b">
        <f t="shared" si="30"/>
        <v>0</v>
      </c>
      <c r="CM77" s="103" t="b">
        <f t="shared" si="31"/>
        <v>0</v>
      </c>
      <c r="CN77" s="103" t="b">
        <f t="shared" si="32"/>
        <v>0</v>
      </c>
      <c r="CO77" s="103" t="b">
        <f t="shared" si="33"/>
        <v>0</v>
      </c>
      <c r="CP77" s="103" t="b">
        <f t="shared" si="34"/>
        <v>0</v>
      </c>
      <c r="CQ77" s="103" t="b">
        <f t="shared" si="35"/>
        <v>0</v>
      </c>
      <c r="CR77" s="103" t="b">
        <f t="shared" si="36"/>
        <v>0</v>
      </c>
      <c r="CS77" s="103" t="b">
        <f t="shared" si="37"/>
        <v>0</v>
      </c>
      <c r="CT77" s="103" t="b">
        <f t="shared" si="38"/>
        <v>0</v>
      </c>
      <c r="CU77" s="103" t="b">
        <f t="shared" si="39"/>
        <v>0</v>
      </c>
      <c r="CV77" s="103" t="b">
        <f t="shared" si="40"/>
        <v>0</v>
      </c>
      <c r="CW77" s="103" t="b">
        <f t="shared" si="41"/>
        <v>0</v>
      </c>
      <c r="CX77" s="103" t="b">
        <f t="shared" si="42"/>
        <v>0</v>
      </c>
      <c r="CY77" s="103" t="b">
        <f t="shared" si="43"/>
        <v>0</v>
      </c>
      <c r="CZ77" s="103" t="b">
        <f t="shared" si="44"/>
        <v>0</v>
      </c>
      <c r="DA77" s="150">
        <f t="shared" si="45"/>
        <v>0</v>
      </c>
      <c r="DB77" s="103" t="b">
        <f t="shared" si="46"/>
        <v>0</v>
      </c>
      <c r="DC77" s="103" t="b">
        <f t="shared" si="47"/>
        <v>0</v>
      </c>
      <c r="DD77" s="103" t="b">
        <f t="shared" si="48"/>
        <v>0</v>
      </c>
      <c r="DE77" s="150">
        <f t="shared" si="49"/>
        <v>0</v>
      </c>
      <c r="DF77" s="103" t="b">
        <f t="shared" si="50"/>
        <v>0</v>
      </c>
      <c r="DG77" s="103" t="b">
        <f t="shared" si="51"/>
        <v>0</v>
      </c>
      <c r="DH77" s="103" t="b">
        <f t="shared" si="52"/>
        <v>0</v>
      </c>
      <c r="DI77" s="103" t="b">
        <f t="shared" si="53"/>
        <v>0</v>
      </c>
      <c r="DJ77" s="90">
        <f t="shared" si="54"/>
        <v>0</v>
      </c>
      <c r="DK77" s="56">
        <f>(D7*DJ77)/100</f>
        <v>0</v>
      </c>
    </row>
    <row r="78" spans="1:115">
      <c r="A78" s="40"/>
      <c r="B78" s="40"/>
      <c r="C78" s="41"/>
      <c r="D78" s="40"/>
      <c r="E78" s="40"/>
      <c r="F78" s="97"/>
      <c r="G78" s="97"/>
      <c r="H78" s="97"/>
      <c r="I78" s="4"/>
      <c r="J78" s="4"/>
      <c r="K78" s="4"/>
      <c r="L78" s="4"/>
      <c r="M78" s="97"/>
      <c r="N78" s="4"/>
      <c r="O78" s="4"/>
      <c r="P78" s="4"/>
      <c r="Q78" s="4"/>
      <c r="R78" s="97"/>
      <c r="S78" s="97"/>
      <c r="T78" s="97"/>
      <c r="U78" s="97"/>
      <c r="V78" s="97"/>
      <c r="W78" s="97"/>
      <c r="X78" s="97"/>
      <c r="Y78" s="97"/>
      <c r="Z78" s="4"/>
      <c r="AA78" s="4"/>
      <c r="AB78" s="4"/>
      <c r="AC78" s="4"/>
      <c r="AD78" s="97"/>
      <c r="AE78" s="97"/>
      <c r="AF78" s="4"/>
      <c r="AG78" s="4"/>
      <c r="AH78" s="4"/>
      <c r="AI78" s="4"/>
      <c r="AJ78" s="97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103" t="b">
        <f t="shared" si="0"/>
        <v>0</v>
      </c>
      <c r="BI78" s="103" t="b">
        <f t="shared" si="1"/>
        <v>0</v>
      </c>
      <c r="BJ78" s="103" t="b">
        <f t="shared" si="2"/>
        <v>0</v>
      </c>
      <c r="BK78" s="103" t="b">
        <f t="shared" si="3"/>
        <v>0</v>
      </c>
      <c r="BL78" s="103" t="b">
        <f t="shared" si="4"/>
        <v>0</v>
      </c>
      <c r="BM78" s="103" t="b">
        <f t="shared" si="5"/>
        <v>0</v>
      </c>
      <c r="BN78" s="103" t="b">
        <f t="shared" si="6"/>
        <v>0</v>
      </c>
      <c r="BO78" s="103" t="b">
        <f t="shared" si="7"/>
        <v>0</v>
      </c>
      <c r="BP78" s="103" t="b">
        <f t="shared" si="8"/>
        <v>0</v>
      </c>
      <c r="BQ78" s="103" t="b">
        <f t="shared" si="9"/>
        <v>0</v>
      </c>
      <c r="BR78" s="103" t="b">
        <f t="shared" si="10"/>
        <v>0</v>
      </c>
      <c r="BS78" s="103" t="b">
        <f t="shared" si="11"/>
        <v>0</v>
      </c>
      <c r="BT78" s="103" t="b">
        <f t="shared" si="12"/>
        <v>0</v>
      </c>
      <c r="BU78" s="146">
        <f t="shared" si="13"/>
        <v>0</v>
      </c>
      <c r="BV78" s="103" t="b">
        <f t="shared" si="14"/>
        <v>0</v>
      </c>
      <c r="BW78" s="103" t="b">
        <f t="shared" si="15"/>
        <v>0</v>
      </c>
      <c r="BX78" s="103" t="b">
        <f t="shared" si="16"/>
        <v>0</v>
      </c>
      <c r="BY78" s="146">
        <f t="shared" si="17"/>
        <v>0</v>
      </c>
      <c r="BZ78" s="103" t="b">
        <f t="shared" si="18"/>
        <v>0</v>
      </c>
      <c r="CA78" s="146">
        <f t="shared" si="19"/>
        <v>0</v>
      </c>
      <c r="CB78" s="103" t="b">
        <f t="shared" si="20"/>
        <v>0</v>
      </c>
      <c r="CC78" s="103" t="b">
        <f t="shared" si="21"/>
        <v>0</v>
      </c>
      <c r="CD78" s="103" t="b">
        <f t="shared" si="22"/>
        <v>0</v>
      </c>
      <c r="CE78" s="103" t="b">
        <f t="shared" si="23"/>
        <v>0</v>
      </c>
      <c r="CF78" s="146">
        <f t="shared" si="24"/>
        <v>0</v>
      </c>
      <c r="CG78" s="103" t="b">
        <f t="shared" si="25"/>
        <v>0</v>
      </c>
      <c r="CH78" s="103" t="b">
        <f t="shared" si="26"/>
        <v>0</v>
      </c>
      <c r="CI78" s="103" t="b">
        <f t="shared" si="27"/>
        <v>0</v>
      </c>
      <c r="CJ78" s="103" t="b">
        <f t="shared" si="28"/>
        <v>0</v>
      </c>
      <c r="CK78" s="103" t="b">
        <f t="shared" si="29"/>
        <v>0</v>
      </c>
      <c r="CL78" s="103" t="b">
        <f t="shared" si="30"/>
        <v>0</v>
      </c>
      <c r="CM78" s="103" t="b">
        <f t="shared" si="31"/>
        <v>0</v>
      </c>
      <c r="CN78" s="103" t="b">
        <f t="shared" si="32"/>
        <v>0</v>
      </c>
      <c r="CO78" s="103" t="b">
        <f t="shared" si="33"/>
        <v>0</v>
      </c>
      <c r="CP78" s="103" t="b">
        <f t="shared" si="34"/>
        <v>0</v>
      </c>
      <c r="CQ78" s="103" t="b">
        <f t="shared" si="35"/>
        <v>0</v>
      </c>
      <c r="CR78" s="103" t="b">
        <f t="shared" si="36"/>
        <v>0</v>
      </c>
      <c r="CS78" s="103" t="b">
        <f t="shared" si="37"/>
        <v>0</v>
      </c>
      <c r="CT78" s="103" t="b">
        <f t="shared" si="38"/>
        <v>0</v>
      </c>
      <c r="CU78" s="103" t="b">
        <f t="shared" si="39"/>
        <v>0</v>
      </c>
      <c r="CV78" s="103" t="b">
        <f t="shared" si="40"/>
        <v>0</v>
      </c>
      <c r="CW78" s="103" t="b">
        <f t="shared" si="41"/>
        <v>0</v>
      </c>
      <c r="CX78" s="103" t="b">
        <f t="shared" si="42"/>
        <v>0</v>
      </c>
      <c r="CY78" s="103" t="b">
        <f t="shared" si="43"/>
        <v>0</v>
      </c>
      <c r="CZ78" s="103" t="b">
        <f t="shared" si="44"/>
        <v>0</v>
      </c>
      <c r="DA78" s="150">
        <f t="shared" si="45"/>
        <v>0</v>
      </c>
      <c r="DB78" s="103" t="b">
        <f t="shared" si="46"/>
        <v>0</v>
      </c>
      <c r="DC78" s="103" t="b">
        <f t="shared" si="47"/>
        <v>0</v>
      </c>
      <c r="DD78" s="103" t="b">
        <f t="shared" si="48"/>
        <v>0</v>
      </c>
      <c r="DE78" s="150">
        <f t="shared" si="49"/>
        <v>0</v>
      </c>
      <c r="DF78" s="103" t="b">
        <f t="shared" si="50"/>
        <v>0</v>
      </c>
      <c r="DG78" s="103" t="b">
        <f t="shared" si="51"/>
        <v>0</v>
      </c>
      <c r="DH78" s="103" t="b">
        <f t="shared" si="52"/>
        <v>0</v>
      </c>
      <c r="DI78" s="103" t="b">
        <f t="shared" si="53"/>
        <v>0</v>
      </c>
      <c r="DJ78" s="90">
        <f t="shared" si="54"/>
        <v>0</v>
      </c>
      <c r="DK78" s="56">
        <f>(D7*DJ78)/100</f>
        <v>0</v>
      </c>
    </row>
    <row r="79" spans="1:115">
      <c r="A79" s="40"/>
      <c r="B79" s="40"/>
      <c r="C79" s="41"/>
      <c r="D79" s="40"/>
      <c r="E79" s="40"/>
      <c r="F79" s="97"/>
      <c r="G79" s="97"/>
      <c r="H79" s="97"/>
      <c r="I79" s="4"/>
      <c r="J79" s="4"/>
      <c r="K79" s="4"/>
      <c r="L79" s="4"/>
      <c r="M79" s="97"/>
      <c r="N79" s="4"/>
      <c r="O79" s="4"/>
      <c r="P79" s="4"/>
      <c r="Q79" s="4"/>
      <c r="R79" s="97"/>
      <c r="S79" s="97"/>
      <c r="T79" s="97"/>
      <c r="U79" s="97"/>
      <c r="V79" s="97"/>
      <c r="W79" s="97"/>
      <c r="X79" s="97"/>
      <c r="Y79" s="97"/>
      <c r="Z79" s="4"/>
      <c r="AA79" s="4"/>
      <c r="AB79" s="4"/>
      <c r="AC79" s="4"/>
      <c r="AD79" s="97"/>
      <c r="AE79" s="97"/>
      <c r="AF79" s="4"/>
      <c r="AG79" s="4"/>
      <c r="AH79" s="4"/>
      <c r="AI79" s="4"/>
      <c r="AJ79" s="97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103" t="b">
        <f t="shared" si="0"/>
        <v>0</v>
      </c>
      <c r="BI79" s="103" t="b">
        <f t="shared" si="1"/>
        <v>0</v>
      </c>
      <c r="BJ79" s="103" t="b">
        <f t="shared" si="2"/>
        <v>0</v>
      </c>
      <c r="BK79" s="103" t="b">
        <f t="shared" si="3"/>
        <v>0</v>
      </c>
      <c r="BL79" s="103" t="b">
        <f t="shared" si="4"/>
        <v>0</v>
      </c>
      <c r="BM79" s="103" t="b">
        <f t="shared" si="5"/>
        <v>0</v>
      </c>
      <c r="BN79" s="103" t="b">
        <f t="shared" si="6"/>
        <v>0</v>
      </c>
      <c r="BO79" s="103" t="b">
        <f t="shared" si="7"/>
        <v>0</v>
      </c>
      <c r="BP79" s="103" t="b">
        <f t="shared" si="8"/>
        <v>0</v>
      </c>
      <c r="BQ79" s="103" t="b">
        <f t="shared" si="9"/>
        <v>0</v>
      </c>
      <c r="BR79" s="103" t="b">
        <f t="shared" si="10"/>
        <v>0</v>
      </c>
      <c r="BS79" s="103" t="b">
        <f t="shared" si="11"/>
        <v>0</v>
      </c>
      <c r="BT79" s="103" t="b">
        <f t="shared" si="12"/>
        <v>0</v>
      </c>
      <c r="BU79" s="146">
        <f t="shared" si="13"/>
        <v>0</v>
      </c>
      <c r="BV79" s="103" t="b">
        <f t="shared" si="14"/>
        <v>0</v>
      </c>
      <c r="BW79" s="103" t="b">
        <f t="shared" si="15"/>
        <v>0</v>
      </c>
      <c r="BX79" s="103" t="b">
        <f t="shared" si="16"/>
        <v>0</v>
      </c>
      <c r="BY79" s="146">
        <f t="shared" si="17"/>
        <v>0</v>
      </c>
      <c r="BZ79" s="103" t="b">
        <f t="shared" si="18"/>
        <v>0</v>
      </c>
      <c r="CA79" s="146">
        <f t="shared" si="19"/>
        <v>0</v>
      </c>
      <c r="CB79" s="103" t="b">
        <f t="shared" si="20"/>
        <v>0</v>
      </c>
      <c r="CC79" s="103" t="b">
        <f t="shared" si="21"/>
        <v>0</v>
      </c>
      <c r="CD79" s="103" t="b">
        <f t="shared" si="22"/>
        <v>0</v>
      </c>
      <c r="CE79" s="103" t="b">
        <f t="shared" si="23"/>
        <v>0</v>
      </c>
      <c r="CF79" s="146">
        <f t="shared" si="24"/>
        <v>0</v>
      </c>
      <c r="CG79" s="103" t="b">
        <f t="shared" si="25"/>
        <v>0</v>
      </c>
      <c r="CH79" s="103" t="b">
        <f t="shared" si="26"/>
        <v>0</v>
      </c>
      <c r="CI79" s="103" t="b">
        <f t="shared" si="27"/>
        <v>0</v>
      </c>
      <c r="CJ79" s="103" t="b">
        <f t="shared" si="28"/>
        <v>0</v>
      </c>
      <c r="CK79" s="103" t="b">
        <f t="shared" si="29"/>
        <v>0</v>
      </c>
      <c r="CL79" s="103" t="b">
        <f t="shared" si="30"/>
        <v>0</v>
      </c>
      <c r="CM79" s="103" t="b">
        <f t="shared" si="31"/>
        <v>0</v>
      </c>
      <c r="CN79" s="103" t="b">
        <f t="shared" si="32"/>
        <v>0</v>
      </c>
      <c r="CO79" s="103" t="b">
        <f t="shared" si="33"/>
        <v>0</v>
      </c>
      <c r="CP79" s="103" t="b">
        <f t="shared" si="34"/>
        <v>0</v>
      </c>
      <c r="CQ79" s="103" t="b">
        <f t="shared" si="35"/>
        <v>0</v>
      </c>
      <c r="CR79" s="103" t="b">
        <f t="shared" si="36"/>
        <v>0</v>
      </c>
      <c r="CS79" s="103" t="b">
        <f t="shared" si="37"/>
        <v>0</v>
      </c>
      <c r="CT79" s="103" t="b">
        <f t="shared" si="38"/>
        <v>0</v>
      </c>
      <c r="CU79" s="103" t="b">
        <f t="shared" si="39"/>
        <v>0</v>
      </c>
      <c r="CV79" s="103" t="b">
        <f t="shared" si="40"/>
        <v>0</v>
      </c>
      <c r="CW79" s="103" t="b">
        <f t="shared" si="41"/>
        <v>0</v>
      </c>
      <c r="CX79" s="103" t="b">
        <f t="shared" si="42"/>
        <v>0</v>
      </c>
      <c r="CY79" s="103" t="b">
        <f t="shared" si="43"/>
        <v>0</v>
      </c>
      <c r="CZ79" s="103" t="b">
        <f t="shared" si="44"/>
        <v>0</v>
      </c>
      <c r="DA79" s="150">
        <f t="shared" si="45"/>
        <v>0</v>
      </c>
      <c r="DB79" s="103" t="b">
        <f t="shared" si="46"/>
        <v>0</v>
      </c>
      <c r="DC79" s="103" t="b">
        <f t="shared" si="47"/>
        <v>0</v>
      </c>
      <c r="DD79" s="103" t="b">
        <f t="shared" si="48"/>
        <v>0</v>
      </c>
      <c r="DE79" s="150">
        <f t="shared" si="49"/>
        <v>0</v>
      </c>
      <c r="DF79" s="103" t="b">
        <f t="shared" si="50"/>
        <v>0</v>
      </c>
      <c r="DG79" s="103" t="b">
        <f t="shared" si="51"/>
        <v>0</v>
      </c>
      <c r="DH79" s="103" t="b">
        <f t="shared" si="52"/>
        <v>0</v>
      </c>
      <c r="DI79" s="103" t="b">
        <f t="shared" si="53"/>
        <v>0</v>
      </c>
      <c r="DJ79" s="90">
        <f t="shared" si="54"/>
        <v>0</v>
      </c>
      <c r="DK79" s="56">
        <f>(D7*DJ79)/100</f>
        <v>0</v>
      </c>
    </row>
    <row r="80" spans="1:115">
      <c r="A80" s="40"/>
      <c r="B80" s="40"/>
      <c r="C80" s="41"/>
      <c r="D80" s="40"/>
      <c r="E80" s="40"/>
      <c r="F80" s="97"/>
      <c r="G80" s="97"/>
      <c r="H80" s="97"/>
      <c r="I80" s="4"/>
      <c r="J80" s="4"/>
      <c r="K80" s="4"/>
      <c r="L80" s="4"/>
      <c r="M80" s="97"/>
      <c r="N80" s="4"/>
      <c r="O80" s="4"/>
      <c r="P80" s="4"/>
      <c r="Q80" s="4"/>
      <c r="R80" s="97"/>
      <c r="S80" s="97"/>
      <c r="T80" s="97"/>
      <c r="U80" s="97"/>
      <c r="V80" s="97"/>
      <c r="W80" s="97"/>
      <c r="X80" s="97"/>
      <c r="Y80" s="97"/>
      <c r="Z80" s="4"/>
      <c r="AA80" s="4"/>
      <c r="AB80" s="4"/>
      <c r="AC80" s="4"/>
      <c r="AD80" s="97"/>
      <c r="AE80" s="97"/>
      <c r="AF80" s="4"/>
      <c r="AG80" s="4"/>
      <c r="AH80" s="4"/>
      <c r="AI80" s="4"/>
      <c r="AJ80" s="97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103" t="b">
        <f t="shared" si="0"/>
        <v>0</v>
      </c>
      <c r="BI80" s="103" t="b">
        <f t="shared" si="1"/>
        <v>0</v>
      </c>
      <c r="BJ80" s="103" t="b">
        <f t="shared" si="2"/>
        <v>0</v>
      </c>
      <c r="BK80" s="103" t="b">
        <f t="shared" si="3"/>
        <v>0</v>
      </c>
      <c r="BL80" s="103" t="b">
        <f t="shared" si="4"/>
        <v>0</v>
      </c>
      <c r="BM80" s="103" t="b">
        <f t="shared" si="5"/>
        <v>0</v>
      </c>
      <c r="BN80" s="103" t="b">
        <f t="shared" si="6"/>
        <v>0</v>
      </c>
      <c r="BO80" s="103" t="b">
        <f t="shared" si="7"/>
        <v>0</v>
      </c>
      <c r="BP80" s="103" t="b">
        <f t="shared" si="8"/>
        <v>0</v>
      </c>
      <c r="BQ80" s="103" t="b">
        <f t="shared" si="9"/>
        <v>0</v>
      </c>
      <c r="BR80" s="103" t="b">
        <f t="shared" si="10"/>
        <v>0</v>
      </c>
      <c r="BS80" s="103" t="b">
        <f t="shared" si="11"/>
        <v>0</v>
      </c>
      <c r="BT80" s="103" t="b">
        <f t="shared" si="12"/>
        <v>0</v>
      </c>
      <c r="BU80" s="146">
        <f t="shared" si="13"/>
        <v>0</v>
      </c>
      <c r="BV80" s="103" t="b">
        <f t="shared" si="14"/>
        <v>0</v>
      </c>
      <c r="BW80" s="103" t="b">
        <f t="shared" si="15"/>
        <v>0</v>
      </c>
      <c r="BX80" s="103" t="b">
        <f t="shared" si="16"/>
        <v>0</v>
      </c>
      <c r="BY80" s="146">
        <f t="shared" si="17"/>
        <v>0</v>
      </c>
      <c r="BZ80" s="103" t="b">
        <f t="shared" si="18"/>
        <v>0</v>
      </c>
      <c r="CA80" s="146">
        <f t="shared" si="19"/>
        <v>0</v>
      </c>
      <c r="CB80" s="103" t="b">
        <f t="shared" si="20"/>
        <v>0</v>
      </c>
      <c r="CC80" s="103" t="b">
        <f t="shared" si="21"/>
        <v>0</v>
      </c>
      <c r="CD80" s="103" t="b">
        <f t="shared" si="22"/>
        <v>0</v>
      </c>
      <c r="CE80" s="103" t="b">
        <f t="shared" si="23"/>
        <v>0</v>
      </c>
      <c r="CF80" s="146">
        <f t="shared" si="24"/>
        <v>0</v>
      </c>
      <c r="CG80" s="103" t="b">
        <f t="shared" si="25"/>
        <v>0</v>
      </c>
      <c r="CH80" s="103" t="b">
        <f t="shared" si="26"/>
        <v>0</v>
      </c>
      <c r="CI80" s="103" t="b">
        <f t="shared" si="27"/>
        <v>0</v>
      </c>
      <c r="CJ80" s="103" t="b">
        <f t="shared" si="28"/>
        <v>0</v>
      </c>
      <c r="CK80" s="103" t="b">
        <f t="shared" si="29"/>
        <v>0</v>
      </c>
      <c r="CL80" s="103" t="b">
        <f t="shared" si="30"/>
        <v>0</v>
      </c>
      <c r="CM80" s="103" t="b">
        <f t="shared" si="31"/>
        <v>0</v>
      </c>
      <c r="CN80" s="103" t="b">
        <f t="shared" si="32"/>
        <v>0</v>
      </c>
      <c r="CO80" s="103" t="b">
        <f t="shared" si="33"/>
        <v>0</v>
      </c>
      <c r="CP80" s="103" t="b">
        <f t="shared" si="34"/>
        <v>0</v>
      </c>
      <c r="CQ80" s="103" t="b">
        <f t="shared" si="35"/>
        <v>0</v>
      </c>
      <c r="CR80" s="103" t="b">
        <f t="shared" si="36"/>
        <v>0</v>
      </c>
      <c r="CS80" s="103" t="b">
        <f t="shared" si="37"/>
        <v>0</v>
      </c>
      <c r="CT80" s="103" t="b">
        <f t="shared" si="38"/>
        <v>0</v>
      </c>
      <c r="CU80" s="103" t="b">
        <f t="shared" si="39"/>
        <v>0</v>
      </c>
      <c r="CV80" s="103" t="b">
        <f t="shared" si="40"/>
        <v>0</v>
      </c>
      <c r="CW80" s="103" t="b">
        <f t="shared" si="41"/>
        <v>0</v>
      </c>
      <c r="CX80" s="103" t="b">
        <f t="shared" si="42"/>
        <v>0</v>
      </c>
      <c r="CY80" s="103" t="b">
        <f t="shared" si="43"/>
        <v>0</v>
      </c>
      <c r="CZ80" s="103" t="b">
        <f t="shared" si="44"/>
        <v>0</v>
      </c>
      <c r="DA80" s="150">
        <f t="shared" si="45"/>
        <v>0</v>
      </c>
      <c r="DB80" s="103" t="b">
        <f t="shared" si="46"/>
        <v>0</v>
      </c>
      <c r="DC80" s="103" t="b">
        <f t="shared" si="47"/>
        <v>0</v>
      </c>
      <c r="DD80" s="103" t="b">
        <f t="shared" si="48"/>
        <v>0</v>
      </c>
      <c r="DE80" s="150">
        <f t="shared" si="49"/>
        <v>0</v>
      </c>
      <c r="DF80" s="103" t="b">
        <f t="shared" si="50"/>
        <v>0</v>
      </c>
      <c r="DG80" s="103" t="b">
        <f t="shared" si="51"/>
        <v>0</v>
      </c>
      <c r="DH80" s="103" t="b">
        <f t="shared" si="52"/>
        <v>0</v>
      </c>
      <c r="DI80" s="103" t="b">
        <f t="shared" si="53"/>
        <v>0</v>
      </c>
      <c r="DJ80" s="90">
        <f t="shared" si="54"/>
        <v>0</v>
      </c>
      <c r="DK80" s="56">
        <f>(D7*DJ80)/100</f>
        <v>0</v>
      </c>
    </row>
    <row r="81" spans="1:115">
      <c r="A81" s="40"/>
      <c r="B81" s="40"/>
      <c r="C81" s="41"/>
      <c r="D81" s="40"/>
      <c r="E81" s="40"/>
      <c r="F81" s="97"/>
      <c r="G81" s="97"/>
      <c r="H81" s="97"/>
      <c r="I81" s="4"/>
      <c r="J81" s="4"/>
      <c r="K81" s="4"/>
      <c r="L81" s="4"/>
      <c r="M81" s="97"/>
      <c r="N81" s="4"/>
      <c r="O81" s="4"/>
      <c r="P81" s="4"/>
      <c r="Q81" s="4"/>
      <c r="R81" s="97"/>
      <c r="S81" s="97"/>
      <c r="T81" s="97"/>
      <c r="U81" s="97"/>
      <c r="V81" s="97"/>
      <c r="W81" s="97"/>
      <c r="X81" s="97"/>
      <c r="Y81" s="97"/>
      <c r="Z81" s="4"/>
      <c r="AA81" s="4"/>
      <c r="AB81" s="4"/>
      <c r="AC81" s="4"/>
      <c r="AD81" s="97"/>
      <c r="AE81" s="97"/>
      <c r="AF81" s="4"/>
      <c r="AG81" s="4"/>
      <c r="AH81" s="4"/>
      <c r="AI81" s="4"/>
      <c r="AJ81" s="97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103" t="b">
        <f t="shared" ref="BH81:BH144" si="55">IF(F81=1,"2.5",IF(F81=2,"0",IF(F81=3,"0",IF(F81=4,"0",IF(F81=9,"0")))))</f>
        <v>0</v>
      </c>
      <c r="BI81" s="103" t="b">
        <f t="shared" ref="BI81:BI144" si="56">IF(G81=1,"0",IF(G81=2,"0",IF(G81=3,"0",IF(G81=4,"2.5",IF(G81=9,"0")))))</f>
        <v>0</v>
      </c>
      <c r="BJ81" s="103" t="b">
        <f t="shared" ref="BJ81:BJ144" si="57">IF(H81=1,"0",IF(H81=2,"0",IF(H81=3,"2.5",IF(H81=4,"0",IF(H81=9,"0")))))</f>
        <v>0</v>
      </c>
      <c r="BK81" s="103" t="b">
        <f t="shared" ref="BK81:BK144" si="58">IF(I81=1,"1",IF(I81=2,"0",IF(I81=9,"0")))</f>
        <v>0</v>
      </c>
      <c r="BL81" s="103" t="b">
        <f t="shared" ref="BL81:BL144" si="59">IF(J81=1,"0",IF(J81=2,"1",IF(J81=9,"0")))</f>
        <v>0</v>
      </c>
      <c r="BM81" s="103" t="b">
        <f t="shared" ref="BM81:BM144" si="60">IF(K81=1,"0",IF(K81=2,"1",IF(K81=9,"0")))</f>
        <v>0</v>
      </c>
      <c r="BN81" s="103" t="b">
        <f t="shared" ref="BN81:BN144" si="61">IF(L81=1,"1",IF(L81=2,"0",IF(L81=9,"0")))</f>
        <v>0</v>
      </c>
      <c r="BO81" s="103" t="b">
        <f t="shared" ref="BO81:BO144" si="62">IF(M81=1,"0",IF(M81=2,"0",IF(M81=3,"2.5",IF(M81=4,"0",IF(M81=9,"0")))))</f>
        <v>0</v>
      </c>
      <c r="BP81" s="103" t="b">
        <f t="shared" ref="BP81:BP144" si="63">IF(N81=1,"0",IF(N81=2,"1",IF(N81=9,"0")))</f>
        <v>0</v>
      </c>
      <c r="BQ81" s="103" t="b">
        <f t="shared" ref="BQ81:BQ144" si="64">IF(O81=1,"1",IF(O81=2,"0",IF(O81=9,"0")))</f>
        <v>0</v>
      </c>
      <c r="BR81" s="103" t="b">
        <f t="shared" ref="BR81:BR144" si="65">IF(P81=1,"0",IF(P81=2,"1",IF(P81=9,"0")))</f>
        <v>0</v>
      </c>
      <c r="BS81" s="103" t="b">
        <f t="shared" ref="BS81:BS144" si="66">IF(Q81=1,"1",IF(Q81=2,"0",IF(Q81=9,"0")))</f>
        <v>0</v>
      </c>
      <c r="BT81" s="103" t="b">
        <f t="shared" ref="BT81:BT144" si="67">IF(R81=1,"0",IF(R81=2,"0",IF(R81=3,"2.5",IF(R81=4,"0",IF(R81=9,"0")))))</f>
        <v>0</v>
      </c>
      <c r="BU81" s="146">
        <f t="shared" ref="BU81:BU144" si="68">S81</f>
        <v>0</v>
      </c>
      <c r="BV81" s="103" t="b">
        <f t="shared" ref="BV81:BV144" si="69">IF(T81=1,"0",IF(T81=2,"0",IF(T81=3,"0",IF(T81=4,"2.5",IF(T81=9,"0")))))</f>
        <v>0</v>
      </c>
      <c r="BW81" s="103" t="b">
        <f t="shared" ref="BW81:BW144" si="70">IF(U81=1,"0",IF(U81=2,"2.5",IF(U81=3,"0",IF(U81=4,"0",IF(U81=9,"0")))))</f>
        <v>0</v>
      </c>
      <c r="BX81" s="103" t="b">
        <f t="shared" ref="BX81:BX144" si="71">IF(V81=1,"0",IF(V81=2,"0",IF(V81=3,"0",IF(V81=4,"2.5",IF(V81=9,"0")))))</f>
        <v>0</v>
      </c>
      <c r="BY81" s="146">
        <f t="shared" ref="BY81:BY144" si="72">W81</f>
        <v>0</v>
      </c>
      <c r="BZ81" s="103" t="b">
        <f t="shared" ref="BZ81:BZ144" si="73">IF(X81=1,"0",IF(X81=2,"2.5",IF(X81=3,"0",IF(X81=4,"0",IF(X81=9,"0")))))</f>
        <v>0</v>
      </c>
      <c r="CA81" s="146">
        <f t="shared" ref="CA81:CA144" si="74">Y81</f>
        <v>0</v>
      </c>
      <c r="CB81" s="103" t="b">
        <f t="shared" ref="CB81:CB144" si="75">IF(Z81=1,"1",IF(Z81=2,"0",IF(Z81=9,"0")))</f>
        <v>0</v>
      </c>
      <c r="CC81" s="103" t="b">
        <f t="shared" ref="CC81:CC144" si="76">IF(AA81=1,"0",IF(AA81=2,"1",IF(AA81=9,"0")))</f>
        <v>0</v>
      </c>
      <c r="CD81" s="103" t="b">
        <f t="shared" ref="CD81:CD144" si="77">IF(AB81=1,"0",IF(AB81=2,"1",IF(AB81=9,"0")))</f>
        <v>0</v>
      </c>
      <c r="CE81" s="103" t="b">
        <f t="shared" ref="CE81:CE144" si="78">IF(AC81=1,"0",IF(AC81=2,"1",IF(AC81=9,"0")))</f>
        <v>0</v>
      </c>
      <c r="CF81" s="146">
        <f t="shared" ref="CF81:CF144" si="79">AD81</f>
        <v>0</v>
      </c>
      <c r="CG81" s="103" t="b">
        <f t="shared" ref="CG81:CG144" si="80">IF(AE81=1,"0",IF(AE81=2,"0",IF(AE81=3,"2.5",IF(AE81=4,"0",IF(AE81=9,"0")))))</f>
        <v>0</v>
      </c>
      <c r="CH81" s="103" t="b">
        <f t="shared" ref="CH81:CH144" si="81">IF(AF81=1,"1",IF(AF81=2,"0",IF(AF81=9,"0")))</f>
        <v>0</v>
      </c>
      <c r="CI81" s="103" t="b">
        <f t="shared" ref="CI81:CI144" si="82">IF(AG81=1,"0",IF(AG81=2,"1",IF(AG81=9,"0")))</f>
        <v>0</v>
      </c>
      <c r="CJ81" s="103" t="b">
        <f t="shared" ref="CJ81:CJ144" si="83">IF(AH81=1,"0",IF(AH81=2,"1",IF(AH81=9,"0")))</f>
        <v>0</v>
      </c>
      <c r="CK81" s="103" t="b">
        <f t="shared" ref="CK81:CK144" si="84">IF(AI81=1,"1",IF(AI81=2,"0",IF(AI81=9,"0")))</f>
        <v>0</v>
      </c>
      <c r="CL81" s="103" t="b">
        <f t="shared" ref="CL81:CL144" si="85">IF(AJ81=1,"2.5",IF(AJ81=2,"0",IF(AJ81=3,"0",IF(AJ81=4,"0",IF(AJ81=9,"0")))))</f>
        <v>0</v>
      </c>
      <c r="CM81" s="103" t="b">
        <f t="shared" ref="CM81:CM144" si="86">IF(AK81=1,"0",IF(AK81=2,"1",IF(AK81=9,"0")))</f>
        <v>0</v>
      </c>
      <c r="CN81" s="103" t="b">
        <f t="shared" ref="CN81:CN144" si="87">IF(AL81=1,"1",IF(AL81=2,"0",IF(AL81=9,"0")))</f>
        <v>0</v>
      </c>
      <c r="CO81" s="103" t="b">
        <f t="shared" ref="CO81:CO144" si="88">IF(AM81=1,"0",IF(AM81=2,"1",IF(AM81=9,"0")))</f>
        <v>0</v>
      </c>
      <c r="CP81" s="103" t="b">
        <f t="shared" ref="CP81:CP144" si="89">IF(AN81=1,"1",IF(AN81=2,"0",IF(AN81=9,"0")))</f>
        <v>0</v>
      </c>
      <c r="CQ81" s="103" t="b">
        <f t="shared" ref="CQ81:CQ144" si="90">IF(AO81=1,"2.5",IF(AO81=2,"0",IF(AO81=3,"0",IF(AO81=4,"0",IF(AO81=9,"0")))))</f>
        <v>0</v>
      </c>
      <c r="CR81" s="103" t="b">
        <f t="shared" ref="CR81:CR144" si="91">IF(AP81=1,"0",IF(AP81=2,"1",IF(AP81=9,"0")))</f>
        <v>0</v>
      </c>
      <c r="CS81" s="103" t="b">
        <f t="shared" ref="CS81:CS144" si="92">IF(AQ81=1,"0",IF(AQ81=2,"1",IF(AQ81=9,"0")))</f>
        <v>0</v>
      </c>
      <c r="CT81" s="103" t="b">
        <f t="shared" ref="CT81:CT144" si="93">IF(AR81=1,"1",IF(AR81=2,"0",IF(AR81=9,"0")))</f>
        <v>0</v>
      </c>
      <c r="CU81" s="103" t="b">
        <f t="shared" ref="CU81:CU144" si="94">IF(AS81=1,"1",IF(AS81=2,"0",IF(AS81=9,"0")))</f>
        <v>0</v>
      </c>
      <c r="CV81" s="103" t="b">
        <f t="shared" ref="CV81:CV144" si="95">IF(AT81=1,"0",IF(AT81=2,"2.5",IF(AT81=3,"0",IF(AT81=4,"0",IF(AT81=9,"0")))))</f>
        <v>0</v>
      </c>
      <c r="CW81" s="103" t="b">
        <f t="shared" ref="CW81:CW144" si="96">IF(AU81=1,"1",IF(AU81=2,"0",IF(AU81=9,"0")))</f>
        <v>0</v>
      </c>
      <c r="CX81" s="103" t="b">
        <f t="shared" ref="CX81:CX144" si="97">IF(AV81=1,"1",IF(AV81=2,"0",IF(AV81=9,"0")))</f>
        <v>0</v>
      </c>
      <c r="CY81" s="103" t="b">
        <f t="shared" ref="CY81:CY144" si="98">IF(AW81=1,"0",IF(AW81=2,"1",IF(AW81=9,"0")))</f>
        <v>0</v>
      </c>
      <c r="CZ81" s="103" t="b">
        <f t="shared" ref="CZ81:CZ144" si="99">IF(AX81=1,"1",IF(AX81=2,"0",IF(AX81=9,"0")))</f>
        <v>0</v>
      </c>
      <c r="DA81" s="150">
        <f t="shared" ref="DA81:DA144" si="100">AY81</f>
        <v>0</v>
      </c>
      <c r="DB81" s="103" t="b">
        <f t="shared" ref="DB81:DB144" si="101">IF(AZ81=1,"0",IF(AZ81=2,"0",IF(AZ81=3,"2.5",IF(AZ81=4,"0",IF(AZ81=9,"0")))))</f>
        <v>0</v>
      </c>
      <c r="DC81" s="103" t="b">
        <f t="shared" ref="DC81:DC144" si="102">IF(BA81=1,"0",IF(BA81=2,"0",IF(BA81=3,"2.5",IF(BA81=4,"0",IF(BA81=9,"0")))))</f>
        <v>0</v>
      </c>
      <c r="DD81" s="103" t="b">
        <f t="shared" ref="DD81:DD144" si="103">IF(BB81=1,"0",IF(BB81=2,"0",IF(BB81=3,"2.5",IF(BB81=4,"0",IF(BB81=9,"0")))))</f>
        <v>0</v>
      </c>
      <c r="DE81" s="150">
        <f t="shared" ref="DE81:DE144" si="104">BC81</f>
        <v>0</v>
      </c>
      <c r="DF81" s="103" t="b">
        <f t="shared" ref="DF81:DF144" si="105">IF(BD81=1,"1",IF(BD81=2,"0",IF(BD81=9,"0")))</f>
        <v>0</v>
      </c>
      <c r="DG81" s="103" t="b">
        <f t="shared" ref="DG81:DG144" si="106">IF(BE81=1,"1",IF(BE81=2,"0",IF(BE81=9,"0")))</f>
        <v>0</v>
      </c>
      <c r="DH81" s="103" t="b">
        <f t="shared" ref="DH81:DH144" si="107">IF(BF81=1,"0",IF(BF81=2,"1",IF(BF81=9,"0")))</f>
        <v>0</v>
      </c>
      <c r="DI81" s="103" t="b">
        <f t="shared" ref="DI81:DI144" si="108">IF(BG81=1,"0",IF(BG81=2,"1",IF(BG81=9,"0")))</f>
        <v>0</v>
      </c>
      <c r="DJ81" s="90">
        <f t="shared" ref="DJ81:DJ144" si="109">BH81+BI81+BJ81+BK81+BL81+BM81+BN81+BO81+BP81+BQ81+BR81+BS81+BT81+BU81+BV81+BW81+BX81+BY81+BZ81+CA81+CB81+CC81+CD81+CE81+CF81+CG81+CH81+CI81+CJ81+CK81+CL81+CM81+CN81+CO81+CP81+CQ81+CR81+CS81+CT81+CU81+CV81+CW81+CX81+CY81+CZ81+DA81+DB81+DC81+DD81+DE81+DF81+DG81+DH81+DI81</f>
        <v>0</v>
      </c>
      <c r="DK81" s="56">
        <f>(D7*DJ81)/100</f>
        <v>0</v>
      </c>
    </row>
    <row r="82" spans="1:115">
      <c r="A82" s="40"/>
      <c r="B82" s="40"/>
      <c r="C82" s="41"/>
      <c r="D82" s="40"/>
      <c r="E82" s="40"/>
      <c r="F82" s="97"/>
      <c r="G82" s="97"/>
      <c r="H82" s="97"/>
      <c r="I82" s="4"/>
      <c r="J82" s="4"/>
      <c r="K82" s="4"/>
      <c r="L82" s="4"/>
      <c r="M82" s="97"/>
      <c r="N82" s="4"/>
      <c r="O82" s="4"/>
      <c r="P82" s="4"/>
      <c r="Q82" s="4"/>
      <c r="R82" s="97"/>
      <c r="S82" s="97"/>
      <c r="T82" s="97"/>
      <c r="U82" s="97"/>
      <c r="V82" s="97"/>
      <c r="W82" s="97"/>
      <c r="X82" s="97"/>
      <c r="Y82" s="97"/>
      <c r="Z82" s="4"/>
      <c r="AA82" s="4"/>
      <c r="AB82" s="4"/>
      <c r="AC82" s="4"/>
      <c r="AD82" s="97"/>
      <c r="AE82" s="97"/>
      <c r="AF82" s="4"/>
      <c r="AG82" s="4"/>
      <c r="AH82" s="4"/>
      <c r="AI82" s="4"/>
      <c r="AJ82" s="97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103" t="b">
        <f t="shared" si="55"/>
        <v>0</v>
      </c>
      <c r="BI82" s="103" t="b">
        <f t="shared" si="56"/>
        <v>0</v>
      </c>
      <c r="BJ82" s="103" t="b">
        <f t="shared" si="57"/>
        <v>0</v>
      </c>
      <c r="BK82" s="103" t="b">
        <f t="shared" si="58"/>
        <v>0</v>
      </c>
      <c r="BL82" s="103" t="b">
        <f t="shared" si="59"/>
        <v>0</v>
      </c>
      <c r="BM82" s="103" t="b">
        <f t="shared" si="60"/>
        <v>0</v>
      </c>
      <c r="BN82" s="103" t="b">
        <f t="shared" si="61"/>
        <v>0</v>
      </c>
      <c r="BO82" s="103" t="b">
        <f t="shared" si="62"/>
        <v>0</v>
      </c>
      <c r="BP82" s="103" t="b">
        <f t="shared" si="63"/>
        <v>0</v>
      </c>
      <c r="BQ82" s="103" t="b">
        <f t="shared" si="64"/>
        <v>0</v>
      </c>
      <c r="BR82" s="103" t="b">
        <f t="shared" si="65"/>
        <v>0</v>
      </c>
      <c r="BS82" s="103" t="b">
        <f t="shared" si="66"/>
        <v>0</v>
      </c>
      <c r="BT82" s="103" t="b">
        <f t="shared" si="67"/>
        <v>0</v>
      </c>
      <c r="BU82" s="146">
        <f t="shared" si="68"/>
        <v>0</v>
      </c>
      <c r="BV82" s="103" t="b">
        <f t="shared" si="69"/>
        <v>0</v>
      </c>
      <c r="BW82" s="103" t="b">
        <f t="shared" si="70"/>
        <v>0</v>
      </c>
      <c r="BX82" s="103" t="b">
        <f t="shared" si="71"/>
        <v>0</v>
      </c>
      <c r="BY82" s="146">
        <f t="shared" si="72"/>
        <v>0</v>
      </c>
      <c r="BZ82" s="103" t="b">
        <f t="shared" si="73"/>
        <v>0</v>
      </c>
      <c r="CA82" s="146">
        <f t="shared" si="74"/>
        <v>0</v>
      </c>
      <c r="CB82" s="103" t="b">
        <f t="shared" si="75"/>
        <v>0</v>
      </c>
      <c r="CC82" s="103" t="b">
        <f t="shared" si="76"/>
        <v>0</v>
      </c>
      <c r="CD82" s="103" t="b">
        <f t="shared" si="77"/>
        <v>0</v>
      </c>
      <c r="CE82" s="103" t="b">
        <f t="shared" si="78"/>
        <v>0</v>
      </c>
      <c r="CF82" s="146">
        <f t="shared" si="79"/>
        <v>0</v>
      </c>
      <c r="CG82" s="103" t="b">
        <f t="shared" si="80"/>
        <v>0</v>
      </c>
      <c r="CH82" s="103" t="b">
        <f t="shared" si="81"/>
        <v>0</v>
      </c>
      <c r="CI82" s="103" t="b">
        <f t="shared" si="82"/>
        <v>0</v>
      </c>
      <c r="CJ82" s="103" t="b">
        <f t="shared" si="83"/>
        <v>0</v>
      </c>
      <c r="CK82" s="103" t="b">
        <f t="shared" si="84"/>
        <v>0</v>
      </c>
      <c r="CL82" s="103" t="b">
        <f t="shared" si="85"/>
        <v>0</v>
      </c>
      <c r="CM82" s="103" t="b">
        <f t="shared" si="86"/>
        <v>0</v>
      </c>
      <c r="CN82" s="103" t="b">
        <f t="shared" si="87"/>
        <v>0</v>
      </c>
      <c r="CO82" s="103" t="b">
        <f t="shared" si="88"/>
        <v>0</v>
      </c>
      <c r="CP82" s="103" t="b">
        <f t="shared" si="89"/>
        <v>0</v>
      </c>
      <c r="CQ82" s="103" t="b">
        <f t="shared" si="90"/>
        <v>0</v>
      </c>
      <c r="CR82" s="103" t="b">
        <f t="shared" si="91"/>
        <v>0</v>
      </c>
      <c r="CS82" s="103" t="b">
        <f t="shared" si="92"/>
        <v>0</v>
      </c>
      <c r="CT82" s="103" t="b">
        <f t="shared" si="93"/>
        <v>0</v>
      </c>
      <c r="CU82" s="103" t="b">
        <f t="shared" si="94"/>
        <v>0</v>
      </c>
      <c r="CV82" s="103" t="b">
        <f t="shared" si="95"/>
        <v>0</v>
      </c>
      <c r="CW82" s="103" t="b">
        <f t="shared" si="96"/>
        <v>0</v>
      </c>
      <c r="CX82" s="103" t="b">
        <f t="shared" si="97"/>
        <v>0</v>
      </c>
      <c r="CY82" s="103" t="b">
        <f t="shared" si="98"/>
        <v>0</v>
      </c>
      <c r="CZ82" s="103" t="b">
        <f t="shared" si="99"/>
        <v>0</v>
      </c>
      <c r="DA82" s="150">
        <f t="shared" si="100"/>
        <v>0</v>
      </c>
      <c r="DB82" s="103" t="b">
        <f t="shared" si="101"/>
        <v>0</v>
      </c>
      <c r="DC82" s="103" t="b">
        <f t="shared" si="102"/>
        <v>0</v>
      </c>
      <c r="DD82" s="103" t="b">
        <f t="shared" si="103"/>
        <v>0</v>
      </c>
      <c r="DE82" s="150">
        <f t="shared" si="104"/>
        <v>0</v>
      </c>
      <c r="DF82" s="103" t="b">
        <f t="shared" si="105"/>
        <v>0</v>
      </c>
      <c r="DG82" s="103" t="b">
        <f t="shared" si="106"/>
        <v>0</v>
      </c>
      <c r="DH82" s="103" t="b">
        <f t="shared" si="107"/>
        <v>0</v>
      </c>
      <c r="DI82" s="103" t="b">
        <f t="shared" si="108"/>
        <v>0</v>
      </c>
      <c r="DJ82" s="90">
        <f t="shared" si="109"/>
        <v>0</v>
      </c>
      <c r="DK82" s="56">
        <f>(D7*DJ82)/100</f>
        <v>0</v>
      </c>
    </row>
    <row r="83" spans="1:115">
      <c r="A83" s="40"/>
      <c r="B83" s="40"/>
      <c r="C83" s="41"/>
      <c r="D83" s="40"/>
      <c r="E83" s="40"/>
      <c r="F83" s="97"/>
      <c r="G83" s="97"/>
      <c r="H83" s="97"/>
      <c r="I83" s="4"/>
      <c r="J83" s="4"/>
      <c r="K83" s="4"/>
      <c r="L83" s="4"/>
      <c r="M83" s="97"/>
      <c r="N83" s="4"/>
      <c r="O83" s="4"/>
      <c r="P83" s="4"/>
      <c r="Q83" s="4"/>
      <c r="R83" s="97"/>
      <c r="S83" s="97"/>
      <c r="T83" s="97"/>
      <c r="U83" s="97"/>
      <c r="V83" s="97"/>
      <c r="W83" s="97"/>
      <c r="X83" s="97"/>
      <c r="Y83" s="97"/>
      <c r="Z83" s="4"/>
      <c r="AA83" s="4"/>
      <c r="AB83" s="4"/>
      <c r="AC83" s="4"/>
      <c r="AD83" s="97"/>
      <c r="AE83" s="97"/>
      <c r="AF83" s="4"/>
      <c r="AG83" s="4"/>
      <c r="AH83" s="4"/>
      <c r="AI83" s="4"/>
      <c r="AJ83" s="97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103" t="b">
        <f t="shared" si="55"/>
        <v>0</v>
      </c>
      <c r="BI83" s="103" t="b">
        <f t="shared" si="56"/>
        <v>0</v>
      </c>
      <c r="BJ83" s="103" t="b">
        <f t="shared" si="57"/>
        <v>0</v>
      </c>
      <c r="BK83" s="103" t="b">
        <f t="shared" si="58"/>
        <v>0</v>
      </c>
      <c r="BL83" s="103" t="b">
        <f t="shared" si="59"/>
        <v>0</v>
      </c>
      <c r="BM83" s="103" t="b">
        <f t="shared" si="60"/>
        <v>0</v>
      </c>
      <c r="BN83" s="103" t="b">
        <f t="shared" si="61"/>
        <v>0</v>
      </c>
      <c r="BO83" s="103" t="b">
        <f t="shared" si="62"/>
        <v>0</v>
      </c>
      <c r="BP83" s="103" t="b">
        <f t="shared" si="63"/>
        <v>0</v>
      </c>
      <c r="BQ83" s="103" t="b">
        <f t="shared" si="64"/>
        <v>0</v>
      </c>
      <c r="BR83" s="103" t="b">
        <f t="shared" si="65"/>
        <v>0</v>
      </c>
      <c r="BS83" s="103" t="b">
        <f t="shared" si="66"/>
        <v>0</v>
      </c>
      <c r="BT83" s="103" t="b">
        <f t="shared" si="67"/>
        <v>0</v>
      </c>
      <c r="BU83" s="146">
        <f t="shared" si="68"/>
        <v>0</v>
      </c>
      <c r="BV83" s="103" t="b">
        <f t="shared" si="69"/>
        <v>0</v>
      </c>
      <c r="BW83" s="103" t="b">
        <f t="shared" si="70"/>
        <v>0</v>
      </c>
      <c r="BX83" s="103" t="b">
        <f t="shared" si="71"/>
        <v>0</v>
      </c>
      <c r="BY83" s="146">
        <f t="shared" si="72"/>
        <v>0</v>
      </c>
      <c r="BZ83" s="103" t="b">
        <f t="shared" si="73"/>
        <v>0</v>
      </c>
      <c r="CA83" s="146">
        <f t="shared" si="74"/>
        <v>0</v>
      </c>
      <c r="CB83" s="103" t="b">
        <f t="shared" si="75"/>
        <v>0</v>
      </c>
      <c r="CC83" s="103" t="b">
        <f t="shared" si="76"/>
        <v>0</v>
      </c>
      <c r="CD83" s="103" t="b">
        <f t="shared" si="77"/>
        <v>0</v>
      </c>
      <c r="CE83" s="103" t="b">
        <f t="shared" si="78"/>
        <v>0</v>
      </c>
      <c r="CF83" s="146">
        <f t="shared" si="79"/>
        <v>0</v>
      </c>
      <c r="CG83" s="103" t="b">
        <f t="shared" si="80"/>
        <v>0</v>
      </c>
      <c r="CH83" s="103" t="b">
        <f t="shared" si="81"/>
        <v>0</v>
      </c>
      <c r="CI83" s="103" t="b">
        <f t="shared" si="82"/>
        <v>0</v>
      </c>
      <c r="CJ83" s="103" t="b">
        <f t="shared" si="83"/>
        <v>0</v>
      </c>
      <c r="CK83" s="103" t="b">
        <f t="shared" si="84"/>
        <v>0</v>
      </c>
      <c r="CL83" s="103" t="b">
        <f t="shared" si="85"/>
        <v>0</v>
      </c>
      <c r="CM83" s="103" t="b">
        <f t="shared" si="86"/>
        <v>0</v>
      </c>
      <c r="CN83" s="103" t="b">
        <f t="shared" si="87"/>
        <v>0</v>
      </c>
      <c r="CO83" s="103" t="b">
        <f t="shared" si="88"/>
        <v>0</v>
      </c>
      <c r="CP83" s="103" t="b">
        <f t="shared" si="89"/>
        <v>0</v>
      </c>
      <c r="CQ83" s="103" t="b">
        <f t="shared" si="90"/>
        <v>0</v>
      </c>
      <c r="CR83" s="103" t="b">
        <f t="shared" si="91"/>
        <v>0</v>
      </c>
      <c r="CS83" s="103" t="b">
        <f t="shared" si="92"/>
        <v>0</v>
      </c>
      <c r="CT83" s="103" t="b">
        <f t="shared" si="93"/>
        <v>0</v>
      </c>
      <c r="CU83" s="103" t="b">
        <f t="shared" si="94"/>
        <v>0</v>
      </c>
      <c r="CV83" s="103" t="b">
        <f t="shared" si="95"/>
        <v>0</v>
      </c>
      <c r="CW83" s="103" t="b">
        <f t="shared" si="96"/>
        <v>0</v>
      </c>
      <c r="CX83" s="103" t="b">
        <f t="shared" si="97"/>
        <v>0</v>
      </c>
      <c r="CY83" s="103" t="b">
        <f t="shared" si="98"/>
        <v>0</v>
      </c>
      <c r="CZ83" s="103" t="b">
        <f t="shared" si="99"/>
        <v>0</v>
      </c>
      <c r="DA83" s="150">
        <f t="shared" si="100"/>
        <v>0</v>
      </c>
      <c r="DB83" s="103" t="b">
        <f t="shared" si="101"/>
        <v>0</v>
      </c>
      <c r="DC83" s="103" t="b">
        <f t="shared" si="102"/>
        <v>0</v>
      </c>
      <c r="DD83" s="103" t="b">
        <f t="shared" si="103"/>
        <v>0</v>
      </c>
      <c r="DE83" s="150">
        <f t="shared" si="104"/>
        <v>0</v>
      </c>
      <c r="DF83" s="103" t="b">
        <f t="shared" si="105"/>
        <v>0</v>
      </c>
      <c r="DG83" s="103" t="b">
        <f t="shared" si="106"/>
        <v>0</v>
      </c>
      <c r="DH83" s="103" t="b">
        <f t="shared" si="107"/>
        <v>0</v>
      </c>
      <c r="DI83" s="103" t="b">
        <f t="shared" si="108"/>
        <v>0</v>
      </c>
      <c r="DJ83" s="90">
        <f t="shared" si="109"/>
        <v>0</v>
      </c>
      <c r="DK83" s="56">
        <f>(D7*DJ83)/100</f>
        <v>0</v>
      </c>
    </row>
    <row r="84" spans="1:115">
      <c r="A84" s="40"/>
      <c r="B84" s="40"/>
      <c r="C84" s="41"/>
      <c r="D84" s="40"/>
      <c r="E84" s="40"/>
      <c r="F84" s="97"/>
      <c r="G84" s="97"/>
      <c r="H84" s="97"/>
      <c r="I84" s="4"/>
      <c r="J84" s="4"/>
      <c r="K84" s="4"/>
      <c r="L84" s="4"/>
      <c r="M84" s="97"/>
      <c r="N84" s="4"/>
      <c r="O84" s="4"/>
      <c r="P84" s="4"/>
      <c r="Q84" s="4"/>
      <c r="R84" s="97"/>
      <c r="S84" s="97"/>
      <c r="T84" s="97"/>
      <c r="U84" s="97"/>
      <c r="V84" s="97"/>
      <c r="W84" s="97"/>
      <c r="X84" s="97"/>
      <c r="Y84" s="97"/>
      <c r="Z84" s="4"/>
      <c r="AA84" s="4"/>
      <c r="AB84" s="4"/>
      <c r="AC84" s="4"/>
      <c r="AD84" s="97"/>
      <c r="AE84" s="97"/>
      <c r="AF84" s="4"/>
      <c r="AG84" s="4"/>
      <c r="AH84" s="4"/>
      <c r="AI84" s="4"/>
      <c r="AJ84" s="97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103" t="b">
        <f t="shared" si="55"/>
        <v>0</v>
      </c>
      <c r="BI84" s="103" t="b">
        <f t="shared" si="56"/>
        <v>0</v>
      </c>
      <c r="BJ84" s="103" t="b">
        <f t="shared" si="57"/>
        <v>0</v>
      </c>
      <c r="BK84" s="103" t="b">
        <f t="shared" si="58"/>
        <v>0</v>
      </c>
      <c r="BL84" s="103" t="b">
        <f t="shared" si="59"/>
        <v>0</v>
      </c>
      <c r="BM84" s="103" t="b">
        <f t="shared" si="60"/>
        <v>0</v>
      </c>
      <c r="BN84" s="103" t="b">
        <f t="shared" si="61"/>
        <v>0</v>
      </c>
      <c r="BO84" s="103" t="b">
        <f t="shared" si="62"/>
        <v>0</v>
      </c>
      <c r="BP84" s="103" t="b">
        <f t="shared" si="63"/>
        <v>0</v>
      </c>
      <c r="BQ84" s="103" t="b">
        <f t="shared" si="64"/>
        <v>0</v>
      </c>
      <c r="BR84" s="103" t="b">
        <f t="shared" si="65"/>
        <v>0</v>
      </c>
      <c r="BS84" s="103" t="b">
        <f t="shared" si="66"/>
        <v>0</v>
      </c>
      <c r="BT84" s="103" t="b">
        <f t="shared" si="67"/>
        <v>0</v>
      </c>
      <c r="BU84" s="146">
        <f t="shared" si="68"/>
        <v>0</v>
      </c>
      <c r="BV84" s="103" t="b">
        <f t="shared" si="69"/>
        <v>0</v>
      </c>
      <c r="BW84" s="103" t="b">
        <f t="shared" si="70"/>
        <v>0</v>
      </c>
      <c r="BX84" s="103" t="b">
        <f t="shared" si="71"/>
        <v>0</v>
      </c>
      <c r="BY84" s="146">
        <f t="shared" si="72"/>
        <v>0</v>
      </c>
      <c r="BZ84" s="103" t="b">
        <f t="shared" si="73"/>
        <v>0</v>
      </c>
      <c r="CA84" s="146">
        <f t="shared" si="74"/>
        <v>0</v>
      </c>
      <c r="CB84" s="103" t="b">
        <f t="shared" si="75"/>
        <v>0</v>
      </c>
      <c r="CC84" s="103" t="b">
        <f t="shared" si="76"/>
        <v>0</v>
      </c>
      <c r="CD84" s="103" t="b">
        <f t="shared" si="77"/>
        <v>0</v>
      </c>
      <c r="CE84" s="103" t="b">
        <f t="shared" si="78"/>
        <v>0</v>
      </c>
      <c r="CF84" s="146">
        <f t="shared" si="79"/>
        <v>0</v>
      </c>
      <c r="CG84" s="103" t="b">
        <f t="shared" si="80"/>
        <v>0</v>
      </c>
      <c r="CH84" s="103" t="b">
        <f t="shared" si="81"/>
        <v>0</v>
      </c>
      <c r="CI84" s="103" t="b">
        <f t="shared" si="82"/>
        <v>0</v>
      </c>
      <c r="CJ84" s="103" t="b">
        <f t="shared" si="83"/>
        <v>0</v>
      </c>
      <c r="CK84" s="103" t="b">
        <f t="shared" si="84"/>
        <v>0</v>
      </c>
      <c r="CL84" s="103" t="b">
        <f t="shared" si="85"/>
        <v>0</v>
      </c>
      <c r="CM84" s="103" t="b">
        <f t="shared" si="86"/>
        <v>0</v>
      </c>
      <c r="CN84" s="103" t="b">
        <f t="shared" si="87"/>
        <v>0</v>
      </c>
      <c r="CO84" s="103" t="b">
        <f t="shared" si="88"/>
        <v>0</v>
      </c>
      <c r="CP84" s="103" t="b">
        <f t="shared" si="89"/>
        <v>0</v>
      </c>
      <c r="CQ84" s="103" t="b">
        <f t="shared" si="90"/>
        <v>0</v>
      </c>
      <c r="CR84" s="103" t="b">
        <f t="shared" si="91"/>
        <v>0</v>
      </c>
      <c r="CS84" s="103" t="b">
        <f t="shared" si="92"/>
        <v>0</v>
      </c>
      <c r="CT84" s="103" t="b">
        <f t="shared" si="93"/>
        <v>0</v>
      </c>
      <c r="CU84" s="103" t="b">
        <f t="shared" si="94"/>
        <v>0</v>
      </c>
      <c r="CV84" s="103" t="b">
        <f t="shared" si="95"/>
        <v>0</v>
      </c>
      <c r="CW84" s="103" t="b">
        <f t="shared" si="96"/>
        <v>0</v>
      </c>
      <c r="CX84" s="103" t="b">
        <f t="shared" si="97"/>
        <v>0</v>
      </c>
      <c r="CY84" s="103" t="b">
        <f t="shared" si="98"/>
        <v>0</v>
      </c>
      <c r="CZ84" s="103" t="b">
        <f t="shared" si="99"/>
        <v>0</v>
      </c>
      <c r="DA84" s="150">
        <f t="shared" si="100"/>
        <v>0</v>
      </c>
      <c r="DB84" s="103" t="b">
        <f t="shared" si="101"/>
        <v>0</v>
      </c>
      <c r="DC84" s="103" t="b">
        <f t="shared" si="102"/>
        <v>0</v>
      </c>
      <c r="DD84" s="103" t="b">
        <f t="shared" si="103"/>
        <v>0</v>
      </c>
      <c r="DE84" s="150">
        <f t="shared" si="104"/>
        <v>0</v>
      </c>
      <c r="DF84" s="103" t="b">
        <f t="shared" si="105"/>
        <v>0</v>
      </c>
      <c r="DG84" s="103" t="b">
        <f t="shared" si="106"/>
        <v>0</v>
      </c>
      <c r="DH84" s="103" t="b">
        <f t="shared" si="107"/>
        <v>0</v>
      </c>
      <c r="DI84" s="103" t="b">
        <f t="shared" si="108"/>
        <v>0</v>
      </c>
      <c r="DJ84" s="90">
        <f t="shared" si="109"/>
        <v>0</v>
      </c>
      <c r="DK84" s="56">
        <f>(D7*DJ84)/100</f>
        <v>0</v>
      </c>
    </row>
    <row r="85" spans="1:115">
      <c r="A85" s="40"/>
      <c r="B85" s="40"/>
      <c r="C85" s="41"/>
      <c r="D85" s="40"/>
      <c r="E85" s="40"/>
      <c r="F85" s="97"/>
      <c r="G85" s="97"/>
      <c r="H85" s="97"/>
      <c r="I85" s="4"/>
      <c r="J85" s="4"/>
      <c r="K85" s="4"/>
      <c r="L85" s="4"/>
      <c r="M85" s="97"/>
      <c r="N85" s="4"/>
      <c r="O85" s="4"/>
      <c r="P85" s="4"/>
      <c r="Q85" s="4"/>
      <c r="R85" s="97"/>
      <c r="S85" s="97"/>
      <c r="T85" s="97"/>
      <c r="U85" s="97"/>
      <c r="V85" s="97"/>
      <c r="W85" s="97"/>
      <c r="X85" s="97"/>
      <c r="Y85" s="97"/>
      <c r="Z85" s="4"/>
      <c r="AA85" s="4"/>
      <c r="AB85" s="4"/>
      <c r="AC85" s="4"/>
      <c r="AD85" s="97"/>
      <c r="AE85" s="97"/>
      <c r="AF85" s="4"/>
      <c r="AG85" s="4"/>
      <c r="AH85" s="4"/>
      <c r="AI85" s="4"/>
      <c r="AJ85" s="97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103" t="b">
        <f t="shared" si="55"/>
        <v>0</v>
      </c>
      <c r="BI85" s="103" t="b">
        <f t="shared" si="56"/>
        <v>0</v>
      </c>
      <c r="BJ85" s="103" t="b">
        <f t="shared" si="57"/>
        <v>0</v>
      </c>
      <c r="BK85" s="103" t="b">
        <f t="shared" si="58"/>
        <v>0</v>
      </c>
      <c r="BL85" s="103" t="b">
        <f t="shared" si="59"/>
        <v>0</v>
      </c>
      <c r="BM85" s="103" t="b">
        <f t="shared" si="60"/>
        <v>0</v>
      </c>
      <c r="BN85" s="103" t="b">
        <f t="shared" si="61"/>
        <v>0</v>
      </c>
      <c r="BO85" s="103" t="b">
        <f t="shared" si="62"/>
        <v>0</v>
      </c>
      <c r="BP85" s="103" t="b">
        <f t="shared" si="63"/>
        <v>0</v>
      </c>
      <c r="BQ85" s="103" t="b">
        <f t="shared" si="64"/>
        <v>0</v>
      </c>
      <c r="BR85" s="103" t="b">
        <f t="shared" si="65"/>
        <v>0</v>
      </c>
      <c r="BS85" s="103" t="b">
        <f t="shared" si="66"/>
        <v>0</v>
      </c>
      <c r="BT85" s="103" t="b">
        <f t="shared" si="67"/>
        <v>0</v>
      </c>
      <c r="BU85" s="146">
        <f t="shared" si="68"/>
        <v>0</v>
      </c>
      <c r="BV85" s="103" t="b">
        <f t="shared" si="69"/>
        <v>0</v>
      </c>
      <c r="BW85" s="103" t="b">
        <f t="shared" si="70"/>
        <v>0</v>
      </c>
      <c r="BX85" s="103" t="b">
        <f t="shared" si="71"/>
        <v>0</v>
      </c>
      <c r="BY85" s="146">
        <f t="shared" si="72"/>
        <v>0</v>
      </c>
      <c r="BZ85" s="103" t="b">
        <f t="shared" si="73"/>
        <v>0</v>
      </c>
      <c r="CA85" s="146">
        <f t="shared" si="74"/>
        <v>0</v>
      </c>
      <c r="CB85" s="103" t="b">
        <f t="shared" si="75"/>
        <v>0</v>
      </c>
      <c r="CC85" s="103" t="b">
        <f t="shared" si="76"/>
        <v>0</v>
      </c>
      <c r="CD85" s="103" t="b">
        <f t="shared" si="77"/>
        <v>0</v>
      </c>
      <c r="CE85" s="103" t="b">
        <f t="shared" si="78"/>
        <v>0</v>
      </c>
      <c r="CF85" s="146">
        <f t="shared" si="79"/>
        <v>0</v>
      </c>
      <c r="CG85" s="103" t="b">
        <f t="shared" si="80"/>
        <v>0</v>
      </c>
      <c r="CH85" s="103" t="b">
        <f t="shared" si="81"/>
        <v>0</v>
      </c>
      <c r="CI85" s="103" t="b">
        <f t="shared" si="82"/>
        <v>0</v>
      </c>
      <c r="CJ85" s="103" t="b">
        <f t="shared" si="83"/>
        <v>0</v>
      </c>
      <c r="CK85" s="103" t="b">
        <f t="shared" si="84"/>
        <v>0</v>
      </c>
      <c r="CL85" s="103" t="b">
        <f t="shared" si="85"/>
        <v>0</v>
      </c>
      <c r="CM85" s="103" t="b">
        <f t="shared" si="86"/>
        <v>0</v>
      </c>
      <c r="CN85" s="103" t="b">
        <f t="shared" si="87"/>
        <v>0</v>
      </c>
      <c r="CO85" s="103" t="b">
        <f t="shared" si="88"/>
        <v>0</v>
      </c>
      <c r="CP85" s="103" t="b">
        <f t="shared" si="89"/>
        <v>0</v>
      </c>
      <c r="CQ85" s="103" t="b">
        <f t="shared" si="90"/>
        <v>0</v>
      </c>
      <c r="CR85" s="103" t="b">
        <f t="shared" si="91"/>
        <v>0</v>
      </c>
      <c r="CS85" s="103" t="b">
        <f t="shared" si="92"/>
        <v>0</v>
      </c>
      <c r="CT85" s="103" t="b">
        <f t="shared" si="93"/>
        <v>0</v>
      </c>
      <c r="CU85" s="103" t="b">
        <f t="shared" si="94"/>
        <v>0</v>
      </c>
      <c r="CV85" s="103" t="b">
        <f t="shared" si="95"/>
        <v>0</v>
      </c>
      <c r="CW85" s="103" t="b">
        <f t="shared" si="96"/>
        <v>0</v>
      </c>
      <c r="CX85" s="103" t="b">
        <f t="shared" si="97"/>
        <v>0</v>
      </c>
      <c r="CY85" s="103" t="b">
        <f t="shared" si="98"/>
        <v>0</v>
      </c>
      <c r="CZ85" s="103" t="b">
        <f t="shared" si="99"/>
        <v>0</v>
      </c>
      <c r="DA85" s="150">
        <f t="shared" si="100"/>
        <v>0</v>
      </c>
      <c r="DB85" s="103" t="b">
        <f t="shared" si="101"/>
        <v>0</v>
      </c>
      <c r="DC85" s="103" t="b">
        <f t="shared" si="102"/>
        <v>0</v>
      </c>
      <c r="DD85" s="103" t="b">
        <f t="shared" si="103"/>
        <v>0</v>
      </c>
      <c r="DE85" s="150">
        <f t="shared" si="104"/>
        <v>0</v>
      </c>
      <c r="DF85" s="103" t="b">
        <f t="shared" si="105"/>
        <v>0</v>
      </c>
      <c r="DG85" s="103" t="b">
        <f t="shared" si="106"/>
        <v>0</v>
      </c>
      <c r="DH85" s="103" t="b">
        <f t="shared" si="107"/>
        <v>0</v>
      </c>
      <c r="DI85" s="103" t="b">
        <f t="shared" si="108"/>
        <v>0</v>
      </c>
      <c r="DJ85" s="90">
        <f t="shared" si="109"/>
        <v>0</v>
      </c>
      <c r="DK85" s="56">
        <f>(D7*DJ85)/100</f>
        <v>0</v>
      </c>
    </row>
    <row r="86" spans="1:115">
      <c r="A86" s="40"/>
      <c r="B86" s="40"/>
      <c r="C86" s="41"/>
      <c r="D86" s="40"/>
      <c r="E86" s="40"/>
      <c r="F86" s="97"/>
      <c r="G86" s="97"/>
      <c r="H86" s="97"/>
      <c r="I86" s="4"/>
      <c r="J86" s="4"/>
      <c r="K86" s="4"/>
      <c r="L86" s="4"/>
      <c r="M86" s="97"/>
      <c r="N86" s="4"/>
      <c r="O86" s="4"/>
      <c r="P86" s="4"/>
      <c r="Q86" s="4"/>
      <c r="R86" s="97"/>
      <c r="S86" s="97"/>
      <c r="T86" s="97"/>
      <c r="U86" s="97"/>
      <c r="V86" s="97"/>
      <c r="W86" s="97"/>
      <c r="X86" s="97"/>
      <c r="Y86" s="97"/>
      <c r="Z86" s="4"/>
      <c r="AA86" s="4"/>
      <c r="AB86" s="4"/>
      <c r="AC86" s="4"/>
      <c r="AD86" s="97"/>
      <c r="AE86" s="97"/>
      <c r="AF86" s="4"/>
      <c r="AG86" s="4"/>
      <c r="AH86" s="4"/>
      <c r="AI86" s="4"/>
      <c r="AJ86" s="97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103" t="b">
        <f t="shared" si="55"/>
        <v>0</v>
      </c>
      <c r="BI86" s="103" t="b">
        <f t="shared" si="56"/>
        <v>0</v>
      </c>
      <c r="BJ86" s="103" t="b">
        <f t="shared" si="57"/>
        <v>0</v>
      </c>
      <c r="BK86" s="103" t="b">
        <f t="shared" si="58"/>
        <v>0</v>
      </c>
      <c r="BL86" s="103" t="b">
        <f t="shared" si="59"/>
        <v>0</v>
      </c>
      <c r="BM86" s="103" t="b">
        <f t="shared" si="60"/>
        <v>0</v>
      </c>
      <c r="BN86" s="103" t="b">
        <f t="shared" si="61"/>
        <v>0</v>
      </c>
      <c r="BO86" s="103" t="b">
        <f t="shared" si="62"/>
        <v>0</v>
      </c>
      <c r="BP86" s="103" t="b">
        <f t="shared" si="63"/>
        <v>0</v>
      </c>
      <c r="BQ86" s="103" t="b">
        <f t="shared" si="64"/>
        <v>0</v>
      </c>
      <c r="BR86" s="103" t="b">
        <f t="shared" si="65"/>
        <v>0</v>
      </c>
      <c r="BS86" s="103" t="b">
        <f t="shared" si="66"/>
        <v>0</v>
      </c>
      <c r="BT86" s="103" t="b">
        <f t="shared" si="67"/>
        <v>0</v>
      </c>
      <c r="BU86" s="146">
        <f t="shared" si="68"/>
        <v>0</v>
      </c>
      <c r="BV86" s="103" t="b">
        <f t="shared" si="69"/>
        <v>0</v>
      </c>
      <c r="BW86" s="103" t="b">
        <f t="shared" si="70"/>
        <v>0</v>
      </c>
      <c r="BX86" s="103" t="b">
        <f t="shared" si="71"/>
        <v>0</v>
      </c>
      <c r="BY86" s="146">
        <f t="shared" si="72"/>
        <v>0</v>
      </c>
      <c r="BZ86" s="103" t="b">
        <f t="shared" si="73"/>
        <v>0</v>
      </c>
      <c r="CA86" s="146">
        <f t="shared" si="74"/>
        <v>0</v>
      </c>
      <c r="CB86" s="103" t="b">
        <f t="shared" si="75"/>
        <v>0</v>
      </c>
      <c r="CC86" s="103" t="b">
        <f t="shared" si="76"/>
        <v>0</v>
      </c>
      <c r="CD86" s="103" t="b">
        <f t="shared" si="77"/>
        <v>0</v>
      </c>
      <c r="CE86" s="103" t="b">
        <f t="shared" si="78"/>
        <v>0</v>
      </c>
      <c r="CF86" s="146">
        <f t="shared" si="79"/>
        <v>0</v>
      </c>
      <c r="CG86" s="103" t="b">
        <f t="shared" si="80"/>
        <v>0</v>
      </c>
      <c r="CH86" s="103" t="b">
        <f t="shared" si="81"/>
        <v>0</v>
      </c>
      <c r="CI86" s="103" t="b">
        <f t="shared" si="82"/>
        <v>0</v>
      </c>
      <c r="CJ86" s="103" t="b">
        <f t="shared" si="83"/>
        <v>0</v>
      </c>
      <c r="CK86" s="103" t="b">
        <f t="shared" si="84"/>
        <v>0</v>
      </c>
      <c r="CL86" s="103" t="b">
        <f t="shared" si="85"/>
        <v>0</v>
      </c>
      <c r="CM86" s="103" t="b">
        <f t="shared" si="86"/>
        <v>0</v>
      </c>
      <c r="CN86" s="103" t="b">
        <f t="shared" si="87"/>
        <v>0</v>
      </c>
      <c r="CO86" s="103" t="b">
        <f t="shared" si="88"/>
        <v>0</v>
      </c>
      <c r="CP86" s="103" t="b">
        <f t="shared" si="89"/>
        <v>0</v>
      </c>
      <c r="CQ86" s="103" t="b">
        <f t="shared" si="90"/>
        <v>0</v>
      </c>
      <c r="CR86" s="103" t="b">
        <f t="shared" si="91"/>
        <v>0</v>
      </c>
      <c r="CS86" s="103" t="b">
        <f t="shared" si="92"/>
        <v>0</v>
      </c>
      <c r="CT86" s="103" t="b">
        <f t="shared" si="93"/>
        <v>0</v>
      </c>
      <c r="CU86" s="103" t="b">
        <f t="shared" si="94"/>
        <v>0</v>
      </c>
      <c r="CV86" s="103" t="b">
        <f t="shared" si="95"/>
        <v>0</v>
      </c>
      <c r="CW86" s="103" t="b">
        <f t="shared" si="96"/>
        <v>0</v>
      </c>
      <c r="CX86" s="103" t="b">
        <f t="shared" si="97"/>
        <v>0</v>
      </c>
      <c r="CY86" s="103" t="b">
        <f t="shared" si="98"/>
        <v>0</v>
      </c>
      <c r="CZ86" s="103" t="b">
        <f t="shared" si="99"/>
        <v>0</v>
      </c>
      <c r="DA86" s="150">
        <f t="shared" si="100"/>
        <v>0</v>
      </c>
      <c r="DB86" s="103" t="b">
        <f t="shared" si="101"/>
        <v>0</v>
      </c>
      <c r="DC86" s="103" t="b">
        <f t="shared" si="102"/>
        <v>0</v>
      </c>
      <c r="DD86" s="103" t="b">
        <f t="shared" si="103"/>
        <v>0</v>
      </c>
      <c r="DE86" s="150">
        <f t="shared" si="104"/>
        <v>0</v>
      </c>
      <c r="DF86" s="103" t="b">
        <f t="shared" si="105"/>
        <v>0</v>
      </c>
      <c r="DG86" s="103" t="b">
        <f t="shared" si="106"/>
        <v>0</v>
      </c>
      <c r="DH86" s="103" t="b">
        <f t="shared" si="107"/>
        <v>0</v>
      </c>
      <c r="DI86" s="103" t="b">
        <f t="shared" si="108"/>
        <v>0</v>
      </c>
      <c r="DJ86" s="90">
        <f t="shared" si="109"/>
        <v>0</v>
      </c>
      <c r="DK86" s="56">
        <f>(D7*DJ86)/100</f>
        <v>0</v>
      </c>
    </row>
    <row r="87" spans="1:115">
      <c r="A87" s="40"/>
      <c r="B87" s="40"/>
      <c r="C87" s="41"/>
      <c r="D87" s="40"/>
      <c r="E87" s="40"/>
      <c r="F87" s="97"/>
      <c r="G87" s="97"/>
      <c r="H87" s="97"/>
      <c r="I87" s="4"/>
      <c r="J87" s="4"/>
      <c r="K87" s="4"/>
      <c r="L87" s="4"/>
      <c r="M87" s="97"/>
      <c r="N87" s="4"/>
      <c r="O87" s="4"/>
      <c r="P87" s="4"/>
      <c r="Q87" s="4"/>
      <c r="R87" s="97"/>
      <c r="S87" s="97"/>
      <c r="T87" s="97"/>
      <c r="U87" s="97"/>
      <c r="V87" s="97"/>
      <c r="W87" s="97"/>
      <c r="X87" s="97"/>
      <c r="Y87" s="97"/>
      <c r="Z87" s="4"/>
      <c r="AA87" s="4"/>
      <c r="AB87" s="4"/>
      <c r="AC87" s="4"/>
      <c r="AD87" s="97"/>
      <c r="AE87" s="97"/>
      <c r="AF87" s="4"/>
      <c r="AG87" s="4"/>
      <c r="AH87" s="4"/>
      <c r="AI87" s="4"/>
      <c r="AJ87" s="97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103" t="b">
        <f t="shared" si="55"/>
        <v>0</v>
      </c>
      <c r="BI87" s="103" t="b">
        <f t="shared" si="56"/>
        <v>0</v>
      </c>
      <c r="BJ87" s="103" t="b">
        <f t="shared" si="57"/>
        <v>0</v>
      </c>
      <c r="BK87" s="103" t="b">
        <f t="shared" si="58"/>
        <v>0</v>
      </c>
      <c r="BL87" s="103" t="b">
        <f t="shared" si="59"/>
        <v>0</v>
      </c>
      <c r="BM87" s="103" t="b">
        <f t="shared" si="60"/>
        <v>0</v>
      </c>
      <c r="BN87" s="103" t="b">
        <f t="shared" si="61"/>
        <v>0</v>
      </c>
      <c r="BO87" s="103" t="b">
        <f t="shared" si="62"/>
        <v>0</v>
      </c>
      <c r="BP87" s="103" t="b">
        <f t="shared" si="63"/>
        <v>0</v>
      </c>
      <c r="BQ87" s="103" t="b">
        <f t="shared" si="64"/>
        <v>0</v>
      </c>
      <c r="BR87" s="103" t="b">
        <f t="shared" si="65"/>
        <v>0</v>
      </c>
      <c r="BS87" s="103" t="b">
        <f t="shared" si="66"/>
        <v>0</v>
      </c>
      <c r="BT87" s="103" t="b">
        <f t="shared" si="67"/>
        <v>0</v>
      </c>
      <c r="BU87" s="146">
        <f t="shared" si="68"/>
        <v>0</v>
      </c>
      <c r="BV87" s="103" t="b">
        <f t="shared" si="69"/>
        <v>0</v>
      </c>
      <c r="BW87" s="103" t="b">
        <f t="shared" si="70"/>
        <v>0</v>
      </c>
      <c r="BX87" s="103" t="b">
        <f t="shared" si="71"/>
        <v>0</v>
      </c>
      <c r="BY87" s="146">
        <f t="shared" si="72"/>
        <v>0</v>
      </c>
      <c r="BZ87" s="103" t="b">
        <f t="shared" si="73"/>
        <v>0</v>
      </c>
      <c r="CA87" s="146">
        <f t="shared" si="74"/>
        <v>0</v>
      </c>
      <c r="CB87" s="103" t="b">
        <f t="shared" si="75"/>
        <v>0</v>
      </c>
      <c r="CC87" s="103" t="b">
        <f t="shared" si="76"/>
        <v>0</v>
      </c>
      <c r="CD87" s="103" t="b">
        <f t="shared" si="77"/>
        <v>0</v>
      </c>
      <c r="CE87" s="103" t="b">
        <f t="shared" si="78"/>
        <v>0</v>
      </c>
      <c r="CF87" s="146">
        <f t="shared" si="79"/>
        <v>0</v>
      </c>
      <c r="CG87" s="103" t="b">
        <f t="shared" si="80"/>
        <v>0</v>
      </c>
      <c r="CH87" s="103" t="b">
        <f t="shared" si="81"/>
        <v>0</v>
      </c>
      <c r="CI87" s="103" t="b">
        <f t="shared" si="82"/>
        <v>0</v>
      </c>
      <c r="CJ87" s="103" t="b">
        <f t="shared" si="83"/>
        <v>0</v>
      </c>
      <c r="CK87" s="103" t="b">
        <f t="shared" si="84"/>
        <v>0</v>
      </c>
      <c r="CL87" s="103" t="b">
        <f t="shared" si="85"/>
        <v>0</v>
      </c>
      <c r="CM87" s="103" t="b">
        <f t="shared" si="86"/>
        <v>0</v>
      </c>
      <c r="CN87" s="103" t="b">
        <f t="shared" si="87"/>
        <v>0</v>
      </c>
      <c r="CO87" s="103" t="b">
        <f t="shared" si="88"/>
        <v>0</v>
      </c>
      <c r="CP87" s="103" t="b">
        <f t="shared" si="89"/>
        <v>0</v>
      </c>
      <c r="CQ87" s="103" t="b">
        <f t="shared" si="90"/>
        <v>0</v>
      </c>
      <c r="CR87" s="103" t="b">
        <f t="shared" si="91"/>
        <v>0</v>
      </c>
      <c r="CS87" s="103" t="b">
        <f t="shared" si="92"/>
        <v>0</v>
      </c>
      <c r="CT87" s="103" t="b">
        <f t="shared" si="93"/>
        <v>0</v>
      </c>
      <c r="CU87" s="103" t="b">
        <f t="shared" si="94"/>
        <v>0</v>
      </c>
      <c r="CV87" s="103" t="b">
        <f t="shared" si="95"/>
        <v>0</v>
      </c>
      <c r="CW87" s="103" t="b">
        <f t="shared" si="96"/>
        <v>0</v>
      </c>
      <c r="CX87" s="103" t="b">
        <f t="shared" si="97"/>
        <v>0</v>
      </c>
      <c r="CY87" s="103" t="b">
        <f t="shared" si="98"/>
        <v>0</v>
      </c>
      <c r="CZ87" s="103" t="b">
        <f t="shared" si="99"/>
        <v>0</v>
      </c>
      <c r="DA87" s="150">
        <f t="shared" si="100"/>
        <v>0</v>
      </c>
      <c r="DB87" s="103" t="b">
        <f t="shared" si="101"/>
        <v>0</v>
      </c>
      <c r="DC87" s="103" t="b">
        <f t="shared" si="102"/>
        <v>0</v>
      </c>
      <c r="DD87" s="103" t="b">
        <f t="shared" si="103"/>
        <v>0</v>
      </c>
      <c r="DE87" s="150">
        <f t="shared" si="104"/>
        <v>0</v>
      </c>
      <c r="DF87" s="103" t="b">
        <f t="shared" si="105"/>
        <v>0</v>
      </c>
      <c r="DG87" s="103" t="b">
        <f t="shared" si="106"/>
        <v>0</v>
      </c>
      <c r="DH87" s="103" t="b">
        <f t="shared" si="107"/>
        <v>0</v>
      </c>
      <c r="DI87" s="103" t="b">
        <f t="shared" si="108"/>
        <v>0</v>
      </c>
      <c r="DJ87" s="90">
        <f t="shared" si="109"/>
        <v>0</v>
      </c>
      <c r="DK87" s="56">
        <f>(D7*DJ87)/100</f>
        <v>0</v>
      </c>
    </row>
    <row r="88" spans="1:115">
      <c r="A88" s="40"/>
      <c r="B88" s="40"/>
      <c r="C88" s="41"/>
      <c r="D88" s="40"/>
      <c r="E88" s="40"/>
      <c r="F88" s="97"/>
      <c r="G88" s="97"/>
      <c r="H88" s="97"/>
      <c r="I88" s="4"/>
      <c r="J88" s="4"/>
      <c r="K88" s="4"/>
      <c r="L88" s="4"/>
      <c r="M88" s="97"/>
      <c r="N88" s="4"/>
      <c r="O88" s="4"/>
      <c r="P88" s="4"/>
      <c r="Q88" s="4"/>
      <c r="R88" s="97"/>
      <c r="S88" s="97"/>
      <c r="T88" s="97"/>
      <c r="U88" s="97"/>
      <c r="V88" s="97"/>
      <c r="W88" s="97"/>
      <c r="X88" s="97"/>
      <c r="Y88" s="97"/>
      <c r="Z88" s="4"/>
      <c r="AA88" s="4"/>
      <c r="AB88" s="4"/>
      <c r="AC88" s="4"/>
      <c r="AD88" s="97"/>
      <c r="AE88" s="97"/>
      <c r="AF88" s="4"/>
      <c r="AG88" s="4"/>
      <c r="AH88" s="4"/>
      <c r="AI88" s="4"/>
      <c r="AJ88" s="97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103" t="b">
        <f t="shared" si="55"/>
        <v>0</v>
      </c>
      <c r="BI88" s="103" t="b">
        <f t="shared" si="56"/>
        <v>0</v>
      </c>
      <c r="BJ88" s="103" t="b">
        <f t="shared" si="57"/>
        <v>0</v>
      </c>
      <c r="BK88" s="103" t="b">
        <f t="shared" si="58"/>
        <v>0</v>
      </c>
      <c r="BL88" s="103" t="b">
        <f t="shared" si="59"/>
        <v>0</v>
      </c>
      <c r="BM88" s="103" t="b">
        <f t="shared" si="60"/>
        <v>0</v>
      </c>
      <c r="BN88" s="103" t="b">
        <f t="shared" si="61"/>
        <v>0</v>
      </c>
      <c r="BO88" s="103" t="b">
        <f t="shared" si="62"/>
        <v>0</v>
      </c>
      <c r="BP88" s="103" t="b">
        <f t="shared" si="63"/>
        <v>0</v>
      </c>
      <c r="BQ88" s="103" t="b">
        <f t="shared" si="64"/>
        <v>0</v>
      </c>
      <c r="BR88" s="103" t="b">
        <f t="shared" si="65"/>
        <v>0</v>
      </c>
      <c r="BS88" s="103" t="b">
        <f t="shared" si="66"/>
        <v>0</v>
      </c>
      <c r="BT88" s="103" t="b">
        <f t="shared" si="67"/>
        <v>0</v>
      </c>
      <c r="BU88" s="146">
        <f t="shared" si="68"/>
        <v>0</v>
      </c>
      <c r="BV88" s="103" t="b">
        <f t="shared" si="69"/>
        <v>0</v>
      </c>
      <c r="BW88" s="103" t="b">
        <f t="shared" si="70"/>
        <v>0</v>
      </c>
      <c r="BX88" s="103" t="b">
        <f t="shared" si="71"/>
        <v>0</v>
      </c>
      <c r="BY88" s="146">
        <f t="shared" si="72"/>
        <v>0</v>
      </c>
      <c r="BZ88" s="103" t="b">
        <f t="shared" si="73"/>
        <v>0</v>
      </c>
      <c r="CA88" s="146">
        <f t="shared" si="74"/>
        <v>0</v>
      </c>
      <c r="CB88" s="103" t="b">
        <f t="shared" si="75"/>
        <v>0</v>
      </c>
      <c r="CC88" s="103" t="b">
        <f t="shared" si="76"/>
        <v>0</v>
      </c>
      <c r="CD88" s="103" t="b">
        <f t="shared" si="77"/>
        <v>0</v>
      </c>
      <c r="CE88" s="103" t="b">
        <f t="shared" si="78"/>
        <v>0</v>
      </c>
      <c r="CF88" s="146">
        <f t="shared" si="79"/>
        <v>0</v>
      </c>
      <c r="CG88" s="103" t="b">
        <f t="shared" si="80"/>
        <v>0</v>
      </c>
      <c r="CH88" s="103" t="b">
        <f t="shared" si="81"/>
        <v>0</v>
      </c>
      <c r="CI88" s="103" t="b">
        <f t="shared" si="82"/>
        <v>0</v>
      </c>
      <c r="CJ88" s="103" t="b">
        <f t="shared" si="83"/>
        <v>0</v>
      </c>
      <c r="CK88" s="103" t="b">
        <f t="shared" si="84"/>
        <v>0</v>
      </c>
      <c r="CL88" s="103" t="b">
        <f t="shared" si="85"/>
        <v>0</v>
      </c>
      <c r="CM88" s="103" t="b">
        <f t="shared" si="86"/>
        <v>0</v>
      </c>
      <c r="CN88" s="103" t="b">
        <f t="shared" si="87"/>
        <v>0</v>
      </c>
      <c r="CO88" s="103" t="b">
        <f t="shared" si="88"/>
        <v>0</v>
      </c>
      <c r="CP88" s="103" t="b">
        <f t="shared" si="89"/>
        <v>0</v>
      </c>
      <c r="CQ88" s="103" t="b">
        <f t="shared" si="90"/>
        <v>0</v>
      </c>
      <c r="CR88" s="103" t="b">
        <f t="shared" si="91"/>
        <v>0</v>
      </c>
      <c r="CS88" s="103" t="b">
        <f t="shared" si="92"/>
        <v>0</v>
      </c>
      <c r="CT88" s="103" t="b">
        <f t="shared" si="93"/>
        <v>0</v>
      </c>
      <c r="CU88" s="103" t="b">
        <f t="shared" si="94"/>
        <v>0</v>
      </c>
      <c r="CV88" s="103" t="b">
        <f t="shared" si="95"/>
        <v>0</v>
      </c>
      <c r="CW88" s="103" t="b">
        <f t="shared" si="96"/>
        <v>0</v>
      </c>
      <c r="CX88" s="103" t="b">
        <f t="shared" si="97"/>
        <v>0</v>
      </c>
      <c r="CY88" s="103" t="b">
        <f t="shared" si="98"/>
        <v>0</v>
      </c>
      <c r="CZ88" s="103" t="b">
        <f t="shared" si="99"/>
        <v>0</v>
      </c>
      <c r="DA88" s="150">
        <f t="shared" si="100"/>
        <v>0</v>
      </c>
      <c r="DB88" s="103" t="b">
        <f t="shared" si="101"/>
        <v>0</v>
      </c>
      <c r="DC88" s="103" t="b">
        <f t="shared" si="102"/>
        <v>0</v>
      </c>
      <c r="DD88" s="103" t="b">
        <f t="shared" si="103"/>
        <v>0</v>
      </c>
      <c r="DE88" s="150">
        <f t="shared" si="104"/>
        <v>0</v>
      </c>
      <c r="DF88" s="103" t="b">
        <f t="shared" si="105"/>
        <v>0</v>
      </c>
      <c r="DG88" s="103" t="b">
        <f t="shared" si="106"/>
        <v>0</v>
      </c>
      <c r="DH88" s="103" t="b">
        <f t="shared" si="107"/>
        <v>0</v>
      </c>
      <c r="DI88" s="103" t="b">
        <f t="shared" si="108"/>
        <v>0</v>
      </c>
      <c r="DJ88" s="90">
        <f t="shared" si="109"/>
        <v>0</v>
      </c>
      <c r="DK88" s="56">
        <f>(D7*DJ88)/100</f>
        <v>0</v>
      </c>
    </row>
    <row r="89" spans="1:115">
      <c r="A89" s="40"/>
      <c r="B89" s="40"/>
      <c r="C89" s="41"/>
      <c r="D89" s="40"/>
      <c r="E89" s="40"/>
      <c r="F89" s="97"/>
      <c r="G89" s="97"/>
      <c r="H89" s="97"/>
      <c r="I89" s="4"/>
      <c r="J89" s="4"/>
      <c r="K89" s="4"/>
      <c r="L89" s="4"/>
      <c r="M89" s="97"/>
      <c r="N89" s="4"/>
      <c r="O89" s="4"/>
      <c r="P89" s="4"/>
      <c r="Q89" s="4"/>
      <c r="R89" s="97"/>
      <c r="S89" s="97"/>
      <c r="T89" s="97"/>
      <c r="U89" s="97"/>
      <c r="V89" s="97"/>
      <c r="W89" s="97"/>
      <c r="X89" s="97"/>
      <c r="Y89" s="97"/>
      <c r="Z89" s="4"/>
      <c r="AA89" s="4"/>
      <c r="AB89" s="4"/>
      <c r="AC89" s="4"/>
      <c r="AD89" s="97"/>
      <c r="AE89" s="97"/>
      <c r="AF89" s="4"/>
      <c r="AG89" s="4"/>
      <c r="AH89" s="4"/>
      <c r="AI89" s="4"/>
      <c r="AJ89" s="97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103" t="b">
        <f t="shared" si="55"/>
        <v>0</v>
      </c>
      <c r="BI89" s="103" t="b">
        <f t="shared" si="56"/>
        <v>0</v>
      </c>
      <c r="BJ89" s="103" t="b">
        <f t="shared" si="57"/>
        <v>0</v>
      </c>
      <c r="BK89" s="103" t="b">
        <f t="shared" si="58"/>
        <v>0</v>
      </c>
      <c r="BL89" s="103" t="b">
        <f t="shared" si="59"/>
        <v>0</v>
      </c>
      <c r="BM89" s="103" t="b">
        <f t="shared" si="60"/>
        <v>0</v>
      </c>
      <c r="BN89" s="103" t="b">
        <f t="shared" si="61"/>
        <v>0</v>
      </c>
      <c r="BO89" s="103" t="b">
        <f t="shared" si="62"/>
        <v>0</v>
      </c>
      <c r="BP89" s="103" t="b">
        <f t="shared" si="63"/>
        <v>0</v>
      </c>
      <c r="BQ89" s="103" t="b">
        <f t="shared" si="64"/>
        <v>0</v>
      </c>
      <c r="BR89" s="103" t="b">
        <f t="shared" si="65"/>
        <v>0</v>
      </c>
      <c r="BS89" s="103" t="b">
        <f t="shared" si="66"/>
        <v>0</v>
      </c>
      <c r="BT89" s="103" t="b">
        <f t="shared" si="67"/>
        <v>0</v>
      </c>
      <c r="BU89" s="146">
        <f t="shared" si="68"/>
        <v>0</v>
      </c>
      <c r="BV89" s="103" t="b">
        <f t="shared" si="69"/>
        <v>0</v>
      </c>
      <c r="BW89" s="103" t="b">
        <f t="shared" si="70"/>
        <v>0</v>
      </c>
      <c r="BX89" s="103" t="b">
        <f t="shared" si="71"/>
        <v>0</v>
      </c>
      <c r="BY89" s="146">
        <f t="shared" si="72"/>
        <v>0</v>
      </c>
      <c r="BZ89" s="103" t="b">
        <f t="shared" si="73"/>
        <v>0</v>
      </c>
      <c r="CA89" s="146">
        <f t="shared" si="74"/>
        <v>0</v>
      </c>
      <c r="CB89" s="103" t="b">
        <f t="shared" si="75"/>
        <v>0</v>
      </c>
      <c r="CC89" s="103" t="b">
        <f t="shared" si="76"/>
        <v>0</v>
      </c>
      <c r="CD89" s="103" t="b">
        <f t="shared" si="77"/>
        <v>0</v>
      </c>
      <c r="CE89" s="103" t="b">
        <f t="shared" si="78"/>
        <v>0</v>
      </c>
      <c r="CF89" s="146">
        <f t="shared" si="79"/>
        <v>0</v>
      </c>
      <c r="CG89" s="103" t="b">
        <f t="shared" si="80"/>
        <v>0</v>
      </c>
      <c r="CH89" s="103" t="b">
        <f t="shared" si="81"/>
        <v>0</v>
      </c>
      <c r="CI89" s="103" t="b">
        <f t="shared" si="82"/>
        <v>0</v>
      </c>
      <c r="CJ89" s="103" t="b">
        <f t="shared" si="83"/>
        <v>0</v>
      </c>
      <c r="CK89" s="103" t="b">
        <f t="shared" si="84"/>
        <v>0</v>
      </c>
      <c r="CL89" s="103" t="b">
        <f t="shared" si="85"/>
        <v>0</v>
      </c>
      <c r="CM89" s="103" t="b">
        <f t="shared" si="86"/>
        <v>0</v>
      </c>
      <c r="CN89" s="103" t="b">
        <f t="shared" si="87"/>
        <v>0</v>
      </c>
      <c r="CO89" s="103" t="b">
        <f t="shared" si="88"/>
        <v>0</v>
      </c>
      <c r="CP89" s="103" t="b">
        <f t="shared" si="89"/>
        <v>0</v>
      </c>
      <c r="CQ89" s="103" t="b">
        <f t="shared" si="90"/>
        <v>0</v>
      </c>
      <c r="CR89" s="103" t="b">
        <f t="shared" si="91"/>
        <v>0</v>
      </c>
      <c r="CS89" s="103" t="b">
        <f t="shared" si="92"/>
        <v>0</v>
      </c>
      <c r="CT89" s="103" t="b">
        <f t="shared" si="93"/>
        <v>0</v>
      </c>
      <c r="CU89" s="103" t="b">
        <f t="shared" si="94"/>
        <v>0</v>
      </c>
      <c r="CV89" s="103" t="b">
        <f t="shared" si="95"/>
        <v>0</v>
      </c>
      <c r="CW89" s="103" t="b">
        <f t="shared" si="96"/>
        <v>0</v>
      </c>
      <c r="CX89" s="103" t="b">
        <f t="shared" si="97"/>
        <v>0</v>
      </c>
      <c r="CY89" s="103" t="b">
        <f t="shared" si="98"/>
        <v>0</v>
      </c>
      <c r="CZ89" s="103" t="b">
        <f t="shared" si="99"/>
        <v>0</v>
      </c>
      <c r="DA89" s="150">
        <f t="shared" si="100"/>
        <v>0</v>
      </c>
      <c r="DB89" s="103" t="b">
        <f t="shared" si="101"/>
        <v>0</v>
      </c>
      <c r="DC89" s="103" t="b">
        <f t="shared" si="102"/>
        <v>0</v>
      </c>
      <c r="DD89" s="103" t="b">
        <f t="shared" si="103"/>
        <v>0</v>
      </c>
      <c r="DE89" s="150">
        <f t="shared" si="104"/>
        <v>0</v>
      </c>
      <c r="DF89" s="103" t="b">
        <f t="shared" si="105"/>
        <v>0</v>
      </c>
      <c r="DG89" s="103" t="b">
        <f t="shared" si="106"/>
        <v>0</v>
      </c>
      <c r="DH89" s="103" t="b">
        <f t="shared" si="107"/>
        <v>0</v>
      </c>
      <c r="DI89" s="103" t="b">
        <f t="shared" si="108"/>
        <v>0</v>
      </c>
      <c r="DJ89" s="90">
        <f t="shared" si="109"/>
        <v>0</v>
      </c>
      <c r="DK89" s="56">
        <f>(D7*DJ89)/100</f>
        <v>0</v>
      </c>
    </row>
    <row r="90" spans="1:115">
      <c r="A90" s="40"/>
      <c r="B90" s="40"/>
      <c r="C90" s="41"/>
      <c r="D90" s="40"/>
      <c r="E90" s="40"/>
      <c r="F90" s="97"/>
      <c r="G90" s="97"/>
      <c r="H90" s="97"/>
      <c r="I90" s="4"/>
      <c r="J90" s="4"/>
      <c r="K90" s="4"/>
      <c r="L90" s="4"/>
      <c r="M90" s="97"/>
      <c r="N90" s="4"/>
      <c r="O90" s="4"/>
      <c r="P90" s="4"/>
      <c r="Q90" s="4"/>
      <c r="R90" s="97"/>
      <c r="S90" s="97"/>
      <c r="T90" s="97"/>
      <c r="U90" s="97"/>
      <c r="V90" s="97"/>
      <c r="W90" s="97"/>
      <c r="X90" s="97"/>
      <c r="Y90" s="97"/>
      <c r="Z90" s="4"/>
      <c r="AA90" s="4"/>
      <c r="AB90" s="4"/>
      <c r="AC90" s="4"/>
      <c r="AD90" s="97"/>
      <c r="AE90" s="97"/>
      <c r="AF90" s="4"/>
      <c r="AG90" s="4"/>
      <c r="AH90" s="4"/>
      <c r="AI90" s="4"/>
      <c r="AJ90" s="97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103" t="b">
        <f t="shared" si="55"/>
        <v>0</v>
      </c>
      <c r="BI90" s="103" t="b">
        <f t="shared" si="56"/>
        <v>0</v>
      </c>
      <c r="BJ90" s="103" t="b">
        <f t="shared" si="57"/>
        <v>0</v>
      </c>
      <c r="BK90" s="103" t="b">
        <f t="shared" si="58"/>
        <v>0</v>
      </c>
      <c r="BL90" s="103" t="b">
        <f t="shared" si="59"/>
        <v>0</v>
      </c>
      <c r="BM90" s="103" t="b">
        <f t="shared" si="60"/>
        <v>0</v>
      </c>
      <c r="BN90" s="103" t="b">
        <f t="shared" si="61"/>
        <v>0</v>
      </c>
      <c r="BO90" s="103" t="b">
        <f t="shared" si="62"/>
        <v>0</v>
      </c>
      <c r="BP90" s="103" t="b">
        <f t="shared" si="63"/>
        <v>0</v>
      </c>
      <c r="BQ90" s="103" t="b">
        <f t="shared" si="64"/>
        <v>0</v>
      </c>
      <c r="BR90" s="103" t="b">
        <f t="shared" si="65"/>
        <v>0</v>
      </c>
      <c r="BS90" s="103" t="b">
        <f t="shared" si="66"/>
        <v>0</v>
      </c>
      <c r="BT90" s="103" t="b">
        <f t="shared" si="67"/>
        <v>0</v>
      </c>
      <c r="BU90" s="146">
        <f t="shared" si="68"/>
        <v>0</v>
      </c>
      <c r="BV90" s="103" t="b">
        <f t="shared" si="69"/>
        <v>0</v>
      </c>
      <c r="BW90" s="103" t="b">
        <f t="shared" si="70"/>
        <v>0</v>
      </c>
      <c r="BX90" s="103" t="b">
        <f t="shared" si="71"/>
        <v>0</v>
      </c>
      <c r="BY90" s="146">
        <f t="shared" si="72"/>
        <v>0</v>
      </c>
      <c r="BZ90" s="103" t="b">
        <f t="shared" si="73"/>
        <v>0</v>
      </c>
      <c r="CA90" s="146">
        <f t="shared" si="74"/>
        <v>0</v>
      </c>
      <c r="CB90" s="103" t="b">
        <f t="shared" si="75"/>
        <v>0</v>
      </c>
      <c r="CC90" s="103" t="b">
        <f t="shared" si="76"/>
        <v>0</v>
      </c>
      <c r="CD90" s="103" t="b">
        <f t="shared" si="77"/>
        <v>0</v>
      </c>
      <c r="CE90" s="103" t="b">
        <f t="shared" si="78"/>
        <v>0</v>
      </c>
      <c r="CF90" s="146">
        <f t="shared" si="79"/>
        <v>0</v>
      </c>
      <c r="CG90" s="103" t="b">
        <f t="shared" si="80"/>
        <v>0</v>
      </c>
      <c r="CH90" s="103" t="b">
        <f t="shared" si="81"/>
        <v>0</v>
      </c>
      <c r="CI90" s="103" t="b">
        <f t="shared" si="82"/>
        <v>0</v>
      </c>
      <c r="CJ90" s="103" t="b">
        <f t="shared" si="83"/>
        <v>0</v>
      </c>
      <c r="CK90" s="103" t="b">
        <f t="shared" si="84"/>
        <v>0</v>
      </c>
      <c r="CL90" s="103" t="b">
        <f t="shared" si="85"/>
        <v>0</v>
      </c>
      <c r="CM90" s="103" t="b">
        <f t="shared" si="86"/>
        <v>0</v>
      </c>
      <c r="CN90" s="103" t="b">
        <f t="shared" si="87"/>
        <v>0</v>
      </c>
      <c r="CO90" s="103" t="b">
        <f t="shared" si="88"/>
        <v>0</v>
      </c>
      <c r="CP90" s="103" t="b">
        <f t="shared" si="89"/>
        <v>0</v>
      </c>
      <c r="CQ90" s="103" t="b">
        <f t="shared" si="90"/>
        <v>0</v>
      </c>
      <c r="CR90" s="103" t="b">
        <f t="shared" si="91"/>
        <v>0</v>
      </c>
      <c r="CS90" s="103" t="b">
        <f t="shared" si="92"/>
        <v>0</v>
      </c>
      <c r="CT90" s="103" t="b">
        <f t="shared" si="93"/>
        <v>0</v>
      </c>
      <c r="CU90" s="103" t="b">
        <f t="shared" si="94"/>
        <v>0</v>
      </c>
      <c r="CV90" s="103" t="b">
        <f t="shared" si="95"/>
        <v>0</v>
      </c>
      <c r="CW90" s="103" t="b">
        <f t="shared" si="96"/>
        <v>0</v>
      </c>
      <c r="CX90" s="103" t="b">
        <f t="shared" si="97"/>
        <v>0</v>
      </c>
      <c r="CY90" s="103" t="b">
        <f t="shared" si="98"/>
        <v>0</v>
      </c>
      <c r="CZ90" s="103" t="b">
        <f t="shared" si="99"/>
        <v>0</v>
      </c>
      <c r="DA90" s="150">
        <f t="shared" si="100"/>
        <v>0</v>
      </c>
      <c r="DB90" s="103" t="b">
        <f t="shared" si="101"/>
        <v>0</v>
      </c>
      <c r="DC90" s="103" t="b">
        <f t="shared" si="102"/>
        <v>0</v>
      </c>
      <c r="DD90" s="103" t="b">
        <f t="shared" si="103"/>
        <v>0</v>
      </c>
      <c r="DE90" s="150">
        <f t="shared" si="104"/>
        <v>0</v>
      </c>
      <c r="DF90" s="103" t="b">
        <f t="shared" si="105"/>
        <v>0</v>
      </c>
      <c r="DG90" s="103" t="b">
        <f t="shared" si="106"/>
        <v>0</v>
      </c>
      <c r="DH90" s="103" t="b">
        <f t="shared" si="107"/>
        <v>0</v>
      </c>
      <c r="DI90" s="103" t="b">
        <f t="shared" si="108"/>
        <v>0</v>
      </c>
      <c r="DJ90" s="90">
        <f t="shared" si="109"/>
        <v>0</v>
      </c>
      <c r="DK90" s="56">
        <f>(D7*DJ90)/100</f>
        <v>0</v>
      </c>
    </row>
    <row r="91" spans="1:115">
      <c r="A91" s="40"/>
      <c r="B91" s="40"/>
      <c r="C91" s="41"/>
      <c r="D91" s="40"/>
      <c r="E91" s="40"/>
      <c r="F91" s="97"/>
      <c r="G91" s="97"/>
      <c r="H91" s="97"/>
      <c r="I91" s="4"/>
      <c r="J91" s="4"/>
      <c r="K91" s="4"/>
      <c r="L91" s="4"/>
      <c r="M91" s="97"/>
      <c r="N91" s="4"/>
      <c r="O91" s="4"/>
      <c r="P91" s="4"/>
      <c r="Q91" s="4"/>
      <c r="R91" s="97"/>
      <c r="S91" s="97"/>
      <c r="T91" s="97"/>
      <c r="U91" s="97"/>
      <c r="V91" s="97"/>
      <c r="W91" s="97"/>
      <c r="X91" s="97"/>
      <c r="Y91" s="97"/>
      <c r="Z91" s="4"/>
      <c r="AA91" s="4"/>
      <c r="AB91" s="4"/>
      <c r="AC91" s="4"/>
      <c r="AD91" s="97"/>
      <c r="AE91" s="97"/>
      <c r="AF91" s="4"/>
      <c r="AG91" s="4"/>
      <c r="AH91" s="4"/>
      <c r="AI91" s="4"/>
      <c r="AJ91" s="97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103" t="b">
        <f t="shared" si="55"/>
        <v>0</v>
      </c>
      <c r="BI91" s="103" t="b">
        <f t="shared" si="56"/>
        <v>0</v>
      </c>
      <c r="BJ91" s="103" t="b">
        <f t="shared" si="57"/>
        <v>0</v>
      </c>
      <c r="BK91" s="103" t="b">
        <f t="shared" si="58"/>
        <v>0</v>
      </c>
      <c r="BL91" s="103" t="b">
        <f t="shared" si="59"/>
        <v>0</v>
      </c>
      <c r="BM91" s="103" t="b">
        <f t="shared" si="60"/>
        <v>0</v>
      </c>
      <c r="BN91" s="103" t="b">
        <f t="shared" si="61"/>
        <v>0</v>
      </c>
      <c r="BO91" s="103" t="b">
        <f t="shared" si="62"/>
        <v>0</v>
      </c>
      <c r="BP91" s="103" t="b">
        <f t="shared" si="63"/>
        <v>0</v>
      </c>
      <c r="BQ91" s="103" t="b">
        <f t="shared" si="64"/>
        <v>0</v>
      </c>
      <c r="BR91" s="103" t="b">
        <f t="shared" si="65"/>
        <v>0</v>
      </c>
      <c r="BS91" s="103" t="b">
        <f t="shared" si="66"/>
        <v>0</v>
      </c>
      <c r="BT91" s="103" t="b">
        <f t="shared" si="67"/>
        <v>0</v>
      </c>
      <c r="BU91" s="146">
        <f t="shared" si="68"/>
        <v>0</v>
      </c>
      <c r="BV91" s="103" t="b">
        <f t="shared" si="69"/>
        <v>0</v>
      </c>
      <c r="BW91" s="103" t="b">
        <f t="shared" si="70"/>
        <v>0</v>
      </c>
      <c r="BX91" s="103" t="b">
        <f t="shared" si="71"/>
        <v>0</v>
      </c>
      <c r="BY91" s="146">
        <f t="shared" si="72"/>
        <v>0</v>
      </c>
      <c r="BZ91" s="103" t="b">
        <f t="shared" si="73"/>
        <v>0</v>
      </c>
      <c r="CA91" s="146">
        <f t="shared" si="74"/>
        <v>0</v>
      </c>
      <c r="CB91" s="103" t="b">
        <f t="shared" si="75"/>
        <v>0</v>
      </c>
      <c r="CC91" s="103" t="b">
        <f t="shared" si="76"/>
        <v>0</v>
      </c>
      <c r="CD91" s="103" t="b">
        <f t="shared" si="77"/>
        <v>0</v>
      </c>
      <c r="CE91" s="103" t="b">
        <f t="shared" si="78"/>
        <v>0</v>
      </c>
      <c r="CF91" s="146">
        <f t="shared" si="79"/>
        <v>0</v>
      </c>
      <c r="CG91" s="103" t="b">
        <f t="shared" si="80"/>
        <v>0</v>
      </c>
      <c r="CH91" s="103" t="b">
        <f t="shared" si="81"/>
        <v>0</v>
      </c>
      <c r="CI91" s="103" t="b">
        <f t="shared" si="82"/>
        <v>0</v>
      </c>
      <c r="CJ91" s="103" t="b">
        <f t="shared" si="83"/>
        <v>0</v>
      </c>
      <c r="CK91" s="103" t="b">
        <f t="shared" si="84"/>
        <v>0</v>
      </c>
      <c r="CL91" s="103" t="b">
        <f t="shared" si="85"/>
        <v>0</v>
      </c>
      <c r="CM91" s="103" t="b">
        <f t="shared" si="86"/>
        <v>0</v>
      </c>
      <c r="CN91" s="103" t="b">
        <f t="shared" si="87"/>
        <v>0</v>
      </c>
      <c r="CO91" s="103" t="b">
        <f t="shared" si="88"/>
        <v>0</v>
      </c>
      <c r="CP91" s="103" t="b">
        <f t="shared" si="89"/>
        <v>0</v>
      </c>
      <c r="CQ91" s="103" t="b">
        <f t="shared" si="90"/>
        <v>0</v>
      </c>
      <c r="CR91" s="103" t="b">
        <f t="shared" si="91"/>
        <v>0</v>
      </c>
      <c r="CS91" s="103" t="b">
        <f t="shared" si="92"/>
        <v>0</v>
      </c>
      <c r="CT91" s="103" t="b">
        <f t="shared" si="93"/>
        <v>0</v>
      </c>
      <c r="CU91" s="103" t="b">
        <f t="shared" si="94"/>
        <v>0</v>
      </c>
      <c r="CV91" s="103" t="b">
        <f t="shared" si="95"/>
        <v>0</v>
      </c>
      <c r="CW91" s="103" t="b">
        <f t="shared" si="96"/>
        <v>0</v>
      </c>
      <c r="CX91" s="103" t="b">
        <f t="shared" si="97"/>
        <v>0</v>
      </c>
      <c r="CY91" s="103" t="b">
        <f t="shared" si="98"/>
        <v>0</v>
      </c>
      <c r="CZ91" s="103" t="b">
        <f t="shared" si="99"/>
        <v>0</v>
      </c>
      <c r="DA91" s="150">
        <f t="shared" si="100"/>
        <v>0</v>
      </c>
      <c r="DB91" s="103" t="b">
        <f t="shared" si="101"/>
        <v>0</v>
      </c>
      <c r="DC91" s="103" t="b">
        <f t="shared" si="102"/>
        <v>0</v>
      </c>
      <c r="DD91" s="103" t="b">
        <f t="shared" si="103"/>
        <v>0</v>
      </c>
      <c r="DE91" s="150">
        <f t="shared" si="104"/>
        <v>0</v>
      </c>
      <c r="DF91" s="103" t="b">
        <f t="shared" si="105"/>
        <v>0</v>
      </c>
      <c r="DG91" s="103" t="b">
        <f t="shared" si="106"/>
        <v>0</v>
      </c>
      <c r="DH91" s="103" t="b">
        <f t="shared" si="107"/>
        <v>0</v>
      </c>
      <c r="DI91" s="103" t="b">
        <f t="shared" si="108"/>
        <v>0</v>
      </c>
      <c r="DJ91" s="90">
        <f t="shared" si="109"/>
        <v>0</v>
      </c>
      <c r="DK91" s="56">
        <f>(D7*DJ91)/100</f>
        <v>0</v>
      </c>
    </row>
    <row r="92" spans="1:115">
      <c r="A92" s="40"/>
      <c r="B92" s="40"/>
      <c r="C92" s="41"/>
      <c r="D92" s="40"/>
      <c r="E92" s="40"/>
      <c r="F92" s="97"/>
      <c r="G92" s="97"/>
      <c r="H92" s="97"/>
      <c r="I92" s="4"/>
      <c r="J92" s="4"/>
      <c r="K92" s="4"/>
      <c r="L92" s="4"/>
      <c r="M92" s="97"/>
      <c r="N92" s="4"/>
      <c r="O92" s="4"/>
      <c r="P92" s="4"/>
      <c r="Q92" s="4"/>
      <c r="R92" s="97"/>
      <c r="S92" s="97"/>
      <c r="T92" s="97"/>
      <c r="U92" s="97"/>
      <c r="V92" s="97"/>
      <c r="W92" s="97"/>
      <c r="X92" s="97"/>
      <c r="Y92" s="97"/>
      <c r="Z92" s="4"/>
      <c r="AA92" s="4"/>
      <c r="AB92" s="4"/>
      <c r="AC92" s="4"/>
      <c r="AD92" s="97"/>
      <c r="AE92" s="97"/>
      <c r="AF92" s="4"/>
      <c r="AG92" s="4"/>
      <c r="AH92" s="4"/>
      <c r="AI92" s="4"/>
      <c r="AJ92" s="97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103" t="b">
        <f t="shared" si="55"/>
        <v>0</v>
      </c>
      <c r="BI92" s="103" t="b">
        <f t="shared" si="56"/>
        <v>0</v>
      </c>
      <c r="BJ92" s="103" t="b">
        <f t="shared" si="57"/>
        <v>0</v>
      </c>
      <c r="BK92" s="103" t="b">
        <f t="shared" si="58"/>
        <v>0</v>
      </c>
      <c r="BL92" s="103" t="b">
        <f t="shared" si="59"/>
        <v>0</v>
      </c>
      <c r="BM92" s="103" t="b">
        <f t="shared" si="60"/>
        <v>0</v>
      </c>
      <c r="BN92" s="103" t="b">
        <f t="shared" si="61"/>
        <v>0</v>
      </c>
      <c r="BO92" s="103" t="b">
        <f t="shared" si="62"/>
        <v>0</v>
      </c>
      <c r="BP92" s="103" t="b">
        <f t="shared" si="63"/>
        <v>0</v>
      </c>
      <c r="BQ92" s="103" t="b">
        <f t="shared" si="64"/>
        <v>0</v>
      </c>
      <c r="BR92" s="103" t="b">
        <f t="shared" si="65"/>
        <v>0</v>
      </c>
      <c r="BS92" s="103" t="b">
        <f t="shared" si="66"/>
        <v>0</v>
      </c>
      <c r="BT92" s="103" t="b">
        <f t="shared" si="67"/>
        <v>0</v>
      </c>
      <c r="BU92" s="146">
        <f t="shared" si="68"/>
        <v>0</v>
      </c>
      <c r="BV92" s="103" t="b">
        <f t="shared" si="69"/>
        <v>0</v>
      </c>
      <c r="BW92" s="103" t="b">
        <f t="shared" si="70"/>
        <v>0</v>
      </c>
      <c r="BX92" s="103" t="b">
        <f t="shared" si="71"/>
        <v>0</v>
      </c>
      <c r="BY92" s="146">
        <f t="shared" si="72"/>
        <v>0</v>
      </c>
      <c r="BZ92" s="103" t="b">
        <f t="shared" si="73"/>
        <v>0</v>
      </c>
      <c r="CA92" s="146">
        <f t="shared" si="74"/>
        <v>0</v>
      </c>
      <c r="CB92" s="103" t="b">
        <f t="shared" si="75"/>
        <v>0</v>
      </c>
      <c r="CC92" s="103" t="b">
        <f t="shared" si="76"/>
        <v>0</v>
      </c>
      <c r="CD92" s="103" t="b">
        <f t="shared" si="77"/>
        <v>0</v>
      </c>
      <c r="CE92" s="103" t="b">
        <f t="shared" si="78"/>
        <v>0</v>
      </c>
      <c r="CF92" s="146">
        <f t="shared" si="79"/>
        <v>0</v>
      </c>
      <c r="CG92" s="103" t="b">
        <f t="shared" si="80"/>
        <v>0</v>
      </c>
      <c r="CH92" s="103" t="b">
        <f t="shared" si="81"/>
        <v>0</v>
      </c>
      <c r="CI92" s="103" t="b">
        <f t="shared" si="82"/>
        <v>0</v>
      </c>
      <c r="CJ92" s="103" t="b">
        <f t="shared" si="83"/>
        <v>0</v>
      </c>
      <c r="CK92" s="103" t="b">
        <f t="shared" si="84"/>
        <v>0</v>
      </c>
      <c r="CL92" s="103" t="b">
        <f t="shared" si="85"/>
        <v>0</v>
      </c>
      <c r="CM92" s="103" t="b">
        <f t="shared" si="86"/>
        <v>0</v>
      </c>
      <c r="CN92" s="103" t="b">
        <f t="shared" si="87"/>
        <v>0</v>
      </c>
      <c r="CO92" s="103" t="b">
        <f t="shared" si="88"/>
        <v>0</v>
      </c>
      <c r="CP92" s="103" t="b">
        <f t="shared" si="89"/>
        <v>0</v>
      </c>
      <c r="CQ92" s="103" t="b">
        <f t="shared" si="90"/>
        <v>0</v>
      </c>
      <c r="CR92" s="103" t="b">
        <f t="shared" si="91"/>
        <v>0</v>
      </c>
      <c r="CS92" s="103" t="b">
        <f t="shared" si="92"/>
        <v>0</v>
      </c>
      <c r="CT92" s="103" t="b">
        <f t="shared" si="93"/>
        <v>0</v>
      </c>
      <c r="CU92" s="103" t="b">
        <f t="shared" si="94"/>
        <v>0</v>
      </c>
      <c r="CV92" s="103" t="b">
        <f t="shared" si="95"/>
        <v>0</v>
      </c>
      <c r="CW92" s="103" t="b">
        <f t="shared" si="96"/>
        <v>0</v>
      </c>
      <c r="CX92" s="103" t="b">
        <f t="shared" si="97"/>
        <v>0</v>
      </c>
      <c r="CY92" s="103" t="b">
        <f t="shared" si="98"/>
        <v>0</v>
      </c>
      <c r="CZ92" s="103" t="b">
        <f t="shared" si="99"/>
        <v>0</v>
      </c>
      <c r="DA92" s="150">
        <f t="shared" si="100"/>
        <v>0</v>
      </c>
      <c r="DB92" s="103" t="b">
        <f t="shared" si="101"/>
        <v>0</v>
      </c>
      <c r="DC92" s="103" t="b">
        <f t="shared" si="102"/>
        <v>0</v>
      </c>
      <c r="DD92" s="103" t="b">
        <f t="shared" si="103"/>
        <v>0</v>
      </c>
      <c r="DE92" s="150">
        <f t="shared" si="104"/>
        <v>0</v>
      </c>
      <c r="DF92" s="103" t="b">
        <f t="shared" si="105"/>
        <v>0</v>
      </c>
      <c r="DG92" s="103" t="b">
        <f t="shared" si="106"/>
        <v>0</v>
      </c>
      <c r="DH92" s="103" t="b">
        <f t="shared" si="107"/>
        <v>0</v>
      </c>
      <c r="DI92" s="103" t="b">
        <f t="shared" si="108"/>
        <v>0</v>
      </c>
      <c r="DJ92" s="90">
        <f t="shared" si="109"/>
        <v>0</v>
      </c>
      <c r="DK92" s="56">
        <f>(D7*DJ92)/100</f>
        <v>0</v>
      </c>
    </row>
    <row r="93" spans="1:115">
      <c r="A93" s="40"/>
      <c r="B93" s="40"/>
      <c r="C93" s="41"/>
      <c r="D93" s="40"/>
      <c r="E93" s="40"/>
      <c r="F93" s="97"/>
      <c r="G93" s="97"/>
      <c r="H93" s="97"/>
      <c r="I93" s="4"/>
      <c r="J93" s="4"/>
      <c r="K93" s="4"/>
      <c r="L93" s="4"/>
      <c r="M93" s="97"/>
      <c r="N93" s="4"/>
      <c r="O93" s="4"/>
      <c r="P93" s="4"/>
      <c r="Q93" s="4"/>
      <c r="R93" s="97"/>
      <c r="S93" s="97"/>
      <c r="T93" s="97"/>
      <c r="U93" s="97"/>
      <c r="V93" s="97"/>
      <c r="W93" s="97"/>
      <c r="X93" s="97"/>
      <c r="Y93" s="97"/>
      <c r="Z93" s="4"/>
      <c r="AA93" s="4"/>
      <c r="AB93" s="4"/>
      <c r="AC93" s="4"/>
      <c r="AD93" s="97"/>
      <c r="AE93" s="97"/>
      <c r="AF93" s="4"/>
      <c r="AG93" s="4"/>
      <c r="AH93" s="4"/>
      <c r="AI93" s="4"/>
      <c r="AJ93" s="97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103" t="b">
        <f t="shared" si="55"/>
        <v>0</v>
      </c>
      <c r="BI93" s="103" t="b">
        <f t="shared" si="56"/>
        <v>0</v>
      </c>
      <c r="BJ93" s="103" t="b">
        <f t="shared" si="57"/>
        <v>0</v>
      </c>
      <c r="BK93" s="103" t="b">
        <f t="shared" si="58"/>
        <v>0</v>
      </c>
      <c r="BL93" s="103" t="b">
        <f t="shared" si="59"/>
        <v>0</v>
      </c>
      <c r="BM93" s="103" t="b">
        <f t="shared" si="60"/>
        <v>0</v>
      </c>
      <c r="BN93" s="103" t="b">
        <f t="shared" si="61"/>
        <v>0</v>
      </c>
      <c r="BO93" s="103" t="b">
        <f t="shared" si="62"/>
        <v>0</v>
      </c>
      <c r="BP93" s="103" t="b">
        <f t="shared" si="63"/>
        <v>0</v>
      </c>
      <c r="BQ93" s="103" t="b">
        <f t="shared" si="64"/>
        <v>0</v>
      </c>
      <c r="BR93" s="103" t="b">
        <f t="shared" si="65"/>
        <v>0</v>
      </c>
      <c r="BS93" s="103" t="b">
        <f t="shared" si="66"/>
        <v>0</v>
      </c>
      <c r="BT93" s="103" t="b">
        <f t="shared" si="67"/>
        <v>0</v>
      </c>
      <c r="BU93" s="146">
        <f t="shared" si="68"/>
        <v>0</v>
      </c>
      <c r="BV93" s="103" t="b">
        <f t="shared" si="69"/>
        <v>0</v>
      </c>
      <c r="BW93" s="103" t="b">
        <f t="shared" si="70"/>
        <v>0</v>
      </c>
      <c r="BX93" s="103" t="b">
        <f t="shared" si="71"/>
        <v>0</v>
      </c>
      <c r="BY93" s="146">
        <f t="shared" si="72"/>
        <v>0</v>
      </c>
      <c r="BZ93" s="103" t="b">
        <f t="shared" si="73"/>
        <v>0</v>
      </c>
      <c r="CA93" s="146">
        <f t="shared" si="74"/>
        <v>0</v>
      </c>
      <c r="CB93" s="103" t="b">
        <f t="shared" si="75"/>
        <v>0</v>
      </c>
      <c r="CC93" s="103" t="b">
        <f t="shared" si="76"/>
        <v>0</v>
      </c>
      <c r="CD93" s="103" t="b">
        <f t="shared" si="77"/>
        <v>0</v>
      </c>
      <c r="CE93" s="103" t="b">
        <f t="shared" si="78"/>
        <v>0</v>
      </c>
      <c r="CF93" s="146">
        <f t="shared" si="79"/>
        <v>0</v>
      </c>
      <c r="CG93" s="103" t="b">
        <f t="shared" si="80"/>
        <v>0</v>
      </c>
      <c r="CH93" s="103" t="b">
        <f t="shared" si="81"/>
        <v>0</v>
      </c>
      <c r="CI93" s="103" t="b">
        <f t="shared" si="82"/>
        <v>0</v>
      </c>
      <c r="CJ93" s="103" t="b">
        <f t="shared" si="83"/>
        <v>0</v>
      </c>
      <c r="CK93" s="103" t="b">
        <f t="shared" si="84"/>
        <v>0</v>
      </c>
      <c r="CL93" s="103" t="b">
        <f t="shared" si="85"/>
        <v>0</v>
      </c>
      <c r="CM93" s="103" t="b">
        <f t="shared" si="86"/>
        <v>0</v>
      </c>
      <c r="CN93" s="103" t="b">
        <f t="shared" si="87"/>
        <v>0</v>
      </c>
      <c r="CO93" s="103" t="b">
        <f t="shared" si="88"/>
        <v>0</v>
      </c>
      <c r="CP93" s="103" t="b">
        <f t="shared" si="89"/>
        <v>0</v>
      </c>
      <c r="CQ93" s="103" t="b">
        <f t="shared" si="90"/>
        <v>0</v>
      </c>
      <c r="CR93" s="103" t="b">
        <f t="shared" si="91"/>
        <v>0</v>
      </c>
      <c r="CS93" s="103" t="b">
        <f t="shared" si="92"/>
        <v>0</v>
      </c>
      <c r="CT93" s="103" t="b">
        <f t="shared" si="93"/>
        <v>0</v>
      </c>
      <c r="CU93" s="103" t="b">
        <f t="shared" si="94"/>
        <v>0</v>
      </c>
      <c r="CV93" s="103" t="b">
        <f t="shared" si="95"/>
        <v>0</v>
      </c>
      <c r="CW93" s="103" t="b">
        <f t="shared" si="96"/>
        <v>0</v>
      </c>
      <c r="CX93" s="103" t="b">
        <f t="shared" si="97"/>
        <v>0</v>
      </c>
      <c r="CY93" s="103" t="b">
        <f t="shared" si="98"/>
        <v>0</v>
      </c>
      <c r="CZ93" s="103" t="b">
        <f t="shared" si="99"/>
        <v>0</v>
      </c>
      <c r="DA93" s="150">
        <f t="shared" si="100"/>
        <v>0</v>
      </c>
      <c r="DB93" s="103" t="b">
        <f t="shared" si="101"/>
        <v>0</v>
      </c>
      <c r="DC93" s="103" t="b">
        <f t="shared" si="102"/>
        <v>0</v>
      </c>
      <c r="DD93" s="103" t="b">
        <f t="shared" si="103"/>
        <v>0</v>
      </c>
      <c r="DE93" s="150">
        <f t="shared" si="104"/>
        <v>0</v>
      </c>
      <c r="DF93" s="103" t="b">
        <f t="shared" si="105"/>
        <v>0</v>
      </c>
      <c r="DG93" s="103" t="b">
        <f t="shared" si="106"/>
        <v>0</v>
      </c>
      <c r="DH93" s="103" t="b">
        <f t="shared" si="107"/>
        <v>0</v>
      </c>
      <c r="DI93" s="103" t="b">
        <f t="shared" si="108"/>
        <v>0</v>
      </c>
      <c r="DJ93" s="90">
        <f t="shared" si="109"/>
        <v>0</v>
      </c>
      <c r="DK93" s="56">
        <f>(D7*DJ93)/100</f>
        <v>0</v>
      </c>
    </row>
    <row r="94" spans="1:115">
      <c r="A94" s="40"/>
      <c r="B94" s="40"/>
      <c r="C94" s="41"/>
      <c r="D94" s="40"/>
      <c r="E94" s="40"/>
      <c r="F94" s="97"/>
      <c r="G94" s="97"/>
      <c r="H94" s="97"/>
      <c r="I94" s="4"/>
      <c r="J94" s="4"/>
      <c r="K94" s="4"/>
      <c r="L94" s="4"/>
      <c r="M94" s="97"/>
      <c r="N94" s="4"/>
      <c r="O94" s="4"/>
      <c r="P94" s="4"/>
      <c r="Q94" s="4"/>
      <c r="R94" s="97"/>
      <c r="S94" s="97"/>
      <c r="T94" s="97"/>
      <c r="U94" s="97"/>
      <c r="V94" s="97"/>
      <c r="W94" s="97"/>
      <c r="X94" s="97"/>
      <c r="Y94" s="97"/>
      <c r="Z94" s="4"/>
      <c r="AA94" s="4"/>
      <c r="AB94" s="4"/>
      <c r="AC94" s="4"/>
      <c r="AD94" s="97"/>
      <c r="AE94" s="97"/>
      <c r="AF94" s="4"/>
      <c r="AG94" s="4"/>
      <c r="AH94" s="4"/>
      <c r="AI94" s="4"/>
      <c r="AJ94" s="97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103" t="b">
        <f t="shared" si="55"/>
        <v>0</v>
      </c>
      <c r="BI94" s="103" t="b">
        <f t="shared" si="56"/>
        <v>0</v>
      </c>
      <c r="BJ94" s="103" t="b">
        <f t="shared" si="57"/>
        <v>0</v>
      </c>
      <c r="BK94" s="103" t="b">
        <f t="shared" si="58"/>
        <v>0</v>
      </c>
      <c r="BL94" s="103" t="b">
        <f t="shared" si="59"/>
        <v>0</v>
      </c>
      <c r="BM94" s="103" t="b">
        <f t="shared" si="60"/>
        <v>0</v>
      </c>
      <c r="BN94" s="103" t="b">
        <f t="shared" si="61"/>
        <v>0</v>
      </c>
      <c r="BO94" s="103" t="b">
        <f t="shared" si="62"/>
        <v>0</v>
      </c>
      <c r="BP94" s="103" t="b">
        <f t="shared" si="63"/>
        <v>0</v>
      </c>
      <c r="BQ94" s="103" t="b">
        <f t="shared" si="64"/>
        <v>0</v>
      </c>
      <c r="BR94" s="103" t="b">
        <f t="shared" si="65"/>
        <v>0</v>
      </c>
      <c r="BS94" s="103" t="b">
        <f t="shared" si="66"/>
        <v>0</v>
      </c>
      <c r="BT94" s="103" t="b">
        <f t="shared" si="67"/>
        <v>0</v>
      </c>
      <c r="BU94" s="146">
        <f t="shared" si="68"/>
        <v>0</v>
      </c>
      <c r="BV94" s="103" t="b">
        <f t="shared" si="69"/>
        <v>0</v>
      </c>
      <c r="BW94" s="103" t="b">
        <f t="shared" si="70"/>
        <v>0</v>
      </c>
      <c r="BX94" s="103" t="b">
        <f t="shared" si="71"/>
        <v>0</v>
      </c>
      <c r="BY94" s="146">
        <f t="shared" si="72"/>
        <v>0</v>
      </c>
      <c r="BZ94" s="103" t="b">
        <f t="shared" si="73"/>
        <v>0</v>
      </c>
      <c r="CA94" s="146">
        <f t="shared" si="74"/>
        <v>0</v>
      </c>
      <c r="CB94" s="103" t="b">
        <f t="shared" si="75"/>
        <v>0</v>
      </c>
      <c r="CC94" s="103" t="b">
        <f t="shared" si="76"/>
        <v>0</v>
      </c>
      <c r="CD94" s="103" t="b">
        <f t="shared" si="77"/>
        <v>0</v>
      </c>
      <c r="CE94" s="103" t="b">
        <f t="shared" si="78"/>
        <v>0</v>
      </c>
      <c r="CF94" s="146">
        <f t="shared" si="79"/>
        <v>0</v>
      </c>
      <c r="CG94" s="103" t="b">
        <f t="shared" si="80"/>
        <v>0</v>
      </c>
      <c r="CH94" s="103" t="b">
        <f t="shared" si="81"/>
        <v>0</v>
      </c>
      <c r="CI94" s="103" t="b">
        <f t="shared" si="82"/>
        <v>0</v>
      </c>
      <c r="CJ94" s="103" t="b">
        <f t="shared" si="83"/>
        <v>0</v>
      </c>
      <c r="CK94" s="103" t="b">
        <f t="shared" si="84"/>
        <v>0</v>
      </c>
      <c r="CL94" s="103" t="b">
        <f t="shared" si="85"/>
        <v>0</v>
      </c>
      <c r="CM94" s="103" t="b">
        <f t="shared" si="86"/>
        <v>0</v>
      </c>
      <c r="CN94" s="103" t="b">
        <f t="shared" si="87"/>
        <v>0</v>
      </c>
      <c r="CO94" s="103" t="b">
        <f t="shared" si="88"/>
        <v>0</v>
      </c>
      <c r="CP94" s="103" t="b">
        <f t="shared" si="89"/>
        <v>0</v>
      </c>
      <c r="CQ94" s="103" t="b">
        <f t="shared" si="90"/>
        <v>0</v>
      </c>
      <c r="CR94" s="103" t="b">
        <f t="shared" si="91"/>
        <v>0</v>
      </c>
      <c r="CS94" s="103" t="b">
        <f t="shared" si="92"/>
        <v>0</v>
      </c>
      <c r="CT94" s="103" t="b">
        <f t="shared" si="93"/>
        <v>0</v>
      </c>
      <c r="CU94" s="103" t="b">
        <f t="shared" si="94"/>
        <v>0</v>
      </c>
      <c r="CV94" s="103" t="b">
        <f t="shared" si="95"/>
        <v>0</v>
      </c>
      <c r="CW94" s="103" t="b">
        <f t="shared" si="96"/>
        <v>0</v>
      </c>
      <c r="CX94" s="103" t="b">
        <f t="shared" si="97"/>
        <v>0</v>
      </c>
      <c r="CY94" s="103" t="b">
        <f t="shared" si="98"/>
        <v>0</v>
      </c>
      <c r="CZ94" s="103" t="b">
        <f t="shared" si="99"/>
        <v>0</v>
      </c>
      <c r="DA94" s="150">
        <f t="shared" si="100"/>
        <v>0</v>
      </c>
      <c r="DB94" s="103" t="b">
        <f t="shared" si="101"/>
        <v>0</v>
      </c>
      <c r="DC94" s="103" t="b">
        <f t="shared" si="102"/>
        <v>0</v>
      </c>
      <c r="DD94" s="103" t="b">
        <f t="shared" si="103"/>
        <v>0</v>
      </c>
      <c r="DE94" s="150">
        <f t="shared" si="104"/>
        <v>0</v>
      </c>
      <c r="DF94" s="103" t="b">
        <f t="shared" si="105"/>
        <v>0</v>
      </c>
      <c r="DG94" s="103" t="b">
        <f t="shared" si="106"/>
        <v>0</v>
      </c>
      <c r="DH94" s="103" t="b">
        <f t="shared" si="107"/>
        <v>0</v>
      </c>
      <c r="DI94" s="103" t="b">
        <f t="shared" si="108"/>
        <v>0</v>
      </c>
      <c r="DJ94" s="90">
        <f t="shared" si="109"/>
        <v>0</v>
      </c>
      <c r="DK94" s="56">
        <f>(D7*DJ94)/100</f>
        <v>0</v>
      </c>
    </row>
    <row r="95" spans="1:115">
      <c r="A95" s="40"/>
      <c r="B95" s="40"/>
      <c r="C95" s="41"/>
      <c r="D95" s="40"/>
      <c r="E95" s="40"/>
      <c r="F95" s="97"/>
      <c r="G95" s="97"/>
      <c r="H95" s="97"/>
      <c r="I95" s="4"/>
      <c r="J95" s="4"/>
      <c r="K95" s="4"/>
      <c r="L95" s="4"/>
      <c r="M95" s="97"/>
      <c r="N95" s="4"/>
      <c r="O95" s="4"/>
      <c r="P95" s="4"/>
      <c r="Q95" s="4"/>
      <c r="R95" s="97"/>
      <c r="S95" s="97"/>
      <c r="T95" s="97"/>
      <c r="U95" s="97"/>
      <c r="V95" s="97"/>
      <c r="W95" s="97"/>
      <c r="X95" s="97"/>
      <c r="Y95" s="97"/>
      <c r="Z95" s="4"/>
      <c r="AA95" s="4"/>
      <c r="AB95" s="4"/>
      <c r="AC95" s="4"/>
      <c r="AD95" s="97"/>
      <c r="AE95" s="97"/>
      <c r="AF95" s="4"/>
      <c r="AG95" s="4"/>
      <c r="AH95" s="4"/>
      <c r="AI95" s="4"/>
      <c r="AJ95" s="97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103" t="b">
        <f t="shared" si="55"/>
        <v>0</v>
      </c>
      <c r="BI95" s="103" t="b">
        <f t="shared" si="56"/>
        <v>0</v>
      </c>
      <c r="BJ95" s="103" t="b">
        <f t="shared" si="57"/>
        <v>0</v>
      </c>
      <c r="BK95" s="103" t="b">
        <f t="shared" si="58"/>
        <v>0</v>
      </c>
      <c r="BL95" s="103" t="b">
        <f t="shared" si="59"/>
        <v>0</v>
      </c>
      <c r="BM95" s="103" t="b">
        <f t="shared" si="60"/>
        <v>0</v>
      </c>
      <c r="BN95" s="103" t="b">
        <f t="shared" si="61"/>
        <v>0</v>
      </c>
      <c r="BO95" s="103" t="b">
        <f t="shared" si="62"/>
        <v>0</v>
      </c>
      <c r="BP95" s="103" t="b">
        <f t="shared" si="63"/>
        <v>0</v>
      </c>
      <c r="BQ95" s="103" t="b">
        <f t="shared" si="64"/>
        <v>0</v>
      </c>
      <c r="BR95" s="103" t="b">
        <f t="shared" si="65"/>
        <v>0</v>
      </c>
      <c r="BS95" s="103" t="b">
        <f t="shared" si="66"/>
        <v>0</v>
      </c>
      <c r="BT95" s="103" t="b">
        <f t="shared" si="67"/>
        <v>0</v>
      </c>
      <c r="BU95" s="146">
        <f t="shared" si="68"/>
        <v>0</v>
      </c>
      <c r="BV95" s="103" t="b">
        <f t="shared" si="69"/>
        <v>0</v>
      </c>
      <c r="BW95" s="103" t="b">
        <f t="shared" si="70"/>
        <v>0</v>
      </c>
      <c r="BX95" s="103" t="b">
        <f t="shared" si="71"/>
        <v>0</v>
      </c>
      <c r="BY95" s="146">
        <f t="shared" si="72"/>
        <v>0</v>
      </c>
      <c r="BZ95" s="103" t="b">
        <f t="shared" si="73"/>
        <v>0</v>
      </c>
      <c r="CA95" s="146">
        <f t="shared" si="74"/>
        <v>0</v>
      </c>
      <c r="CB95" s="103" t="b">
        <f t="shared" si="75"/>
        <v>0</v>
      </c>
      <c r="CC95" s="103" t="b">
        <f t="shared" si="76"/>
        <v>0</v>
      </c>
      <c r="CD95" s="103" t="b">
        <f t="shared" si="77"/>
        <v>0</v>
      </c>
      <c r="CE95" s="103" t="b">
        <f t="shared" si="78"/>
        <v>0</v>
      </c>
      <c r="CF95" s="146">
        <f t="shared" si="79"/>
        <v>0</v>
      </c>
      <c r="CG95" s="103" t="b">
        <f t="shared" si="80"/>
        <v>0</v>
      </c>
      <c r="CH95" s="103" t="b">
        <f t="shared" si="81"/>
        <v>0</v>
      </c>
      <c r="CI95" s="103" t="b">
        <f t="shared" si="82"/>
        <v>0</v>
      </c>
      <c r="CJ95" s="103" t="b">
        <f t="shared" si="83"/>
        <v>0</v>
      </c>
      <c r="CK95" s="103" t="b">
        <f t="shared" si="84"/>
        <v>0</v>
      </c>
      <c r="CL95" s="103" t="b">
        <f t="shared" si="85"/>
        <v>0</v>
      </c>
      <c r="CM95" s="103" t="b">
        <f t="shared" si="86"/>
        <v>0</v>
      </c>
      <c r="CN95" s="103" t="b">
        <f t="shared" si="87"/>
        <v>0</v>
      </c>
      <c r="CO95" s="103" t="b">
        <f t="shared" si="88"/>
        <v>0</v>
      </c>
      <c r="CP95" s="103" t="b">
        <f t="shared" si="89"/>
        <v>0</v>
      </c>
      <c r="CQ95" s="103" t="b">
        <f t="shared" si="90"/>
        <v>0</v>
      </c>
      <c r="CR95" s="103" t="b">
        <f t="shared" si="91"/>
        <v>0</v>
      </c>
      <c r="CS95" s="103" t="b">
        <f t="shared" si="92"/>
        <v>0</v>
      </c>
      <c r="CT95" s="103" t="b">
        <f t="shared" si="93"/>
        <v>0</v>
      </c>
      <c r="CU95" s="103" t="b">
        <f t="shared" si="94"/>
        <v>0</v>
      </c>
      <c r="CV95" s="103" t="b">
        <f t="shared" si="95"/>
        <v>0</v>
      </c>
      <c r="CW95" s="103" t="b">
        <f t="shared" si="96"/>
        <v>0</v>
      </c>
      <c r="CX95" s="103" t="b">
        <f t="shared" si="97"/>
        <v>0</v>
      </c>
      <c r="CY95" s="103" t="b">
        <f t="shared" si="98"/>
        <v>0</v>
      </c>
      <c r="CZ95" s="103" t="b">
        <f t="shared" si="99"/>
        <v>0</v>
      </c>
      <c r="DA95" s="150">
        <f t="shared" si="100"/>
        <v>0</v>
      </c>
      <c r="DB95" s="103" t="b">
        <f t="shared" si="101"/>
        <v>0</v>
      </c>
      <c r="DC95" s="103" t="b">
        <f t="shared" si="102"/>
        <v>0</v>
      </c>
      <c r="DD95" s="103" t="b">
        <f t="shared" si="103"/>
        <v>0</v>
      </c>
      <c r="DE95" s="150">
        <f t="shared" si="104"/>
        <v>0</v>
      </c>
      <c r="DF95" s="103" t="b">
        <f t="shared" si="105"/>
        <v>0</v>
      </c>
      <c r="DG95" s="103" t="b">
        <f t="shared" si="106"/>
        <v>0</v>
      </c>
      <c r="DH95" s="103" t="b">
        <f t="shared" si="107"/>
        <v>0</v>
      </c>
      <c r="DI95" s="103" t="b">
        <f t="shared" si="108"/>
        <v>0</v>
      </c>
      <c r="DJ95" s="90">
        <f t="shared" si="109"/>
        <v>0</v>
      </c>
      <c r="DK95" s="56">
        <f>(D7*DJ95)/100</f>
        <v>0</v>
      </c>
    </row>
    <row r="96" spans="1:115">
      <c r="A96" s="40"/>
      <c r="B96" s="40"/>
      <c r="C96" s="41"/>
      <c r="D96" s="40"/>
      <c r="E96" s="40"/>
      <c r="F96" s="97"/>
      <c r="G96" s="97"/>
      <c r="H96" s="97"/>
      <c r="I96" s="4"/>
      <c r="J96" s="4"/>
      <c r="K96" s="4"/>
      <c r="L96" s="4"/>
      <c r="M96" s="97"/>
      <c r="N96" s="4"/>
      <c r="O96" s="4"/>
      <c r="P96" s="4"/>
      <c r="Q96" s="4"/>
      <c r="R96" s="97"/>
      <c r="S96" s="97"/>
      <c r="T96" s="97"/>
      <c r="U96" s="97"/>
      <c r="V96" s="97"/>
      <c r="W96" s="97"/>
      <c r="X96" s="97"/>
      <c r="Y96" s="97"/>
      <c r="Z96" s="4"/>
      <c r="AA96" s="4"/>
      <c r="AB96" s="4"/>
      <c r="AC96" s="4"/>
      <c r="AD96" s="97"/>
      <c r="AE96" s="97"/>
      <c r="AF96" s="4"/>
      <c r="AG96" s="4"/>
      <c r="AH96" s="4"/>
      <c r="AI96" s="4"/>
      <c r="AJ96" s="97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103" t="b">
        <f t="shared" si="55"/>
        <v>0</v>
      </c>
      <c r="BI96" s="103" t="b">
        <f t="shared" si="56"/>
        <v>0</v>
      </c>
      <c r="BJ96" s="103" t="b">
        <f t="shared" si="57"/>
        <v>0</v>
      </c>
      <c r="BK96" s="103" t="b">
        <f t="shared" si="58"/>
        <v>0</v>
      </c>
      <c r="BL96" s="103" t="b">
        <f t="shared" si="59"/>
        <v>0</v>
      </c>
      <c r="BM96" s="103" t="b">
        <f t="shared" si="60"/>
        <v>0</v>
      </c>
      <c r="BN96" s="103" t="b">
        <f t="shared" si="61"/>
        <v>0</v>
      </c>
      <c r="BO96" s="103" t="b">
        <f t="shared" si="62"/>
        <v>0</v>
      </c>
      <c r="BP96" s="103" t="b">
        <f t="shared" si="63"/>
        <v>0</v>
      </c>
      <c r="BQ96" s="103" t="b">
        <f t="shared" si="64"/>
        <v>0</v>
      </c>
      <c r="BR96" s="103" t="b">
        <f t="shared" si="65"/>
        <v>0</v>
      </c>
      <c r="BS96" s="103" t="b">
        <f t="shared" si="66"/>
        <v>0</v>
      </c>
      <c r="BT96" s="103" t="b">
        <f t="shared" si="67"/>
        <v>0</v>
      </c>
      <c r="BU96" s="146">
        <f t="shared" si="68"/>
        <v>0</v>
      </c>
      <c r="BV96" s="103" t="b">
        <f t="shared" si="69"/>
        <v>0</v>
      </c>
      <c r="BW96" s="103" t="b">
        <f t="shared" si="70"/>
        <v>0</v>
      </c>
      <c r="BX96" s="103" t="b">
        <f t="shared" si="71"/>
        <v>0</v>
      </c>
      <c r="BY96" s="146">
        <f t="shared" si="72"/>
        <v>0</v>
      </c>
      <c r="BZ96" s="103" t="b">
        <f t="shared" si="73"/>
        <v>0</v>
      </c>
      <c r="CA96" s="146">
        <f t="shared" si="74"/>
        <v>0</v>
      </c>
      <c r="CB96" s="103" t="b">
        <f t="shared" si="75"/>
        <v>0</v>
      </c>
      <c r="CC96" s="103" t="b">
        <f t="shared" si="76"/>
        <v>0</v>
      </c>
      <c r="CD96" s="103" t="b">
        <f t="shared" si="77"/>
        <v>0</v>
      </c>
      <c r="CE96" s="103" t="b">
        <f t="shared" si="78"/>
        <v>0</v>
      </c>
      <c r="CF96" s="146">
        <f t="shared" si="79"/>
        <v>0</v>
      </c>
      <c r="CG96" s="103" t="b">
        <f t="shared" si="80"/>
        <v>0</v>
      </c>
      <c r="CH96" s="103" t="b">
        <f t="shared" si="81"/>
        <v>0</v>
      </c>
      <c r="CI96" s="103" t="b">
        <f t="shared" si="82"/>
        <v>0</v>
      </c>
      <c r="CJ96" s="103" t="b">
        <f t="shared" si="83"/>
        <v>0</v>
      </c>
      <c r="CK96" s="103" t="b">
        <f t="shared" si="84"/>
        <v>0</v>
      </c>
      <c r="CL96" s="103" t="b">
        <f t="shared" si="85"/>
        <v>0</v>
      </c>
      <c r="CM96" s="103" t="b">
        <f t="shared" si="86"/>
        <v>0</v>
      </c>
      <c r="CN96" s="103" t="b">
        <f t="shared" si="87"/>
        <v>0</v>
      </c>
      <c r="CO96" s="103" t="b">
        <f t="shared" si="88"/>
        <v>0</v>
      </c>
      <c r="CP96" s="103" t="b">
        <f t="shared" si="89"/>
        <v>0</v>
      </c>
      <c r="CQ96" s="103" t="b">
        <f t="shared" si="90"/>
        <v>0</v>
      </c>
      <c r="CR96" s="103" t="b">
        <f t="shared" si="91"/>
        <v>0</v>
      </c>
      <c r="CS96" s="103" t="b">
        <f t="shared" si="92"/>
        <v>0</v>
      </c>
      <c r="CT96" s="103" t="b">
        <f t="shared" si="93"/>
        <v>0</v>
      </c>
      <c r="CU96" s="103" t="b">
        <f t="shared" si="94"/>
        <v>0</v>
      </c>
      <c r="CV96" s="103" t="b">
        <f t="shared" si="95"/>
        <v>0</v>
      </c>
      <c r="CW96" s="103" t="b">
        <f t="shared" si="96"/>
        <v>0</v>
      </c>
      <c r="CX96" s="103" t="b">
        <f t="shared" si="97"/>
        <v>0</v>
      </c>
      <c r="CY96" s="103" t="b">
        <f t="shared" si="98"/>
        <v>0</v>
      </c>
      <c r="CZ96" s="103" t="b">
        <f t="shared" si="99"/>
        <v>0</v>
      </c>
      <c r="DA96" s="150">
        <f t="shared" si="100"/>
        <v>0</v>
      </c>
      <c r="DB96" s="103" t="b">
        <f t="shared" si="101"/>
        <v>0</v>
      </c>
      <c r="DC96" s="103" t="b">
        <f t="shared" si="102"/>
        <v>0</v>
      </c>
      <c r="DD96" s="103" t="b">
        <f t="shared" si="103"/>
        <v>0</v>
      </c>
      <c r="DE96" s="150">
        <f t="shared" si="104"/>
        <v>0</v>
      </c>
      <c r="DF96" s="103" t="b">
        <f t="shared" si="105"/>
        <v>0</v>
      </c>
      <c r="DG96" s="103" t="b">
        <f t="shared" si="106"/>
        <v>0</v>
      </c>
      <c r="DH96" s="103" t="b">
        <f t="shared" si="107"/>
        <v>0</v>
      </c>
      <c r="DI96" s="103" t="b">
        <f t="shared" si="108"/>
        <v>0</v>
      </c>
      <c r="DJ96" s="90">
        <f t="shared" si="109"/>
        <v>0</v>
      </c>
      <c r="DK96" s="56">
        <f>(D7*DJ96)/100</f>
        <v>0</v>
      </c>
    </row>
    <row r="97" spans="1:115">
      <c r="A97" s="40"/>
      <c r="B97" s="40"/>
      <c r="C97" s="41"/>
      <c r="D97" s="40"/>
      <c r="E97" s="40"/>
      <c r="F97" s="97"/>
      <c r="G97" s="97"/>
      <c r="H97" s="97"/>
      <c r="I97" s="4"/>
      <c r="J97" s="4"/>
      <c r="K97" s="4"/>
      <c r="L97" s="4"/>
      <c r="M97" s="97"/>
      <c r="N97" s="4"/>
      <c r="O97" s="4"/>
      <c r="P97" s="4"/>
      <c r="Q97" s="4"/>
      <c r="R97" s="97"/>
      <c r="S97" s="97"/>
      <c r="T97" s="97"/>
      <c r="U97" s="97"/>
      <c r="V97" s="97"/>
      <c r="W97" s="97"/>
      <c r="X97" s="97"/>
      <c r="Y97" s="97"/>
      <c r="Z97" s="4"/>
      <c r="AA97" s="4"/>
      <c r="AB97" s="4"/>
      <c r="AC97" s="4"/>
      <c r="AD97" s="97"/>
      <c r="AE97" s="97"/>
      <c r="AF97" s="4"/>
      <c r="AG97" s="4"/>
      <c r="AH97" s="4"/>
      <c r="AI97" s="4"/>
      <c r="AJ97" s="97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103" t="b">
        <f t="shared" si="55"/>
        <v>0</v>
      </c>
      <c r="BI97" s="103" t="b">
        <f t="shared" si="56"/>
        <v>0</v>
      </c>
      <c r="BJ97" s="103" t="b">
        <f t="shared" si="57"/>
        <v>0</v>
      </c>
      <c r="BK97" s="103" t="b">
        <f t="shared" si="58"/>
        <v>0</v>
      </c>
      <c r="BL97" s="103" t="b">
        <f t="shared" si="59"/>
        <v>0</v>
      </c>
      <c r="BM97" s="103" t="b">
        <f t="shared" si="60"/>
        <v>0</v>
      </c>
      <c r="BN97" s="103" t="b">
        <f t="shared" si="61"/>
        <v>0</v>
      </c>
      <c r="BO97" s="103" t="b">
        <f t="shared" si="62"/>
        <v>0</v>
      </c>
      <c r="BP97" s="103" t="b">
        <f t="shared" si="63"/>
        <v>0</v>
      </c>
      <c r="BQ97" s="103" t="b">
        <f t="shared" si="64"/>
        <v>0</v>
      </c>
      <c r="BR97" s="103" t="b">
        <f t="shared" si="65"/>
        <v>0</v>
      </c>
      <c r="BS97" s="103" t="b">
        <f t="shared" si="66"/>
        <v>0</v>
      </c>
      <c r="BT97" s="103" t="b">
        <f t="shared" si="67"/>
        <v>0</v>
      </c>
      <c r="BU97" s="146">
        <f t="shared" si="68"/>
        <v>0</v>
      </c>
      <c r="BV97" s="103" t="b">
        <f t="shared" si="69"/>
        <v>0</v>
      </c>
      <c r="BW97" s="103" t="b">
        <f t="shared" si="70"/>
        <v>0</v>
      </c>
      <c r="BX97" s="103" t="b">
        <f t="shared" si="71"/>
        <v>0</v>
      </c>
      <c r="BY97" s="146">
        <f t="shared" si="72"/>
        <v>0</v>
      </c>
      <c r="BZ97" s="103" t="b">
        <f t="shared" si="73"/>
        <v>0</v>
      </c>
      <c r="CA97" s="146">
        <f t="shared" si="74"/>
        <v>0</v>
      </c>
      <c r="CB97" s="103" t="b">
        <f t="shared" si="75"/>
        <v>0</v>
      </c>
      <c r="CC97" s="103" t="b">
        <f t="shared" si="76"/>
        <v>0</v>
      </c>
      <c r="CD97" s="103" t="b">
        <f t="shared" si="77"/>
        <v>0</v>
      </c>
      <c r="CE97" s="103" t="b">
        <f t="shared" si="78"/>
        <v>0</v>
      </c>
      <c r="CF97" s="146">
        <f t="shared" si="79"/>
        <v>0</v>
      </c>
      <c r="CG97" s="103" t="b">
        <f t="shared" si="80"/>
        <v>0</v>
      </c>
      <c r="CH97" s="103" t="b">
        <f t="shared" si="81"/>
        <v>0</v>
      </c>
      <c r="CI97" s="103" t="b">
        <f t="shared" si="82"/>
        <v>0</v>
      </c>
      <c r="CJ97" s="103" t="b">
        <f t="shared" si="83"/>
        <v>0</v>
      </c>
      <c r="CK97" s="103" t="b">
        <f t="shared" si="84"/>
        <v>0</v>
      </c>
      <c r="CL97" s="103" t="b">
        <f t="shared" si="85"/>
        <v>0</v>
      </c>
      <c r="CM97" s="103" t="b">
        <f t="shared" si="86"/>
        <v>0</v>
      </c>
      <c r="CN97" s="103" t="b">
        <f t="shared" si="87"/>
        <v>0</v>
      </c>
      <c r="CO97" s="103" t="b">
        <f t="shared" si="88"/>
        <v>0</v>
      </c>
      <c r="CP97" s="103" t="b">
        <f t="shared" si="89"/>
        <v>0</v>
      </c>
      <c r="CQ97" s="103" t="b">
        <f t="shared" si="90"/>
        <v>0</v>
      </c>
      <c r="CR97" s="103" t="b">
        <f t="shared" si="91"/>
        <v>0</v>
      </c>
      <c r="CS97" s="103" t="b">
        <f t="shared" si="92"/>
        <v>0</v>
      </c>
      <c r="CT97" s="103" t="b">
        <f t="shared" si="93"/>
        <v>0</v>
      </c>
      <c r="CU97" s="103" t="b">
        <f t="shared" si="94"/>
        <v>0</v>
      </c>
      <c r="CV97" s="103" t="b">
        <f t="shared" si="95"/>
        <v>0</v>
      </c>
      <c r="CW97" s="103" t="b">
        <f t="shared" si="96"/>
        <v>0</v>
      </c>
      <c r="CX97" s="103" t="b">
        <f t="shared" si="97"/>
        <v>0</v>
      </c>
      <c r="CY97" s="103" t="b">
        <f t="shared" si="98"/>
        <v>0</v>
      </c>
      <c r="CZ97" s="103" t="b">
        <f t="shared" si="99"/>
        <v>0</v>
      </c>
      <c r="DA97" s="150">
        <f t="shared" si="100"/>
        <v>0</v>
      </c>
      <c r="DB97" s="103" t="b">
        <f t="shared" si="101"/>
        <v>0</v>
      </c>
      <c r="DC97" s="103" t="b">
        <f t="shared" si="102"/>
        <v>0</v>
      </c>
      <c r="DD97" s="103" t="b">
        <f t="shared" si="103"/>
        <v>0</v>
      </c>
      <c r="DE97" s="150">
        <f t="shared" si="104"/>
        <v>0</v>
      </c>
      <c r="DF97" s="103" t="b">
        <f t="shared" si="105"/>
        <v>0</v>
      </c>
      <c r="DG97" s="103" t="b">
        <f t="shared" si="106"/>
        <v>0</v>
      </c>
      <c r="DH97" s="103" t="b">
        <f t="shared" si="107"/>
        <v>0</v>
      </c>
      <c r="DI97" s="103" t="b">
        <f t="shared" si="108"/>
        <v>0</v>
      </c>
      <c r="DJ97" s="90">
        <f t="shared" si="109"/>
        <v>0</v>
      </c>
      <c r="DK97" s="56">
        <f>(D7*DJ97)/100</f>
        <v>0</v>
      </c>
    </row>
    <row r="98" spans="1:115">
      <c r="A98" s="40"/>
      <c r="B98" s="40"/>
      <c r="C98" s="41"/>
      <c r="D98" s="40"/>
      <c r="E98" s="40"/>
      <c r="F98" s="97"/>
      <c r="G98" s="97"/>
      <c r="H98" s="97"/>
      <c r="I98" s="4"/>
      <c r="J98" s="4"/>
      <c r="K98" s="4"/>
      <c r="L98" s="4"/>
      <c r="M98" s="97"/>
      <c r="N98" s="4"/>
      <c r="O98" s="4"/>
      <c r="P98" s="4"/>
      <c r="Q98" s="4"/>
      <c r="R98" s="97"/>
      <c r="S98" s="97"/>
      <c r="T98" s="97"/>
      <c r="U98" s="97"/>
      <c r="V98" s="97"/>
      <c r="W98" s="97"/>
      <c r="X98" s="97"/>
      <c r="Y98" s="97"/>
      <c r="Z98" s="4"/>
      <c r="AA98" s="4"/>
      <c r="AB98" s="4"/>
      <c r="AC98" s="4"/>
      <c r="AD98" s="97"/>
      <c r="AE98" s="97"/>
      <c r="AF98" s="4"/>
      <c r="AG98" s="4"/>
      <c r="AH98" s="4"/>
      <c r="AI98" s="4"/>
      <c r="AJ98" s="97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103" t="b">
        <f t="shared" si="55"/>
        <v>0</v>
      </c>
      <c r="BI98" s="103" t="b">
        <f t="shared" si="56"/>
        <v>0</v>
      </c>
      <c r="BJ98" s="103" t="b">
        <f t="shared" si="57"/>
        <v>0</v>
      </c>
      <c r="BK98" s="103" t="b">
        <f t="shared" si="58"/>
        <v>0</v>
      </c>
      <c r="BL98" s="103" t="b">
        <f t="shared" si="59"/>
        <v>0</v>
      </c>
      <c r="BM98" s="103" t="b">
        <f t="shared" si="60"/>
        <v>0</v>
      </c>
      <c r="BN98" s="103" t="b">
        <f t="shared" si="61"/>
        <v>0</v>
      </c>
      <c r="BO98" s="103" t="b">
        <f t="shared" si="62"/>
        <v>0</v>
      </c>
      <c r="BP98" s="103" t="b">
        <f t="shared" si="63"/>
        <v>0</v>
      </c>
      <c r="BQ98" s="103" t="b">
        <f t="shared" si="64"/>
        <v>0</v>
      </c>
      <c r="BR98" s="103" t="b">
        <f t="shared" si="65"/>
        <v>0</v>
      </c>
      <c r="BS98" s="103" t="b">
        <f t="shared" si="66"/>
        <v>0</v>
      </c>
      <c r="BT98" s="103" t="b">
        <f t="shared" si="67"/>
        <v>0</v>
      </c>
      <c r="BU98" s="146">
        <f t="shared" si="68"/>
        <v>0</v>
      </c>
      <c r="BV98" s="103" t="b">
        <f t="shared" si="69"/>
        <v>0</v>
      </c>
      <c r="BW98" s="103" t="b">
        <f t="shared" si="70"/>
        <v>0</v>
      </c>
      <c r="BX98" s="103" t="b">
        <f t="shared" si="71"/>
        <v>0</v>
      </c>
      <c r="BY98" s="146">
        <f t="shared" si="72"/>
        <v>0</v>
      </c>
      <c r="BZ98" s="103" t="b">
        <f t="shared" si="73"/>
        <v>0</v>
      </c>
      <c r="CA98" s="146">
        <f t="shared" si="74"/>
        <v>0</v>
      </c>
      <c r="CB98" s="103" t="b">
        <f t="shared" si="75"/>
        <v>0</v>
      </c>
      <c r="CC98" s="103" t="b">
        <f t="shared" si="76"/>
        <v>0</v>
      </c>
      <c r="CD98" s="103" t="b">
        <f t="shared" si="77"/>
        <v>0</v>
      </c>
      <c r="CE98" s="103" t="b">
        <f t="shared" si="78"/>
        <v>0</v>
      </c>
      <c r="CF98" s="146">
        <f t="shared" si="79"/>
        <v>0</v>
      </c>
      <c r="CG98" s="103" t="b">
        <f t="shared" si="80"/>
        <v>0</v>
      </c>
      <c r="CH98" s="103" t="b">
        <f t="shared" si="81"/>
        <v>0</v>
      </c>
      <c r="CI98" s="103" t="b">
        <f t="shared" si="82"/>
        <v>0</v>
      </c>
      <c r="CJ98" s="103" t="b">
        <f t="shared" si="83"/>
        <v>0</v>
      </c>
      <c r="CK98" s="103" t="b">
        <f t="shared" si="84"/>
        <v>0</v>
      </c>
      <c r="CL98" s="103" t="b">
        <f t="shared" si="85"/>
        <v>0</v>
      </c>
      <c r="CM98" s="103" t="b">
        <f t="shared" si="86"/>
        <v>0</v>
      </c>
      <c r="CN98" s="103" t="b">
        <f t="shared" si="87"/>
        <v>0</v>
      </c>
      <c r="CO98" s="103" t="b">
        <f t="shared" si="88"/>
        <v>0</v>
      </c>
      <c r="CP98" s="103" t="b">
        <f t="shared" si="89"/>
        <v>0</v>
      </c>
      <c r="CQ98" s="103" t="b">
        <f t="shared" si="90"/>
        <v>0</v>
      </c>
      <c r="CR98" s="103" t="b">
        <f t="shared" si="91"/>
        <v>0</v>
      </c>
      <c r="CS98" s="103" t="b">
        <f t="shared" si="92"/>
        <v>0</v>
      </c>
      <c r="CT98" s="103" t="b">
        <f t="shared" si="93"/>
        <v>0</v>
      </c>
      <c r="CU98" s="103" t="b">
        <f t="shared" si="94"/>
        <v>0</v>
      </c>
      <c r="CV98" s="103" t="b">
        <f t="shared" si="95"/>
        <v>0</v>
      </c>
      <c r="CW98" s="103" t="b">
        <f t="shared" si="96"/>
        <v>0</v>
      </c>
      <c r="CX98" s="103" t="b">
        <f t="shared" si="97"/>
        <v>0</v>
      </c>
      <c r="CY98" s="103" t="b">
        <f t="shared" si="98"/>
        <v>0</v>
      </c>
      <c r="CZ98" s="103" t="b">
        <f t="shared" si="99"/>
        <v>0</v>
      </c>
      <c r="DA98" s="150">
        <f t="shared" si="100"/>
        <v>0</v>
      </c>
      <c r="DB98" s="103" t="b">
        <f t="shared" si="101"/>
        <v>0</v>
      </c>
      <c r="DC98" s="103" t="b">
        <f t="shared" si="102"/>
        <v>0</v>
      </c>
      <c r="DD98" s="103" t="b">
        <f t="shared" si="103"/>
        <v>0</v>
      </c>
      <c r="DE98" s="150">
        <f t="shared" si="104"/>
        <v>0</v>
      </c>
      <c r="DF98" s="103" t="b">
        <f t="shared" si="105"/>
        <v>0</v>
      </c>
      <c r="DG98" s="103" t="b">
        <f t="shared" si="106"/>
        <v>0</v>
      </c>
      <c r="DH98" s="103" t="b">
        <f t="shared" si="107"/>
        <v>0</v>
      </c>
      <c r="DI98" s="103" t="b">
        <f t="shared" si="108"/>
        <v>0</v>
      </c>
      <c r="DJ98" s="90">
        <f t="shared" si="109"/>
        <v>0</v>
      </c>
      <c r="DK98" s="56">
        <f>(D7*DJ98)/100</f>
        <v>0</v>
      </c>
    </row>
    <row r="99" spans="1:115">
      <c r="A99" s="40"/>
      <c r="B99" s="40"/>
      <c r="C99" s="41"/>
      <c r="D99" s="40"/>
      <c r="E99" s="40"/>
      <c r="F99" s="97"/>
      <c r="G99" s="97"/>
      <c r="H99" s="97"/>
      <c r="I99" s="4"/>
      <c r="J99" s="4"/>
      <c r="K99" s="4"/>
      <c r="L99" s="4"/>
      <c r="M99" s="97"/>
      <c r="N99" s="4"/>
      <c r="O99" s="4"/>
      <c r="P99" s="4"/>
      <c r="Q99" s="4"/>
      <c r="R99" s="97"/>
      <c r="S99" s="97"/>
      <c r="T99" s="97"/>
      <c r="U99" s="97"/>
      <c r="V99" s="97"/>
      <c r="W99" s="97"/>
      <c r="X99" s="97"/>
      <c r="Y99" s="97"/>
      <c r="Z99" s="4"/>
      <c r="AA99" s="4"/>
      <c r="AB99" s="4"/>
      <c r="AC99" s="4"/>
      <c r="AD99" s="97"/>
      <c r="AE99" s="97"/>
      <c r="AF99" s="4"/>
      <c r="AG99" s="4"/>
      <c r="AH99" s="4"/>
      <c r="AI99" s="4"/>
      <c r="AJ99" s="97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103" t="b">
        <f t="shared" si="55"/>
        <v>0</v>
      </c>
      <c r="BI99" s="103" t="b">
        <f t="shared" si="56"/>
        <v>0</v>
      </c>
      <c r="BJ99" s="103" t="b">
        <f t="shared" si="57"/>
        <v>0</v>
      </c>
      <c r="BK99" s="103" t="b">
        <f t="shared" si="58"/>
        <v>0</v>
      </c>
      <c r="BL99" s="103" t="b">
        <f t="shared" si="59"/>
        <v>0</v>
      </c>
      <c r="BM99" s="103" t="b">
        <f t="shared" si="60"/>
        <v>0</v>
      </c>
      <c r="BN99" s="103" t="b">
        <f t="shared" si="61"/>
        <v>0</v>
      </c>
      <c r="BO99" s="103" t="b">
        <f t="shared" si="62"/>
        <v>0</v>
      </c>
      <c r="BP99" s="103" t="b">
        <f t="shared" si="63"/>
        <v>0</v>
      </c>
      <c r="BQ99" s="103" t="b">
        <f t="shared" si="64"/>
        <v>0</v>
      </c>
      <c r="BR99" s="103" t="b">
        <f t="shared" si="65"/>
        <v>0</v>
      </c>
      <c r="BS99" s="103" t="b">
        <f t="shared" si="66"/>
        <v>0</v>
      </c>
      <c r="BT99" s="103" t="b">
        <f t="shared" si="67"/>
        <v>0</v>
      </c>
      <c r="BU99" s="146">
        <f t="shared" si="68"/>
        <v>0</v>
      </c>
      <c r="BV99" s="103" t="b">
        <f t="shared" si="69"/>
        <v>0</v>
      </c>
      <c r="BW99" s="103" t="b">
        <f t="shared" si="70"/>
        <v>0</v>
      </c>
      <c r="BX99" s="103" t="b">
        <f t="shared" si="71"/>
        <v>0</v>
      </c>
      <c r="BY99" s="146">
        <f t="shared" si="72"/>
        <v>0</v>
      </c>
      <c r="BZ99" s="103" t="b">
        <f t="shared" si="73"/>
        <v>0</v>
      </c>
      <c r="CA99" s="146">
        <f t="shared" si="74"/>
        <v>0</v>
      </c>
      <c r="CB99" s="103" t="b">
        <f t="shared" si="75"/>
        <v>0</v>
      </c>
      <c r="CC99" s="103" t="b">
        <f t="shared" si="76"/>
        <v>0</v>
      </c>
      <c r="CD99" s="103" t="b">
        <f t="shared" si="77"/>
        <v>0</v>
      </c>
      <c r="CE99" s="103" t="b">
        <f t="shared" si="78"/>
        <v>0</v>
      </c>
      <c r="CF99" s="146">
        <f t="shared" si="79"/>
        <v>0</v>
      </c>
      <c r="CG99" s="103" t="b">
        <f t="shared" si="80"/>
        <v>0</v>
      </c>
      <c r="CH99" s="103" t="b">
        <f t="shared" si="81"/>
        <v>0</v>
      </c>
      <c r="CI99" s="103" t="b">
        <f t="shared" si="82"/>
        <v>0</v>
      </c>
      <c r="CJ99" s="103" t="b">
        <f t="shared" si="83"/>
        <v>0</v>
      </c>
      <c r="CK99" s="103" t="b">
        <f t="shared" si="84"/>
        <v>0</v>
      </c>
      <c r="CL99" s="103" t="b">
        <f t="shared" si="85"/>
        <v>0</v>
      </c>
      <c r="CM99" s="103" t="b">
        <f t="shared" si="86"/>
        <v>0</v>
      </c>
      <c r="CN99" s="103" t="b">
        <f t="shared" si="87"/>
        <v>0</v>
      </c>
      <c r="CO99" s="103" t="b">
        <f t="shared" si="88"/>
        <v>0</v>
      </c>
      <c r="CP99" s="103" t="b">
        <f t="shared" si="89"/>
        <v>0</v>
      </c>
      <c r="CQ99" s="103" t="b">
        <f t="shared" si="90"/>
        <v>0</v>
      </c>
      <c r="CR99" s="103" t="b">
        <f t="shared" si="91"/>
        <v>0</v>
      </c>
      <c r="CS99" s="103" t="b">
        <f t="shared" si="92"/>
        <v>0</v>
      </c>
      <c r="CT99" s="103" t="b">
        <f t="shared" si="93"/>
        <v>0</v>
      </c>
      <c r="CU99" s="103" t="b">
        <f t="shared" si="94"/>
        <v>0</v>
      </c>
      <c r="CV99" s="103" t="b">
        <f t="shared" si="95"/>
        <v>0</v>
      </c>
      <c r="CW99" s="103" t="b">
        <f t="shared" si="96"/>
        <v>0</v>
      </c>
      <c r="CX99" s="103" t="b">
        <f t="shared" si="97"/>
        <v>0</v>
      </c>
      <c r="CY99" s="103" t="b">
        <f t="shared" si="98"/>
        <v>0</v>
      </c>
      <c r="CZ99" s="103" t="b">
        <f t="shared" si="99"/>
        <v>0</v>
      </c>
      <c r="DA99" s="150">
        <f t="shared" si="100"/>
        <v>0</v>
      </c>
      <c r="DB99" s="103" t="b">
        <f t="shared" si="101"/>
        <v>0</v>
      </c>
      <c r="DC99" s="103" t="b">
        <f t="shared" si="102"/>
        <v>0</v>
      </c>
      <c r="DD99" s="103" t="b">
        <f t="shared" si="103"/>
        <v>0</v>
      </c>
      <c r="DE99" s="150">
        <f t="shared" si="104"/>
        <v>0</v>
      </c>
      <c r="DF99" s="103" t="b">
        <f t="shared" si="105"/>
        <v>0</v>
      </c>
      <c r="DG99" s="103" t="b">
        <f t="shared" si="106"/>
        <v>0</v>
      </c>
      <c r="DH99" s="103" t="b">
        <f t="shared" si="107"/>
        <v>0</v>
      </c>
      <c r="DI99" s="103" t="b">
        <f t="shared" si="108"/>
        <v>0</v>
      </c>
      <c r="DJ99" s="90">
        <f t="shared" si="109"/>
        <v>0</v>
      </c>
      <c r="DK99" s="56">
        <f>(D7*DJ99)/100</f>
        <v>0</v>
      </c>
    </row>
    <row r="100" spans="1:115">
      <c r="A100" s="40"/>
      <c r="B100" s="40"/>
      <c r="C100" s="41"/>
      <c r="D100" s="40"/>
      <c r="E100" s="40"/>
      <c r="F100" s="97"/>
      <c r="G100" s="97"/>
      <c r="H100" s="97"/>
      <c r="I100" s="4"/>
      <c r="J100" s="4"/>
      <c r="K100" s="4"/>
      <c r="L100" s="4"/>
      <c r="M100" s="97"/>
      <c r="N100" s="4"/>
      <c r="O100" s="4"/>
      <c r="P100" s="4"/>
      <c r="Q100" s="4"/>
      <c r="R100" s="97"/>
      <c r="S100" s="97"/>
      <c r="T100" s="97"/>
      <c r="U100" s="97"/>
      <c r="V100" s="97"/>
      <c r="W100" s="97"/>
      <c r="X100" s="97"/>
      <c r="Y100" s="97"/>
      <c r="Z100" s="4"/>
      <c r="AA100" s="4"/>
      <c r="AB100" s="4"/>
      <c r="AC100" s="4"/>
      <c r="AD100" s="97"/>
      <c r="AE100" s="97"/>
      <c r="AF100" s="4"/>
      <c r="AG100" s="4"/>
      <c r="AH100" s="4"/>
      <c r="AI100" s="4"/>
      <c r="AJ100" s="97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103" t="b">
        <f t="shared" si="55"/>
        <v>0</v>
      </c>
      <c r="BI100" s="103" t="b">
        <f t="shared" si="56"/>
        <v>0</v>
      </c>
      <c r="BJ100" s="103" t="b">
        <f t="shared" si="57"/>
        <v>0</v>
      </c>
      <c r="BK100" s="103" t="b">
        <f t="shared" si="58"/>
        <v>0</v>
      </c>
      <c r="BL100" s="103" t="b">
        <f t="shared" si="59"/>
        <v>0</v>
      </c>
      <c r="BM100" s="103" t="b">
        <f t="shared" si="60"/>
        <v>0</v>
      </c>
      <c r="BN100" s="103" t="b">
        <f t="shared" si="61"/>
        <v>0</v>
      </c>
      <c r="BO100" s="103" t="b">
        <f t="shared" si="62"/>
        <v>0</v>
      </c>
      <c r="BP100" s="103" t="b">
        <f t="shared" si="63"/>
        <v>0</v>
      </c>
      <c r="BQ100" s="103" t="b">
        <f t="shared" si="64"/>
        <v>0</v>
      </c>
      <c r="BR100" s="103" t="b">
        <f t="shared" si="65"/>
        <v>0</v>
      </c>
      <c r="BS100" s="103" t="b">
        <f t="shared" si="66"/>
        <v>0</v>
      </c>
      <c r="BT100" s="103" t="b">
        <f t="shared" si="67"/>
        <v>0</v>
      </c>
      <c r="BU100" s="146">
        <f t="shared" si="68"/>
        <v>0</v>
      </c>
      <c r="BV100" s="103" t="b">
        <f t="shared" si="69"/>
        <v>0</v>
      </c>
      <c r="BW100" s="103" t="b">
        <f t="shared" si="70"/>
        <v>0</v>
      </c>
      <c r="BX100" s="103" t="b">
        <f t="shared" si="71"/>
        <v>0</v>
      </c>
      <c r="BY100" s="146">
        <f t="shared" si="72"/>
        <v>0</v>
      </c>
      <c r="BZ100" s="103" t="b">
        <f t="shared" si="73"/>
        <v>0</v>
      </c>
      <c r="CA100" s="146">
        <f t="shared" si="74"/>
        <v>0</v>
      </c>
      <c r="CB100" s="103" t="b">
        <f t="shared" si="75"/>
        <v>0</v>
      </c>
      <c r="CC100" s="103" t="b">
        <f t="shared" si="76"/>
        <v>0</v>
      </c>
      <c r="CD100" s="103" t="b">
        <f t="shared" si="77"/>
        <v>0</v>
      </c>
      <c r="CE100" s="103" t="b">
        <f t="shared" si="78"/>
        <v>0</v>
      </c>
      <c r="CF100" s="146">
        <f t="shared" si="79"/>
        <v>0</v>
      </c>
      <c r="CG100" s="103" t="b">
        <f t="shared" si="80"/>
        <v>0</v>
      </c>
      <c r="CH100" s="103" t="b">
        <f t="shared" si="81"/>
        <v>0</v>
      </c>
      <c r="CI100" s="103" t="b">
        <f t="shared" si="82"/>
        <v>0</v>
      </c>
      <c r="CJ100" s="103" t="b">
        <f t="shared" si="83"/>
        <v>0</v>
      </c>
      <c r="CK100" s="103" t="b">
        <f t="shared" si="84"/>
        <v>0</v>
      </c>
      <c r="CL100" s="103" t="b">
        <f t="shared" si="85"/>
        <v>0</v>
      </c>
      <c r="CM100" s="103" t="b">
        <f t="shared" si="86"/>
        <v>0</v>
      </c>
      <c r="CN100" s="103" t="b">
        <f t="shared" si="87"/>
        <v>0</v>
      </c>
      <c r="CO100" s="103" t="b">
        <f t="shared" si="88"/>
        <v>0</v>
      </c>
      <c r="CP100" s="103" t="b">
        <f t="shared" si="89"/>
        <v>0</v>
      </c>
      <c r="CQ100" s="103" t="b">
        <f t="shared" si="90"/>
        <v>0</v>
      </c>
      <c r="CR100" s="103" t="b">
        <f t="shared" si="91"/>
        <v>0</v>
      </c>
      <c r="CS100" s="103" t="b">
        <f t="shared" si="92"/>
        <v>0</v>
      </c>
      <c r="CT100" s="103" t="b">
        <f t="shared" si="93"/>
        <v>0</v>
      </c>
      <c r="CU100" s="103" t="b">
        <f t="shared" si="94"/>
        <v>0</v>
      </c>
      <c r="CV100" s="103" t="b">
        <f t="shared" si="95"/>
        <v>0</v>
      </c>
      <c r="CW100" s="103" t="b">
        <f t="shared" si="96"/>
        <v>0</v>
      </c>
      <c r="CX100" s="103" t="b">
        <f t="shared" si="97"/>
        <v>0</v>
      </c>
      <c r="CY100" s="103" t="b">
        <f t="shared" si="98"/>
        <v>0</v>
      </c>
      <c r="CZ100" s="103" t="b">
        <f t="shared" si="99"/>
        <v>0</v>
      </c>
      <c r="DA100" s="150">
        <f t="shared" si="100"/>
        <v>0</v>
      </c>
      <c r="DB100" s="103" t="b">
        <f t="shared" si="101"/>
        <v>0</v>
      </c>
      <c r="DC100" s="103" t="b">
        <f t="shared" si="102"/>
        <v>0</v>
      </c>
      <c r="DD100" s="103" t="b">
        <f t="shared" si="103"/>
        <v>0</v>
      </c>
      <c r="DE100" s="150">
        <f t="shared" si="104"/>
        <v>0</v>
      </c>
      <c r="DF100" s="103" t="b">
        <f t="shared" si="105"/>
        <v>0</v>
      </c>
      <c r="DG100" s="103" t="b">
        <f t="shared" si="106"/>
        <v>0</v>
      </c>
      <c r="DH100" s="103" t="b">
        <f t="shared" si="107"/>
        <v>0</v>
      </c>
      <c r="DI100" s="103" t="b">
        <f t="shared" si="108"/>
        <v>0</v>
      </c>
      <c r="DJ100" s="90">
        <f t="shared" si="109"/>
        <v>0</v>
      </c>
      <c r="DK100" s="56">
        <f>(D7*DJ100)/100</f>
        <v>0</v>
      </c>
    </row>
    <row r="101" spans="1:115">
      <c r="A101" s="40"/>
      <c r="B101" s="40"/>
      <c r="C101" s="41"/>
      <c r="D101" s="40"/>
      <c r="E101" s="40"/>
      <c r="F101" s="97"/>
      <c r="G101" s="97"/>
      <c r="H101" s="97"/>
      <c r="I101" s="4"/>
      <c r="J101" s="4"/>
      <c r="K101" s="4"/>
      <c r="L101" s="4"/>
      <c r="M101" s="97"/>
      <c r="N101" s="4"/>
      <c r="O101" s="4"/>
      <c r="P101" s="4"/>
      <c r="Q101" s="4"/>
      <c r="R101" s="97"/>
      <c r="S101" s="97"/>
      <c r="T101" s="97"/>
      <c r="U101" s="97"/>
      <c r="V101" s="97"/>
      <c r="W101" s="97"/>
      <c r="X101" s="97"/>
      <c r="Y101" s="97"/>
      <c r="Z101" s="4"/>
      <c r="AA101" s="4"/>
      <c r="AB101" s="4"/>
      <c r="AC101" s="4"/>
      <c r="AD101" s="97"/>
      <c r="AE101" s="97"/>
      <c r="AF101" s="4"/>
      <c r="AG101" s="4"/>
      <c r="AH101" s="4"/>
      <c r="AI101" s="4"/>
      <c r="AJ101" s="97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103" t="b">
        <f t="shared" si="55"/>
        <v>0</v>
      </c>
      <c r="BI101" s="103" t="b">
        <f t="shared" si="56"/>
        <v>0</v>
      </c>
      <c r="BJ101" s="103" t="b">
        <f t="shared" si="57"/>
        <v>0</v>
      </c>
      <c r="BK101" s="103" t="b">
        <f t="shared" si="58"/>
        <v>0</v>
      </c>
      <c r="BL101" s="103" t="b">
        <f t="shared" si="59"/>
        <v>0</v>
      </c>
      <c r="BM101" s="103" t="b">
        <f t="shared" si="60"/>
        <v>0</v>
      </c>
      <c r="BN101" s="103" t="b">
        <f t="shared" si="61"/>
        <v>0</v>
      </c>
      <c r="BO101" s="103" t="b">
        <f t="shared" si="62"/>
        <v>0</v>
      </c>
      <c r="BP101" s="103" t="b">
        <f t="shared" si="63"/>
        <v>0</v>
      </c>
      <c r="BQ101" s="103" t="b">
        <f t="shared" si="64"/>
        <v>0</v>
      </c>
      <c r="BR101" s="103" t="b">
        <f t="shared" si="65"/>
        <v>0</v>
      </c>
      <c r="BS101" s="103" t="b">
        <f t="shared" si="66"/>
        <v>0</v>
      </c>
      <c r="BT101" s="103" t="b">
        <f t="shared" si="67"/>
        <v>0</v>
      </c>
      <c r="BU101" s="146">
        <f t="shared" si="68"/>
        <v>0</v>
      </c>
      <c r="BV101" s="103" t="b">
        <f t="shared" si="69"/>
        <v>0</v>
      </c>
      <c r="BW101" s="103" t="b">
        <f t="shared" si="70"/>
        <v>0</v>
      </c>
      <c r="BX101" s="103" t="b">
        <f t="shared" si="71"/>
        <v>0</v>
      </c>
      <c r="BY101" s="146">
        <f t="shared" si="72"/>
        <v>0</v>
      </c>
      <c r="BZ101" s="103" t="b">
        <f t="shared" si="73"/>
        <v>0</v>
      </c>
      <c r="CA101" s="146">
        <f t="shared" si="74"/>
        <v>0</v>
      </c>
      <c r="CB101" s="103" t="b">
        <f t="shared" si="75"/>
        <v>0</v>
      </c>
      <c r="CC101" s="103" t="b">
        <f t="shared" si="76"/>
        <v>0</v>
      </c>
      <c r="CD101" s="103" t="b">
        <f t="shared" si="77"/>
        <v>0</v>
      </c>
      <c r="CE101" s="103" t="b">
        <f t="shared" si="78"/>
        <v>0</v>
      </c>
      <c r="CF101" s="146">
        <f t="shared" si="79"/>
        <v>0</v>
      </c>
      <c r="CG101" s="103" t="b">
        <f t="shared" si="80"/>
        <v>0</v>
      </c>
      <c r="CH101" s="103" t="b">
        <f t="shared" si="81"/>
        <v>0</v>
      </c>
      <c r="CI101" s="103" t="b">
        <f t="shared" si="82"/>
        <v>0</v>
      </c>
      <c r="CJ101" s="103" t="b">
        <f t="shared" si="83"/>
        <v>0</v>
      </c>
      <c r="CK101" s="103" t="b">
        <f t="shared" si="84"/>
        <v>0</v>
      </c>
      <c r="CL101" s="103" t="b">
        <f t="shared" si="85"/>
        <v>0</v>
      </c>
      <c r="CM101" s="103" t="b">
        <f t="shared" si="86"/>
        <v>0</v>
      </c>
      <c r="CN101" s="103" t="b">
        <f t="shared" si="87"/>
        <v>0</v>
      </c>
      <c r="CO101" s="103" t="b">
        <f t="shared" si="88"/>
        <v>0</v>
      </c>
      <c r="CP101" s="103" t="b">
        <f t="shared" si="89"/>
        <v>0</v>
      </c>
      <c r="CQ101" s="103" t="b">
        <f t="shared" si="90"/>
        <v>0</v>
      </c>
      <c r="CR101" s="103" t="b">
        <f t="shared" si="91"/>
        <v>0</v>
      </c>
      <c r="CS101" s="103" t="b">
        <f t="shared" si="92"/>
        <v>0</v>
      </c>
      <c r="CT101" s="103" t="b">
        <f t="shared" si="93"/>
        <v>0</v>
      </c>
      <c r="CU101" s="103" t="b">
        <f t="shared" si="94"/>
        <v>0</v>
      </c>
      <c r="CV101" s="103" t="b">
        <f t="shared" si="95"/>
        <v>0</v>
      </c>
      <c r="CW101" s="103" t="b">
        <f t="shared" si="96"/>
        <v>0</v>
      </c>
      <c r="CX101" s="103" t="b">
        <f t="shared" si="97"/>
        <v>0</v>
      </c>
      <c r="CY101" s="103" t="b">
        <f t="shared" si="98"/>
        <v>0</v>
      </c>
      <c r="CZ101" s="103" t="b">
        <f t="shared" si="99"/>
        <v>0</v>
      </c>
      <c r="DA101" s="150">
        <f t="shared" si="100"/>
        <v>0</v>
      </c>
      <c r="DB101" s="103" t="b">
        <f t="shared" si="101"/>
        <v>0</v>
      </c>
      <c r="DC101" s="103" t="b">
        <f t="shared" si="102"/>
        <v>0</v>
      </c>
      <c r="DD101" s="103" t="b">
        <f t="shared" si="103"/>
        <v>0</v>
      </c>
      <c r="DE101" s="150">
        <f t="shared" si="104"/>
        <v>0</v>
      </c>
      <c r="DF101" s="103" t="b">
        <f t="shared" si="105"/>
        <v>0</v>
      </c>
      <c r="DG101" s="103" t="b">
        <f t="shared" si="106"/>
        <v>0</v>
      </c>
      <c r="DH101" s="103" t="b">
        <f t="shared" si="107"/>
        <v>0</v>
      </c>
      <c r="DI101" s="103" t="b">
        <f t="shared" si="108"/>
        <v>0</v>
      </c>
      <c r="DJ101" s="90">
        <f t="shared" si="109"/>
        <v>0</v>
      </c>
      <c r="DK101" s="56">
        <f>(D7*DJ101)/100</f>
        <v>0</v>
      </c>
    </row>
    <row r="102" spans="1:115">
      <c r="A102" s="40"/>
      <c r="B102" s="40"/>
      <c r="C102" s="41"/>
      <c r="D102" s="40"/>
      <c r="E102" s="40"/>
      <c r="F102" s="97"/>
      <c r="G102" s="97"/>
      <c r="H102" s="97"/>
      <c r="I102" s="4"/>
      <c r="J102" s="4"/>
      <c r="K102" s="4"/>
      <c r="L102" s="4"/>
      <c r="M102" s="97"/>
      <c r="N102" s="4"/>
      <c r="O102" s="4"/>
      <c r="P102" s="4"/>
      <c r="Q102" s="4"/>
      <c r="R102" s="97"/>
      <c r="S102" s="97"/>
      <c r="T102" s="97"/>
      <c r="U102" s="97"/>
      <c r="V102" s="97"/>
      <c r="W102" s="97"/>
      <c r="X102" s="97"/>
      <c r="Y102" s="97"/>
      <c r="Z102" s="4"/>
      <c r="AA102" s="4"/>
      <c r="AB102" s="4"/>
      <c r="AC102" s="4"/>
      <c r="AD102" s="97"/>
      <c r="AE102" s="97"/>
      <c r="AF102" s="4"/>
      <c r="AG102" s="4"/>
      <c r="AH102" s="4"/>
      <c r="AI102" s="4"/>
      <c r="AJ102" s="97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103" t="b">
        <f t="shared" si="55"/>
        <v>0</v>
      </c>
      <c r="BI102" s="103" t="b">
        <f t="shared" si="56"/>
        <v>0</v>
      </c>
      <c r="BJ102" s="103" t="b">
        <f t="shared" si="57"/>
        <v>0</v>
      </c>
      <c r="BK102" s="103" t="b">
        <f t="shared" si="58"/>
        <v>0</v>
      </c>
      <c r="BL102" s="103" t="b">
        <f t="shared" si="59"/>
        <v>0</v>
      </c>
      <c r="BM102" s="103" t="b">
        <f t="shared" si="60"/>
        <v>0</v>
      </c>
      <c r="BN102" s="103" t="b">
        <f t="shared" si="61"/>
        <v>0</v>
      </c>
      <c r="BO102" s="103" t="b">
        <f t="shared" si="62"/>
        <v>0</v>
      </c>
      <c r="BP102" s="103" t="b">
        <f t="shared" si="63"/>
        <v>0</v>
      </c>
      <c r="BQ102" s="103" t="b">
        <f t="shared" si="64"/>
        <v>0</v>
      </c>
      <c r="BR102" s="103" t="b">
        <f t="shared" si="65"/>
        <v>0</v>
      </c>
      <c r="BS102" s="103" t="b">
        <f t="shared" si="66"/>
        <v>0</v>
      </c>
      <c r="BT102" s="103" t="b">
        <f t="shared" si="67"/>
        <v>0</v>
      </c>
      <c r="BU102" s="146">
        <f t="shared" si="68"/>
        <v>0</v>
      </c>
      <c r="BV102" s="103" t="b">
        <f t="shared" si="69"/>
        <v>0</v>
      </c>
      <c r="BW102" s="103" t="b">
        <f t="shared" si="70"/>
        <v>0</v>
      </c>
      <c r="BX102" s="103" t="b">
        <f t="shared" si="71"/>
        <v>0</v>
      </c>
      <c r="BY102" s="146">
        <f t="shared" si="72"/>
        <v>0</v>
      </c>
      <c r="BZ102" s="103" t="b">
        <f t="shared" si="73"/>
        <v>0</v>
      </c>
      <c r="CA102" s="146">
        <f t="shared" si="74"/>
        <v>0</v>
      </c>
      <c r="CB102" s="103" t="b">
        <f t="shared" si="75"/>
        <v>0</v>
      </c>
      <c r="CC102" s="103" t="b">
        <f t="shared" si="76"/>
        <v>0</v>
      </c>
      <c r="CD102" s="103" t="b">
        <f t="shared" si="77"/>
        <v>0</v>
      </c>
      <c r="CE102" s="103" t="b">
        <f t="shared" si="78"/>
        <v>0</v>
      </c>
      <c r="CF102" s="146">
        <f t="shared" si="79"/>
        <v>0</v>
      </c>
      <c r="CG102" s="103" t="b">
        <f t="shared" si="80"/>
        <v>0</v>
      </c>
      <c r="CH102" s="103" t="b">
        <f t="shared" si="81"/>
        <v>0</v>
      </c>
      <c r="CI102" s="103" t="b">
        <f t="shared" si="82"/>
        <v>0</v>
      </c>
      <c r="CJ102" s="103" t="b">
        <f t="shared" si="83"/>
        <v>0</v>
      </c>
      <c r="CK102" s="103" t="b">
        <f t="shared" si="84"/>
        <v>0</v>
      </c>
      <c r="CL102" s="103" t="b">
        <f t="shared" si="85"/>
        <v>0</v>
      </c>
      <c r="CM102" s="103" t="b">
        <f t="shared" si="86"/>
        <v>0</v>
      </c>
      <c r="CN102" s="103" t="b">
        <f t="shared" si="87"/>
        <v>0</v>
      </c>
      <c r="CO102" s="103" t="b">
        <f t="shared" si="88"/>
        <v>0</v>
      </c>
      <c r="CP102" s="103" t="b">
        <f t="shared" si="89"/>
        <v>0</v>
      </c>
      <c r="CQ102" s="103" t="b">
        <f t="shared" si="90"/>
        <v>0</v>
      </c>
      <c r="CR102" s="103" t="b">
        <f t="shared" si="91"/>
        <v>0</v>
      </c>
      <c r="CS102" s="103" t="b">
        <f t="shared" si="92"/>
        <v>0</v>
      </c>
      <c r="CT102" s="103" t="b">
        <f t="shared" si="93"/>
        <v>0</v>
      </c>
      <c r="CU102" s="103" t="b">
        <f t="shared" si="94"/>
        <v>0</v>
      </c>
      <c r="CV102" s="103" t="b">
        <f t="shared" si="95"/>
        <v>0</v>
      </c>
      <c r="CW102" s="103" t="b">
        <f t="shared" si="96"/>
        <v>0</v>
      </c>
      <c r="CX102" s="103" t="b">
        <f t="shared" si="97"/>
        <v>0</v>
      </c>
      <c r="CY102" s="103" t="b">
        <f t="shared" si="98"/>
        <v>0</v>
      </c>
      <c r="CZ102" s="103" t="b">
        <f t="shared" si="99"/>
        <v>0</v>
      </c>
      <c r="DA102" s="150">
        <f t="shared" si="100"/>
        <v>0</v>
      </c>
      <c r="DB102" s="103" t="b">
        <f t="shared" si="101"/>
        <v>0</v>
      </c>
      <c r="DC102" s="103" t="b">
        <f t="shared" si="102"/>
        <v>0</v>
      </c>
      <c r="DD102" s="103" t="b">
        <f t="shared" si="103"/>
        <v>0</v>
      </c>
      <c r="DE102" s="150">
        <f t="shared" si="104"/>
        <v>0</v>
      </c>
      <c r="DF102" s="103" t="b">
        <f t="shared" si="105"/>
        <v>0</v>
      </c>
      <c r="DG102" s="103" t="b">
        <f t="shared" si="106"/>
        <v>0</v>
      </c>
      <c r="DH102" s="103" t="b">
        <f t="shared" si="107"/>
        <v>0</v>
      </c>
      <c r="DI102" s="103" t="b">
        <f t="shared" si="108"/>
        <v>0</v>
      </c>
      <c r="DJ102" s="90">
        <f t="shared" si="109"/>
        <v>0</v>
      </c>
      <c r="DK102" s="56">
        <f>(D7*DJ102)/100</f>
        <v>0</v>
      </c>
    </row>
    <row r="103" spans="1:115">
      <c r="A103" s="40"/>
      <c r="B103" s="40"/>
      <c r="C103" s="41"/>
      <c r="D103" s="40"/>
      <c r="E103" s="40"/>
      <c r="F103" s="97"/>
      <c r="G103" s="97"/>
      <c r="H103" s="97"/>
      <c r="I103" s="4"/>
      <c r="J103" s="4"/>
      <c r="K103" s="4"/>
      <c r="L103" s="4"/>
      <c r="M103" s="97"/>
      <c r="N103" s="4"/>
      <c r="O103" s="4"/>
      <c r="P103" s="4"/>
      <c r="Q103" s="4"/>
      <c r="R103" s="97"/>
      <c r="S103" s="97"/>
      <c r="T103" s="97"/>
      <c r="U103" s="97"/>
      <c r="V103" s="97"/>
      <c r="W103" s="97"/>
      <c r="X103" s="97"/>
      <c r="Y103" s="97"/>
      <c r="Z103" s="4"/>
      <c r="AA103" s="4"/>
      <c r="AB103" s="4"/>
      <c r="AC103" s="4"/>
      <c r="AD103" s="97"/>
      <c r="AE103" s="97"/>
      <c r="AF103" s="4"/>
      <c r="AG103" s="4"/>
      <c r="AH103" s="4"/>
      <c r="AI103" s="4"/>
      <c r="AJ103" s="97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103" t="b">
        <f t="shared" si="55"/>
        <v>0</v>
      </c>
      <c r="BI103" s="103" t="b">
        <f t="shared" si="56"/>
        <v>0</v>
      </c>
      <c r="BJ103" s="103" t="b">
        <f t="shared" si="57"/>
        <v>0</v>
      </c>
      <c r="BK103" s="103" t="b">
        <f t="shared" si="58"/>
        <v>0</v>
      </c>
      <c r="BL103" s="103" t="b">
        <f t="shared" si="59"/>
        <v>0</v>
      </c>
      <c r="BM103" s="103" t="b">
        <f t="shared" si="60"/>
        <v>0</v>
      </c>
      <c r="BN103" s="103" t="b">
        <f t="shared" si="61"/>
        <v>0</v>
      </c>
      <c r="BO103" s="103" t="b">
        <f t="shared" si="62"/>
        <v>0</v>
      </c>
      <c r="BP103" s="103" t="b">
        <f t="shared" si="63"/>
        <v>0</v>
      </c>
      <c r="BQ103" s="103" t="b">
        <f t="shared" si="64"/>
        <v>0</v>
      </c>
      <c r="BR103" s="103" t="b">
        <f t="shared" si="65"/>
        <v>0</v>
      </c>
      <c r="BS103" s="103" t="b">
        <f t="shared" si="66"/>
        <v>0</v>
      </c>
      <c r="BT103" s="103" t="b">
        <f t="shared" si="67"/>
        <v>0</v>
      </c>
      <c r="BU103" s="146">
        <f t="shared" si="68"/>
        <v>0</v>
      </c>
      <c r="BV103" s="103" t="b">
        <f t="shared" si="69"/>
        <v>0</v>
      </c>
      <c r="BW103" s="103" t="b">
        <f t="shared" si="70"/>
        <v>0</v>
      </c>
      <c r="BX103" s="103" t="b">
        <f t="shared" si="71"/>
        <v>0</v>
      </c>
      <c r="BY103" s="146">
        <f t="shared" si="72"/>
        <v>0</v>
      </c>
      <c r="BZ103" s="103" t="b">
        <f t="shared" si="73"/>
        <v>0</v>
      </c>
      <c r="CA103" s="146">
        <f t="shared" si="74"/>
        <v>0</v>
      </c>
      <c r="CB103" s="103" t="b">
        <f t="shared" si="75"/>
        <v>0</v>
      </c>
      <c r="CC103" s="103" t="b">
        <f t="shared" si="76"/>
        <v>0</v>
      </c>
      <c r="CD103" s="103" t="b">
        <f t="shared" si="77"/>
        <v>0</v>
      </c>
      <c r="CE103" s="103" t="b">
        <f t="shared" si="78"/>
        <v>0</v>
      </c>
      <c r="CF103" s="146">
        <f t="shared" si="79"/>
        <v>0</v>
      </c>
      <c r="CG103" s="103" t="b">
        <f t="shared" si="80"/>
        <v>0</v>
      </c>
      <c r="CH103" s="103" t="b">
        <f t="shared" si="81"/>
        <v>0</v>
      </c>
      <c r="CI103" s="103" t="b">
        <f t="shared" si="82"/>
        <v>0</v>
      </c>
      <c r="CJ103" s="103" t="b">
        <f t="shared" si="83"/>
        <v>0</v>
      </c>
      <c r="CK103" s="103" t="b">
        <f t="shared" si="84"/>
        <v>0</v>
      </c>
      <c r="CL103" s="103" t="b">
        <f t="shared" si="85"/>
        <v>0</v>
      </c>
      <c r="CM103" s="103" t="b">
        <f t="shared" si="86"/>
        <v>0</v>
      </c>
      <c r="CN103" s="103" t="b">
        <f t="shared" si="87"/>
        <v>0</v>
      </c>
      <c r="CO103" s="103" t="b">
        <f t="shared" si="88"/>
        <v>0</v>
      </c>
      <c r="CP103" s="103" t="b">
        <f t="shared" si="89"/>
        <v>0</v>
      </c>
      <c r="CQ103" s="103" t="b">
        <f t="shared" si="90"/>
        <v>0</v>
      </c>
      <c r="CR103" s="103" t="b">
        <f t="shared" si="91"/>
        <v>0</v>
      </c>
      <c r="CS103" s="103" t="b">
        <f t="shared" si="92"/>
        <v>0</v>
      </c>
      <c r="CT103" s="103" t="b">
        <f t="shared" si="93"/>
        <v>0</v>
      </c>
      <c r="CU103" s="103" t="b">
        <f t="shared" si="94"/>
        <v>0</v>
      </c>
      <c r="CV103" s="103" t="b">
        <f t="shared" si="95"/>
        <v>0</v>
      </c>
      <c r="CW103" s="103" t="b">
        <f t="shared" si="96"/>
        <v>0</v>
      </c>
      <c r="CX103" s="103" t="b">
        <f t="shared" si="97"/>
        <v>0</v>
      </c>
      <c r="CY103" s="103" t="b">
        <f t="shared" si="98"/>
        <v>0</v>
      </c>
      <c r="CZ103" s="103" t="b">
        <f t="shared" si="99"/>
        <v>0</v>
      </c>
      <c r="DA103" s="150">
        <f t="shared" si="100"/>
        <v>0</v>
      </c>
      <c r="DB103" s="103" t="b">
        <f t="shared" si="101"/>
        <v>0</v>
      </c>
      <c r="DC103" s="103" t="b">
        <f t="shared" si="102"/>
        <v>0</v>
      </c>
      <c r="DD103" s="103" t="b">
        <f t="shared" si="103"/>
        <v>0</v>
      </c>
      <c r="DE103" s="150">
        <f t="shared" si="104"/>
        <v>0</v>
      </c>
      <c r="DF103" s="103" t="b">
        <f t="shared" si="105"/>
        <v>0</v>
      </c>
      <c r="DG103" s="103" t="b">
        <f t="shared" si="106"/>
        <v>0</v>
      </c>
      <c r="DH103" s="103" t="b">
        <f t="shared" si="107"/>
        <v>0</v>
      </c>
      <c r="DI103" s="103" t="b">
        <f t="shared" si="108"/>
        <v>0</v>
      </c>
      <c r="DJ103" s="90">
        <f t="shared" si="109"/>
        <v>0</v>
      </c>
      <c r="DK103" s="56">
        <f>(D7*DJ103)/100</f>
        <v>0</v>
      </c>
    </row>
    <row r="104" spans="1:115">
      <c r="A104" s="40"/>
      <c r="B104" s="40"/>
      <c r="C104" s="41"/>
      <c r="D104" s="40"/>
      <c r="E104" s="40"/>
      <c r="F104" s="97"/>
      <c r="G104" s="97"/>
      <c r="H104" s="97"/>
      <c r="I104" s="4"/>
      <c r="J104" s="4"/>
      <c r="K104" s="4"/>
      <c r="L104" s="4"/>
      <c r="M104" s="97"/>
      <c r="N104" s="4"/>
      <c r="O104" s="4"/>
      <c r="P104" s="4"/>
      <c r="Q104" s="4"/>
      <c r="R104" s="97"/>
      <c r="S104" s="97"/>
      <c r="T104" s="97"/>
      <c r="U104" s="97"/>
      <c r="V104" s="97"/>
      <c r="W104" s="97"/>
      <c r="X104" s="97"/>
      <c r="Y104" s="97"/>
      <c r="Z104" s="4"/>
      <c r="AA104" s="4"/>
      <c r="AB104" s="4"/>
      <c r="AC104" s="4"/>
      <c r="AD104" s="97"/>
      <c r="AE104" s="97"/>
      <c r="AF104" s="4"/>
      <c r="AG104" s="4"/>
      <c r="AH104" s="4"/>
      <c r="AI104" s="4"/>
      <c r="AJ104" s="97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103" t="b">
        <f t="shared" si="55"/>
        <v>0</v>
      </c>
      <c r="BI104" s="103" t="b">
        <f t="shared" si="56"/>
        <v>0</v>
      </c>
      <c r="BJ104" s="103" t="b">
        <f t="shared" si="57"/>
        <v>0</v>
      </c>
      <c r="BK104" s="103" t="b">
        <f t="shared" si="58"/>
        <v>0</v>
      </c>
      <c r="BL104" s="103" t="b">
        <f t="shared" si="59"/>
        <v>0</v>
      </c>
      <c r="BM104" s="103" t="b">
        <f t="shared" si="60"/>
        <v>0</v>
      </c>
      <c r="BN104" s="103" t="b">
        <f t="shared" si="61"/>
        <v>0</v>
      </c>
      <c r="BO104" s="103" t="b">
        <f t="shared" si="62"/>
        <v>0</v>
      </c>
      <c r="BP104" s="103" t="b">
        <f t="shared" si="63"/>
        <v>0</v>
      </c>
      <c r="BQ104" s="103" t="b">
        <f t="shared" si="64"/>
        <v>0</v>
      </c>
      <c r="BR104" s="103" t="b">
        <f t="shared" si="65"/>
        <v>0</v>
      </c>
      <c r="BS104" s="103" t="b">
        <f t="shared" si="66"/>
        <v>0</v>
      </c>
      <c r="BT104" s="103" t="b">
        <f t="shared" si="67"/>
        <v>0</v>
      </c>
      <c r="BU104" s="146">
        <f t="shared" si="68"/>
        <v>0</v>
      </c>
      <c r="BV104" s="103" t="b">
        <f t="shared" si="69"/>
        <v>0</v>
      </c>
      <c r="BW104" s="103" t="b">
        <f t="shared" si="70"/>
        <v>0</v>
      </c>
      <c r="BX104" s="103" t="b">
        <f t="shared" si="71"/>
        <v>0</v>
      </c>
      <c r="BY104" s="146">
        <f t="shared" si="72"/>
        <v>0</v>
      </c>
      <c r="BZ104" s="103" t="b">
        <f t="shared" si="73"/>
        <v>0</v>
      </c>
      <c r="CA104" s="146">
        <f t="shared" si="74"/>
        <v>0</v>
      </c>
      <c r="CB104" s="103" t="b">
        <f t="shared" si="75"/>
        <v>0</v>
      </c>
      <c r="CC104" s="103" t="b">
        <f t="shared" si="76"/>
        <v>0</v>
      </c>
      <c r="CD104" s="103" t="b">
        <f t="shared" si="77"/>
        <v>0</v>
      </c>
      <c r="CE104" s="103" t="b">
        <f t="shared" si="78"/>
        <v>0</v>
      </c>
      <c r="CF104" s="146">
        <f t="shared" si="79"/>
        <v>0</v>
      </c>
      <c r="CG104" s="103" t="b">
        <f t="shared" si="80"/>
        <v>0</v>
      </c>
      <c r="CH104" s="103" t="b">
        <f t="shared" si="81"/>
        <v>0</v>
      </c>
      <c r="CI104" s="103" t="b">
        <f t="shared" si="82"/>
        <v>0</v>
      </c>
      <c r="CJ104" s="103" t="b">
        <f t="shared" si="83"/>
        <v>0</v>
      </c>
      <c r="CK104" s="103" t="b">
        <f t="shared" si="84"/>
        <v>0</v>
      </c>
      <c r="CL104" s="103" t="b">
        <f t="shared" si="85"/>
        <v>0</v>
      </c>
      <c r="CM104" s="103" t="b">
        <f t="shared" si="86"/>
        <v>0</v>
      </c>
      <c r="CN104" s="103" t="b">
        <f t="shared" si="87"/>
        <v>0</v>
      </c>
      <c r="CO104" s="103" t="b">
        <f t="shared" si="88"/>
        <v>0</v>
      </c>
      <c r="CP104" s="103" t="b">
        <f t="shared" si="89"/>
        <v>0</v>
      </c>
      <c r="CQ104" s="103" t="b">
        <f t="shared" si="90"/>
        <v>0</v>
      </c>
      <c r="CR104" s="103" t="b">
        <f t="shared" si="91"/>
        <v>0</v>
      </c>
      <c r="CS104" s="103" t="b">
        <f t="shared" si="92"/>
        <v>0</v>
      </c>
      <c r="CT104" s="103" t="b">
        <f t="shared" si="93"/>
        <v>0</v>
      </c>
      <c r="CU104" s="103" t="b">
        <f t="shared" si="94"/>
        <v>0</v>
      </c>
      <c r="CV104" s="103" t="b">
        <f t="shared" si="95"/>
        <v>0</v>
      </c>
      <c r="CW104" s="103" t="b">
        <f t="shared" si="96"/>
        <v>0</v>
      </c>
      <c r="CX104" s="103" t="b">
        <f t="shared" si="97"/>
        <v>0</v>
      </c>
      <c r="CY104" s="103" t="b">
        <f t="shared" si="98"/>
        <v>0</v>
      </c>
      <c r="CZ104" s="103" t="b">
        <f t="shared" si="99"/>
        <v>0</v>
      </c>
      <c r="DA104" s="150">
        <f t="shared" si="100"/>
        <v>0</v>
      </c>
      <c r="DB104" s="103" t="b">
        <f t="shared" si="101"/>
        <v>0</v>
      </c>
      <c r="DC104" s="103" t="b">
        <f t="shared" si="102"/>
        <v>0</v>
      </c>
      <c r="DD104" s="103" t="b">
        <f t="shared" si="103"/>
        <v>0</v>
      </c>
      <c r="DE104" s="150">
        <f t="shared" si="104"/>
        <v>0</v>
      </c>
      <c r="DF104" s="103" t="b">
        <f t="shared" si="105"/>
        <v>0</v>
      </c>
      <c r="DG104" s="103" t="b">
        <f t="shared" si="106"/>
        <v>0</v>
      </c>
      <c r="DH104" s="103" t="b">
        <f t="shared" si="107"/>
        <v>0</v>
      </c>
      <c r="DI104" s="103" t="b">
        <f t="shared" si="108"/>
        <v>0</v>
      </c>
      <c r="DJ104" s="90">
        <f t="shared" si="109"/>
        <v>0</v>
      </c>
      <c r="DK104" s="56">
        <f>(D7*DJ104)/100</f>
        <v>0</v>
      </c>
    </row>
    <row r="105" spans="1:115">
      <c r="A105" s="40"/>
      <c r="B105" s="40"/>
      <c r="C105" s="41"/>
      <c r="D105" s="40"/>
      <c r="E105" s="40"/>
      <c r="F105" s="97"/>
      <c r="G105" s="97"/>
      <c r="H105" s="97"/>
      <c r="I105" s="4"/>
      <c r="J105" s="4"/>
      <c r="K105" s="4"/>
      <c r="L105" s="4"/>
      <c r="M105" s="97"/>
      <c r="N105" s="4"/>
      <c r="O105" s="4"/>
      <c r="P105" s="4"/>
      <c r="Q105" s="4"/>
      <c r="R105" s="97"/>
      <c r="S105" s="97"/>
      <c r="T105" s="97"/>
      <c r="U105" s="97"/>
      <c r="V105" s="97"/>
      <c r="W105" s="97"/>
      <c r="X105" s="97"/>
      <c r="Y105" s="97"/>
      <c r="Z105" s="4"/>
      <c r="AA105" s="4"/>
      <c r="AB105" s="4"/>
      <c r="AC105" s="4"/>
      <c r="AD105" s="97"/>
      <c r="AE105" s="97"/>
      <c r="AF105" s="4"/>
      <c r="AG105" s="4"/>
      <c r="AH105" s="4"/>
      <c r="AI105" s="4"/>
      <c r="AJ105" s="97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103" t="b">
        <f t="shared" si="55"/>
        <v>0</v>
      </c>
      <c r="BI105" s="103" t="b">
        <f t="shared" si="56"/>
        <v>0</v>
      </c>
      <c r="BJ105" s="103" t="b">
        <f t="shared" si="57"/>
        <v>0</v>
      </c>
      <c r="BK105" s="103" t="b">
        <f t="shared" si="58"/>
        <v>0</v>
      </c>
      <c r="BL105" s="103" t="b">
        <f t="shared" si="59"/>
        <v>0</v>
      </c>
      <c r="BM105" s="103" t="b">
        <f t="shared" si="60"/>
        <v>0</v>
      </c>
      <c r="BN105" s="103" t="b">
        <f t="shared" si="61"/>
        <v>0</v>
      </c>
      <c r="BO105" s="103" t="b">
        <f t="shared" si="62"/>
        <v>0</v>
      </c>
      <c r="BP105" s="103" t="b">
        <f t="shared" si="63"/>
        <v>0</v>
      </c>
      <c r="BQ105" s="103" t="b">
        <f t="shared" si="64"/>
        <v>0</v>
      </c>
      <c r="BR105" s="103" t="b">
        <f t="shared" si="65"/>
        <v>0</v>
      </c>
      <c r="BS105" s="103" t="b">
        <f t="shared" si="66"/>
        <v>0</v>
      </c>
      <c r="BT105" s="103" t="b">
        <f t="shared" si="67"/>
        <v>0</v>
      </c>
      <c r="BU105" s="146">
        <f t="shared" si="68"/>
        <v>0</v>
      </c>
      <c r="BV105" s="103" t="b">
        <f t="shared" si="69"/>
        <v>0</v>
      </c>
      <c r="BW105" s="103" t="b">
        <f t="shared" si="70"/>
        <v>0</v>
      </c>
      <c r="BX105" s="103" t="b">
        <f t="shared" si="71"/>
        <v>0</v>
      </c>
      <c r="BY105" s="146">
        <f t="shared" si="72"/>
        <v>0</v>
      </c>
      <c r="BZ105" s="103" t="b">
        <f t="shared" si="73"/>
        <v>0</v>
      </c>
      <c r="CA105" s="146">
        <f t="shared" si="74"/>
        <v>0</v>
      </c>
      <c r="CB105" s="103" t="b">
        <f t="shared" si="75"/>
        <v>0</v>
      </c>
      <c r="CC105" s="103" t="b">
        <f t="shared" si="76"/>
        <v>0</v>
      </c>
      <c r="CD105" s="103" t="b">
        <f t="shared" si="77"/>
        <v>0</v>
      </c>
      <c r="CE105" s="103" t="b">
        <f t="shared" si="78"/>
        <v>0</v>
      </c>
      <c r="CF105" s="146">
        <f t="shared" si="79"/>
        <v>0</v>
      </c>
      <c r="CG105" s="103" t="b">
        <f t="shared" si="80"/>
        <v>0</v>
      </c>
      <c r="CH105" s="103" t="b">
        <f t="shared" si="81"/>
        <v>0</v>
      </c>
      <c r="CI105" s="103" t="b">
        <f t="shared" si="82"/>
        <v>0</v>
      </c>
      <c r="CJ105" s="103" t="b">
        <f t="shared" si="83"/>
        <v>0</v>
      </c>
      <c r="CK105" s="103" t="b">
        <f t="shared" si="84"/>
        <v>0</v>
      </c>
      <c r="CL105" s="103" t="b">
        <f t="shared" si="85"/>
        <v>0</v>
      </c>
      <c r="CM105" s="103" t="b">
        <f t="shared" si="86"/>
        <v>0</v>
      </c>
      <c r="CN105" s="103" t="b">
        <f t="shared" si="87"/>
        <v>0</v>
      </c>
      <c r="CO105" s="103" t="b">
        <f t="shared" si="88"/>
        <v>0</v>
      </c>
      <c r="CP105" s="103" t="b">
        <f t="shared" si="89"/>
        <v>0</v>
      </c>
      <c r="CQ105" s="103" t="b">
        <f t="shared" si="90"/>
        <v>0</v>
      </c>
      <c r="CR105" s="103" t="b">
        <f t="shared" si="91"/>
        <v>0</v>
      </c>
      <c r="CS105" s="103" t="b">
        <f t="shared" si="92"/>
        <v>0</v>
      </c>
      <c r="CT105" s="103" t="b">
        <f t="shared" si="93"/>
        <v>0</v>
      </c>
      <c r="CU105" s="103" t="b">
        <f t="shared" si="94"/>
        <v>0</v>
      </c>
      <c r="CV105" s="103" t="b">
        <f t="shared" si="95"/>
        <v>0</v>
      </c>
      <c r="CW105" s="103" t="b">
        <f t="shared" si="96"/>
        <v>0</v>
      </c>
      <c r="CX105" s="103" t="b">
        <f t="shared" si="97"/>
        <v>0</v>
      </c>
      <c r="CY105" s="103" t="b">
        <f t="shared" si="98"/>
        <v>0</v>
      </c>
      <c r="CZ105" s="103" t="b">
        <f t="shared" si="99"/>
        <v>0</v>
      </c>
      <c r="DA105" s="150">
        <f t="shared" si="100"/>
        <v>0</v>
      </c>
      <c r="DB105" s="103" t="b">
        <f t="shared" si="101"/>
        <v>0</v>
      </c>
      <c r="DC105" s="103" t="b">
        <f t="shared" si="102"/>
        <v>0</v>
      </c>
      <c r="DD105" s="103" t="b">
        <f t="shared" si="103"/>
        <v>0</v>
      </c>
      <c r="DE105" s="150">
        <f t="shared" si="104"/>
        <v>0</v>
      </c>
      <c r="DF105" s="103" t="b">
        <f t="shared" si="105"/>
        <v>0</v>
      </c>
      <c r="DG105" s="103" t="b">
        <f t="shared" si="106"/>
        <v>0</v>
      </c>
      <c r="DH105" s="103" t="b">
        <f t="shared" si="107"/>
        <v>0</v>
      </c>
      <c r="DI105" s="103" t="b">
        <f t="shared" si="108"/>
        <v>0</v>
      </c>
      <c r="DJ105" s="90">
        <f t="shared" si="109"/>
        <v>0</v>
      </c>
      <c r="DK105" s="56">
        <f>(D7*DJ105)/100</f>
        <v>0</v>
      </c>
    </row>
    <row r="106" spans="1:115">
      <c r="A106" s="40"/>
      <c r="B106" s="40"/>
      <c r="C106" s="41"/>
      <c r="D106" s="40"/>
      <c r="E106" s="40"/>
      <c r="F106" s="97"/>
      <c r="G106" s="97"/>
      <c r="H106" s="97"/>
      <c r="I106" s="4"/>
      <c r="J106" s="4"/>
      <c r="K106" s="4"/>
      <c r="L106" s="4"/>
      <c r="M106" s="97"/>
      <c r="N106" s="4"/>
      <c r="O106" s="4"/>
      <c r="P106" s="4"/>
      <c r="Q106" s="4"/>
      <c r="R106" s="97"/>
      <c r="S106" s="97"/>
      <c r="T106" s="97"/>
      <c r="U106" s="97"/>
      <c r="V106" s="97"/>
      <c r="W106" s="97"/>
      <c r="X106" s="97"/>
      <c r="Y106" s="97"/>
      <c r="Z106" s="4"/>
      <c r="AA106" s="4"/>
      <c r="AB106" s="4"/>
      <c r="AC106" s="4"/>
      <c r="AD106" s="97"/>
      <c r="AE106" s="97"/>
      <c r="AF106" s="4"/>
      <c r="AG106" s="4"/>
      <c r="AH106" s="4"/>
      <c r="AI106" s="4"/>
      <c r="AJ106" s="97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103" t="b">
        <f t="shared" si="55"/>
        <v>0</v>
      </c>
      <c r="BI106" s="103" t="b">
        <f t="shared" si="56"/>
        <v>0</v>
      </c>
      <c r="BJ106" s="103" t="b">
        <f t="shared" si="57"/>
        <v>0</v>
      </c>
      <c r="BK106" s="103" t="b">
        <f t="shared" si="58"/>
        <v>0</v>
      </c>
      <c r="BL106" s="103" t="b">
        <f t="shared" si="59"/>
        <v>0</v>
      </c>
      <c r="BM106" s="103" t="b">
        <f t="shared" si="60"/>
        <v>0</v>
      </c>
      <c r="BN106" s="103" t="b">
        <f t="shared" si="61"/>
        <v>0</v>
      </c>
      <c r="BO106" s="103" t="b">
        <f t="shared" si="62"/>
        <v>0</v>
      </c>
      <c r="BP106" s="103" t="b">
        <f t="shared" si="63"/>
        <v>0</v>
      </c>
      <c r="BQ106" s="103" t="b">
        <f t="shared" si="64"/>
        <v>0</v>
      </c>
      <c r="BR106" s="103" t="b">
        <f t="shared" si="65"/>
        <v>0</v>
      </c>
      <c r="BS106" s="103" t="b">
        <f t="shared" si="66"/>
        <v>0</v>
      </c>
      <c r="BT106" s="103" t="b">
        <f t="shared" si="67"/>
        <v>0</v>
      </c>
      <c r="BU106" s="146">
        <f t="shared" si="68"/>
        <v>0</v>
      </c>
      <c r="BV106" s="103" t="b">
        <f t="shared" si="69"/>
        <v>0</v>
      </c>
      <c r="BW106" s="103" t="b">
        <f t="shared" si="70"/>
        <v>0</v>
      </c>
      <c r="BX106" s="103" t="b">
        <f t="shared" si="71"/>
        <v>0</v>
      </c>
      <c r="BY106" s="146">
        <f t="shared" si="72"/>
        <v>0</v>
      </c>
      <c r="BZ106" s="103" t="b">
        <f t="shared" si="73"/>
        <v>0</v>
      </c>
      <c r="CA106" s="146">
        <f t="shared" si="74"/>
        <v>0</v>
      </c>
      <c r="CB106" s="103" t="b">
        <f t="shared" si="75"/>
        <v>0</v>
      </c>
      <c r="CC106" s="103" t="b">
        <f t="shared" si="76"/>
        <v>0</v>
      </c>
      <c r="CD106" s="103" t="b">
        <f t="shared" si="77"/>
        <v>0</v>
      </c>
      <c r="CE106" s="103" t="b">
        <f t="shared" si="78"/>
        <v>0</v>
      </c>
      <c r="CF106" s="146">
        <f t="shared" si="79"/>
        <v>0</v>
      </c>
      <c r="CG106" s="103" t="b">
        <f t="shared" si="80"/>
        <v>0</v>
      </c>
      <c r="CH106" s="103" t="b">
        <f t="shared" si="81"/>
        <v>0</v>
      </c>
      <c r="CI106" s="103" t="b">
        <f t="shared" si="82"/>
        <v>0</v>
      </c>
      <c r="CJ106" s="103" t="b">
        <f t="shared" si="83"/>
        <v>0</v>
      </c>
      <c r="CK106" s="103" t="b">
        <f t="shared" si="84"/>
        <v>0</v>
      </c>
      <c r="CL106" s="103" t="b">
        <f t="shared" si="85"/>
        <v>0</v>
      </c>
      <c r="CM106" s="103" t="b">
        <f t="shared" si="86"/>
        <v>0</v>
      </c>
      <c r="CN106" s="103" t="b">
        <f t="shared" si="87"/>
        <v>0</v>
      </c>
      <c r="CO106" s="103" t="b">
        <f t="shared" si="88"/>
        <v>0</v>
      </c>
      <c r="CP106" s="103" t="b">
        <f t="shared" si="89"/>
        <v>0</v>
      </c>
      <c r="CQ106" s="103" t="b">
        <f t="shared" si="90"/>
        <v>0</v>
      </c>
      <c r="CR106" s="103" t="b">
        <f t="shared" si="91"/>
        <v>0</v>
      </c>
      <c r="CS106" s="103" t="b">
        <f t="shared" si="92"/>
        <v>0</v>
      </c>
      <c r="CT106" s="103" t="b">
        <f t="shared" si="93"/>
        <v>0</v>
      </c>
      <c r="CU106" s="103" t="b">
        <f t="shared" si="94"/>
        <v>0</v>
      </c>
      <c r="CV106" s="103" t="b">
        <f t="shared" si="95"/>
        <v>0</v>
      </c>
      <c r="CW106" s="103" t="b">
        <f t="shared" si="96"/>
        <v>0</v>
      </c>
      <c r="CX106" s="103" t="b">
        <f t="shared" si="97"/>
        <v>0</v>
      </c>
      <c r="CY106" s="103" t="b">
        <f t="shared" si="98"/>
        <v>0</v>
      </c>
      <c r="CZ106" s="103" t="b">
        <f t="shared" si="99"/>
        <v>0</v>
      </c>
      <c r="DA106" s="150">
        <f t="shared" si="100"/>
        <v>0</v>
      </c>
      <c r="DB106" s="103" t="b">
        <f t="shared" si="101"/>
        <v>0</v>
      </c>
      <c r="DC106" s="103" t="b">
        <f t="shared" si="102"/>
        <v>0</v>
      </c>
      <c r="DD106" s="103" t="b">
        <f t="shared" si="103"/>
        <v>0</v>
      </c>
      <c r="DE106" s="150">
        <f t="shared" si="104"/>
        <v>0</v>
      </c>
      <c r="DF106" s="103" t="b">
        <f t="shared" si="105"/>
        <v>0</v>
      </c>
      <c r="DG106" s="103" t="b">
        <f t="shared" si="106"/>
        <v>0</v>
      </c>
      <c r="DH106" s="103" t="b">
        <f t="shared" si="107"/>
        <v>0</v>
      </c>
      <c r="DI106" s="103" t="b">
        <f t="shared" si="108"/>
        <v>0</v>
      </c>
      <c r="DJ106" s="90">
        <f t="shared" si="109"/>
        <v>0</v>
      </c>
      <c r="DK106" s="56">
        <f>(D7*DJ106)/100</f>
        <v>0</v>
      </c>
    </row>
    <row r="107" spans="1:115">
      <c r="A107" s="40"/>
      <c r="B107" s="40"/>
      <c r="C107" s="41"/>
      <c r="D107" s="40"/>
      <c r="E107" s="40"/>
      <c r="F107" s="97"/>
      <c r="G107" s="97"/>
      <c r="H107" s="97"/>
      <c r="I107" s="4"/>
      <c r="J107" s="4"/>
      <c r="K107" s="4"/>
      <c r="L107" s="4"/>
      <c r="M107" s="97"/>
      <c r="N107" s="4"/>
      <c r="O107" s="4"/>
      <c r="P107" s="4"/>
      <c r="Q107" s="4"/>
      <c r="R107" s="97"/>
      <c r="S107" s="97"/>
      <c r="T107" s="97"/>
      <c r="U107" s="97"/>
      <c r="V107" s="97"/>
      <c r="W107" s="97"/>
      <c r="X107" s="97"/>
      <c r="Y107" s="97"/>
      <c r="Z107" s="4"/>
      <c r="AA107" s="4"/>
      <c r="AB107" s="4"/>
      <c r="AC107" s="4"/>
      <c r="AD107" s="97"/>
      <c r="AE107" s="97"/>
      <c r="AF107" s="4"/>
      <c r="AG107" s="4"/>
      <c r="AH107" s="4"/>
      <c r="AI107" s="4"/>
      <c r="AJ107" s="97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103" t="b">
        <f t="shared" si="55"/>
        <v>0</v>
      </c>
      <c r="BI107" s="103" t="b">
        <f t="shared" si="56"/>
        <v>0</v>
      </c>
      <c r="BJ107" s="103" t="b">
        <f t="shared" si="57"/>
        <v>0</v>
      </c>
      <c r="BK107" s="103" t="b">
        <f t="shared" si="58"/>
        <v>0</v>
      </c>
      <c r="BL107" s="103" t="b">
        <f t="shared" si="59"/>
        <v>0</v>
      </c>
      <c r="BM107" s="103" t="b">
        <f t="shared" si="60"/>
        <v>0</v>
      </c>
      <c r="BN107" s="103" t="b">
        <f t="shared" si="61"/>
        <v>0</v>
      </c>
      <c r="BO107" s="103" t="b">
        <f t="shared" si="62"/>
        <v>0</v>
      </c>
      <c r="BP107" s="103" t="b">
        <f t="shared" si="63"/>
        <v>0</v>
      </c>
      <c r="BQ107" s="103" t="b">
        <f t="shared" si="64"/>
        <v>0</v>
      </c>
      <c r="BR107" s="103" t="b">
        <f t="shared" si="65"/>
        <v>0</v>
      </c>
      <c r="BS107" s="103" t="b">
        <f t="shared" si="66"/>
        <v>0</v>
      </c>
      <c r="BT107" s="103" t="b">
        <f t="shared" si="67"/>
        <v>0</v>
      </c>
      <c r="BU107" s="146">
        <f t="shared" si="68"/>
        <v>0</v>
      </c>
      <c r="BV107" s="103" t="b">
        <f t="shared" si="69"/>
        <v>0</v>
      </c>
      <c r="BW107" s="103" t="b">
        <f t="shared" si="70"/>
        <v>0</v>
      </c>
      <c r="BX107" s="103" t="b">
        <f t="shared" si="71"/>
        <v>0</v>
      </c>
      <c r="BY107" s="146">
        <f t="shared" si="72"/>
        <v>0</v>
      </c>
      <c r="BZ107" s="103" t="b">
        <f t="shared" si="73"/>
        <v>0</v>
      </c>
      <c r="CA107" s="146">
        <f t="shared" si="74"/>
        <v>0</v>
      </c>
      <c r="CB107" s="103" t="b">
        <f t="shared" si="75"/>
        <v>0</v>
      </c>
      <c r="CC107" s="103" t="b">
        <f t="shared" si="76"/>
        <v>0</v>
      </c>
      <c r="CD107" s="103" t="b">
        <f t="shared" si="77"/>
        <v>0</v>
      </c>
      <c r="CE107" s="103" t="b">
        <f t="shared" si="78"/>
        <v>0</v>
      </c>
      <c r="CF107" s="146">
        <f t="shared" si="79"/>
        <v>0</v>
      </c>
      <c r="CG107" s="103" t="b">
        <f t="shared" si="80"/>
        <v>0</v>
      </c>
      <c r="CH107" s="103" t="b">
        <f t="shared" si="81"/>
        <v>0</v>
      </c>
      <c r="CI107" s="103" t="b">
        <f t="shared" si="82"/>
        <v>0</v>
      </c>
      <c r="CJ107" s="103" t="b">
        <f t="shared" si="83"/>
        <v>0</v>
      </c>
      <c r="CK107" s="103" t="b">
        <f t="shared" si="84"/>
        <v>0</v>
      </c>
      <c r="CL107" s="103" t="b">
        <f t="shared" si="85"/>
        <v>0</v>
      </c>
      <c r="CM107" s="103" t="b">
        <f t="shared" si="86"/>
        <v>0</v>
      </c>
      <c r="CN107" s="103" t="b">
        <f t="shared" si="87"/>
        <v>0</v>
      </c>
      <c r="CO107" s="103" t="b">
        <f t="shared" si="88"/>
        <v>0</v>
      </c>
      <c r="CP107" s="103" t="b">
        <f t="shared" si="89"/>
        <v>0</v>
      </c>
      <c r="CQ107" s="103" t="b">
        <f t="shared" si="90"/>
        <v>0</v>
      </c>
      <c r="CR107" s="103" t="b">
        <f t="shared" si="91"/>
        <v>0</v>
      </c>
      <c r="CS107" s="103" t="b">
        <f t="shared" si="92"/>
        <v>0</v>
      </c>
      <c r="CT107" s="103" t="b">
        <f t="shared" si="93"/>
        <v>0</v>
      </c>
      <c r="CU107" s="103" t="b">
        <f t="shared" si="94"/>
        <v>0</v>
      </c>
      <c r="CV107" s="103" t="b">
        <f t="shared" si="95"/>
        <v>0</v>
      </c>
      <c r="CW107" s="103" t="b">
        <f t="shared" si="96"/>
        <v>0</v>
      </c>
      <c r="CX107" s="103" t="b">
        <f t="shared" si="97"/>
        <v>0</v>
      </c>
      <c r="CY107" s="103" t="b">
        <f t="shared" si="98"/>
        <v>0</v>
      </c>
      <c r="CZ107" s="103" t="b">
        <f t="shared" si="99"/>
        <v>0</v>
      </c>
      <c r="DA107" s="150">
        <f t="shared" si="100"/>
        <v>0</v>
      </c>
      <c r="DB107" s="103" t="b">
        <f t="shared" si="101"/>
        <v>0</v>
      </c>
      <c r="DC107" s="103" t="b">
        <f t="shared" si="102"/>
        <v>0</v>
      </c>
      <c r="DD107" s="103" t="b">
        <f t="shared" si="103"/>
        <v>0</v>
      </c>
      <c r="DE107" s="150">
        <f t="shared" si="104"/>
        <v>0</v>
      </c>
      <c r="DF107" s="103" t="b">
        <f t="shared" si="105"/>
        <v>0</v>
      </c>
      <c r="DG107" s="103" t="b">
        <f t="shared" si="106"/>
        <v>0</v>
      </c>
      <c r="DH107" s="103" t="b">
        <f t="shared" si="107"/>
        <v>0</v>
      </c>
      <c r="DI107" s="103" t="b">
        <f t="shared" si="108"/>
        <v>0</v>
      </c>
      <c r="DJ107" s="90">
        <f t="shared" si="109"/>
        <v>0</v>
      </c>
      <c r="DK107" s="56">
        <f>(D7*DJ107)/100</f>
        <v>0</v>
      </c>
    </row>
    <row r="108" spans="1:115">
      <c r="A108" s="40"/>
      <c r="B108" s="40"/>
      <c r="C108" s="41"/>
      <c r="D108" s="40"/>
      <c r="E108" s="40"/>
      <c r="F108" s="97"/>
      <c r="G108" s="97"/>
      <c r="H108" s="97"/>
      <c r="I108" s="4"/>
      <c r="J108" s="4"/>
      <c r="K108" s="4"/>
      <c r="L108" s="4"/>
      <c r="M108" s="97"/>
      <c r="N108" s="4"/>
      <c r="O108" s="4"/>
      <c r="P108" s="4"/>
      <c r="Q108" s="4"/>
      <c r="R108" s="97"/>
      <c r="S108" s="97"/>
      <c r="T108" s="97"/>
      <c r="U108" s="97"/>
      <c r="V108" s="97"/>
      <c r="W108" s="97"/>
      <c r="X108" s="97"/>
      <c r="Y108" s="97"/>
      <c r="Z108" s="4"/>
      <c r="AA108" s="4"/>
      <c r="AB108" s="4"/>
      <c r="AC108" s="4"/>
      <c r="AD108" s="97"/>
      <c r="AE108" s="97"/>
      <c r="AF108" s="4"/>
      <c r="AG108" s="4"/>
      <c r="AH108" s="4"/>
      <c r="AI108" s="4"/>
      <c r="AJ108" s="97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103" t="b">
        <f t="shared" si="55"/>
        <v>0</v>
      </c>
      <c r="BI108" s="103" t="b">
        <f t="shared" si="56"/>
        <v>0</v>
      </c>
      <c r="BJ108" s="103" t="b">
        <f t="shared" si="57"/>
        <v>0</v>
      </c>
      <c r="BK108" s="103" t="b">
        <f t="shared" si="58"/>
        <v>0</v>
      </c>
      <c r="BL108" s="103" t="b">
        <f t="shared" si="59"/>
        <v>0</v>
      </c>
      <c r="BM108" s="103" t="b">
        <f t="shared" si="60"/>
        <v>0</v>
      </c>
      <c r="BN108" s="103" t="b">
        <f t="shared" si="61"/>
        <v>0</v>
      </c>
      <c r="BO108" s="103" t="b">
        <f t="shared" si="62"/>
        <v>0</v>
      </c>
      <c r="BP108" s="103" t="b">
        <f t="shared" si="63"/>
        <v>0</v>
      </c>
      <c r="BQ108" s="103" t="b">
        <f t="shared" si="64"/>
        <v>0</v>
      </c>
      <c r="BR108" s="103" t="b">
        <f t="shared" si="65"/>
        <v>0</v>
      </c>
      <c r="BS108" s="103" t="b">
        <f t="shared" si="66"/>
        <v>0</v>
      </c>
      <c r="BT108" s="103" t="b">
        <f t="shared" si="67"/>
        <v>0</v>
      </c>
      <c r="BU108" s="146">
        <f t="shared" si="68"/>
        <v>0</v>
      </c>
      <c r="BV108" s="103" t="b">
        <f t="shared" si="69"/>
        <v>0</v>
      </c>
      <c r="BW108" s="103" t="b">
        <f t="shared" si="70"/>
        <v>0</v>
      </c>
      <c r="BX108" s="103" t="b">
        <f t="shared" si="71"/>
        <v>0</v>
      </c>
      <c r="BY108" s="146">
        <f t="shared" si="72"/>
        <v>0</v>
      </c>
      <c r="BZ108" s="103" t="b">
        <f t="shared" si="73"/>
        <v>0</v>
      </c>
      <c r="CA108" s="146">
        <f t="shared" si="74"/>
        <v>0</v>
      </c>
      <c r="CB108" s="103" t="b">
        <f t="shared" si="75"/>
        <v>0</v>
      </c>
      <c r="CC108" s="103" t="b">
        <f t="shared" si="76"/>
        <v>0</v>
      </c>
      <c r="CD108" s="103" t="b">
        <f t="shared" si="77"/>
        <v>0</v>
      </c>
      <c r="CE108" s="103" t="b">
        <f t="shared" si="78"/>
        <v>0</v>
      </c>
      <c r="CF108" s="146">
        <f t="shared" si="79"/>
        <v>0</v>
      </c>
      <c r="CG108" s="103" t="b">
        <f t="shared" si="80"/>
        <v>0</v>
      </c>
      <c r="CH108" s="103" t="b">
        <f t="shared" si="81"/>
        <v>0</v>
      </c>
      <c r="CI108" s="103" t="b">
        <f t="shared" si="82"/>
        <v>0</v>
      </c>
      <c r="CJ108" s="103" t="b">
        <f t="shared" si="83"/>
        <v>0</v>
      </c>
      <c r="CK108" s="103" t="b">
        <f t="shared" si="84"/>
        <v>0</v>
      </c>
      <c r="CL108" s="103" t="b">
        <f t="shared" si="85"/>
        <v>0</v>
      </c>
      <c r="CM108" s="103" t="b">
        <f t="shared" si="86"/>
        <v>0</v>
      </c>
      <c r="CN108" s="103" t="b">
        <f t="shared" si="87"/>
        <v>0</v>
      </c>
      <c r="CO108" s="103" t="b">
        <f t="shared" si="88"/>
        <v>0</v>
      </c>
      <c r="CP108" s="103" t="b">
        <f t="shared" si="89"/>
        <v>0</v>
      </c>
      <c r="CQ108" s="103" t="b">
        <f t="shared" si="90"/>
        <v>0</v>
      </c>
      <c r="CR108" s="103" t="b">
        <f t="shared" si="91"/>
        <v>0</v>
      </c>
      <c r="CS108" s="103" t="b">
        <f t="shared" si="92"/>
        <v>0</v>
      </c>
      <c r="CT108" s="103" t="b">
        <f t="shared" si="93"/>
        <v>0</v>
      </c>
      <c r="CU108" s="103" t="b">
        <f t="shared" si="94"/>
        <v>0</v>
      </c>
      <c r="CV108" s="103" t="b">
        <f t="shared" si="95"/>
        <v>0</v>
      </c>
      <c r="CW108" s="103" t="b">
        <f t="shared" si="96"/>
        <v>0</v>
      </c>
      <c r="CX108" s="103" t="b">
        <f t="shared" si="97"/>
        <v>0</v>
      </c>
      <c r="CY108" s="103" t="b">
        <f t="shared" si="98"/>
        <v>0</v>
      </c>
      <c r="CZ108" s="103" t="b">
        <f t="shared" si="99"/>
        <v>0</v>
      </c>
      <c r="DA108" s="150">
        <f t="shared" si="100"/>
        <v>0</v>
      </c>
      <c r="DB108" s="103" t="b">
        <f t="shared" si="101"/>
        <v>0</v>
      </c>
      <c r="DC108" s="103" t="b">
        <f t="shared" si="102"/>
        <v>0</v>
      </c>
      <c r="DD108" s="103" t="b">
        <f t="shared" si="103"/>
        <v>0</v>
      </c>
      <c r="DE108" s="150">
        <f t="shared" si="104"/>
        <v>0</v>
      </c>
      <c r="DF108" s="103" t="b">
        <f t="shared" si="105"/>
        <v>0</v>
      </c>
      <c r="DG108" s="103" t="b">
        <f t="shared" si="106"/>
        <v>0</v>
      </c>
      <c r="DH108" s="103" t="b">
        <f t="shared" si="107"/>
        <v>0</v>
      </c>
      <c r="DI108" s="103" t="b">
        <f t="shared" si="108"/>
        <v>0</v>
      </c>
      <c r="DJ108" s="90">
        <f t="shared" si="109"/>
        <v>0</v>
      </c>
      <c r="DK108" s="56">
        <f>(D7*DJ108)/100</f>
        <v>0</v>
      </c>
    </row>
    <row r="109" spans="1:115">
      <c r="A109" s="40"/>
      <c r="B109" s="40"/>
      <c r="C109" s="41"/>
      <c r="D109" s="40"/>
      <c r="E109" s="40"/>
      <c r="F109" s="97"/>
      <c r="G109" s="97"/>
      <c r="H109" s="97"/>
      <c r="I109" s="4"/>
      <c r="J109" s="4"/>
      <c r="K109" s="4"/>
      <c r="L109" s="4"/>
      <c r="M109" s="97"/>
      <c r="N109" s="4"/>
      <c r="O109" s="4"/>
      <c r="P109" s="4"/>
      <c r="Q109" s="4"/>
      <c r="R109" s="97"/>
      <c r="S109" s="97"/>
      <c r="T109" s="97"/>
      <c r="U109" s="97"/>
      <c r="V109" s="97"/>
      <c r="W109" s="97"/>
      <c r="X109" s="97"/>
      <c r="Y109" s="97"/>
      <c r="Z109" s="4"/>
      <c r="AA109" s="4"/>
      <c r="AB109" s="4"/>
      <c r="AC109" s="4"/>
      <c r="AD109" s="97"/>
      <c r="AE109" s="97"/>
      <c r="AF109" s="4"/>
      <c r="AG109" s="4"/>
      <c r="AH109" s="4"/>
      <c r="AI109" s="4"/>
      <c r="AJ109" s="97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103" t="b">
        <f t="shared" si="55"/>
        <v>0</v>
      </c>
      <c r="BI109" s="103" t="b">
        <f t="shared" si="56"/>
        <v>0</v>
      </c>
      <c r="BJ109" s="103" t="b">
        <f t="shared" si="57"/>
        <v>0</v>
      </c>
      <c r="BK109" s="103" t="b">
        <f t="shared" si="58"/>
        <v>0</v>
      </c>
      <c r="BL109" s="103" t="b">
        <f t="shared" si="59"/>
        <v>0</v>
      </c>
      <c r="BM109" s="103" t="b">
        <f t="shared" si="60"/>
        <v>0</v>
      </c>
      <c r="BN109" s="103" t="b">
        <f t="shared" si="61"/>
        <v>0</v>
      </c>
      <c r="BO109" s="103" t="b">
        <f t="shared" si="62"/>
        <v>0</v>
      </c>
      <c r="BP109" s="103" t="b">
        <f t="shared" si="63"/>
        <v>0</v>
      </c>
      <c r="BQ109" s="103" t="b">
        <f t="shared" si="64"/>
        <v>0</v>
      </c>
      <c r="BR109" s="103" t="b">
        <f t="shared" si="65"/>
        <v>0</v>
      </c>
      <c r="BS109" s="103" t="b">
        <f t="shared" si="66"/>
        <v>0</v>
      </c>
      <c r="BT109" s="103" t="b">
        <f t="shared" si="67"/>
        <v>0</v>
      </c>
      <c r="BU109" s="146">
        <f t="shared" si="68"/>
        <v>0</v>
      </c>
      <c r="BV109" s="103" t="b">
        <f t="shared" si="69"/>
        <v>0</v>
      </c>
      <c r="BW109" s="103" t="b">
        <f t="shared" si="70"/>
        <v>0</v>
      </c>
      <c r="BX109" s="103" t="b">
        <f t="shared" si="71"/>
        <v>0</v>
      </c>
      <c r="BY109" s="146">
        <f t="shared" si="72"/>
        <v>0</v>
      </c>
      <c r="BZ109" s="103" t="b">
        <f t="shared" si="73"/>
        <v>0</v>
      </c>
      <c r="CA109" s="146">
        <f t="shared" si="74"/>
        <v>0</v>
      </c>
      <c r="CB109" s="103" t="b">
        <f t="shared" si="75"/>
        <v>0</v>
      </c>
      <c r="CC109" s="103" t="b">
        <f t="shared" si="76"/>
        <v>0</v>
      </c>
      <c r="CD109" s="103" t="b">
        <f t="shared" si="77"/>
        <v>0</v>
      </c>
      <c r="CE109" s="103" t="b">
        <f t="shared" si="78"/>
        <v>0</v>
      </c>
      <c r="CF109" s="146">
        <f t="shared" si="79"/>
        <v>0</v>
      </c>
      <c r="CG109" s="103" t="b">
        <f t="shared" si="80"/>
        <v>0</v>
      </c>
      <c r="CH109" s="103" t="b">
        <f t="shared" si="81"/>
        <v>0</v>
      </c>
      <c r="CI109" s="103" t="b">
        <f t="shared" si="82"/>
        <v>0</v>
      </c>
      <c r="CJ109" s="103" t="b">
        <f t="shared" si="83"/>
        <v>0</v>
      </c>
      <c r="CK109" s="103" t="b">
        <f t="shared" si="84"/>
        <v>0</v>
      </c>
      <c r="CL109" s="103" t="b">
        <f t="shared" si="85"/>
        <v>0</v>
      </c>
      <c r="CM109" s="103" t="b">
        <f t="shared" si="86"/>
        <v>0</v>
      </c>
      <c r="CN109" s="103" t="b">
        <f t="shared" si="87"/>
        <v>0</v>
      </c>
      <c r="CO109" s="103" t="b">
        <f t="shared" si="88"/>
        <v>0</v>
      </c>
      <c r="CP109" s="103" t="b">
        <f t="shared" si="89"/>
        <v>0</v>
      </c>
      <c r="CQ109" s="103" t="b">
        <f t="shared" si="90"/>
        <v>0</v>
      </c>
      <c r="CR109" s="103" t="b">
        <f t="shared" si="91"/>
        <v>0</v>
      </c>
      <c r="CS109" s="103" t="b">
        <f t="shared" si="92"/>
        <v>0</v>
      </c>
      <c r="CT109" s="103" t="b">
        <f t="shared" si="93"/>
        <v>0</v>
      </c>
      <c r="CU109" s="103" t="b">
        <f t="shared" si="94"/>
        <v>0</v>
      </c>
      <c r="CV109" s="103" t="b">
        <f t="shared" si="95"/>
        <v>0</v>
      </c>
      <c r="CW109" s="103" t="b">
        <f t="shared" si="96"/>
        <v>0</v>
      </c>
      <c r="CX109" s="103" t="b">
        <f t="shared" si="97"/>
        <v>0</v>
      </c>
      <c r="CY109" s="103" t="b">
        <f t="shared" si="98"/>
        <v>0</v>
      </c>
      <c r="CZ109" s="103" t="b">
        <f t="shared" si="99"/>
        <v>0</v>
      </c>
      <c r="DA109" s="150">
        <f t="shared" si="100"/>
        <v>0</v>
      </c>
      <c r="DB109" s="103" t="b">
        <f t="shared" si="101"/>
        <v>0</v>
      </c>
      <c r="DC109" s="103" t="b">
        <f t="shared" si="102"/>
        <v>0</v>
      </c>
      <c r="DD109" s="103" t="b">
        <f t="shared" si="103"/>
        <v>0</v>
      </c>
      <c r="DE109" s="150">
        <f t="shared" si="104"/>
        <v>0</v>
      </c>
      <c r="DF109" s="103" t="b">
        <f t="shared" si="105"/>
        <v>0</v>
      </c>
      <c r="DG109" s="103" t="b">
        <f t="shared" si="106"/>
        <v>0</v>
      </c>
      <c r="DH109" s="103" t="b">
        <f t="shared" si="107"/>
        <v>0</v>
      </c>
      <c r="DI109" s="103" t="b">
        <f t="shared" si="108"/>
        <v>0</v>
      </c>
      <c r="DJ109" s="90">
        <f t="shared" si="109"/>
        <v>0</v>
      </c>
      <c r="DK109" s="56">
        <f>(D7*DJ109)/100</f>
        <v>0</v>
      </c>
    </row>
    <row r="110" spans="1:115">
      <c r="A110" s="40"/>
      <c r="B110" s="40"/>
      <c r="C110" s="41"/>
      <c r="D110" s="40"/>
      <c r="E110" s="40"/>
      <c r="F110" s="97"/>
      <c r="G110" s="97"/>
      <c r="H110" s="97"/>
      <c r="I110" s="4"/>
      <c r="J110" s="4"/>
      <c r="K110" s="4"/>
      <c r="L110" s="4"/>
      <c r="M110" s="97"/>
      <c r="N110" s="4"/>
      <c r="O110" s="4"/>
      <c r="P110" s="4"/>
      <c r="Q110" s="4"/>
      <c r="R110" s="97"/>
      <c r="S110" s="97"/>
      <c r="T110" s="97"/>
      <c r="U110" s="97"/>
      <c r="V110" s="97"/>
      <c r="W110" s="97"/>
      <c r="X110" s="97"/>
      <c r="Y110" s="97"/>
      <c r="Z110" s="4"/>
      <c r="AA110" s="4"/>
      <c r="AB110" s="4"/>
      <c r="AC110" s="4"/>
      <c r="AD110" s="97"/>
      <c r="AE110" s="97"/>
      <c r="AF110" s="4"/>
      <c r="AG110" s="4"/>
      <c r="AH110" s="4"/>
      <c r="AI110" s="4"/>
      <c r="AJ110" s="97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103" t="b">
        <f t="shared" si="55"/>
        <v>0</v>
      </c>
      <c r="BI110" s="103" t="b">
        <f t="shared" si="56"/>
        <v>0</v>
      </c>
      <c r="BJ110" s="103" t="b">
        <f t="shared" si="57"/>
        <v>0</v>
      </c>
      <c r="BK110" s="103" t="b">
        <f t="shared" si="58"/>
        <v>0</v>
      </c>
      <c r="BL110" s="103" t="b">
        <f t="shared" si="59"/>
        <v>0</v>
      </c>
      <c r="BM110" s="103" t="b">
        <f t="shared" si="60"/>
        <v>0</v>
      </c>
      <c r="BN110" s="103" t="b">
        <f t="shared" si="61"/>
        <v>0</v>
      </c>
      <c r="BO110" s="103" t="b">
        <f t="shared" si="62"/>
        <v>0</v>
      </c>
      <c r="BP110" s="103" t="b">
        <f t="shared" si="63"/>
        <v>0</v>
      </c>
      <c r="BQ110" s="103" t="b">
        <f t="shared" si="64"/>
        <v>0</v>
      </c>
      <c r="BR110" s="103" t="b">
        <f t="shared" si="65"/>
        <v>0</v>
      </c>
      <c r="BS110" s="103" t="b">
        <f t="shared" si="66"/>
        <v>0</v>
      </c>
      <c r="BT110" s="103" t="b">
        <f t="shared" si="67"/>
        <v>0</v>
      </c>
      <c r="BU110" s="146">
        <f t="shared" si="68"/>
        <v>0</v>
      </c>
      <c r="BV110" s="103" t="b">
        <f t="shared" si="69"/>
        <v>0</v>
      </c>
      <c r="BW110" s="103" t="b">
        <f t="shared" si="70"/>
        <v>0</v>
      </c>
      <c r="BX110" s="103" t="b">
        <f t="shared" si="71"/>
        <v>0</v>
      </c>
      <c r="BY110" s="146">
        <f t="shared" si="72"/>
        <v>0</v>
      </c>
      <c r="BZ110" s="103" t="b">
        <f t="shared" si="73"/>
        <v>0</v>
      </c>
      <c r="CA110" s="146">
        <f t="shared" si="74"/>
        <v>0</v>
      </c>
      <c r="CB110" s="103" t="b">
        <f t="shared" si="75"/>
        <v>0</v>
      </c>
      <c r="CC110" s="103" t="b">
        <f t="shared" si="76"/>
        <v>0</v>
      </c>
      <c r="CD110" s="103" t="b">
        <f t="shared" si="77"/>
        <v>0</v>
      </c>
      <c r="CE110" s="103" t="b">
        <f t="shared" si="78"/>
        <v>0</v>
      </c>
      <c r="CF110" s="146">
        <f t="shared" si="79"/>
        <v>0</v>
      </c>
      <c r="CG110" s="103" t="b">
        <f t="shared" si="80"/>
        <v>0</v>
      </c>
      <c r="CH110" s="103" t="b">
        <f t="shared" si="81"/>
        <v>0</v>
      </c>
      <c r="CI110" s="103" t="b">
        <f t="shared" si="82"/>
        <v>0</v>
      </c>
      <c r="CJ110" s="103" t="b">
        <f t="shared" si="83"/>
        <v>0</v>
      </c>
      <c r="CK110" s="103" t="b">
        <f t="shared" si="84"/>
        <v>0</v>
      </c>
      <c r="CL110" s="103" t="b">
        <f t="shared" si="85"/>
        <v>0</v>
      </c>
      <c r="CM110" s="103" t="b">
        <f t="shared" si="86"/>
        <v>0</v>
      </c>
      <c r="CN110" s="103" t="b">
        <f t="shared" si="87"/>
        <v>0</v>
      </c>
      <c r="CO110" s="103" t="b">
        <f t="shared" si="88"/>
        <v>0</v>
      </c>
      <c r="CP110" s="103" t="b">
        <f t="shared" si="89"/>
        <v>0</v>
      </c>
      <c r="CQ110" s="103" t="b">
        <f t="shared" si="90"/>
        <v>0</v>
      </c>
      <c r="CR110" s="103" t="b">
        <f t="shared" si="91"/>
        <v>0</v>
      </c>
      <c r="CS110" s="103" t="b">
        <f t="shared" si="92"/>
        <v>0</v>
      </c>
      <c r="CT110" s="103" t="b">
        <f t="shared" si="93"/>
        <v>0</v>
      </c>
      <c r="CU110" s="103" t="b">
        <f t="shared" si="94"/>
        <v>0</v>
      </c>
      <c r="CV110" s="103" t="b">
        <f t="shared" si="95"/>
        <v>0</v>
      </c>
      <c r="CW110" s="103" t="b">
        <f t="shared" si="96"/>
        <v>0</v>
      </c>
      <c r="CX110" s="103" t="b">
        <f t="shared" si="97"/>
        <v>0</v>
      </c>
      <c r="CY110" s="103" t="b">
        <f t="shared" si="98"/>
        <v>0</v>
      </c>
      <c r="CZ110" s="103" t="b">
        <f t="shared" si="99"/>
        <v>0</v>
      </c>
      <c r="DA110" s="150">
        <f t="shared" si="100"/>
        <v>0</v>
      </c>
      <c r="DB110" s="103" t="b">
        <f t="shared" si="101"/>
        <v>0</v>
      </c>
      <c r="DC110" s="103" t="b">
        <f t="shared" si="102"/>
        <v>0</v>
      </c>
      <c r="DD110" s="103" t="b">
        <f t="shared" si="103"/>
        <v>0</v>
      </c>
      <c r="DE110" s="150">
        <f t="shared" si="104"/>
        <v>0</v>
      </c>
      <c r="DF110" s="103" t="b">
        <f t="shared" si="105"/>
        <v>0</v>
      </c>
      <c r="DG110" s="103" t="b">
        <f t="shared" si="106"/>
        <v>0</v>
      </c>
      <c r="DH110" s="103" t="b">
        <f t="shared" si="107"/>
        <v>0</v>
      </c>
      <c r="DI110" s="103" t="b">
        <f t="shared" si="108"/>
        <v>0</v>
      </c>
      <c r="DJ110" s="90">
        <f t="shared" si="109"/>
        <v>0</v>
      </c>
      <c r="DK110" s="56">
        <f>(D7*DJ110)/100</f>
        <v>0</v>
      </c>
    </row>
    <row r="111" spans="1:115">
      <c r="A111" s="40"/>
      <c r="B111" s="40"/>
      <c r="C111" s="41"/>
      <c r="D111" s="40"/>
      <c r="E111" s="40"/>
      <c r="F111" s="97"/>
      <c r="G111" s="97"/>
      <c r="H111" s="97"/>
      <c r="I111" s="4"/>
      <c r="J111" s="4"/>
      <c r="K111" s="4"/>
      <c r="L111" s="4"/>
      <c r="M111" s="97"/>
      <c r="N111" s="4"/>
      <c r="O111" s="4"/>
      <c r="P111" s="4"/>
      <c r="Q111" s="4"/>
      <c r="R111" s="97"/>
      <c r="S111" s="97"/>
      <c r="T111" s="97"/>
      <c r="U111" s="97"/>
      <c r="V111" s="97"/>
      <c r="W111" s="97"/>
      <c r="X111" s="97"/>
      <c r="Y111" s="97"/>
      <c r="Z111" s="4"/>
      <c r="AA111" s="4"/>
      <c r="AB111" s="4"/>
      <c r="AC111" s="4"/>
      <c r="AD111" s="97"/>
      <c r="AE111" s="97"/>
      <c r="AF111" s="4"/>
      <c r="AG111" s="4"/>
      <c r="AH111" s="4"/>
      <c r="AI111" s="4"/>
      <c r="AJ111" s="97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103" t="b">
        <f t="shared" si="55"/>
        <v>0</v>
      </c>
      <c r="BI111" s="103" t="b">
        <f t="shared" si="56"/>
        <v>0</v>
      </c>
      <c r="BJ111" s="103" t="b">
        <f t="shared" si="57"/>
        <v>0</v>
      </c>
      <c r="BK111" s="103" t="b">
        <f t="shared" si="58"/>
        <v>0</v>
      </c>
      <c r="BL111" s="103" t="b">
        <f t="shared" si="59"/>
        <v>0</v>
      </c>
      <c r="BM111" s="103" t="b">
        <f t="shared" si="60"/>
        <v>0</v>
      </c>
      <c r="BN111" s="103" t="b">
        <f t="shared" si="61"/>
        <v>0</v>
      </c>
      <c r="BO111" s="103" t="b">
        <f t="shared" si="62"/>
        <v>0</v>
      </c>
      <c r="BP111" s="103" t="b">
        <f t="shared" si="63"/>
        <v>0</v>
      </c>
      <c r="BQ111" s="103" t="b">
        <f t="shared" si="64"/>
        <v>0</v>
      </c>
      <c r="BR111" s="103" t="b">
        <f t="shared" si="65"/>
        <v>0</v>
      </c>
      <c r="BS111" s="103" t="b">
        <f t="shared" si="66"/>
        <v>0</v>
      </c>
      <c r="BT111" s="103" t="b">
        <f t="shared" si="67"/>
        <v>0</v>
      </c>
      <c r="BU111" s="146">
        <f t="shared" si="68"/>
        <v>0</v>
      </c>
      <c r="BV111" s="103" t="b">
        <f t="shared" si="69"/>
        <v>0</v>
      </c>
      <c r="BW111" s="103" t="b">
        <f t="shared" si="70"/>
        <v>0</v>
      </c>
      <c r="BX111" s="103" t="b">
        <f t="shared" si="71"/>
        <v>0</v>
      </c>
      <c r="BY111" s="146">
        <f t="shared" si="72"/>
        <v>0</v>
      </c>
      <c r="BZ111" s="103" t="b">
        <f t="shared" si="73"/>
        <v>0</v>
      </c>
      <c r="CA111" s="146">
        <f t="shared" si="74"/>
        <v>0</v>
      </c>
      <c r="CB111" s="103" t="b">
        <f t="shared" si="75"/>
        <v>0</v>
      </c>
      <c r="CC111" s="103" t="b">
        <f t="shared" si="76"/>
        <v>0</v>
      </c>
      <c r="CD111" s="103" t="b">
        <f t="shared" si="77"/>
        <v>0</v>
      </c>
      <c r="CE111" s="103" t="b">
        <f t="shared" si="78"/>
        <v>0</v>
      </c>
      <c r="CF111" s="146">
        <f t="shared" si="79"/>
        <v>0</v>
      </c>
      <c r="CG111" s="103" t="b">
        <f t="shared" si="80"/>
        <v>0</v>
      </c>
      <c r="CH111" s="103" t="b">
        <f t="shared" si="81"/>
        <v>0</v>
      </c>
      <c r="CI111" s="103" t="b">
        <f t="shared" si="82"/>
        <v>0</v>
      </c>
      <c r="CJ111" s="103" t="b">
        <f t="shared" si="83"/>
        <v>0</v>
      </c>
      <c r="CK111" s="103" t="b">
        <f t="shared" si="84"/>
        <v>0</v>
      </c>
      <c r="CL111" s="103" t="b">
        <f t="shared" si="85"/>
        <v>0</v>
      </c>
      <c r="CM111" s="103" t="b">
        <f t="shared" si="86"/>
        <v>0</v>
      </c>
      <c r="CN111" s="103" t="b">
        <f t="shared" si="87"/>
        <v>0</v>
      </c>
      <c r="CO111" s="103" t="b">
        <f t="shared" si="88"/>
        <v>0</v>
      </c>
      <c r="CP111" s="103" t="b">
        <f t="shared" si="89"/>
        <v>0</v>
      </c>
      <c r="CQ111" s="103" t="b">
        <f t="shared" si="90"/>
        <v>0</v>
      </c>
      <c r="CR111" s="103" t="b">
        <f t="shared" si="91"/>
        <v>0</v>
      </c>
      <c r="CS111" s="103" t="b">
        <f t="shared" si="92"/>
        <v>0</v>
      </c>
      <c r="CT111" s="103" t="b">
        <f t="shared" si="93"/>
        <v>0</v>
      </c>
      <c r="CU111" s="103" t="b">
        <f t="shared" si="94"/>
        <v>0</v>
      </c>
      <c r="CV111" s="103" t="b">
        <f t="shared" si="95"/>
        <v>0</v>
      </c>
      <c r="CW111" s="103" t="b">
        <f t="shared" si="96"/>
        <v>0</v>
      </c>
      <c r="CX111" s="103" t="b">
        <f t="shared" si="97"/>
        <v>0</v>
      </c>
      <c r="CY111" s="103" t="b">
        <f t="shared" si="98"/>
        <v>0</v>
      </c>
      <c r="CZ111" s="103" t="b">
        <f t="shared" si="99"/>
        <v>0</v>
      </c>
      <c r="DA111" s="150">
        <f t="shared" si="100"/>
        <v>0</v>
      </c>
      <c r="DB111" s="103" t="b">
        <f t="shared" si="101"/>
        <v>0</v>
      </c>
      <c r="DC111" s="103" t="b">
        <f t="shared" si="102"/>
        <v>0</v>
      </c>
      <c r="DD111" s="103" t="b">
        <f t="shared" si="103"/>
        <v>0</v>
      </c>
      <c r="DE111" s="150">
        <f t="shared" si="104"/>
        <v>0</v>
      </c>
      <c r="DF111" s="103" t="b">
        <f t="shared" si="105"/>
        <v>0</v>
      </c>
      <c r="DG111" s="103" t="b">
        <f t="shared" si="106"/>
        <v>0</v>
      </c>
      <c r="DH111" s="103" t="b">
        <f t="shared" si="107"/>
        <v>0</v>
      </c>
      <c r="DI111" s="103" t="b">
        <f t="shared" si="108"/>
        <v>0</v>
      </c>
      <c r="DJ111" s="90">
        <f t="shared" si="109"/>
        <v>0</v>
      </c>
      <c r="DK111" s="56">
        <f>(D7*DJ111)/100</f>
        <v>0</v>
      </c>
    </row>
    <row r="112" spans="1:115">
      <c r="A112" s="40"/>
      <c r="B112" s="40"/>
      <c r="C112" s="41"/>
      <c r="D112" s="40"/>
      <c r="E112" s="40"/>
      <c r="F112" s="97"/>
      <c r="G112" s="97"/>
      <c r="H112" s="97"/>
      <c r="I112" s="4"/>
      <c r="J112" s="4"/>
      <c r="K112" s="4"/>
      <c r="L112" s="4"/>
      <c r="M112" s="97"/>
      <c r="N112" s="4"/>
      <c r="O112" s="4"/>
      <c r="P112" s="4"/>
      <c r="Q112" s="4"/>
      <c r="R112" s="97"/>
      <c r="S112" s="97"/>
      <c r="T112" s="97"/>
      <c r="U112" s="97"/>
      <c r="V112" s="97"/>
      <c r="W112" s="97"/>
      <c r="X112" s="97"/>
      <c r="Y112" s="97"/>
      <c r="Z112" s="4"/>
      <c r="AA112" s="4"/>
      <c r="AB112" s="4"/>
      <c r="AC112" s="4"/>
      <c r="AD112" s="97"/>
      <c r="AE112" s="97"/>
      <c r="AF112" s="4"/>
      <c r="AG112" s="4"/>
      <c r="AH112" s="4"/>
      <c r="AI112" s="4"/>
      <c r="AJ112" s="97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103" t="b">
        <f t="shared" si="55"/>
        <v>0</v>
      </c>
      <c r="BI112" s="103" t="b">
        <f t="shared" si="56"/>
        <v>0</v>
      </c>
      <c r="BJ112" s="103" t="b">
        <f t="shared" si="57"/>
        <v>0</v>
      </c>
      <c r="BK112" s="103" t="b">
        <f t="shared" si="58"/>
        <v>0</v>
      </c>
      <c r="BL112" s="103" t="b">
        <f t="shared" si="59"/>
        <v>0</v>
      </c>
      <c r="BM112" s="103" t="b">
        <f t="shared" si="60"/>
        <v>0</v>
      </c>
      <c r="BN112" s="103" t="b">
        <f t="shared" si="61"/>
        <v>0</v>
      </c>
      <c r="BO112" s="103" t="b">
        <f t="shared" si="62"/>
        <v>0</v>
      </c>
      <c r="BP112" s="103" t="b">
        <f t="shared" si="63"/>
        <v>0</v>
      </c>
      <c r="BQ112" s="103" t="b">
        <f t="shared" si="64"/>
        <v>0</v>
      </c>
      <c r="BR112" s="103" t="b">
        <f t="shared" si="65"/>
        <v>0</v>
      </c>
      <c r="BS112" s="103" t="b">
        <f t="shared" si="66"/>
        <v>0</v>
      </c>
      <c r="BT112" s="103" t="b">
        <f t="shared" si="67"/>
        <v>0</v>
      </c>
      <c r="BU112" s="146">
        <f t="shared" si="68"/>
        <v>0</v>
      </c>
      <c r="BV112" s="103" t="b">
        <f t="shared" si="69"/>
        <v>0</v>
      </c>
      <c r="BW112" s="103" t="b">
        <f t="shared" si="70"/>
        <v>0</v>
      </c>
      <c r="BX112" s="103" t="b">
        <f t="shared" si="71"/>
        <v>0</v>
      </c>
      <c r="BY112" s="146">
        <f t="shared" si="72"/>
        <v>0</v>
      </c>
      <c r="BZ112" s="103" t="b">
        <f t="shared" si="73"/>
        <v>0</v>
      </c>
      <c r="CA112" s="146">
        <f t="shared" si="74"/>
        <v>0</v>
      </c>
      <c r="CB112" s="103" t="b">
        <f t="shared" si="75"/>
        <v>0</v>
      </c>
      <c r="CC112" s="103" t="b">
        <f t="shared" si="76"/>
        <v>0</v>
      </c>
      <c r="CD112" s="103" t="b">
        <f t="shared" si="77"/>
        <v>0</v>
      </c>
      <c r="CE112" s="103" t="b">
        <f t="shared" si="78"/>
        <v>0</v>
      </c>
      <c r="CF112" s="146">
        <f t="shared" si="79"/>
        <v>0</v>
      </c>
      <c r="CG112" s="103" t="b">
        <f t="shared" si="80"/>
        <v>0</v>
      </c>
      <c r="CH112" s="103" t="b">
        <f t="shared" si="81"/>
        <v>0</v>
      </c>
      <c r="CI112" s="103" t="b">
        <f t="shared" si="82"/>
        <v>0</v>
      </c>
      <c r="CJ112" s="103" t="b">
        <f t="shared" si="83"/>
        <v>0</v>
      </c>
      <c r="CK112" s="103" t="b">
        <f t="shared" si="84"/>
        <v>0</v>
      </c>
      <c r="CL112" s="103" t="b">
        <f t="shared" si="85"/>
        <v>0</v>
      </c>
      <c r="CM112" s="103" t="b">
        <f t="shared" si="86"/>
        <v>0</v>
      </c>
      <c r="CN112" s="103" t="b">
        <f t="shared" si="87"/>
        <v>0</v>
      </c>
      <c r="CO112" s="103" t="b">
        <f t="shared" si="88"/>
        <v>0</v>
      </c>
      <c r="CP112" s="103" t="b">
        <f t="shared" si="89"/>
        <v>0</v>
      </c>
      <c r="CQ112" s="103" t="b">
        <f t="shared" si="90"/>
        <v>0</v>
      </c>
      <c r="CR112" s="103" t="b">
        <f t="shared" si="91"/>
        <v>0</v>
      </c>
      <c r="CS112" s="103" t="b">
        <f t="shared" si="92"/>
        <v>0</v>
      </c>
      <c r="CT112" s="103" t="b">
        <f t="shared" si="93"/>
        <v>0</v>
      </c>
      <c r="CU112" s="103" t="b">
        <f t="shared" si="94"/>
        <v>0</v>
      </c>
      <c r="CV112" s="103" t="b">
        <f t="shared" si="95"/>
        <v>0</v>
      </c>
      <c r="CW112" s="103" t="b">
        <f t="shared" si="96"/>
        <v>0</v>
      </c>
      <c r="CX112" s="103" t="b">
        <f t="shared" si="97"/>
        <v>0</v>
      </c>
      <c r="CY112" s="103" t="b">
        <f t="shared" si="98"/>
        <v>0</v>
      </c>
      <c r="CZ112" s="103" t="b">
        <f t="shared" si="99"/>
        <v>0</v>
      </c>
      <c r="DA112" s="150">
        <f t="shared" si="100"/>
        <v>0</v>
      </c>
      <c r="DB112" s="103" t="b">
        <f t="shared" si="101"/>
        <v>0</v>
      </c>
      <c r="DC112" s="103" t="b">
        <f t="shared" si="102"/>
        <v>0</v>
      </c>
      <c r="DD112" s="103" t="b">
        <f t="shared" si="103"/>
        <v>0</v>
      </c>
      <c r="DE112" s="150">
        <f t="shared" si="104"/>
        <v>0</v>
      </c>
      <c r="DF112" s="103" t="b">
        <f t="shared" si="105"/>
        <v>0</v>
      </c>
      <c r="DG112" s="103" t="b">
        <f t="shared" si="106"/>
        <v>0</v>
      </c>
      <c r="DH112" s="103" t="b">
        <f t="shared" si="107"/>
        <v>0</v>
      </c>
      <c r="DI112" s="103" t="b">
        <f t="shared" si="108"/>
        <v>0</v>
      </c>
      <c r="DJ112" s="90">
        <f t="shared" si="109"/>
        <v>0</v>
      </c>
      <c r="DK112" s="56">
        <f>(D7*DJ112)/100</f>
        <v>0</v>
      </c>
    </row>
    <row r="113" spans="1:115">
      <c r="A113" s="40"/>
      <c r="B113" s="40"/>
      <c r="C113" s="41"/>
      <c r="D113" s="40"/>
      <c r="E113" s="40"/>
      <c r="F113" s="97"/>
      <c r="G113" s="97"/>
      <c r="H113" s="97"/>
      <c r="I113" s="4"/>
      <c r="J113" s="4"/>
      <c r="K113" s="4"/>
      <c r="L113" s="4"/>
      <c r="M113" s="97"/>
      <c r="N113" s="4"/>
      <c r="O113" s="4"/>
      <c r="P113" s="4"/>
      <c r="Q113" s="4"/>
      <c r="R113" s="97"/>
      <c r="S113" s="97"/>
      <c r="T113" s="97"/>
      <c r="U113" s="97"/>
      <c r="V113" s="97"/>
      <c r="W113" s="97"/>
      <c r="X113" s="97"/>
      <c r="Y113" s="97"/>
      <c r="Z113" s="4"/>
      <c r="AA113" s="4"/>
      <c r="AB113" s="4"/>
      <c r="AC113" s="4"/>
      <c r="AD113" s="97"/>
      <c r="AE113" s="97"/>
      <c r="AF113" s="4"/>
      <c r="AG113" s="4"/>
      <c r="AH113" s="4"/>
      <c r="AI113" s="4"/>
      <c r="AJ113" s="97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103" t="b">
        <f t="shared" si="55"/>
        <v>0</v>
      </c>
      <c r="BI113" s="103" t="b">
        <f t="shared" si="56"/>
        <v>0</v>
      </c>
      <c r="BJ113" s="103" t="b">
        <f t="shared" si="57"/>
        <v>0</v>
      </c>
      <c r="BK113" s="103" t="b">
        <f t="shared" si="58"/>
        <v>0</v>
      </c>
      <c r="BL113" s="103" t="b">
        <f t="shared" si="59"/>
        <v>0</v>
      </c>
      <c r="BM113" s="103" t="b">
        <f t="shared" si="60"/>
        <v>0</v>
      </c>
      <c r="BN113" s="103" t="b">
        <f t="shared" si="61"/>
        <v>0</v>
      </c>
      <c r="BO113" s="103" t="b">
        <f t="shared" si="62"/>
        <v>0</v>
      </c>
      <c r="BP113" s="103" t="b">
        <f t="shared" si="63"/>
        <v>0</v>
      </c>
      <c r="BQ113" s="103" t="b">
        <f t="shared" si="64"/>
        <v>0</v>
      </c>
      <c r="BR113" s="103" t="b">
        <f t="shared" si="65"/>
        <v>0</v>
      </c>
      <c r="BS113" s="103" t="b">
        <f t="shared" si="66"/>
        <v>0</v>
      </c>
      <c r="BT113" s="103" t="b">
        <f t="shared" si="67"/>
        <v>0</v>
      </c>
      <c r="BU113" s="146">
        <f t="shared" si="68"/>
        <v>0</v>
      </c>
      <c r="BV113" s="103" t="b">
        <f t="shared" si="69"/>
        <v>0</v>
      </c>
      <c r="BW113" s="103" t="b">
        <f t="shared" si="70"/>
        <v>0</v>
      </c>
      <c r="BX113" s="103" t="b">
        <f t="shared" si="71"/>
        <v>0</v>
      </c>
      <c r="BY113" s="146">
        <f t="shared" si="72"/>
        <v>0</v>
      </c>
      <c r="BZ113" s="103" t="b">
        <f t="shared" si="73"/>
        <v>0</v>
      </c>
      <c r="CA113" s="146">
        <f t="shared" si="74"/>
        <v>0</v>
      </c>
      <c r="CB113" s="103" t="b">
        <f t="shared" si="75"/>
        <v>0</v>
      </c>
      <c r="CC113" s="103" t="b">
        <f t="shared" si="76"/>
        <v>0</v>
      </c>
      <c r="CD113" s="103" t="b">
        <f t="shared" si="77"/>
        <v>0</v>
      </c>
      <c r="CE113" s="103" t="b">
        <f t="shared" si="78"/>
        <v>0</v>
      </c>
      <c r="CF113" s="146">
        <f t="shared" si="79"/>
        <v>0</v>
      </c>
      <c r="CG113" s="103" t="b">
        <f t="shared" si="80"/>
        <v>0</v>
      </c>
      <c r="CH113" s="103" t="b">
        <f t="shared" si="81"/>
        <v>0</v>
      </c>
      <c r="CI113" s="103" t="b">
        <f t="shared" si="82"/>
        <v>0</v>
      </c>
      <c r="CJ113" s="103" t="b">
        <f t="shared" si="83"/>
        <v>0</v>
      </c>
      <c r="CK113" s="103" t="b">
        <f t="shared" si="84"/>
        <v>0</v>
      </c>
      <c r="CL113" s="103" t="b">
        <f t="shared" si="85"/>
        <v>0</v>
      </c>
      <c r="CM113" s="103" t="b">
        <f t="shared" si="86"/>
        <v>0</v>
      </c>
      <c r="CN113" s="103" t="b">
        <f t="shared" si="87"/>
        <v>0</v>
      </c>
      <c r="CO113" s="103" t="b">
        <f t="shared" si="88"/>
        <v>0</v>
      </c>
      <c r="CP113" s="103" t="b">
        <f t="shared" si="89"/>
        <v>0</v>
      </c>
      <c r="CQ113" s="103" t="b">
        <f t="shared" si="90"/>
        <v>0</v>
      </c>
      <c r="CR113" s="103" t="b">
        <f t="shared" si="91"/>
        <v>0</v>
      </c>
      <c r="CS113" s="103" t="b">
        <f t="shared" si="92"/>
        <v>0</v>
      </c>
      <c r="CT113" s="103" t="b">
        <f t="shared" si="93"/>
        <v>0</v>
      </c>
      <c r="CU113" s="103" t="b">
        <f t="shared" si="94"/>
        <v>0</v>
      </c>
      <c r="CV113" s="103" t="b">
        <f t="shared" si="95"/>
        <v>0</v>
      </c>
      <c r="CW113" s="103" t="b">
        <f t="shared" si="96"/>
        <v>0</v>
      </c>
      <c r="CX113" s="103" t="b">
        <f t="shared" si="97"/>
        <v>0</v>
      </c>
      <c r="CY113" s="103" t="b">
        <f t="shared" si="98"/>
        <v>0</v>
      </c>
      <c r="CZ113" s="103" t="b">
        <f t="shared" si="99"/>
        <v>0</v>
      </c>
      <c r="DA113" s="150">
        <f t="shared" si="100"/>
        <v>0</v>
      </c>
      <c r="DB113" s="103" t="b">
        <f t="shared" si="101"/>
        <v>0</v>
      </c>
      <c r="DC113" s="103" t="b">
        <f t="shared" si="102"/>
        <v>0</v>
      </c>
      <c r="DD113" s="103" t="b">
        <f t="shared" si="103"/>
        <v>0</v>
      </c>
      <c r="DE113" s="150">
        <f t="shared" si="104"/>
        <v>0</v>
      </c>
      <c r="DF113" s="103" t="b">
        <f t="shared" si="105"/>
        <v>0</v>
      </c>
      <c r="DG113" s="103" t="b">
        <f t="shared" si="106"/>
        <v>0</v>
      </c>
      <c r="DH113" s="103" t="b">
        <f t="shared" si="107"/>
        <v>0</v>
      </c>
      <c r="DI113" s="103" t="b">
        <f t="shared" si="108"/>
        <v>0</v>
      </c>
      <c r="DJ113" s="90">
        <f t="shared" si="109"/>
        <v>0</v>
      </c>
      <c r="DK113" s="56">
        <f>(D7*DJ113)/100</f>
        <v>0</v>
      </c>
    </row>
    <row r="114" spans="1:115">
      <c r="A114" s="40"/>
      <c r="B114" s="40"/>
      <c r="C114" s="41"/>
      <c r="D114" s="40"/>
      <c r="E114" s="40"/>
      <c r="F114" s="97"/>
      <c r="G114" s="97"/>
      <c r="H114" s="97"/>
      <c r="I114" s="4"/>
      <c r="J114" s="4"/>
      <c r="K114" s="4"/>
      <c r="L114" s="4"/>
      <c r="M114" s="97"/>
      <c r="N114" s="4"/>
      <c r="O114" s="4"/>
      <c r="P114" s="4"/>
      <c r="Q114" s="4"/>
      <c r="R114" s="97"/>
      <c r="S114" s="97"/>
      <c r="T114" s="97"/>
      <c r="U114" s="97"/>
      <c r="V114" s="97"/>
      <c r="W114" s="97"/>
      <c r="X114" s="97"/>
      <c r="Y114" s="97"/>
      <c r="Z114" s="4"/>
      <c r="AA114" s="4"/>
      <c r="AB114" s="4"/>
      <c r="AC114" s="4"/>
      <c r="AD114" s="97"/>
      <c r="AE114" s="97"/>
      <c r="AF114" s="4"/>
      <c r="AG114" s="4"/>
      <c r="AH114" s="4"/>
      <c r="AI114" s="4"/>
      <c r="AJ114" s="97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103" t="b">
        <f t="shared" si="55"/>
        <v>0</v>
      </c>
      <c r="BI114" s="103" t="b">
        <f t="shared" si="56"/>
        <v>0</v>
      </c>
      <c r="BJ114" s="103" t="b">
        <f t="shared" si="57"/>
        <v>0</v>
      </c>
      <c r="BK114" s="103" t="b">
        <f t="shared" si="58"/>
        <v>0</v>
      </c>
      <c r="BL114" s="103" t="b">
        <f t="shared" si="59"/>
        <v>0</v>
      </c>
      <c r="BM114" s="103" t="b">
        <f t="shared" si="60"/>
        <v>0</v>
      </c>
      <c r="BN114" s="103" t="b">
        <f t="shared" si="61"/>
        <v>0</v>
      </c>
      <c r="BO114" s="103" t="b">
        <f t="shared" si="62"/>
        <v>0</v>
      </c>
      <c r="BP114" s="103" t="b">
        <f t="shared" si="63"/>
        <v>0</v>
      </c>
      <c r="BQ114" s="103" t="b">
        <f t="shared" si="64"/>
        <v>0</v>
      </c>
      <c r="BR114" s="103" t="b">
        <f t="shared" si="65"/>
        <v>0</v>
      </c>
      <c r="BS114" s="103" t="b">
        <f t="shared" si="66"/>
        <v>0</v>
      </c>
      <c r="BT114" s="103" t="b">
        <f t="shared" si="67"/>
        <v>0</v>
      </c>
      <c r="BU114" s="146">
        <f t="shared" si="68"/>
        <v>0</v>
      </c>
      <c r="BV114" s="103" t="b">
        <f t="shared" si="69"/>
        <v>0</v>
      </c>
      <c r="BW114" s="103" t="b">
        <f t="shared" si="70"/>
        <v>0</v>
      </c>
      <c r="BX114" s="103" t="b">
        <f t="shared" si="71"/>
        <v>0</v>
      </c>
      <c r="BY114" s="146">
        <f t="shared" si="72"/>
        <v>0</v>
      </c>
      <c r="BZ114" s="103" t="b">
        <f t="shared" si="73"/>
        <v>0</v>
      </c>
      <c r="CA114" s="146">
        <f t="shared" si="74"/>
        <v>0</v>
      </c>
      <c r="CB114" s="103" t="b">
        <f t="shared" si="75"/>
        <v>0</v>
      </c>
      <c r="CC114" s="103" t="b">
        <f t="shared" si="76"/>
        <v>0</v>
      </c>
      <c r="CD114" s="103" t="b">
        <f t="shared" si="77"/>
        <v>0</v>
      </c>
      <c r="CE114" s="103" t="b">
        <f t="shared" si="78"/>
        <v>0</v>
      </c>
      <c r="CF114" s="146">
        <f t="shared" si="79"/>
        <v>0</v>
      </c>
      <c r="CG114" s="103" t="b">
        <f t="shared" si="80"/>
        <v>0</v>
      </c>
      <c r="CH114" s="103" t="b">
        <f t="shared" si="81"/>
        <v>0</v>
      </c>
      <c r="CI114" s="103" t="b">
        <f t="shared" si="82"/>
        <v>0</v>
      </c>
      <c r="CJ114" s="103" t="b">
        <f t="shared" si="83"/>
        <v>0</v>
      </c>
      <c r="CK114" s="103" t="b">
        <f t="shared" si="84"/>
        <v>0</v>
      </c>
      <c r="CL114" s="103" t="b">
        <f t="shared" si="85"/>
        <v>0</v>
      </c>
      <c r="CM114" s="103" t="b">
        <f t="shared" si="86"/>
        <v>0</v>
      </c>
      <c r="CN114" s="103" t="b">
        <f t="shared" si="87"/>
        <v>0</v>
      </c>
      <c r="CO114" s="103" t="b">
        <f t="shared" si="88"/>
        <v>0</v>
      </c>
      <c r="CP114" s="103" t="b">
        <f t="shared" si="89"/>
        <v>0</v>
      </c>
      <c r="CQ114" s="103" t="b">
        <f t="shared" si="90"/>
        <v>0</v>
      </c>
      <c r="CR114" s="103" t="b">
        <f t="shared" si="91"/>
        <v>0</v>
      </c>
      <c r="CS114" s="103" t="b">
        <f t="shared" si="92"/>
        <v>0</v>
      </c>
      <c r="CT114" s="103" t="b">
        <f t="shared" si="93"/>
        <v>0</v>
      </c>
      <c r="CU114" s="103" t="b">
        <f t="shared" si="94"/>
        <v>0</v>
      </c>
      <c r="CV114" s="103" t="b">
        <f t="shared" si="95"/>
        <v>0</v>
      </c>
      <c r="CW114" s="103" t="b">
        <f t="shared" si="96"/>
        <v>0</v>
      </c>
      <c r="CX114" s="103" t="b">
        <f t="shared" si="97"/>
        <v>0</v>
      </c>
      <c r="CY114" s="103" t="b">
        <f t="shared" si="98"/>
        <v>0</v>
      </c>
      <c r="CZ114" s="103" t="b">
        <f t="shared" si="99"/>
        <v>0</v>
      </c>
      <c r="DA114" s="150">
        <f t="shared" si="100"/>
        <v>0</v>
      </c>
      <c r="DB114" s="103" t="b">
        <f t="shared" si="101"/>
        <v>0</v>
      </c>
      <c r="DC114" s="103" t="b">
        <f t="shared" si="102"/>
        <v>0</v>
      </c>
      <c r="DD114" s="103" t="b">
        <f t="shared" si="103"/>
        <v>0</v>
      </c>
      <c r="DE114" s="150">
        <f t="shared" si="104"/>
        <v>0</v>
      </c>
      <c r="DF114" s="103" t="b">
        <f t="shared" si="105"/>
        <v>0</v>
      </c>
      <c r="DG114" s="103" t="b">
        <f t="shared" si="106"/>
        <v>0</v>
      </c>
      <c r="DH114" s="103" t="b">
        <f t="shared" si="107"/>
        <v>0</v>
      </c>
      <c r="DI114" s="103" t="b">
        <f t="shared" si="108"/>
        <v>0</v>
      </c>
      <c r="DJ114" s="90">
        <f t="shared" si="109"/>
        <v>0</v>
      </c>
      <c r="DK114" s="56">
        <f>(D7*DJ114)/100</f>
        <v>0</v>
      </c>
    </row>
    <row r="115" spans="1:115">
      <c r="A115" s="40"/>
      <c r="B115" s="40"/>
      <c r="C115" s="41"/>
      <c r="D115" s="40"/>
      <c r="E115" s="40"/>
      <c r="F115" s="97"/>
      <c r="G115" s="97"/>
      <c r="H115" s="97"/>
      <c r="I115" s="4"/>
      <c r="J115" s="4"/>
      <c r="K115" s="4"/>
      <c r="L115" s="4"/>
      <c r="M115" s="97"/>
      <c r="N115" s="4"/>
      <c r="O115" s="4"/>
      <c r="P115" s="4"/>
      <c r="Q115" s="4"/>
      <c r="R115" s="97"/>
      <c r="S115" s="97"/>
      <c r="T115" s="97"/>
      <c r="U115" s="97"/>
      <c r="V115" s="97"/>
      <c r="W115" s="97"/>
      <c r="X115" s="97"/>
      <c r="Y115" s="97"/>
      <c r="Z115" s="4"/>
      <c r="AA115" s="4"/>
      <c r="AB115" s="4"/>
      <c r="AC115" s="4"/>
      <c r="AD115" s="97"/>
      <c r="AE115" s="97"/>
      <c r="AF115" s="4"/>
      <c r="AG115" s="4"/>
      <c r="AH115" s="4"/>
      <c r="AI115" s="4"/>
      <c r="AJ115" s="97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103" t="b">
        <f t="shared" si="55"/>
        <v>0</v>
      </c>
      <c r="BI115" s="103" t="b">
        <f t="shared" si="56"/>
        <v>0</v>
      </c>
      <c r="BJ115" s="103" t="b">
        <f t="shared" si="57"/>
        <v>0</v>
      </c>
      <c r="BK115" s="103" t="b">
        <f t="shared" si="58"/>
        <v>0</v>
      </c>
      <c r="BL115" s="103" t="b">
        <f t="shared" si="59"/>
        <v>0</v>
      </c>
      <c r="BM115" s="103" t="b">
        <f t="shared" si="60"/>
        <v>0</v>
      </c>
      <c r="BN115" s="103" t="b">
        <f t="shared" si="61"/>
        <v>0</v>
      </c>
      <c r="BO115" s="103" t="b">
        <f t="shared" si="62"/>
        <v>0</v>
      </c>
      <c r="BP115" s="103" t="b">
        <f t="shared" si="63"/>
        <v>0</v>
      </c>
      <c r="BQ115" s="103" t="b">
        <f t="shared" si="64"/>
        <v>0</v>
      </c>
      <c r="BR115" s="103" t="b">
        <f t="shared" si="65"/>
        <v>0</v>
      </c>
      <c r="BS115" s="103" t="b">
        <f t="shared" si="66"/>
        <v>0</v>
      </c>
      <c r="BT115" s="103" t="b">
        <f t="shared" si="67"/>
        <v>0</v>
      </c>
      <c r="BU115" s="146">
        <f t="shared" si="68"/>
        <v>0</v>
      </c>
      <c r="BV115" s="103" t="b">
        <f t="shared" si="69"/>
        <v>0</v>
      </c>
      <c r="BW115" s="103" t="b">
        <f t="shared" si="70"/>
        <v>0</v>
      </c>
      <c r="BX115" s="103" t="b">
        <f t="shared" si="71"/>
        <v>0</v>
      </c>
      <c r="BY115" s="146">
        <f t="shared" si="72"/>
        <v>0</v>
      </c>
      <c r="BZ115" s="103" t="b">
        <f t="shared" si="73"/>
        <v>0</v>
      </c>
      <c r="CA115" s="146">
        <f t="shared" si="74"/>
        <v>0</v>
      </c>
      <c r="CB115" s="103" t="b">
        <f t="shared" si="75"/>
        <v>0</v>
      </c>
      <c r="CC115" s="103" t="b">
        <f t="shared" si="76"/>
        <v>0</v>
      </c>
      <c r="CD115" s="103" t="b">
        <f t="shared" si="77"/>
        <v>0</v>
      </c>
      <c r="CE115" s="103" t="b">
        <f t="shared" si="78"/>
        <v>0</v>
      </c>
      <c r="CF115" s="146">
        <f t="shared" si="79"/>
        <v>0</v>
      </c>
      <c r="CG115" s="103" t="b">
        <f t="shared" si="80"/>
        <v>0</v>
      </c>
      <c r="CH115" s="103" t="b">
        <f t="shared" si="81"/>
        <v>0</v>
      </c>
      <c r="CI115" s="103" t="b">
        <f t="shared" si="82"/>
        <v>0</v>
      </c>
      <c r="CJ115" s="103" t="b">
        <f t="shared" si="83"/>
        <v>0</v>
      </c>
      <c r="CK115" s="103" t="b">
        <f t="shared" si="84"/>
        <v>0</v>
      </c>
      <c r="CL115" s="103" t="b">
        <f t="shared" si="85"/>
        <v>0</v>
      </c>
      <c r="CM115" s="103" t="b">
        <f t="shared" si="86"/>
        <v>0</v>
      </c>
      <c r="CN115" s="103" t="b">
        <f t="shared" si="87"/>
        <v>0</v>
      </c>
      <c r="CO115" s="103" t="b">
        <f t="shared" si="88"/>
        <v>0</v>
      </c>
      <c r="CP115" s="103" t="b">
        <f t="shared" si="89"/>
        <v>0</v>
      </c>
      <c r="CQ115" s="103" t="b">
        <f t="shared" si="90"/>
        <v>0</v>
      </c>
      <c r="CR115" s="103" t="b">
        <f t="shared" si="91"/>
        <v>0</v>
      </c>
      <c r="CS115" s="103" t="b">
        <f t="shared" si="92"/>
        <v>0</v>
      </c>
      <c r="CT115" s="103" t="b">
        <f t="shared" si="93"/>
        <v>0</v>
      </c>
      <c r="CU115" s="103" t="b">
        <f t="shared" si="94"/>
        <v>0</v>
      </c>
      <c r="CV115" s="103" t="b">
        <f t="shared" si="95"/>
        <v>0</v>
      </c>
      <c r="CW115" s="103" t="b">
        <f t="shared" si="96"/>
        <v>0</v>
      </c>
      <c r="CX115" s="103" t="b">
        <f t="shared" si="97"/>
        <v>0</v>
      </c>
      <c r="CY115" s="103" t="b">
        <f t="shared" si="98"/>
        <v>0</v>
      </c>
      <c r="CZ115" s="103" t="b">
        <f t="shared" si="99"/>
        <v>0</v>
      </c>
      <c r="DA115" s="150">
        <f t="shared" si="100"/>
        <v>0</v>
      </c>
      <c r="DB115" s="103" t="b">
        <f t="shared" si="101"/>
        <v>0</v>
      </c>
      <c r="DC115" s="103" t="b">
        <f t="shared" si="102"/>
        <v>0</v>
      </c>
      <c r="DD115" s="103" t="b">
        <f t="shared" si="103"/>
        <v>0</v>
      </c>
      <c r="DE115" s="150">
        <f t="shared" si="104"/>
        <v>0</v>
      </c>
      <c r="DF115" s="103" t="b">
        <f t="shared" si="105"/>
        <v>0</v>
      </c>
      <c r="DG115" s="103" t="b">
        <f t="shared" si="106"/>
        <v>0</v>
      </c>
      <c r="DH115" s="103" t="b">
        <f t="shared" si="107"/>
        <v>0</v>
      </c>
      <c r="DI115" s="103" t="b">
        <f t="shared" si="108"/>
        <v>0</v>
      </c>
      <c r="DJ115" s="90">
        <f t="shared" si="109"/>
        <v>0</v>
      </c>
      <c r="DK115" s="56">
        <f>(D7*DJ115)/100</f>
        <v>0</v>
      </c>
    </row>
    <row r="116" spans="1:115">
      <c r="A116" s="40"/>
      <c r="B116" s="40"/>
      <c r="C116" s="41"/>
      <c r="D116" s="40"/>
      <c r="E116" s="40"/>
      <c r="F116" s="97"/>
      <c r="G116" s="97"/>
      <c r="H116" s="97"/>
      <c r="I116" s="4"/>
      <c r="J116" s="4"/>
      <c r="K116" s="4"/>
      <c r="L116" s="4"/>
      <c r="M116" s="97"/>
      <c r="N116" s="4"/>
      <c r="O116" s="4"/>
      <c r="P116" s="4"/>
      <c r="Q116" s="4"/>
      <c r="R116" s="97"/>
      <c r="S116" s="97"/>
      <c r="T116" s="97"/>
      <c r="U116" s="97"/>
      <c r="V116" s="97"/>
      <c r="W116" s="97"/>
      <c r="X116" s="97"/>
      <c r="Y116" s="97"/>
      <c r="Z116" s="4"/>
      <c r="AA116" s="4"/>
      <c r="AB116" s="4"/>
      <c r="AC116" s="4"/>
      <c r="AD116" s="97"/>
      <c r="AE116" s="97"/>
      <c r="AF116" s="4"/>
      <c r="AG116" s="4"/>
      <c r="AH116" s="4"/>
      <c r="AI116" s="4"/>
      <c r="AJ116" s="97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103" t="b">
        <f t="shared" si="55"/>
        <v>0</v>
      </c>
      <c r="BI116" s="103" t="b">
        <f t="shared" si="56"/>
        <v>0</v>
      </c>
      <c r="BJ116" s="103" t="b">
        <f t="shared" si="57"/>
        <v>0</v>
      </c>
      <c r="BK116" s="103" t="b">
        <f t="shared" si="58"/>
        <v>0</v>
      </c>
      <c r="BL116" s="103" t="b">
        <f t="shared" si="59"/>
        <v>0</v>
      </c>
      <c r="BM116" s="103" t="b">
        <f t="shared" si="60"/>
        <v>0</v>
      </c>
      <c r="BN116" s="103" t="b">
        <f t="shared" si="61"/>
        <v>0</v>
      </c>
      <c r="BO116" s="103" t="b">
        <f t="shared" si="62"/>
        <v>0</v>
      </c>
      <c r="BP116" s="103" t="b">
        <f t="shared" si="63"/>
        <v>0</v>
      </c>
      <c r="BQ116" s="103" t="b">
        <f t="shared" si="64"/>
        <v>0</v>
      </c>
      <c r="BR116" s="103" t="b">
        <f t="shared" si="65"/>
        <v>0</v>
      </c>
      <c r="BS116" s="103" t="b">
        <f t="shared" si="66"/>
        <v>0</v>
      </c>
      <c r="BT116" s="103" t="b">
        <f t="shared" si="67"/>
        <v>0</v>
      </c>
      <c r="BU116" s="146">
        <f t="shared" si="68"/>
        <v>0</v>
      </c>
      <c r="BV116" s="103" t="b">
        <f t="shared" si="69"/>
        <v>0</v>
      </c>
      <c r="BW116" s="103" t="b">
        <f t="shared" si="70"/>
        <v>0</v>
      </c>
      <c r="BX116" s="103" t="b">
        <f t="shared" si="71"/>
        <v>0</v>
      </c>
      <c r="BY116" s="146">
        <f t="shared" si="72"/>
        <v>0</v>
      </c>
      <c r="BZ116" s="103" t="b">
        <f t="shared" si="73"/>
        <v>0</v>
      </c>
      <c r="CA116" s="146">
        <f t="shared" si="74"/>
        <v>0</v>
      </c>
      <c r="CB116" s="103" t="b">
        <f t="shared" si="75"/>
        <v>0</v>
      </c>
      <c r="CC116" s="103" t="b">
        <f t="shared" si="76"/>
        <v>0</v>
      </c>
      <c r="CD116" s="103" t="b">
        <f t="shared" si="77"/>
        <v>0</v>
      </c>
      <c r="CE116" s="103" t="b">
        <f t="shared" si="78"/>
        <v>0</v>
      </c>
      <c r="CF116" s="146">
        <f t="shared" si="79"/>
        <v>0</v>
      </c>
      <c r="CG116" s="103" t="b">
        <f t="shared" si="80"/>
        <v>0</v>
      </c>
      <c r="CH116" s="103" t="b">
        <f t="shared" si="81"/>
        <v>0</v>
      </c>
      <c r="CI116" s="103" t="b">
        <f t="shared" si="82"/>
        <v>0</v>
      </c>
      <c r="CJ116" s="103" t="b">
        <f t="shared" si="83"/>
        <v>0</v>
      </c>
      <c r="CK116" s="103" t="b">
        <f t="shared" si="84"/>
        <v>0</v>
      </c>
      <c r="CL116" s="103" t="b">
        <f t="shared" si="85"/>
        <v>0</v>
      </c>
      <c r="CM116" s="103" t="b">
        <f t="shared" si="86"/>
        <v>0</v>
      </c>
      <c r="CN116" s="103" t="b">
        <f t="shared" si="87"/>
        <v>0</v>
      </c>
      <c r="CO116" s="103" t="b">
        <f t="shared" si="88"/>
        <v>0</v>
      </c>
      <c r="CP116" s="103" t="b">
        <f t="shared" si="89"/>
        <v>0</v>
      </c>
      <c r="CQ116" s="103" t="b">
        <f t="shared" si="90"/>
        <v>0</v>
      </c>
      <c r="CR116" s="103" t="b">
        <f t="shared" si="91"/>
        <v>0</v>
      </c>
      <c r="CS116" s="103" t="b">
        <f t="shared" si="92"/>
        <v>0</v>
      </c>
      <c r="CT116" s="103" t="b">
        <f t="shared" si="93"/>
        <v>0</v>
      </c>
      <c r="CU116" s="103" t="b">
        <f t="shared" si="94"/>
        <v>0</v>
      </c>
      <c r="CV116" s="103" t="b">
        <f t="shared" si="95"/>
        <v>0</v>
      </c>
      <c r="CW116" s="103" t="b">
        <f t="shared" si="96"/>
        <v>0</v>
      </c>
      <c r="CX116" s="103" t="b">
        <f t="shared" si="97"/>
        <v>0</v>
      </c>
      <c r="CY116" s="103" t="b">
        <f t="shared" si="98"/>
        <v>0</v>
      </c>
      <c r="CZ116" s="103" t="b">
        <f t="shared" si="99"/>
        <v>0</v>
      </c>
      <c r="DA116" s="150">
        <f t="shared" si="100"/>
        <v>0</v>
      </c>
      <c r="DB116" s="103" t="b">
        <f t="shared" si="101"/>
        <v>0</v>
      </c>
      <c r="DC116" s="103" t="b">
        <f t="shared" si="102"/>
        <v>0</v>
      </c>
      <c r="DD116" s="103" t="b">
        <f t="shared" si="103"/>
        <v>0</v>
      </c>
      <c r="DE116" s="150">
        <f t="shared" si="104"/>
        <v>0</v>
      </c>
      <c r="DF116" s="103" t="b">
        <f t="shared" si="105"/>
        <v>0</v>
      </c>
      <c r="DG116" s="103" t="b">
        <f t="shared" si="106"/>
        <v>0</v>
      </c>
      <c r="DH116" s="103" t="b">
        <f t="shared" si="107"/>
        <v>0</v>
      </c>
      <c r="DI116" s="103" t="b">
        <f t="shared" si="108"/>
        <v>0</v>
      </c>
      <c r="DJ116" s="90">
        <f t="shared" si="109"/>
        <v>0</v>
      </c>
      <c r="DK116" s="56">
        <f>(D7*DJ116)/100</f>
        <v>0</v>
      </c>
    </row>
    <row r="117" spans="1:115">
      <c r="A117" s="40"/>
      <c r="B117" s="40"/>
      <c r="C117" s="41"/>
      <c r="D117" s="40"/>
      <c r="E117" s="40"/>
      <c r="F117" s="97"/>
      <c r="G117" s="97"/>
      <c r="H117" s="97"/>
      <c r="I117" s="4"/>
      <c r="J117" s="4"/>
      <c r="K117" s="4"/>
      <c r="L117" s="4"/>
      <c r="M117" s="97"/>
      <c r="N117" s="4"/>
      <c r="O117" s="4"/>
      <c r="P117" s="4"/>
      <c r="Q117" s="4"/>
      <c r="R117" s="97"/>
      <c r="S117" s="97"/>
      <c r="T117" s="97"/>
      <c r="U117" s="97"/>
      <c r="V117" s="97"/>
      <c r="W117" s="97"/>
      <c r="X117" s="97"/>
      <c r="Y117" s="97"/>
      <c r="Z117" s="4"/>
      <c r="AA117" s="4"/>
      <c r="AB117" s="4"/>
      <c r="AC117" s="4"/>
      <c r="AD117" s="97"/>
      <c r="AE117" s="97"/>
      <c r="AF117" s="4"/>
      <c r="AG117" s="4"/>
      <c r="AH117" s="4"/>
      <c r="AI117" s="4"/>
      <c r="AJ117" s="97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103" t="b">
        <f t="shared" si="55"/>
        <v>0</v>
      </c>
      <c r="BI117" s="103" t="b">
        <f t="shared" si="56"/>
        <v>0</v>
      </c>
      <c r="BJ117" s="103" t="b">
        <f t="shared" si="57"/>
        <v>0</v>
      </c>
      <c r="BK117" s="103" t="b">
        <f t="shared" si="58"/>
        <v>0</v>
      </c>
      <c r="BL117" s="103" t="b">
        <f t="shared" si="59"/>
        <v>0</v>
      </c>
      <c r="BM117" s="103" t="b">
        <f t="shared" si="60"/>
        <v>0</v>
      </c>
      <c r="BN117" s="103" t="b">
        <f t="shared" si="61"/>
        <v>0</v>
      </c>
      <c r="BO117" s="103" t="b">
        <f t="shared" si="62"/>
        <v>0</v>
      </c>
      <c r="BP117" s="103" t="b">
        <f t="shared" si="63"/>
        <v>0</v>
      </c>
      <c r="BQ117" s="103" t="b">
        <f t="shared" si="64"/>
        <v>0</v>
      </c>
      <c r="BR117" s="103" t="b">
        <f t="shared" si="65"/>
        <v>0</v>
      </c>
      <c r="BS117" s="103" t="b">
        <f t="shared" si="66"/>
        <v>0</v>
      </c>
      <c r="BT117" s="103" t="b">
        <f t="shared" si="67"/>
        <v>0</v>
      </c>
      <c r="BU117" s="146">
        <f t="shared" si="68"/>
        <v>0</v>
      </c>
      <c r="BV117" s="103" t="b">
        <f t="shared" si="69"/>
        <v>0</v>
      </c>
      <c r="BW117" s="103" t="b">
        <f t="shared" si="70"/>
        <v>0</v>
      </c>
      <c r="BX117" s="103" t="b">
        <f t="shared" si="71"/>
        <v>0</v>
      </c>
      <c r="BY117" s="146">
        <f t="shared" si="72"/>
        <v>0</v>
      </c>
      <c r="BZ117" s="103" t="b">
        <f t="shared" si="73"/>
        <v>0</v>
      </c>
      <c r="CA117" s="146">
        <f t="shared" si="74"/>
        <v>0</v>
      </c>
      <c r="CB117" s="103" t="b">
        <f t="shared" si="75"/>
        <v>0</v>
      </c>
      <c r="CC117" s="103" t="b">
        <f t="shared" si="76"/>
        <v>0</v>
      </c>
      <c r="CD117" s="103" t="b">
        <f t="shared" si="77"/>
        <v>0</v>
      </c>
      <c r="CE117" s="103" t="b">
        <f t="shared" si="78"/>
        <v>0</v>
      </c>
      <c r="CF117" s="146">
        <f t="shared" si="79"/>
        <v>0</v>
      </c>
      <c r="CG117" s="103" t="b">
        <f t="shared" si="80"/>
        <v>0</v>
      </c>
      <c r="CH117" s="103" t="b">
        <f t="shared" si="81"/>
        <v>0</v>
      </c>
      <c r="CI117" s="103" t="b">
        <f t="shared" si="82"/>
        <v>0</v>
      </c>
      <c r="CJ117" s="103" t="b">
        <f t="shared" si="83"/>
        <v>0</v>
      </c>
      <c r="CK117" s="103" t="b">
        <f t="shared" si="84"/>
        <v>0</v>
      </c>
      <c r="CL117" s="103" t="b">
        <f t="shared" si="85"/>
        <v>0</v>
      </c>
      <c r="CM117" s="103" t="b">
        <f t="shared" si="86"/>
        <v>0</v>
      </c>
      <c r="CN117" s="103" t="b">
        <f t="shared" si="87"/>
        <v>0</v>
      </c>
      <c r="CO117" s="103" t="b">
        <f t="shared" si="88"/>
        <v>0</v>
      </c>
      <c r="CP117" s="103" t="b">
        <f t="shared" si="89"/>
        <v>0</v>
      </c>
      <c r="CQ117" s="103" t="b">
        <f t="shared" si="90"/>
        <v>0</v>
      </c>
      <c r="CR117" s="103" t="b">
        <f t="shared" si="91"/>
        <v>0</v>
      </c>
      <c r="CS117" s="103" t="b">
        <f t="shared" si="92"/>
        <v>0</v>
      </c>
      <c r="CT117" s="103" t="b">
        <f t="shared" si="93"/>
        <v>0</v>
      </c>
      <c r="CU117" s="103" t="b">
        <f t="shared" si="94"/>
        <v>0</v>
      </c>
      <c r="CV117" s="103" t="b">
        <f t="shared" si="95"/>
        <v>0</v>
      </c>
      <c r="CW117" s="103" t="b">
        <f t="shared" si="96"/>
        <v>0</v>
      </c>
      <c r="CX117" s="103" t="b">
        <f t="shared" si="97"/>
        <v>0</v>
      </c>
      <c r="CY117" s="103" t="b">
        <f t="shared" si="98"/>
        <v>0</v>
      </c>
      <c r="CZ117" s="103" t="b">
        <f t="shared" si="99"/>
        <v>0</v>
      </c>
      <c r="DA117" s="150">
        <f t="shared" si="100"/>
        <v>0</v>
      </c>
      <c r="DB117" s="103" t="b">
        <f t="shared" si="101"/>
        <v>0</v>
      </c>
      <c r="DC117" s="103" t="b">
        <f t="shared" si="102"/>
        <v>0</v>
      </c>
      <c r="DD117" s="103" t="b">
        <f t="shared" si="103"/>
        <v>0</v>
      </c>
      <c r="DE117" s="150">
        <f t="shared" si="104"/>
        <v>0</v>
      </c>
      <c r="DF117" s="103" t="b">
        <f t="shared" si="105"/>
        <v>0</v>
      </c>
      <c r="DG117" s="103" t="b">
        <f t="shared" si="106"/>
        <v>0</v>
      </c>
      <c r="DH117" s="103" t="b">
        <f t="shared" si="107"/>
        <v>0</v>
      </c>
      <c r="DI117" s="103" t="b">
        <f t="shared" si="108"/>
        <v>0</v>
      </c>
      <c r="DJ117" s="90">
        <f t="shared" si="109"/>
        <v>0</v>
      </c>
      <c r="DK117" s="56">
        <f>(D7*DJ117)/100</f>
        <v>0</v>
      </c>
    </row>
    <row r="118" spans="1:115">
      <c r="A118" s="40"/>
      <c r="B118" s="40"/>
      <c r="C118" s="41"/>
      <c r="D118" s="40"/>
      <c r="E118" s="40"/>
      <c r="F118" s="97"/>
      <c r="G118" s="97"/>
      <c r="H118" s="97"/>
      <c r="I118" s="4"/>
      <c r="J118" s="4"/>
      <c r="K118" s="4"/>
      <c r="L118" s="4"/>
      <c r="M118" s="97"/>
      <c r="N118" s="4"/>
      <c r="O118" s="4"/>
      <c r="P118" s="4"/>
      <c r="Q118" s="4"/>
      <c r="R118" s="97"/>
      <c r="S118" s="97"/>
      <c r="T118" s="97"/>
      <c r="U118" s="97"/>
      <c r="V118" s="97"/>
      <c r="W118" s="97"/>
      <c r="X118" s="97"/>
      <c r="Y118" s="97"/>
      <c r="Z118" s="4"/>
      <c r="AA118" s="4"/>
      <c r="AB118" s="4"/>
      <c r="AC118" s="4"/>
      <c r="AD118" s="97"/>
      <c r="AE118" s="97"/>
      <c r="AF118" s="4"/>
      <c r="AG118" s="4"/>
      <c r="AH118" s="4"/>
      <c r="AI118" s="4"/>
      <c r="AJ118" s="97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103" t="b">
        <f t="shared" si="55"/>
        <v>0</v>
      </c>
      <c r="BI118" s="103" t="b">
        <f t="shared" si="56"/>
        <v>0</v>
      </c>
      <c r="BJ118" s="103" t="b">
        <f t="shared" si="57"/>
        <v>0</v>
      </c>
      <c r="BK118" s="103" t="b">
        <f t="shared" si="58"/>
        <v>0</v>
      </c>
      <c r="BL118" s="103" t="b">
        <f t="shared" si="59"/>
        <v>0</v>
      </c>
      <c r="BM118" s="103" t="b">
        <f t="shared" si="60"/>
        <v>0</v>
      </c>
      <c r="BN118" s="103" t="b">
        <f t="shared" si="61"/>
        <v>0</v>
      </c>
      <c r="BO118" s="103" t="b">
        <f t="shared" si="62"/>
        <v>0</v>
      </c>
      <c r="BP118" s="103" t="b">
        <f t="shared" si="63"/>
        <v>0</v>
      </c>
      <c r="BQ118" s="103" t="b">
        <f t="shared" si="64"/>
        <v>0</v>
      </c>
      <c r="BR118" s="103" t="b">
        <f t="shared" si="65"/>
        <v>0</v>
      </c>
      <c r="BS118" s="103" t="b">
        <f t="shared" si="66"/>
        <v>0</v>
      </c>
      <c r="BT118" s="103" t="b">
        <f t="shared" si="67"/>
        <v>0</v>
      </c>
      <c r="BU118" s="146">
        <f t="shared" si="68"/>
        <v>0</v>
      </c>
      <c r="BV118" s="103" t="b">
        <f t="shared" si="69"/>
        <v>0</v>
      </c>
      <c r="BW118" s="103" t="b">
        <f t="shared" si="70"/>
        <v>0</v>
      </c>
      <c r="BX118" s="103" t="b">
        <f t="shared" si="71"/>
        <v>0</v>
      </c>
      <c r="BY118" s="146">
        <f t="shared" si="72"/>
        <v>0</v>
      </c>
      <c r="BZ118" s="103" t="b">
        <f t="shared" si="73"/>
        <v>0</v>
      </c>
      <c r="CA118" s="146">
        <f t="shared" si="74"/>
        <v>0</v>
      </c>
      <c r="CB118" s="103" t="b">
        <f t="shared" si="75"/>
        <v>0</v>
      </c>
      <c r="CC118" s="103" t="b">
        <f t="shared" si="76"/>
        <v>0</v>
      </c>
      <c r="CD118" s="103" t="b">
        <f t="shared" si="77"/>
        <v>0</v>
      </c>
      <c r="CE118" s="103" t="b">
        <f t="shared" si="78"/>
        <v>0</v>
      </c>
      <c r="CF118" s="146">
        <f t="shared" si="79"/>
        <v>0</v>
      </c>
      <c r="CG118" s="103" t="b">
        <f t="shared" si="80"/>
        <v>0</v>
      </c>
      <c r="CH118" s="103" t="b">
        <f t="shared" si="81"/>
        <v>0</v>
      </c>
      <c r="CI118" s="103" t="b">
        <f t="shared" si="82"/>
        <v>0</v>
      </c>
      <c r="CJ118" s="103" t="b">
        <f t="shared" si="83"/>
        <v>0</v>
      </c>
      <c r="CK118" s="103" t="b">
        <f t="shared" si="84"/>
        <v>0</v>
      </c>
      <c r="CL118" s="103" t="b">
        <f t="shared" si="85"/>
        <v>0</v>
      </c>
      <c r="CM118" s="103" t="b">
        <f t="shared" si="86"/>
        <v>0</v>
      </c>
      <c r="CN118" s="103" t="b">
        <f t="shared" si="87"/>
        <v>0</v>
      </c>
      <c r="CO118" s="103" t="b">
        <f t="shared" si="88"/>
        <v>0</v>
      </c>
      <c r="CP118" s="103" t="b">
        <f t="shared" si="89"/>
        <v>0</v>
      </c>
      <c r="CQ118" s="103" t="b">
        <f t="shared" si="90"/>
        <v>0</v>
      </c>
      <c r="CR118" s="103" t="b">
        <f t="shared" si="91"/>
        <v>0</v>
      </c>
      <c r="CS118" s="103" t="b">
        <f t="shared" si="92"/>
        <v>0</v>
      </c>
      <c r="CT118" s="103" t="b">
        <f t="shared" si="93"/>
        <v>0</v>
      </c>
      <c r="CU118" s="103" t="b">
        <f t="shared" si="94"/>
        <v>0</v>
      </c>
      <c r="CV118" s="103" t="b">
        <f t="shared" si="95"/>
        <v>0</v>
      </c>
      <c r="CW118" s="103" t="b">
        <f t="shared" si="96"/>
        <v>0</v>
      </c>
      <c r="CX118" s="103" t="b">
        <f t="shared" si="97"/>
        <v>0</v>
      </c>
      <c r="CY118" s="103" t="b">
        <f t="shared" si="98"/>
        <v>0</v>
      </c>
      <c r="CZ118" s="103" t="b">
        <f t="shared" si="99"/>
        <v>0</v>
      </c>
      <c r="DA118" s="150">
        <f t="shared" si="100"/>
        <v>0</v>
      </c>
      <c r="DB118" s="103" t="b">
        <f t="shared" si="101"/>
        <v>0</v>
      </c>
      <c r="DC118" s="103" t="b">
        <f t="shared" si="102"/>
        <v>0</v>
      </c>
      <c r="DD118" s="103" t="b">
        <f t="shared" si="103"/>
        <v>0</v>
      </c>
      <c r="DE118" s="150">
        <f t="shared" si="104"/>
        <v>0</v>
      </c>
      <c r="DF118" s="103" t="b">
        <f t="shared" si="105"/>
        <v>0</v>
      </c>
      <c r="DG118" s="103" t="b">
        <f t="shared" si="106"/>
        <v>0</v>
      </c>
      <c r="DH118" s="103" t="b">
        <f t="shared" si="107"/>
        <v>0</v>
      </c>
      <c r="DI118" s="103" t="b">
        <f t="shared" si="108"/>
        <v>0</v>
      </c>
      <c r="DJ118" s="90">
        <f t="shared" si="109"/>
        <v>0</v>
      </c>
      <c r="DK118" s="56">
        <f>(D7*DJ118)/100</f>
        <v>0</v>
      </c>
    </row>
    <row r="119" spans="1:115">
      <c r="A119" s="40"/>
      <c r="B119" s="40"/>
      <c r="C119" s="41"/>
      <c r="D119" s="40"/>
      <c r="E119" s="40"/>
      <c r="F119" s="97"/>
      <c r="G119" s="97"/>
      <c r="H119" s="97"/>
      <c r="I119" s="4"/>
      <c r="J119" s="4"/>
      <c r="K119" s="4"/>
      <c r="L119" s="4"/>
      <c r="M119" s="97"/>
      <c r="N119" s="4"/>
      <c r="O119" s="4"/>
      <c r="P119" s="4"/>
      <c r="Q119" s="4"/>
      <c r="R119" s="97"/>
      <c r="S119" s="97"/>
      <c r="T119" s="97"/>
      <c r="U119" s="97"/>
      <c r="V119" s="97"/>
      <c r="W119" s="97"/>
      <c r="X119" s="97"/>
      <c r="Y119" s="97"/>
      <c r="Z119" s="4"/>
      <c r="AA119" s="4"/>
      <c r="AB119" s="4"/>
      <c r="AC119" s="4"/>
      <c r="AD119" s="97"/>
      <c r="AE119" s="97"/>
      <c r="AF119" s="4"/>
      <c r="AG119" s="4"/>
      <c r="AH119" s="4"/>
      <c r="AI119" s="4"/>
      <c r="AJ119" s="97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103" t="b">
        <f t="shared" si="55"/>
        <v>0</v>
      </c>
      <c r="BI119" s="103" t="b">
        <f t="shared" si="56"/>
        <v>0</v>
      </c>
      <c r="BJ119" s="103" t="b">
        <f t="shared" si="57"/>
        <v>0</v>
      </c>
      <c r="BK119" s="103" t="b">
        <f t="shared" si="58"/>
        <v>0</v>
      </c>
      <c r="BL119" s="103" t="b">
        <f t="shared" si="59"/>
        <v>0</v>
      </c>
      <c r="BM119" s="103" t="b">
        <f t="shared" si="60"/>
        <v>0</v>
      </c>
      <c r="BN119" s="103" t="b">
        <f t="shared" si="61"/>
        <v>0</v>
      </c>
      <c r="BO119" s="103" t="b">
        <f t="shared" si="62"/>
        <v>0</v>
      </c>
      <c r="BP119" s="103" t="b">
        <f t="shared" si="63"/>
        <v>0</v>
      </c>
      <c r="BQ119" s="103" t="b">
        <f t="shared" si="64"/>
        <v>0</v>
      </c>
      <c r="BR119" s="103" t="b">
        <f t="shared" si="65"/>
        <v>0</v>
      </c>
      <c r="BS119" s="103" t="b">
        <f t="shared" si="66"/>
        <v>0</v>
      </c>
      <c r="BT119" s="103" t="b">
        <f t="shared" si="67"/>
        <v>0</v>
      </c>
      <c r="BU119" s="146">
        <f t="shared" si="68"/>
        <v>0</v>
      </c>
      <c r="BV119" s="103" t="b">
        <f t="shared" si="69"/>
        <v>0</v>
      </c>
      <c r="BW119" s="103" t="b">
        <f t="shared" si="70"/>
        <v>0</v>
      </c>
      <c r="BX119" s="103" t="b">
        <f t="shared" si="71"/>
        <v>0</v>
      </c>
      <c r="BY119" s="146">
        <f t="shared" si="72"/>
        <v>0</v>
      </c>
      <c r="BZ119" s="103" t="b">
        <f t="shared" si="73"/>
        <v>0</v>
      </c>
      <c r="CA119" s="146">
        <f t="shared" si="74"/>
        <v>0</v>
      </c>
      <c r="CB119" s="103" t="b">
        <f t="shared" si="75"/>
        <v>0</v>
      </c>
      <c r="CC119" s="103" t="b">
        <f t="shared" si="76"/>
        <v>0</v>
      </c>
      <c r="CD119" s="103" t="b">
        <f t="shared" si="77"/>
        <v>0</v>
      </c>
      <c r="CE119" s="103" t="b">
        <f t="shared" si="78"/>
        <v>0</v>
      </c>
      <c r="CF119" s="146">
        <f t="shared" si="79"/>
        <v>0</v>
      </c>
      <c r="CG119" s="103" t="b">
        <f t="shared" si="80"/>
        <v>0</v>
      </c>
      <c r="CH119" s="103" t="b">
        <f t="shared" si="81"/>
        <v>0</v>
      </c>
      <c r="CI119" s="103" t="b">
        <f t="shared" si="82"/>
        <v>0</v>
      </c>
      <c r="CJ119" s="103" t="b">
        <f t="shared" si="83"/>
        <v>0</v>
      </c>
      <c r="CK119" s="103" t="b">
        <f t="shared" si="84"/>
        <v>0</v>
      </c>
      <c r="CL119" s="103" t="b">
        <f t="shared" si="85"/>
        <v>0</v>
      </c>
      <c r="CM119" s="103" t="b">
        <f t="shared" si="86"/>
        <v>0</v>
      </c>
      <c r="CN119" s="103" t="b">
        <f t="shared" si="87"/>
        <v>0</v>
      </c>
      <c r="CO119" s="103" t="b">
        <f t="shared" si="88"/>
        <v>0</v>
      </c>
      <c r="CP119" s="103" t="b">
        <f t="shared" si="89"/>
        <v>0</v>
      </c>
      <c r="CQ119" s="103" t="b">
        <f t="shared" si="90"/>
        <v>0</v>
      </c>
      <c r="CR119" s="103" t="b">
        <f t="shared" si="91"/>
        <v>0</v>
      </c>
      <c r="CS119" s="103" t="b">
        <f t="shared" si="92"/>
        <v>0</v>
      </c>
      <c r="CT119" s="103" t="b">
        <f t="shared" si="93"/>
        <v>0</v>
      </c>
      <c r="CU119" s="103" t="b">
        <f t="shared" si="94"/>
        <v>0</v>
      </c>
      <c r="CV119" s="103" t="b">
        <f t="shared" si="95"/>
        <v>0</v>
      </c>
      <c r="CW119" s="103" t="b">
        <f t="shared" si="96"/>
        <v>0</v>
      </c>
      <c r="CX119" s="103" t="b">
        <f t="shared" si="97"/>
        <v>0</v>
      </c>
      <c r="CY119" s="103" t="b">
        <f t="shared" si="98"/>
        <v>0</v>
      </c>
      <c r="CZ119" s="103" t="b">
        <f t="shared" si="99"/>
        <v>0</v>
      </c>
      <c r="DA119" s="150">
        <f t="shared" si="100"/>
        <v>0</v>
      </c>
      <c r="DB119" s="103" t="b">
        <f t="shared" si="101"/>
        <v>0</v>
      </c>
      <c r="DC119" s="103" t="b">
        <f t="shared" si="102"/>
        <v>0</v>
      </c>
      <c r="DD119" s="103" t="b">
        <f t="shared" si="103"/>
        <v>0</v>
      </c>
      <c r="DE119" s="150">
        <f t="shared" si="104"/>
        <v>0</v>
      </c>
      <c r="DF119" s="103" t="b">
        <f t="shared" si="105"/>
        <v>0</v>
      </c>
      <c r="DG119" s="103" t="b">
        <f t="shared" si="106"/>
        <v>0</v>
      </c>
      <c r="DH119" s="103" t="b">
        <f t="shared" si="107"/>
        <v>0</v>
      </c>
      <c r="DI119" s="103" t="b">
        <f t="shared" si="108"/>
        <v>0</v>
      </c>
      <c r="DJ119" s="90">
        <f t="shared" si="109"/>
        <v>0</v>
      </c>
      <c r="DK119" s="56">
        <f>(D7*DJ119)/100</f>
        <v>0</v>
      </c>
    </row>
    <row r="120" spans="1:115">
      <c r="A120" s="40"/>
      <c r="B120" s="40"/>
      <c r="C120" s="41"/>
      <c r="D120" s="40"/>
      <c r="E120" s="40"/>
      <c r="F120" s="97"/>
      <c r="G120" s="97"/>
      <c r="H120" s="97"/>
      <c r="I120" s="4"/>
      <c r="J120" s="4"/>
      <c r="K120" s="4"/>
      <c r="L120" s="4"/>
      <c r="M120" s="97"/>
      <c r="N120" s="4"/>
      <c r="O120" s="4"/>
      <c r="P120" s="4"/>
      <c r="Q120" s="4"/>
      <c r="R120" s="97"/>
      <c r="S120" s="97"/>
      <c r="T120" s="97"/>
      <c r="U120" s="97"/>
      <c r="V120" s="97"/>
      <c r="W120" s="97"/>
      <c r="X120" s="97"/>
      <c r="Y120" s="97"/>
      <c r="Z120" s="4"/>
      <c r="AA120" s="4"/>
      <c r="AB120" s="4"/>
      <c r="AC120" s="4"/>
      <c r="AD120" s="97"/>
      <c r="AE120" s="97"/>
      <c r="AF120" s="4"/>
      <c r="AG120" s="4"/>
      <c r="AH120" s="4"/>
      <c r="AI120" s="4"/>
      <c r="AJ120" s="97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103" t="b">
        <f t="shared" si="55"/>
        <v>0</v>
      </c>
      <c r="BI120" s="103" t="b">
        <f t="shared" si="56"/>
        <v>0</v>
      </c>
      <c r="BJ120" s="103" t="b">
        <f t="shared" si="57"/>
        <v>0</v>
      </c>
      <c r="BK120" s="103" t="b">
        <f t="shared" si="58"/>
        <v>0</v>
      </c>
      <c r="BL120" s="103" t="b">
        <f t="shared" si="59"/>
        <v>0</v>
      </c>
      <c r="BM120" s="103" t="b">
        <f t="shared" si="60"/>
        <v>0</v>
      </c>
      <c r="BN120" s="103" t="b">
        <f t="shared" si="61"/>
        <v>0</v>
      </c>
      <c r="BO120" s="103" t="b">
        <f t="shared" si="62"/>
        <v>0</v>
      </c>
      <c r="BP120" s="103" t="b">
        <f t="shared" si="63"/>
        <v>0</v>
      </c>
      <c r="BQ120" s="103" t="b">
        <f t="shared" si="64"/>
        <v>0</v>
      </c>
      <c r="BR120" s="103" t="b">
        <f t="shared" si="65"/>
        <v>0</v>
      </c>
      <c r="BS120" s="103" t="b">
        <f t="shared" si="66"/>
        <v>0</v>
      </c>
      <c r="BT120" s="103" t="b">
        <f t="shared" si="67"/>
        <v>0</v>
      </c>
      <c r="BU120" s="146">
        <f t="shared" si="68"/>
        <v>0</v>
      </c>
      <c r="BV120" s="103" t="b">
        <f t="shared" si="69"/>
        <v>0</v>
      </c>
      <c r="BW120" s="103" t="b">
        <f t="shared" si="70"/>
        <v>0</v>
      </c>
      <c r="BX120" s="103" t="b">
        <f t="shared" si="71"/>
        <v>0</v>
      </c>
      <c r="BY120" s="146">
        <f t="shared" si="72"/>
        <v>0</v>
      </c>
      <c r="BZ120" s="103" t="b">
        <f t="shared" si="73"/>
        <v>0</v>
      </c>
      <c r="CA120" s="146">
        <f t="shared" si="74"/>
        <v>0</v>
      </c>
      <c r="CB120" s="103" t="b">
        <f t="shared" si="75"/>
        <v>0</v>
      </c>
      <c r="CC120" s="103" t="b">
        <f t="shared" si="76"/>
        <v>0</v>
      </c>
      <c r="CD120" s="103" t="b">
        <f t="shared" si="77"/>
        <v>0</v>
      </c>
      <c r="CE120" s="103" t="b">
        <f t="shared" si="78"/>
        <v>0</v>
      </c>
      <c r="CF120" s="146">
        <f t="shared" si="79"/>
        <v>0</v>
      </c>
      <c r="CG120" s="103" t="b">
        <f t="shared" si="80"/>
        <v>0</v>
      </c>
      <c r="CH120" s="103" t="b">
        <f t="shared" si="81"/>
        <v>0</v>
      </c>
      <c r="CI120" s="103" t="b">
        <f t="shared" si="82"/>
        <v>0</v>
      </c>
      <c r="CJ120" s="103" t="b">
        <f t="shared" si="83"/>
        <v>0</v>
      </c>
      <c r="CK120" s="103" t="b">
        <f t="shared" si="84"/>
        <v>0</v>
      </c>
      <c r="CL120" s="103" t="b">
        <f t="shared" si="85"/>
        <v>0</v>
      </c>
      <c r="CM120" s="103" t="b">
        <f t="shared" si="86"/>
        <v>0</v>
      </c>
      <c r="CN120" s="103" t="b">
        <f t="shared" si="87"/>
        <v>0</v>
      </c>
      <c r="CO120" s="103" t="b">
        <f t="shared" si="88"/>
        <v>0</v>
      </c>
      <c r="CP120" s="103" t="b">
        <f t="shared" si="89"/>
        <v>0</v>
      </c>
      <c r="CQ120" s="103" t="b">
        <f t="shared" si="90"/>
        <v>0</v>
      </c>
      <c r="CR120" s="103" t="b">
        <f t="shared" si="91"/>
        <v>0</v>
      </c>
      <c r="CS120" s="103" t="b">
        <f t="shared" si="92"/>
        <v>0</v>
      </c>
      <c r="CT120" s="103" t="b">
        <f t="shared" si="93"/>
        <v>0</v>
      </c>
      <c r="CU120" s="103" t="b">
        <f t="shared" si="94"/>
        <v>0</v>
      </c>
      <c r="CV120" s="103" t="b">
        <f t="shared" si="95"/>
        <v>0</v>
      </c>
      <c r="CW120" s="103" t="b">
        <f t="shared" si="96"/>
        <v>0</v>
      </c>
      <c r="CX120" s="103" t="b">
        <f t="shared" si="97"/>
        <v>0</v>
      </c>
      <c r="CY120" s="103" t="b">
        <f t="shared" si="98"/>
        <v>0</v>
      </c>
      <c r="CZ120" s="103" t="b">
        <f t="shared" si="99"/>
        <v>0</v>
      </c>
      <c r="DA120" s="150">
        <f t="shared" si="100"/>
        <v>0</v>
      </c>
      <c r="DB120" s="103" t="b">
        <f t="shared" si="101"/>
        <v>0</v>
      </c>
      <c r="DC120" s="103" t="b">
        <f t="shared" si="102"/>
        <v>0</v>
      </c>
      <c r="DD120" s="103" t="b">
        <f t="shared" si="103"/>
        <v>0</v>
      </c>
      <c r="DE120" s="150">
        <f t="shared" si="104"/>
        <v>0</v>
      </c>
      <c r="DF120" s="103" t="b">
        <f t="shared" si="105"/>
        <v>0</v>
      </c>
      <c r="DG120" s="103" t="b">
        <f t="shared" si="106"/>
        <v>0</v>
      </c>
      <c r="DH120" s="103" t="b">
        <f t="shared" si="107"/>
        <v>0</v>
      </c>
      <c r="DI120" s="103" t="b">
        <f t="shared" si="108"/>
        <v>0</v>
      </c>
      <c r="DJ120" s="90">
        <f t="shared" si="109"/>
        <v>0</v>
      </c>
      <c r="DK120" s="56">
        <f>(D7*DJ120)/100</f>
        <v>0</v>
      </c>
    </row>
    <row r="121" spans="1:115">
      <c r="A121" s="40"/>
      <c r="B121" s="40"/>
      <c r="C121" s="41"/>
      <c r="D121" s="40"/>
      <c r="E121" s="40"/>
      <c r="F121" s="97"/>
      <c r="G121" s="97"/>
      <c r="H121" s="97"/>
      <c r="I121" s="4"/>
      <c r="J121" s="4"/>
      <c r="K121" s="4"/>
      <c r="L121" s="4"/>
      <c r="M121" s="97"/>
      <c r="N121" s="4"/>
      <c r="O121" s="4"/>
      <c r="P121" s="4"/>
      <c r="Q121" s="4"/>
      <c r="R121" s="97"/>
      <c r="S121" s="97"/>
      <c r="T121" s="97"/>
      <c r="U121" s="97"/>
      <c r="V121" s="97"/>
      <c r="W121" s="97"/>
      <c r="X121" s="97"/>
      <c r="Y121" s="97"/>
      <c r="Z121" s="4"/>
      <c r="AA121" s="4"/>
      <c r="AB121" s="4"/>
      <c r="AC121" s="4"/>
      <c r="AD121" s="97"/>
      <c r="AE121" s="97"/>
      <c r="AF121" s="4"/>
      <c r="AG121" s="4"/>
      <c r="AH121" s="4"/>
      <c r="AI121" s="4"/>
      <c r="AJ121" s="97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103" t="b">
        <f t="shared" si="55"/>
        <v>0</v>
      </c>
      <c r="BI121" s="103" t="b">
        <f t="shared" si="56"/>
        <v>0</v>
      </c>
      <c r="BJ121" s="103" t="b">
        <f t="shared" si="57"/>
        <v>0</v>
      </c>
      <c r="BK121" s="103" t="b">
        <f t="shared" si="58"/>
        <v>0</v>
      </c>
      <c r="BL121" s="103" t="b">
        <f t="shared" si="59"/>
        <v>0</v>
      </c>
      <c r="BM121" s="103" t="b">
        <f t="shared" si="60"/>
        <v>0</v>
      </c>
      <c r="BN121" s="103" t="b">
        <f t="shared" si="61"/>
        <v>0</v>
      </c>
      <c r="BO121" s="103" t="b">
        <f t="shared" si="62"/>
        <v>0</v>
      </c>
      <c r="BP121" s="103" t="b">
        <f t="shared" si="63"/>
        <v>0</v>
      </c>
      <c r="BQ121" s="103" t="b">
        <f t="shared" si="64"/>
        <v>0</v>
      </c>
      <c r="BR121" s="103" t="b">
        <f t="shared" si="65"/>
        <v>0</v>
      </c>
      <c r="BS121" s="103" t="b">
        <f t="shared" si="66"/>
        <v>0</v>
      </c>
      <c r="BT121" s="103" t="b">
        <f t="shared" si="67"/>
        <v>0</v>
      </c>
      <c r="BU121" s="146">
        <f t="shared" si="68"/>
        <v>0</v>
      </c>
      <c r="BV121" s="103" t="b">
        <f t="shared" si="69"/>
        <v>0</v>
      </c>
      <c r="BW121" s="103" t="b">
        <f t="shared" si="70"/>
        <v>0</v>
      </c>
      <c r="BX121" s="103" t="b">
        <f t="shared" si="71"/>
        <v>0</v>
      </c>
      <c r="BY121" s="146">
        <f t="shared" si="72"/>
        <v>0</v>
      </c>
      <c r="BZ121" s="103" t="b">
        <f t="shared" si="73"/>
        <v>0</v>
      </c>
      <c r="CA121" s="146">
        <f t="shared" si="74"/>
        <v>0</v>
      </c>
      <c r="CB121" s="103" t="b">
        <f t="shared" si="75"/>
        <v>0</v>
      </c>
      <c r="CC121" s="103" t="b">
        <f t="shared" si="76"/>
        <v>0</v>
      </c>
      <c r="CD121" s="103" t="b">
        <f t="shared" si="77"/>
        <v>0</v>
      </c>
      <c r="CE121" s="103" t="b">
        <f t="shared" si="78"/>
        <v>0</v>
      </c>
      <c r="CF121" s="146">
        <f t="shared" si="79"/>
        <v>0</v>
      </c>
      <c r="CG121" s="103" t="b">
        <f t="shared" si="80"/>
        <v>0</v>
      </c>
      <c r="CH121" s="103" t="b">
        <f t="shared" si="81"/>
        <v>0</v>
      </c>
      <c r="CI121" s="103" t="b">
        <f t="shared" si="82"/>
        <v>0</v>
      </c>
      <c r="CJ121" s="103" t="b">
        <f t="shared" si="83"/>
        <v>0</v>
      </c>
      <c r="CK121" s="103" t="b">
        <f t="shared" si="84"/>
        <v>0</v>
      </c>
      <c r="CL121" s="103" t="b">
        <f t="shared" si="85"/>
        <v>0</v>
      </c>
      <c r="CM121" s="103" t="b">
        <f t="shared" si="86"/>
        <v>0</v>
      </c>
      <c r="CN121" s="103" t="b">
        <f t="shared" si="87"/>
        <v>0</v>
      </c>
      <c r="CO121" s="103" t="b">
        <f t="shared" si="88"/>
        <v>0</v>
      </c>
      <c r="CP121" s="103" t="b">
        <f t="shared" si="89"/>
        <v>0</v>
      </c>
      <c r="CQ121" s="103" t="b">
        <f t="shared" si="90"/>
        <v>0</v>
      </c>
      <c r="CR121" s="103" t="b">
        <f t="shared" si="91"/>
        <v>0</v>
      </c>
      <c r="CS121" s="103" t="b">
        <f t="shared" si="92"/>
        <v>0</v>
      </c>
      <c r="CT121" s="103" t="b">
        <f t="shared" si="93"/>
        <v>0</v>
      </c>
      <c r="CU121" s="103" t="b">
        <f t="shared" si="94"/>
        <v>0</v>
      </c>
      <c r="CV121" s="103" t="b">
        <f t="shared" si="95"/>
        <v>0</v>
      </c>
      <c r="CW121" s="103" t="b">
        <f t="shared" si="96"/>
        <v>0</v>
      </c>
      <c r="CX121" s="103" t="b">
        <f t="shared" si="97"/>
        <v>0</v>
      </c>
      <c r="CY121" s="103" t="b">
        <f t="shared" si="98"/>
        <v>0</v>
      </c>
      <c r="CZ121" s="103" t="b">
        <f t="shared" si="99"/>
        <v>0</v>
      </c>
      <c r="DA121" s="150">
        <f t="shared" si="100"/>
        <v>0</v>
      </c>
      <c r="DB121" s="103" t="b">
        <f t="shared" si="101"/>
        <v>0</v>
      </c>
      <c r="DC121" s="103" t="b">
        <f t="shared" si="102"/>
        <v>0</v>
      </c>
      <c r="DD121" s="103" t="b">
        <f t="shared" si="103"/>
        <v>0</v>
      </c>
      <c r="DE121" s="150">
        <f t="shared" si="104"/>
        <v>0</v>
      </c>
      <c r="DF121" s="103" t="b">
        <f t="shared" si="105"/>
        <v>0</v>
      </c>
      <c r="DG121" s="103" t="b">
        <f t="shared" si="106"/>
        <v>0</v>
      </c>
      <c r="DH121" s="103" t="b">
        <f t="shared" si="107"/>
        <v>0</v>
      </c>
      <c r="DI121" s="103" t="b">
        <f t="shared" si="108"/>
        <v>0</v>
      </c>
      <c r="DJ121" s="90">
        <f t="shared" si="109"/>
        <v>0</v>
      </c>
      <c r="DK121" s="56">
        <f>(D7*DJ121)/100</f>
        <v>0</v>
      </c>
    </row>
    <row r="122" spans="1:115">
      <c r="A122" s="40"/>
      <c r="B122" s="40"/>
      <c r="C122" s="41"/>
      <c r="D122" s="40"/>
      <c r="E122" s="40"/>
      <c r="F122" s="97"/>
      <c r="G122" s="97"/>
      <c r="H122" s="97"/>
      <c r="I122" s="4"/>
      <c r="J122" s="4"/>
      <c r="K122" s="4"/>
      <c r="L122" s="4"/>
      <c r="M122" s="97"/>
      <c r="N122" s="4"/>
      <c r="O122" s="4"/>
      <c r="P122" s="4"/>
      <c r="Q122" s="4"/>
      <c r="R122" s="97"/>
      <c r="S122" s="97"/>
      <c r="T122" s="97"/>
      <c r="U122" s="97"/>
      <c r="V122" s="97"/>
      <c r="W122" s="97"/>
      <c r="X122" s="97"/>
      <c r="Y122" s="97"/>
      <c r="Z122" s="4"/>
      <c r="AA122" s="4"/>
      <c r="AB122" s="4"/>
      <c r="AC122" s="4"/>
      <c r="AD122" s="97"/>
      <c r="AE122" s="97"/>
      <c r="AF122" s="4"/>
      <c r="AG122" s="4"/>
      <c r="AH122" s="4"/>
      <c r="AI122" s="4"/>
      <c r="AJ122" s="97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103" t="b">
        <f t="shared" si="55"/>
        <v>0</v>
      </c>
      <c r="BI122" s="103" t="b">
        <f t="shared" si="56"/>
        <v>0</v>
      </c>
      <c r="BJ122" s="103" t="b">
        <f t="shared" si="57"/>
        <v>0</v>
      </c>
      <c r="BK122" s="103" t="b">
        <f t="shared" si="58"/>
        <v>0</v>
      </c>
      <c r="BL122" s="103" t="b">
        <f t="shared" si="59"/>
        <v>0</v>
      </c>
      <c r="BM122" s="103" t="b">
        <f t="shared" si="60"/>
        <v>0</v>
      </c>
      <c r="BN122" s="103" t="b">
        <f t="shared" si="61"/>
        <v>0</v>
      </c>
      <c r="BO122" s="103" t="b">
        <f t="shared" si="62"/>
        <v>0</v>
      </c>
      <c r="BP122" s="103" t="b">
        <f t="shared" si="63"/>
        <v>0</v>
      </c>
      <c r="BQ122" s="103" t="b">
        <f t="shared" si="64"/>
        <v>0</v>
      </c>
      <c r="BR122" s="103" t="b">
        <f t="shared" si="65"/>
        <v>0</v>
      </c>
      <c r="BS122" s="103" t="b">
        <f t="shared" si="66"/>
        <v>0</v>
      </c>
      <c r="BT122" s="103" t="b">
        <f t="shared" si="67"/>
        <v>0</v>
      </c>
      <c r="BU122" s="146">
        <f t="shared" si="68"/>
        <v>0</v>
      </c>
      <c r="BV122" s="103" t="b">
        <f t="shared" si="69"/>
        <v>0</v>
      </c>
      <c r="BW122" s="103" t="b">
        <f t="shared" si="70"/>
        <v>0</v>
      </c>
      <c r="BX122" s="103" t="b">
        <f t="shared" si="71"/>
        <v>0</v>
      </c>
      <c r="BY122" s="146">
        <f t="shared" si="72"/>
        <v>0</v>
      </c>
      <c r="BZ122" s="103" t="b">
        <f t="shared" si="73"/>
        <v>0</v>
      </c>
      <c r="CA122" s="146">
        <f t="shared" si="74"/>
        <v>0</v>
      </c>
      <c r="CB122" s="103" t="b">
        <f t="shared" si="75"/>
        <v>0</v>
      </c>
      <c r="CC122" s="103" t="b">
        <f t="shared" si="76"/>
        <v>0</v>
      </c>
      <c r="CD122" s="103" t="b">
        <f t="shared" si="77"/>
        <v>0</v>
      </c>
      <c r="CE122" s="103" t="b">
        <f t="shared" si="78"/>
        <v>0</v>
      </c>
      <c r="CF122" s="146">
        <f t="shared" si="79"/>
        <v>0</v>
      </c>
      <c r="CG122" s="103" t="b">
        <f t="shared" si="80"/>
        <v>0</v>
      </c>
      <c r="CH122" s="103" t="b">
        <f t="shared" si="81"/>
        <v>0</v>
      </c>
      <c r="CI122" s="103" t="b">
        <f t="shared" si="82"/>
        <v>0</v>
      </c>
      <c r="CJ122" s="103" t="b">
        <f t="shared" si="83"/>
        <v>0</v>
      </c>
      <c r="CK122" s="103" t="b">
        <f t="shared" si="84"/>
        <v>0</v>
      </c>
      <c r="CL122" s="103" t="b">
        <f t="shared" si="85"/>
        <v>0</v>
      </c>
      <c r="CM122" s="103" t="b">
        <f t="shared" si="86"/>
        <v>0</v>
      </c>
      <c r="CN122" s="103" t="b">
        <f t="shared" si="87"/>
        <v>0</v>
      </c>
      <c r="CO122" s="103" t="b">
        <f t="shared" si="88"/>
        <v>0</v>
      </c>
      <c r="CP122" s="103" t="b">
        <f t="shared" si="89"/>
        <v>0</v>
      </c>
      <c r="CQ122" s="103" t="b">
        <f t="shared" si="90"/>
        <v>0</v>
      </c>
      <c r="CR122" s="103" t="b">
        <f t="shared" si="91"/>
        <v>0</v>
      </c>
      <c r="CS122" s="103" t="b">
        <f t="shared" si="92"/>
        <v>0</v>
      </c>
      <c r="CT122" s="103" t="b">
        <f t="shared" si="93"/>
        <v>0</v>
      </c>
      <c r="CU122" s="103" t="b">
        <f t="shared" si="94"/>
        <v>0</v>
      </c>
      <c r="CV122" s="103" t="b">
        <f t="shared" si="95"/>
        <v>0</v>
      </c>
      <c r="CW122" s="103" t="b">
        <f t="shared" si="96"/>
        <v>0</v>
      </c>
      <c r="CX122" s="103" t="b">
        <f t="shared" si="97"/>
        <v>0</v>
      </c>
      <c r="CY122" s="103" t="b">
        <f t="shared" si="98"/>
        <v>0</v>
      </c>
      <c r="CZ122" s="103" t="b">
        <f t="shared" si="99"/>
        <v>0</v>
      </c>
      <c r="DA122" s="150">
        <f t="shared" si="100"/>
        <v>0</v>
      </c>
      <c r="DB122" s="103" t="b">
        <f t="shared" si="101"/>
        <v>0</v>
      </c>
      <c r="DC122" s="103" t="b">
        <f t="shared" si="102"/>
        <v>0</v>
      </c>
      <c r="DD122" s="103" t="b">
        <f t="shared" si="103"/>
        <v>0</v>
      </c>
      <c r="DE122" s="150">
        <f t="shared" si="104"/>
        <v>0</v>
      </c>
      <c r="DF122" s="103" t="b">
        <f t="shared" si="105"/>
        <v>0</v>
      </c>
      <c r="DG122" s="103" t="b">
        <f t="shared" si="106"/>
        <v>0</v>
      </c>
      <c r="DH122" s="103" t="b">
        <f t="shared" si="107"/>
        <v>0</v>
      </c>
      <c r="DI122" s="103" t="b">
        <f t="shared" si="108"/>
        <v>0</v>
      </c>
      <c r="DJ122" s="90">
        <f t="shared" si="109"/>
        <v>0</v>
      </c>
      <c r="DK122" s="56">
        <f>(D7*DJ122)/100</f>
        <v>0</v>
      </c>
    </row>
    <row r="123" spans="1:115">
      <c r="A123" s="40"/>
      <c r="B123" s="40"/>
      <c r="C123" s="41"/>
      <c r="D123" s="40"/>
      <c r="E123" s="40"/>
      <c r="F123" s="97"/>
      <c r="G123" s="97"/>
      <c r="H123" s="97"/>
      <c r="I123" s="4"/>
      <c r="J123" s="4"/>
      <c r="K123" s="4"/>
      <c r="L123" s="4"/>
      <c r="M123" s="97"/>
      <c r="N123" s="4"/>
      <c r="O123" s="4"/>
      <c r="P123" s="4"/>
      <c r="Q123" s="4"/>
      <c r="R123" s="97"/>
      <c r="S123" s="97"/>
      <c r="T123" s="97"/>
      <c r="U123" s="97"/>
      <c r="V123" s="97"/>
      <c r="W123" s="97"/>
      <c r="X123" s="97"/>
      <c r="Y123" s="97"/>
      <c r="Z123" s="4"/>
      <c r="AA123" s="4"/>
      <c r="AB123" s="4"/>
      <c r="AC123" s="4"/>
      <c r="AD123" s="97"/>
      <c r="AE123" s="97"/>
      <c r="AF123" s="4"/>
      <c r="AG123" s="4"/>
      <c r="AH123" s="4"/>
      <c r="AI123" s="4"/>
      <c r="AJ123" s="97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103" t="b">
        <f t="shared" si="55"/>
        <v>0</v>
      </c>
      <c r="BI123" s="103" t="b">
        <f t="shared" si="56"/>
        <v>0</v>
      </c>
      <c r="BJ123" s="103" t="b">
        <f t="shared" si="57"/>
        <v>0</v>
      </c>
      <c r="BK123" s="103" t="b">
        <f t="shared" si="58"/>
        <v>0</v>
      </c>
      <c r="BL123" s="103" t="b">
        <f t="shared" si="59"/>
        <v>0</v>
      </c>
      <c r="BM123" s="103" t="b">
        <f t="shared" si="60"/>
        <v>0</v>
      </c>
      <c r="BN123" s="103" t="b">
        <f t="shared" si="61"/>
        <v>0</v>
      </c>
      <c r="BO123" s="103" t="b">
        <f t="shared" si="62"/>
        <v>0</v>
      </c>
      <c r="BP123" s="103" t="b">
        <f t="shared" si="63"/>
        <v>0</v>
      </c>
      <c r="BQ123" s="103" t="b">
        <f t="shared" si="64"/>
        <v>0</v>
      </c>
      <c r="BR123" s="103" t="b">
        <f t="shared" si="65"/>
        <v>0</v>
      </c>
      <c r="BS123" s="103" t="b">
        <f t="shared" si="66"/>
        <v>0</v>
      </c>
      <c r="BT123" s="103" t="b">
        <f t="shared" si="67"/>
        <v>0</v>
      </c>
      <c r="BU123" s="146">
        <f t="shared" si="68"/>
        <v>0</v>
      </c>
      <c r="BV123" s="103" t="b">
        <f t="shared" si="69"/>
        <v>0</v>
      </c>
      <c r="BW123" s="103" t="b">
        <f t="shared" si="70"/>
        <v>0</v>
      </c>
      <c r="BX123" s="103" t="b">
        <f t="shared" si="71"/>
        <v>0</v>
      </c>
      <c r="BY123" s="146">
        <f t="shared" si="72"/>
        <v>0</v>
      </c>
      <c r="BZ123" s="103" t="b">
        <f t="shared" si="73"/>
        <v>0</v>
      </c>
      <c r="CA123" s="146">
        <f t="shared" si="74"/>
        <v>0</v>
      </c>
      <c r="CB123" s="103" t="b">
        <f t="shared" si="75"/>
        <v>0</v>
      </c>
      <c r="CC123" s="103" t="b">
        <f t="shared" si="76"/>
        <v>0</v>
      </c>
      <c r="CD123" s="103" t="b">
        <f t="shared" si="77"/>
        <v>0</v>
      </c>
      <c r="CE123" s="103" t="b">
        <f t="shared" si="78"/>
        <v>0</v>
      </c>
      <c r="CF123" s="146">
        <f t="shared" si="79"/>
        <v>0</v>
      </c>
      <c r="CG123" s="103" t="b">
        <f t="shared" si="80"/>
        <v>0</v>
      </c>
      <c r="CH123" s="103" t="b">
        <f t="shared" si="81"/>
        <v>0</v>
      </c>
      <c r="CI123" s="103" t="b">
        <f t="shared" si="82"/>
        <v>0</v>
      </c>
      <c r="CJ123" s="103" t="b">
        <f t="shared" si="83"/>
        <v>0</v>
      </c>
      <c r="CK123" s="103" t="b">
        <f t="shared" si="84"/>
        <v>0</v>
      </c>
      <c r="CL123" s="103" t="b">
        <f t="shared" si="85"/>
        <v>0</v>
      </c>
      <c r="CM123" s="103" t="b">
        <f t="shared" si="86"/>
        <v>0</v>
      </c>
      <c r="CN123" s="103" t="b">
        <f t="shared" si="87"/>
        <v>0</v>
      </c>
      <c r="CO123" s="103" t="b">
        <f t="shared" si="88"/>
        <v>0</v>
      </c>
      <c r="CP123" s="103" t="b">
        <f t="shared" si="89"/>
        <v>0</v>
      </c>
      <c r="CQ123" s="103" t="b">
        <f t="shared" si="90"/>
        <v>0</v>
      </c>
      <c r="CR123" s="103" t="b">
        <f t="shared" si="91"/>
        <v>0</v>
      </c>
      <c r="CS123" s="103" t="b">
        <f t="shared" si="92"/>
        <v>0</v>
      </c>
      <c r="CT123" s="103" t="b">
        <f t="shared" si="93"/>
        <v>0</v>
      </c>
      <c r="CU123" s="103" t="b">
        <f t="shared" si="94"/>
        <v>0</v>
      </c>
      <c r="CV123" s="103" t="b">
        <f t="shared" si="95"/>
        <v>0</v>
      </c>
      <c r="CW123" s="103" t="b">
        <f t="shared" si="96"/>
        <v>0</v>
      </c>
      <c r="CX123" s="103" t="b">
        <f t="shared" si="97"/>
        <v>0</v>
      </c>
      <c r="CY123" s="103" t="b">
        <f t="shared" si="98"/>
        <v>0</v>
      </c>
      <c r="CZ123" s="103" t="b">
        <f t="shared" si="99"/>
        <v>0</v>
      </c>
      <c r="DA123" s="150">
        <f t="shared" si="100"/>
        <v>0</v>
      </c>
      <c r="DB123" s="103" t="b">
        <f t="shared" si="101"/>
        <v>0</v>
      </c>
      <c r="DC123" s="103" t="b">
        <f t="shared" si="102"/>
        <v>0</v>
      </c>
      <c r="DD123" s="103" t="b">
        <f t="shared" si="103"/>
        <v>0</v>
      </c>
      <c r="DE123" s="150">
        <f t="shared" si="104"/>
        <v>0</v>
      </c>
      <c r="DF123" s="103" t="b">
        <f t="shared" si="105"/>
        <v>0</v>
      </c>
      <c r="DG123" s="103" t="b">
        <f t="shared" si="106"/>
        <v>0</v>
      </c>
      <c r="DH123" s="103" t="b">
        <f t="shared" si="107"/>
        <v>0</v>
      </c>
      <c r="DI123" s="103" t="b">
        <f t="shared" si="108"/>
        <v>0</v>
      </c>
      <c r="DJ123" s="90">
        <f t="shared" si="109"/>
        <v>0</v>
      </c>
      <c r="DK123" s="56">
        <f>(D7*DJ123)/100</f>
        <v>0</v>
      </c>
    </row>
    <row r="124" spans="1:115">
      <c r="A124" s="40"/>
      <c r="B124" s="40"/>
      <c r="C124" s="41"/>
      <c r="D124" s="40"/>
      <c r="E124" s="40"/>
      <c r="F124" s="97"/>
      <c r="G124" s="97"/>
      <c r="H124" s="97"/>
      <c r="I124" s="4"/>
      <c r="J124" s="4"/>
      <c r="K124" s="4"/>
      <c r="L124" s="4"/>
      <c r="M124" s="97"/>
      <c r="N124" s="4"/>
      <c r="O124" s="4"/>
      <c r="P124" s="4"/>
      <c r="Q124" s="4"/>
      <c r="R124" s="97"/>
      <c r="S124" s="97"/>
      <c r="T124" s="97"/>
      <c r="U124" s="97"/>
      <c r="V124" s="97"/>
      <c r="W124" s="97"/>
      <c r="X124" s="97"/>
      <c r="Y124" s="97"/>
      <c r="Z124" s="4"/>
      <c r="AA124" s="4"/>
      <c r="AB124" s="4"/>
      <c r="AC124" s="4"/>
      <c r="AD124" s="97"/>
      <c r="AE124" s="97"/>
      <c r="AF124" s="4"/>
      <c r="AG124" s="4"/>
      <c r="AH124" s="4"/>
      <c r="AI124" s="4"/>
      <c r="AJ124" s="97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103" t="b">
        <f t="shared" si="55"/>
        <v>0</v>
      </c>
      <c r="BI124" s="103" t="b">
        <f t="shared" si="56"/>
        <v>0</v>
      </c>
      <c r="BJ124" s="103" t="b">
        <f t="shared" si="57"/>
        <v>0</v>
      </c>
      <c r="BK124" s="103" t="b">
        <f t="shared" si="58"/>
        <v>0</v>
      </c>
      <c r="BL124" s="103" t="b">
        <f t="shared" si="59"/>
        <v>0</v>
      </c>
      <c r="BM124" s="103" t="b">
        <f t="shared" si="60"/>
        <v>0</v>
      </c>
      <c r="BN124" s="103" t="b">
        <f t="shared" si="61"/>
        <v>0</v>
      </c>
      <c r="BO124" s="103" t="b">
        <f t="shared" si="62"/>
        <v>0</v>
      </c>
      <c r="BP124" s="103" t="b">
        <f t="shared" si="63"/>
        <v>0</v>
      </c>
      <c r="BQ124" s="103" t="b">
        <f t="shared" si="64"/>
        <v>0</v>
      </c>
      <c r="BR124" s="103" t="b">
        <f t="shared" si="65"/>
        <v>0</v>
      </c>
      <c r="BS124" s="103" t="b">
        <f t="shared" si="66"/>
        <v>0</v>
      </c>
      <c r="BT124" s="103" t="b">
        <f t="shared" si="67"/>
        <v>0</v>
      </c>
      <c r="BU124" s="146">
        <f t="shared" si="68"/>
        <v>0</v>
      </c>
      <c r="BV124" s="103" t="b">
        <f t="shared" si="69"/>
        <v>0</v>
      </c>
      <c r="BW124" s="103" t="b">
        <f t="shared" si="70"/>
        <v>0</v>
      </c>
      <c r="BX124" s="103" t="b">
        <f t="shared" si="71"/>
        <v>0</v>
      </c>
      <c r="BY124" s="146">
        <f t="shared" si="72"/>
        <v>0</v>
      </c>
      <c r="BZ124" s="103" t="b">
        <f t="shared" si="73"/>
        <v>0</v>
      </c>
      <c r="CA124" s="146">
        <f t="shared" si="74"/>
        <v>0</v>
      </c>
      <c r="CB124" s="103" t="b">
        <f t="shared" si="75"/>
        <v>0</v>
      </c>
      <c r="CC124" s="103" t="b">
        <f t="shared" si="76"/>
        <v>0</v>
      </c>
      <c r="CD124" s="103" t="b">
        <f t="shared" si="77"/>
        <v>0</v>
      </c>
      <c r="CE124" s="103" t="b">
        <f t="shared" si="78"/>
        <v>0</v>
      </c>
      <c r="CF124" s="146">
        <f t="shared" si="79"/>
        <v>0</v>
      </c>
      <c r="CG124" s="103" t="b">
        <f t="shared" si="80"/>
        <v>0</v>
      </c>
      <c r="CH124" s="103" t="b">
        <f t="shared" si="81"/>
        <v>0</v>
      </c>
      <c r="CI124" s="103" t="b">
        <f t="shared" si="82"/>
        <v>0</v>
      </c>
      <c r="CJ124" s="103" t="b">
        <f t="shared" si="83"/>
        <v>0</v>
      </c>
      <c r="CK124" s="103" t="b">
        <f t="shared" si="84"/>
        <v>0</v>
      </c>
      <c r="CL124" s="103" t="b">
        <f t="shared" si="85"/>
        <v>0</v>
      </c>
      <c r="CM124" s="103" t="b">
        <f t="shared" si="86"/>
        <v>0</v>
      </c>
      <c r="CN124" s="103" t="b">
        <f t="shared" si="87"/>
        <v>0</v>
      </c>
      <c r="CO124" s="103" t="b">
        <f t="shared" si="88"/>
        <v>0</v>
      </c>
      <c r="CP124" s="103" t="b">
        <f t="shared" si="89"/>
        <v>0</v>
      </c>
      <c r="CQ124" s="103" t="b">
        <f t="shared" si="90"/>
        <v>0</v>
      </c>
      <c r="CR124" s="103" t="b">
        <f t="shared" si="91"/>
        <v>0</v>
      </c>
      <c r="CS124" s="103" t="b">
        <f t="shared" si="92"/>
        <v>0</v>
      </c>
      <c r="CT124" s="103" t="b">
        <f t="shared" si="93"/>
        <v>0</v>
      </c>
      <c r="CU124" s="103" t="b">
        <f t="shared" si="94"/>
        <v>0</v>
      </c>
      <c r="CV124" s="103" t="b">
        <f t="shared" si="95"/>
        <v>0</v>
      </c>
      <c r="CW124" s="103" t="b">
        <f t="shared" si="96"/>
        <v>0</v>
      </c>
      <c r="CX124" s="103" t="b">
        <f t="shared" si="97"/>
        <v>0</v>
      </c>
      <c r="CY124" s="103" t="b">
        <f t="shared" si="98"/>
        <v>0</v>
      </c>
      <c r="CZ124" s="103" t="b">
        <f t="shared" si="99"/>
        <v>0</v>
      </c>
      <c r="DA124" s="150">
        <f t="shared" si="100"/>
        <v>0</v>
      </c>
      <c r="DB124" s="103" t="b">
        <f t="shared" si="101"/>
        <v>0</v>
      </c>
      <c r="DC124" s="103" t="b">
        <f t="shared" si="102"/>
        <v>0</v>
      </c>
      <c r="DD124" s="103" t="b">
        <f t="shared" si="103"/>
        <v>0</v>
      </c>
      <c r="DE124" s="150">
        <f t="shared" si="104"/>
        <v>0</v>
      </c>
      <c r="DF124" s="103" t="b">
        <f t="shared" si="105"/>
        <v>0</v>
      </c>
      <c r="DG124" s="103" t="b">
        <f t="shared" si="106"/>
        <v>0</v>
      </c>
      <c r="DH124" s="103" t="b">
        <f t="shared" si="107"/>
        <v>0</v>
      </c>
      <c r="DI124" s="103" t="b">
        <f t="shared" si="108"/>
        <v>0</v>
      </c>
      <c r="DJ124" s="90">
        <f t="shared" si="109"/>
        <v>0</v>
      </c>
      <c r="DK124" s="56">
        <f>(D7*DJ124)/100</f>
        <v>0</v>
      </c>
    </row>
    <row r="125" spans="1:115">
      <c r="A125" s="40"/>
      <c r="B125" s="40"/>
      <c r="C125" s="41"/>
      <c r="D125" s="40"/>
      <c r="E125" s="40"/>
      <c r="F125" s="97"/>
      <c r="G125" s="97"/>
      <c r="H125" s="97"/>
      <c r="I125" s="4"/>
      <c r="J125" s="4"/>
      <c r="K125" s="4"/>
      <c r="L125" s="4"/>
      <c r="M125" s="97"/>
      <c r="N125" s="4"/>
      <c r="O125" s="4"/>
      <c r="P125" s="4"/>
      <c r="Q125" s="4"/>
      <c r="R125" s="97"/>
      <c r="S125" s="97"/>
      <c r="T125" s="97"/>
      <c r="U125" s="97"/>
      <c r="V125" s="97"/>
      <c r="W125" s="97"/>
      <c r="X125" s="97"/>
      <c r="Y125" s="97"/>
      <c r="Z125" s="4"/>
      <c r="AA125" s="4"/>
      <c r="AB125" s="4"/>
      <c r="AC125" s="4"/>
      <c r="AD125" s="97"/>
      <c r="AE125" s="97"/>
      <c r="AF125" s="4"/>
      <c r="AG125" s="4"/>
      <c r="AH125" s="4"/>
      <c r="AI125" s="4"/>
      <c r="AJ125" s="97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103" t="b">
        <f t="shared" si="55"/>
        <v>0</v>
      </c>
      <c r="BI125" s="103" t="b">
        <f t="shared" si="56"/>
        <v>0</v>
      </c>
      <c r="BJ125" s="103" t="b">
        <f t="shared" si="57"/>
        <v>0</v>
      </c>
      <c r="BK125" s="103" t="b">
        <f t="shared" si="58"/>
        <v>0</v>
      </c>
      <c r="BL125" s="103" t="b">
        <f t="shared" si="59"/>
        <v>0</v>
      </c>
      <c r="BM125" s="103" t="b">
        <f t="shared" si="60"/>
        <v>0</v>
      </c>
      <c r="BN125" s="103" t="b">
        <f t="shared" si="61"/>
        <v>0</v>
      </c>
      <c r="BO125" s="103" t="b">
        <f t="shared" si="62"/>
        <v>0</v>
      </c>
      <c r="BP125" s="103" t="b">
        <f t="shared" si="63"/>
        <v>0</v>
      </c>
      <c r="BQ125" s="103" t="b">
        <f t="shared" si="64"/>
        <v>0</v>
      </c>
      <c r="BR125" s="103" t="b">
        <f t="shared" si="65"/>
        <v>0</v>
      </c>
      <c r="BS125" s="103" t="b">
        <f t="shared" si="66"/>
        <v>0</v>
      </c>
      <c r="BT125" s="103" t="b">
        <f t="shared" si="67"/>
        <v>0</v>
      </c>
      <c r="BU125" s="146">
        <f t="shared" si="68"/>
        <v>0</v>
      </c>
      <c r="BV125" s="103" t="b">
        <f t="shared" si="69"/>
        <v>0</v>
      </c>
      <c r="BW125" s="103" t="b">
        <f t="shared" si="70"/>
        <v>0</v>
      </c>
      <c r="BX125" s="103" t="b">
        <f t="shared" si="71"/>
        <v>0</v>
      </c>
      <c r="BY125" s="146">
        <f t="shared" si="72"/>
        <v>0</v>
      </c>
      <c r="BZ125" s="103" t="b">
        <f t="shared" si="73"/>
        <v>0</v>
      </c>
      <c r="CA125" s="146">
        <f t="shared" si="74"/>
        <v>0</v>
      </c>
      <c r="CB125" s="103" t="b">
        <f t="shared" si="75"/>
        <v>0</v>
      </c>
      <c r="CC125" s="103" t="b">
        <f t="shared" si="76"/>
        <v>0</v>
      </c>
      <c r="CD125" s="103" t="b">
        <f t="shared" si="77"/>
        <v>0</v>
      </c>
      <c r="CE125" s="103" t="b">
        <f t="shared" si="78"/>
        <v>0</v>
      </c>
      <c r="CF125" s="146">
        <f t="shared" si="79"/>
        <v>0</v>
      </c>
      <c r="CG125" s="103" t="b">
        <f t="shared" si="80"/>
        <v>0</v>
      </c>
      <c r="CH125" s="103" t="b">
        <f t="shared" si="81"/>
        <v>0</v>
      </c>
      <c r="CI125" s="103" t="b">
        <f t="shared" si="82"/>
        <v>0</v>
      </c>
      <c r="CJ125" s="103" t="b">
        <f t="shared" si="83"/>
        <v>0</v>
      </c>
      <c r="CK125" s="103" t="b">
        <f t="shared" si="84"/>
        <v>0</v>
      </c>
      <c r="CL125" s="103" t="b">
        <f t="shared" si="85"/>
        <v>0</v>
      </c>
      <c r="CM125" s="103" t="b">
        <f t="shared" si="86"/>
        <v>0</v>
      </c>
      <c r="CN125" s="103" t="b">
        <f t="shared" si="87"/>
        <v>0</v>
      </c>
      <c r="CO125" s="103" t="b">
        <f t="shared" si="88"/>
        <v>0</v>
      </c>
      <c r="CP125" s="103" t="b">
        <f t="shared" si="89"/>
        <v>0</v>
      </c>
      <c r="CQ125" s="103" t="b">
        <f t="shared" si="90"/>
        <v>0</v>
      </c>
      <c r="CR125" s="103" t="b">
        <f t="shared" si="91"/>
        <v>0</v>
      </c>
      <c r="CS125" s="103" t="b">
        <f t="shared" si="92"/>
        <v>0</v>
      </c>
      <c r="CT125" s="103" t="b">
        <f t="shared" si="93"/>
        <v>0</v>
      </c>
      <c r="CU125" s="103" t="b">
        <f t="shared" si="94"/>
        <v>0</v>
      </c>
      <c r="CV125" s="103" t="b">
        <f t="shared" si="95"/>
        <v>0</v>
      </c>
      <c r="CW125" s="103" t="b">
        <f t="shared" si="96"/>
        <v>0</v>
      </c>
      <c r="CX125" s="103" t="b">
        <f t="shared" si="97"/>
        <v>0</v>
      </c>
      <c r="CY125" s="103" t="b">
        <f t="shared" si="98"/>
        <v>0</v>
      </c>
      <c r="CZ125" s="103" t="b">
        <f t="shared" si="99"/>
        <v>0</v>
      </c>
      <c r="DA125" s="150">
        <f t="shared" si="100"/>
        <v>0</v>
      </c>
      <c r="DB125" s="103" t="b">
        <f t="shared" si="101"/>
        <v>0</v>
      </c>
      <c r="DC125" s="103" t="b">
        <f t="shared" si="102"/>
        <v>0</v>
      </c>
      <c r="DD125" s="103" t="b">
        <f t="shared" si="103"/>
        <v>0</v>
      </c>
      <c r="DE125" s="150">
        <f t="shared" si="104"/>
        <v>0</v>
      </c>
      <c r="DF125" s="103" t="b">
        <f t="shared" si="105"/>
        <v>0</v>
      </c>
      <c r="DG125" s="103" t="b">
        <f t="shared" si="106"/>
        <v>0</v>
      </c>
      <c r="DH125" s="103" t="b">
        <f t="shared" si="107"/>
        <v>0</v>
      </c>
      <c r="DI125" s="103" t="b">
        <f t="shared" si="108"/>
        <v>0</v>
      </c>
      <c r="DJ125" s="90">
        <f t="shared" si="109"/>
        <v>0</v>
      </c>
      <c r="DK125" s="56">
        <f>(D7*DJ125)/100</f>
        <v>0</v>
      </c>
    </row>
    <row r="126" spans="1:115">
      <c r="A126" s="40"/>
      <c r="B126" s="40"/>
      <c r="C126" s="41"/>
      <c r="D126" s="40"/>
      <c r="E126" s="40"/>
      <c r="F126" s="97"/>
      <c r="G126" s="97"/>
      <c r="H126" s="97"/>
      <c r="I126" s="4"/>
      <c r="J126" s="4"/>
      <c r="K126" s="4"/>
      <c r="L126" s="4"/>
      <c r="M126" s="97"/>
      <c r="N126" s="4"/>
      <c r="O126" s="4"/>
      <c r="P126" s="4"/>
      <c r="Q126" s="4"/>
      <c r="R126" s="97"/>
      <c r="S126" s="97"/>
      <c r="T126" s="97"/>
      <c r="U126" s="97"/>
      <c r="V126" s="97"/>
      <c r="W126" s="97"/>
      <c r="X126" s="97"/>
      <c r="Y126" s="97"/>
      <c r="Z126" s="4"/>
      <c r="AA126" s="4"/>
      <c r="AB126" s="4"/>
      <c r="AC126" s="4"/>
      <c r="AD126" s="97"/>
      <c r="AE126" s="97"/>
      <c r="AF126" s="4"/>
      <c r="AG126" s="4"/>
      <c r="AH126" s="4"/>
      <c r="AI126" s="4"/>
      <c r="AJ126" s="97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103" t="b">
        <f t="shared" si="55"/>
        <v>0</v>
      </c>
      <c r="BI126" s="103" t="b">
        <f t="shared" si="56"/>
        <v>0</v>
      </c>
      <c r="BJ126" s="103" t="b">
        <f t="shared" si="57"/>
        <v>0</v>
      </c>
      <c r="BK126" s="103" t="b">
        <f t="shared" si="58"/>
        <v>0</v>
      </c>
      <c r="BL126" s="103" t="b">
        <f t="shared" si="59"/>
        <v>0</v>
      </c>
      <c r="BM126" s="103" t="b">
        <f t="shared" si="60"/>
        <v>0</v>
      </c>
      <c r="BN126" s="103" t="b">
        <f t="shared" si="61"/>
        <v>0</v>
      </c>
      <c r="BO126" s="103" t="b">
        <f t="shared" si="62"/>
        <v>0</v>
      </c>
      <c r="BP126" s="103" t="b">
        <f t="shared" si="63"/>
        <v>0</v>
      </c>
      <c r="BQ126" s="103" t="b">
        <f t="shared" si="64"/>
        <v>0</v>
      </c>
      <c r="BR126" s="103" t="b">
        <f t="shared" si="65"/>
        <v>0</v>
      </c>
      <c r="BS126" s="103" t="b">
        <f t="shared" si="66"/>
        <v>0</v>
      </c>
      <c r="BT126" s="103" t="b">
        <f t="shared" si="67"/>
        <v>0</v>
      </c>
      <c r="BU126" s="146">
        <f t="shared" si="68"/>
        <v>0</v>
      </c>
      <c r="BV126" s="103" t="b">
        <f t="shared" si="69"/>
        <v>0</v>
      </c>
      <c r="BW126" s="103" t="b">
        <f t="shared" si="70"/>
        <v>0</v>
      </c>
      <c r="BX126" s="103" t="b">
        <f t="shared" si="71"/>
        <v>0</v>
      </c>
      <c r="BY126" s="146">
        <f t="shared" si="72"/>
        <v>0</v>
      </c>
      <c r="BZ126" s="103" t="b">
        <f t="shared" si="73"/>
        <v>0</v>
      </c>
      <c r="CA126" s="146">
        <f t="shared" si="74"/>
        <v>0</v>
      </c>
      <c r="CB126" s="103" t="b">
        <f t="shared" si="75"/>
        <v>0</v>
      </c>
      <c r="CC126" s="103" t="b">
        <f t="shared" si="76"/>
        <v>0</v>
      </c>
      <c r="CD126" s="103" t="b">
        <f t="shared" si="77"/>
        <v>0</v>
      </c>
      <c r="CE126" s="103" t="b">
        <f t="shared" si="78"/>
        <v>0</v>
      </c>
      <c r="CF126" s="146">
        <f t="shared" si="79"/>
        <v>0</v>
      </c>
      <c r="CG126" s="103" t="b">
        <f t="shared" si="80"/>
        <v>0</v>
      </c>
      <c r="CH126" s="103" t="b">
        <f t="shared" si="81"/>
        <v>0</v>
      </c>
      <c r="CI126" s="103" t="b">
        <f t="shared" si="82"/>
        <v>0</v>
      </c>
      <c r="CJ126" s="103" t="b">
        <f t="shared" si="83"/>
        <v>0</v>
      </c>
      <c r="CK126" s="103" t="b">
        <f t="shared" si="84"/>
        <v>0</v>
      </c>
      <c r="CL126" s="103" t="b">
        <f t="shared" si="85"/>
        <v>0</v>
      </c>
      <c r="CM126" s="103" t="b">
        <f t="shared" si="86"/>
        <v>0</v>
      </c>
      <c r="CN126" s="103" t="b">
        <f t="shared" si="87"/>
        <v>0</v>
      </c>
      <c r="CO126" s="103" t="b">
        <f t="shared" si="88"/>
        <v>0</v>
      </c>
      <c r="CP126" s="103" t="b">
        <f t="shared" si="89"/>
        <v>0</v>
      </c>
      <c r="CQ126" s="103" t="b">
        <f t="shared" si="90"/>
        <v>0</v>
      </c>
      <c r="CR126" s="103" t="b">
        <f t="shared" si="91"/>
        <v>0</v>
      </c>
      <c r="CS126" s="103" t="b">
        <f t="shared" si="92"/>
        <v>0</v>
      </c>
      <c r="CT126" s="103" t="b">
        <f t="shared" si="93"/>
        <v>0</v>
      </c>
      <c r="CU126" s="103" t="b">
        <f t="shared" si="94"/>
        <v>0</v>
      </c>
      <c r="CV126" s="103" t="b">
        <f t="shared" si="95"/>
        <v>0</v>
      </c>
      <c r="CW126" s="103" t="b">
        <f t="shared" si="96"/>
        <v>0</v>
      </c>
      <c r="CX126" s="103" t="b">
        <f t="shared" si="97"/>
        <v>0</v>
      </c>
      <c r="CY126" s="103" t="b">
        <f t="shared" si="98"/>
        <v>0</v>
      </c>
      <c r="CZ126" s="103" t="b">
        <f t="shared" si="99"/>
        <v>0</v>
      </c>
      <c r="DA126" s="150">
        <f t="shared" si="100"/>
        <v>0</v>
      </c>
      <c r="DB126" s="103" t="b">
        <f t="shared" si="101"/>
        <v>0</v>
      </c>
      <c r="DC126" s="103" t="b">
        <f t="shared" si="102"/>
        <v>0</v>
      </c>
      <c r="DD126" s="103" t="b">
        <f t="shared" si="103"/>
        <v>0</v>
      </c>
      <c r="DE126" s="150">
        <f t="shared" si="104"/>
        <v>0</v>
      </c>
      <c r="DF126" s="103" t="b">
        <f t="shared" si="105"/>
        <v>0</v>
      </c>
      <c r="DG126" s="103" t="b">
        <f t="shared" si="106"/>
        <v>0</v>
      </c>
      <c r="DH126" s="103" t="b">
        <f t="shared" si="107"/>
        <v>0</v>
      </c>
      <c r="DI126" s="103" t="b">
        <f t="shared" si="108"/>
        <v>0</v>
      </c>
      <c r="DJ126" s="90">
        <f t="shared" si="109"/>
        <v>0</v>
      </c>
      <c r="DK126" s="56">
        <f>(D7*DJ126)/100</f>
        <v>0</v>
      </c>
    </row>
    <row r="127" spans="1:115">
      <c r="A127" s="40"/>
      <c r="B127" s="40"/>
      <c r="C127" s="41"/>
      <c r="D127" s="40"/>
      <c r="E127" s="40"/>
      <c r="F127" s="97"/>
      <c r="G127" s="97"/>
      <c r="H127" s="97"/>
      <c r="I127" s="4"/>
      <c r="J127" s="4"/>
      <c r="K127" s="4"/>
      <c r="L127" s="4"/>
      <c r="M127" s="97"/>
      <c r="N127" s="4"/>
      <c r="O127" s="4"/>
      <c r="P127" s="4"/>
      <c r="Q127" s="4"/>
      <c r="R127" s="97"/>
      <c r="S127" s="97"/>
      <c r="T127" s="97"/>
      <c r="U127" s="97"/>
      <c r="V127" s="97"/>
      <c r="W127" s="97"/>
      <c r="X127" s="97"/>
      <c r="Y127" s="97"/>
      <c r="Z127" s="4"/>
      <c r="AA127" s="4"/>
      <c r="AB127" s="4"/>
      <c r="AC127" s="4"/>
      <c r="AD127" s="97"/>
      <c r="AE127" s="97"/>
      <c r="AF127" s="4"/>
      <c r="AG127" s="4"/>
      <c r="AH127" s="4"/>
      <c r="AI127" s="4"/>
      <c r="AJ127" s="97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103" t="b">
        <f t="shared" si="55"/>
        <v>0</v>
      </c>
      <c r="BI127" s="103" t="b">
        <f t="shared" si="56"/>
        <v>0</v>
      </c>
      <c r="BJ127" s="103" t="b">
        <f t="shared" si="57"/>
        <v>0</v>
      </c>
      <c r="BK127" s="103" t="b">
        <f t="shared" si="58"/>
        <v>0</v>
      </c>
      <c r="BL127" s="103" t="b">
        <f t="shared" si="59"/>
        <v>0</v>
      </c>
      <c r="BM127" s="103" t="b">
        <f t="shared" si="60"/>
        <v>0</v>
      </c>
      <c r="BN127" s="103" t="b">
        <f t="shared" si="61"/>
        <v>0</v>
      </c>
      <c r="BO127" s="103" t="b">
        <f t="shared" si="62"/>
        <v>0</v>
      </c>
      <c r="BP127" s="103" t="b">
        <f t="shared" si="63"/>
        <v>0</v>
      </c>
      <c r="BQ127" s="103" t="b">
        <f t="shared" si="64"/>
        <v>0</v>
      </c>
      <c r="BR127" s="103" t="b">
        <f t="shared" si="65"/>
        <v>0</v>
      </c>
      <c r="BS127" s="103" t="b">
        <f t="shared" si="66"/>
        <v>0</v>
      </c>
      <c r="BT127" s="103" t="b">
        <f t="shared" si="67"/>
        <v>0</v>
      </c>
      <c r="BU127" s="146">
        <f t="shared" si="68"/>
        <v>0</v>
      </c>
      <c r="BV127" s="103" t="b">
        <f t="shared" si="69"/>
        <v>0</v>
      </c>
      <c r="BW127" s="103" t="b">
        <f t="shared" si="70"/>
        <v>0</v>
      </c>
      <c r="BX127" s="103" t="b">
        <f t="shared" si="71"/>
        <v>0</v>
      </c>
      <c r="BY127" s="146">
        <f t="shared" si="72"/>
        <v>0</v>
      </c>
      <c r="BZ127" s="103" t="b">
        <f t="shared" si="73"/>
        <v>0</v>
      </c>
      <c r="CA127" s="146">
        <f t="shared" si="74"/>
        <v>0</v>
      </c>
      <c r="CB127" s="103" t="b">
        <f t="shared" si="75"/>
        <v>0</v>
      </c>
      <c r="CC127" s="103" t="b">
        <f t="shared" si="76"/>
        <v>0</v>
      </c>
      <c r="CD127" s="103" t="b">
        <f t="shared" si="77"/>
        <v>0</v>
      </c>
      <c r="CE127" s="103" t="b">
        <f t="shared" si="78"/>
        <v>0</v>
      </c>
      <c r="CF127" s="146">
        <f t="shared" si="79"/>
        <v>0</v>
      </c>
      <c r="CG127" s="103" t="b">
        <f t="shared" si="80"/>
        <v>0</v>
      </c>
      <c r="CH127" s="103" t="b">
        <f t="shared" si="81"/>
        <v>0</v>
      </c>
      <c r="CI127" s="103" t="b">
        <f t="shared" si="82"/>
        <v>0</v>
      </c>
      <c r="CJ127" s="103" t="b">
        <f t="shared" si="83"/>
        <v>0</v>
      </c>
      <c r="CK127" s="103" t="b">
        <f t="shared" si="84"/>
        <v>0</v>
      </c>
      <c r="CL127" s="103" t="b">
        <f t="shared" si="85"/>
        <v>0</v>
      </c>
      <c r="CM127" s="103" t="b">
        <f t="shared" si="86"/>
        <v>0</v>
      </c>
      <c r="CN127" s="103" t="b">
        <f t="shared" si="87"/>
        <v>0</v>
      </c>
      <c r="CO127" s="103" t="b">
        <f t="shared" si="88"/>
        <v>0</v>
      </c>
      <c r="CP127" s="103" t="b">
        <f t="shared" si="89"/>
        <v>0</v>
      </c>
      <c r="CQ127" s="103" t="b">
        <f t="shared" si="90"/>
        <v>0</v>
      </c>
      <c r="CR127" s="103" t="b">
        <f t="shared" si="91"/>
        <v>0</v>
      </c>
      <c r="CS127" s="103" t="b">
        <f t="shared" si="92"/>
        <v>0</v>
      </c>
      <c r="CT127" s="103" t="b">
        <f t="shared" si="93"/>
        <v>0</v>
      </c>
      <c r="CU127" s="103" t="b">
        <f t="shared" si="94"/>
        <v>0</v>
      </c>
      <c r="CV127" s="103" t="b">
        <f t="shared" si="95"/>
        <v>0</v>
      </c>
      <c r="CW127" s="103" t="b">
        <f t="shared" si="96"/>
        <v>0</v>
      </c>
      <c r="CX127" s="103" t="b">
        <f t="shared" si="97"/>
        <v>0</v>
      </c>
      <c r="CY127" s="103" t="b">
        <f t="shared" si="98"/>
        <v>0</v>
      </c>
      <c r="CZ127" s="103" t="b">
        <f t="shared" si="99"/>
        <v>0</v>
      </c>
      <c r="DA127" s="150">
        <f t="shared" si="100"/>
        <v>0</v>
      </c>
      <c r="DB127" s="103" t="b">
        <f t="shared" si="101"/>
        <v>0</v>
      </c>
      <c r="DC127" s="103" t="b">
        <f t="shared" si="102"/>
        <v>0</v>
      </c>
      <c r="DD127" s="103" t="b">
        <f t="shared" si="103"/>
        <v>0</v>
      </c>
      <c r="DE127" s="150">
        <f t="shared" si="104"/>
        <v>0</v>
      </c>
      <c r="DF127" s="103" t="b">
        <f t="shared" si="105"/>
        <v>0</v>
      </c>
      <c r="DG127" s="103" t="b">
        <f t="shared" si="106"/>
        <v>0</v>
      </c>
      <c r="DH127" s="103" t="b">
        <f t="shared" si="107"/>
        <v>0</v>
      </c>
      <c r="DI127" s="103" t="b">
        <f t="shared" si="108"/>
        <v>0</v>
      </c>
      <c r="DJ127" s="90">
        <f t="shared" si="109"/>
        <v>0</v>
      </c>
      <c r="DK127" s="56">
        <f>(D7*DJ127)/100</f>
        <v>0</v>
      </c>
    </row>
    <row r="128" spans="1:115">
      <c r="A128" s="40"/>
      <c r="B128" s="40"/>
      <c r="C128" s="41"/>
      <c r="D128" s="40"/>
      <c r="E128" s="40"/>
      <c r="F128" s="97"/>
      <c r="G128" s="97"/>
      <c r="H128" s="97"/>
      <c r="I128" s="4"/>
      <c r="J128" s="4"/>
      <c r="K128" s="4"/>
      <c r="L128" s="4"/>
      <c r="M128" s="97"/>
      <c r="N128" s="4"/>
      <c r="O128" s="4"/>
      <c r="P128" s="4"/>
      <c r="Q128" s="4"/>
      <c r="R128" s="97"/>
      <c r="S128" s="97"/>
      <c r="T128" s="97"/>
      <c r="U128" s="97"/>
      <c r="V128" s="97"/>
      <c r="W128" s="97"/>
      <c r="X128" s="97"/>
      <c r="Y128" s="97"/>
      <c r="Z128" s="4"/>
      <c r="AA128" s="4"/>
      <c r="AB128" s="4"/>
      <c r="AC128" s="4"/>
      <c r="AD128" s="97"/>
      <c r="AE128" s="97"/>
      <c r="AF128" s="4"/>
      <c r="AG128" s="4"/>
      <c r="AH128" s="4"/>
      <c r="AI128" s="4"/>
      <c r="AJ128" s="97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103" t="b">
        <f t="shared" si="55"/>
        <v>0</v>
      </c>
      <c r="BI128" s="103" t="b">
        <f t="shared" si="56"/>
        <v>0</v>
      </c>
      <c r="BJ128" s="103" t="b">
        <f t="shared" si="57"/>
        <v>0</v>
      </c>
      <c r="BK128" s="103" t="b">
        <f t="shared" si="58"/>
        <v>0</v>
      </c>
      <c r="BL128" s="103" t="b">
        <f t="shared" si="59"/>
        <v>0</v>
      </c>
      <c r="BM128" s="103" t="b">
        <f t="shared" si="60"/>
        <v>0</v>
      </c>
      <c r="BN128" s="103" t="b">
        <f t="shared" si="61"/>
        <v>0</v>
      </c>
      <c r="BO128" s="103" t="b">
        <f t="shared" si="62"/>
        <v>0</v>
      </c>
      <c r="BP128" s="103" t="b">
        <f t="shared" si="63"/>
        <v>0</v>
      </c>
      <c r="BQ128" s="103" t="b">
        <f t="shared" si="64"/>
        <v>0</v>
      </c>
      <c r="BR128" s="103" t="b">
        <f t="shared" si="65"/>
        <v>0</v>
      </c>
      <c r="BS128" s="103" t="b">
        <f t="shared" si="66"/>
        <v>0</v>
      </c>
      <c r="BT128" s="103" t="b">
        <f t="shared" si="67"/>
        <v>0</v>
      </c>
      <c r="BU128" s="146">
        <f t="shared" si="68"/>
        <v>0</v>
      </c>
      <c r="BV128" s="103" t="b">
        <f t="shared" si="69"/>
        <v>0</v>
      </c>
      <c r="BW128" s="103" t="b">
        <f t="shared" si="70"/>
        <v>0</v>
      </c>
      <c r="BX128" s="103" t="b">
        <f t="shared" si="71"/>
        <v>0</v>
      </c>
      <c r="BY128" s="146">
        <f t="shared" si="72"/>
        <v>0</v>
      </c>
      <c r="BZ128" s="103" t="b">
        <f t="shared" si="73"/>
        <v>0</v>
      </c>
      <c r="CA128" s="146">
        <f t="shared" si="74"/>
        <v>0</v>
      </c>
      <c r="CB128" s="103" t="b">
        <f t="shared" si="75"/>
        <v>0</v>
      </c>
      <c r="CC128" s="103" t="b">
        <f t="shared" si="76"/>
        <v>0</v>
      </c>
      <c r="CD128" s="103" t="b">
        <f t="shared" si="77"/>
        <v>0</v>
      </c>
      <c r="CE128" s="103" t="b">
        <f t="shared" si="78"/>
        <v>0</v>
      </c>
      <c r="CF128" s="146">
        <f t="shared" si="79"/>
        <v>0</v>
      </c>
      <c r="CG128" s="103" t="b">
        <f t="shared" si="80"/>
        <v>0</v>
      </c>
      <c r="CH128" s="103" t="b">
        <f t="shared" si="81"/>
        <v>0</v>
      </c>
      <c r="CI128" s="103" t="b">
        <f t="shared" si="82"/>
        <v>0</v>
      </c>
      <c r="CJ128" s="103" t="b">
        <f t="shared" si="83"/>
        <v>0</v>
      </c>
      <c r="CK128" s="103" t="b">
        <f t="shared" si="84"/>
        <v>0</v>
      </c>
      <c r="CL128" s="103" t="b">
        <f t="shared" si="85"/>
        <v>0</v>
      </c>
      <c r="CM128" s="103" t="b">
        <f t="shared" si="86"/>
        <v>0</v>
      </c>
      <c r="CN128" s="103" t="b">
        <f t="shared" si="87"/>
        <v>0</v>
      </c>
      <c r="CO128" s="103" t="b">
        <f t="shared" si="88"/>
        <v>0</v>
      </c>
      <c r="CP128" s="103" t="b">
        <f t="shared" si="89"/>
        <v>0</v>
      </c>
      <c r="CQ128" s="103" t="b">
        <f t="shared" si="90"/>
        <v>0</v>
      </c>
      <c r="CR128" s="103" t="b">
        <f t="shared" si="91"/>
        <v>0</v>
      </c>
      <c r="CS128" s="103" t="b">
        <f t="shared" si="92"/>
        <v>0</v>
      </c>
      <c r="CT128" s="103" t="b">
        <f t="shared" si="93"/>
        <v>0</v>
      </c>
      <c r="CU128" s="103" t="b">
        <f t="shared" si="94"/>
        <v>0</v>
      </c>
      <c r="CV128" s="103" t="b">
        <f t="shared" si="95"/>
        <v>0</v>
      </c>
      <c r="CW128" s="103" t="b">
        <f t="shared" si="96"/>
        <v>0</v>
      </c>
      <c r="CX128" s="103" t="b">
        <f t="shared" si="97"/>
        <v>0</v>
      </c>
      <c r="CY128" s="103" t="b">
        <f t="shared" si="98"/>
        <v>0</v>
      </c>
      <c r="CZ128" s="103" t="b">
        <f t="shared" si="99"/>
        <v>0</v>
      </c>
      <c r="DA128" s="150">
        <f t="shared" si="100"/>
        <v>0</v>
      </c>
      <c r="DB128" s="103" t="b">
        <f t="shared" si="101"/>
        <v>0</v>
      </c>
      <c r="DC128" s="103" t="b">
        <f t="shared" si="102"/>
        <v>0</v>
      </c>
      <c r="DD128" s="103" t="b">
        <f t="shared" si="103"/>
        <v>0</v>
      </c>
      <c r="DE128" s="150">
        <f t="shared" si="104"/>
        <v>0</v>
      </c>
      <c r="DF128" s="103" t="b">
        <f t="shared" si="105"/>
        <v>0</v>
      </c>
      <c r="DG128" s="103" t="b">
        <f t="shared" si="106"/>
        <v>0</v>
      </c>
      <c r="DH128" s="103" t="b">
        <f t="shared" si="107"/>
        <v>0</v>
      </c>
      <c r="DI128" s="103" t="b">
        <f t="shared" si="108"/>
        <v>0</v>
      </c>
      <c r="DJ128" s="90">
        <f t="shared" si="109"/>
        <v>0</v>
      </c>
      <c r="DK128" s="56">
        <f>(D7*DJ128)/100</f>
        <v>0</v>
      </c>
    </row>
    <row r="129" spans="1:115">
      <c r="A129" s="40"/>
      <c r="B129" s="40"/>
      <c r="C129" s="41"/>
      <c r="D129" s="40"/>
      <c r="E129" s="40"/>
      <c r="F129" s="97"/>
      <c r="G129" s="97"/>
      <c r="H129" s="97"/>
      <c r="I129" s="4"/>
      <c r="J129" s="4"/>
      <c r="K129" s="4"/>
      <c r="L129" s="4"/>
      <c r="M129" s="97"/>
      <c r="N129" s="4"/>
      <c r="O129" s="4"/>
      <c r="P129" s="4"/>
      <c r="Q129" s="4"/>
      <c r="R129" s="97"/>
      <c r="S129" s="97"/>
      <c r="T129" s="97"/>
      <c r="U129" s="97"/>
      <c r="V129" s="97"/>
      <c r="W129" s="97"/>
      <c r="X129" s="97"/>
      <c r="Y129" s="97"/>
      <c r="Z129" s="4"/>
      <c r="AA129" s="4"/>
      <c r="AB129" s="4"/>
      <c r="AC129" s="4"/>
      <c r="AD129" s="97"/>
      <c r="AE129" s="97"/>
      <c r="AF129" s="4"/>
      <c r="AG129" s="4"/>
      <c r="AH129" s="4"/>
      <c r="AI129" s="4"/>
      <c r="AJ129" s="97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103" t="b">
        <f t="shared" si="55"/>
        <v>0</v>
      </c>
      <c r="BI129" s="103" t="b">
        <f t="shared" si="56"/>
        <v>0</v>
      </c>
      <c r="BJ129" s="103" t="b">
        <f t="shared" si="57"/>
        <v>0</v>
      </c>
      <c r="BK129" s="103" t="b">
        <f t="shared" si="58"/>
        <v>0</v>
      </c>
      <c r="BL129" s="103" t="b">
        <f t="shared" si="59"/>
        <v>0</v>
      </c>
      <c r="BM129" s="103" t="b">
        <f t="shared" si="60"/>
        <v>0</v>
      </c>
      <c r="BN129" s="103" t="b">
        <f t="shared" si="61"/>
        <v>0</v>
      </c>
      <c r="BO129" s="103" t="b">
        <f t="shared" si="62"/>
        <v>0</v>
      </c>
      <c r="BP129" s="103" t="b">
        <f t="shared" si="63"/>
        <v>0</v>
      </c>
      <c r="BQ129" s="103" t="b">
        <f t="shared" si="64"/>
        <v>0</v>
      </c>
      <c r="BR129" s="103" t="b">
        <f t="shared" si="65"/>
        <v>0</v>
      </c>
      <c r="BS129" s="103" t="b">
        <f t="shared" si="66"/>
        <v>0</v>
      </c>
      <c r="BT129" s="103" t="b">
        <f t="shared" si="67"/>
        <v>0</v>
      </c>
      <c r="BU129" s="146">
        <f t="shared" si="68"/>
        <v>0</v>
      </c>
      <c r="BV129" s="103" t="b">
        <f t="shared" si="69"/>
        <v>0</v>
      </c>
      <c r="BW129" s="103" t="b">
        <f t="shared" si="70"/>
        <v>0</v>
      </c>
      <c r="BX129" s="103" t="b">
        <f t="shared" si="71"/>
        <v>0</v>
      </c>
      <c r="BY129" s="146">
        <f t="shared" si="72"/>
        <v>0</v>
      </c>
      <c r="BZ129" s="103" t="b">
        <f t="shared" si="73"/>
        <v>0</v>
      </c>
      <c r="CA129" s="146">
        <f t="shared" si="74"/>
        <v>0</v>
      </c>
      <c r="CB129" s="103" t="b">
        <f t="shared" si="75"/>
        <v>0</v>
      </c>
      <c r="CC129" s="103" t="b">
        <f t="shared" si="76"/>
        <v>0</v>
      </c>
      <c r="CD129" s="103" t="b">
        <f t="shared" si="77"/>
        <v>0</v>
      </c>
      <c r="CE129" s="103" t="b">
        <f t="shared" si="78"/>
        <v>0</v>
      </c>
      <c r="CF129" s="146">
        <f t="shared" si="79"/>
        <v>0</v>
      </c>
      <c r="CG129" s="103" t="b">
        <f t="shared" si="80"/>
        <v>0</v>
      </c>
      <c r="CH129" s="103" t="b">
        <f t="shared" si="81"/>
        <v>0</v>
      </c>
      <c r="CI129" s="103" t="b">
        <f t="shared" si="82"/>
        <v>0</v>
      </c>
      <c r="CJ129" s="103" t="b">
        <f t="shared" si="83"/>
        <v>0</v>
      </c>
      <c r="CK129" s="103" t="b">
        <f t="shared" si="84"/>
        <v>0</v>
      </c>
      <c r="CL129" s="103" t="b">
        <f t="shared" si="85"/>
        <v>0</v>
      </c>
      <c r="CM129" s="103" t="b">
        <f t="shared" si="86"/>
        <v>0</v>
      </c>
      <c r="CN129" s="103" t="b">
        <f t="shared" si="87"/>
        <v>0</v>
      </c>
      <c r="CO129" s="103" t="b">
        <f t="shared" si="88"/>
        <v>0</v>
      </c>
      <c r="CP129" s="103" t="b">
        <f t="shared" si="89"/>
        <v>0</v>
      </c>
      <c r="CQ129" s="103" t="b">
        <f t="shared" si="90"/>
        <v>0</v>
      </c>
      <c r="CR129" s="103" t="b">
        <f t="shared" si="91"/>
        <v>0</v>
      </c>
      <c r="CS129" s="103" t="b">
        <f t="shared" si="92"/>
        <v>0</v>
      </c>
      <c r="CT129" s="103" t="b">
        <f t="shared" si="93"/>
        <v>0</v>
      </c>
      <c r="CU129" s="103" t="b">
        <f t="shared" si="94"/>
        <v>0</v>
      </c>
      <c r="CV129" s="103" t="b">
        <f t="shared" si="95"/>
        <v>0</v>
      </c>
      <c r="CW129" s="103" t="b">
        <f t="shared" si="96"/>
        <v>0</v>
      </c>
      <c r="CX129" s="103" t="b">
        <f t="shared" si="97"/>
        <v>0</v>
      </c>
      <c r="CY129" s="103" t="b">
        <f t="shared" si="98"/>
        <v>0</v>
      </c>
      <c r="CZ129" s="103" t="b">
        <f t="shared" si="99"/>
        <v>0</v>
      </c>
      <c r="DA129" s="150">
        <f t="shared" si="100"/>
        <v>0</v>
      </c>
      <c r="DB129" s="103" t="b">
        <f t="shared" si="101"/>
        <v>0</v>
      </c>
      <c r="DC129" s="103" t="b">
        <f t="shared" si="102"/>
        <v>0</v>
      </c>
      <c r="DD129" s="103" t="b">
        <f t="shared" si="103"/>
        <v>0</v>
      </c>
      <c r="DE129" s="150">
        <f t="shared" si="104"/>
        <v>0</v>
      </c>
      <c r="DF129" s="103" t="b">
        <f t="shared" si="105"/>
        <v>0</v>
      </c>
      <c r="DG129" s="103" t="b">
        <f t="shared" si="106"/>
        <v>0</v>
      </c>
      <c r="DH129" s="103" t="b">
        <f t="shared" si="107"/>
        <v>0</v>
      </c>
      <c r="DI129" s="103" t="b">
        <f t="shared" si="108"/>
        <v>0</v>
      </c>
      <c r="DJ129" s="90">
        <f t="shared" si="109"/>
        <v>0</v>
      </c>
      <c r="DK129" s="56">
        <f>(D7*DJ129)/100</f>
        <v>0</v>
      </c>
    </row>
    <row r="130" spans="1:115">
      <c r="A130" s="40"/>
      <c r="B130" s="40"/>
      <c r="C130" s="41"/>
      <c r="D130" s="40"/>
      <c r="E130" s="40"/>
      <c r="F130" s="97"/>
      <c r="G130" s="97"/>
      <c r="H130" s="97"/>
      <c r="I130" s="4"/>
      <c r="J130" s="4"/>
      <c r="K130" s="4"/>
      <c r="L130" s="4"/>
      <c r="M130" s="97"/>
      <c r="N130" s="4"/>
      <c r="O130" s="4"/>
      <c r="P130" s="4"/>
      <c r="Q130" s="4"/>
      <c r="R130" s="97"/>
      <c r="S130" s="97"/>
      <c r="T130" s="97"/>
      <c r="U130" s="97"/>
      <c r="V130" s="97"/>
      <c r="W130" s="97"/>
      <c r="X130" s="97"/>
      <c r="Y130" s="97"/>
      <c r="Z130" s="4"/>
      <c r="AA130" s="4"/>
      <c r="AB130" s="4"/>
      <c r="AC130" s="4"/>
      <c r="AD130" s="97"/>
      <c r="AE130" s="97"/>
      <c r="AF130" s="4"/>
      <c r="AG130" s="4"/>
      <c r="AH130" s="4"/>
      <c r="AI130" s="4"/>
      <c r="AJ130" s="97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103" t="b">
        <f t="shared" si="55"/>
        <v>0</v>
      </c>
      <c r="BI130" s="103" t="b">
        <f t="shared" si="56"/>
        <v>0</v>
      </c>
      <c r="BJ130" s="103" t="b">
        <f t="shared" si="57"/>
        <v>0</v>
      </c>
      <c r="BK130" s="103" t="b">
        <f t="shared" si="58"/>
        <v>0</v>
      </c>
      <c r="BL130" s="103" t="b">
        <f t="shared" si="59"/>
        <v>0</v>
      </c>
      <c r="BM130" s="103" t="b">
        <f t="shared" si="60"/>
        <v>0</v>
      </c>
      <c r="BN130" s="103" t="b">
        <f t="shared" si="61"/>
        <v>0</v>
      </c>
      <c r="BO130" s="103" t="b">
        <f t="shared" si="62"/>
        <v>0</v>
      </c>
      <c r="BP130" s="103" t="b">
        <f t="shared" si="63"/>
        <v>0</v>
      </c>
      <c r="BQ130" s="103" t="b">
        <f t="shared" si="64"/>
        <v>0</v>
      </c>
      <c r="BR130" s="103" t="b">
        <f t="shared" si="65"/>
        <v>0</v>
      </c>
      <c r="BS130" s="103" t="b">
        <f t="shared" si="66"/>
        <v>0</v>
      </c>
      <c r="BT130" s="103" t="b">
        <f t="shared" si="67"/>
        <v>0</v>
      </c>
      <c r="BU130" s="146">
        <f t="shared" si="68"/>
        <v>0</v>
      </c>
      <c r="BV130" s="103" t="b">
        <f t="shared" si="69"/>
        <v>0</v>
      </c>
      <c r="BW130" s="103" t="b">
        <f t="shared" si="70"/>
        <v>0</v>
      </c>
      <c r="BX130" s="103" t="b">
        <f t="shared" si="71"/>
        <v>0</v>
      </c>
      <c r="BY130" s="146">
        <f t="shared" si="72"/>
        <v>0</v>
      </c>
      <c r="BZ130" s="103" t="b">
        <f t="shared" si="73"/>
        <v>0</v>
      </c>
      <c r="CA130" s="146">
        <f t="shared" si="74"/>
        <v>0</v>
      </c>
      <c r="CB130" s="103" t="b">
        <f t="shared" si="75"/>
        <v>0</v>
      </c>
      <c r="CC130" s="103" t="b">
        <f t="shared" si="76"/>
        <v>0</v>
      </c>
      <c r="CD130" s="103" t="b">
        <f t="shared" si="77"/>
        <v>0</v>
      </c>
      <c r="CE130" s="103" t="b">
        <f t="shared" si="78"/>
        <v>0</v>
      </c>
      <c r="CF130" s="146">
        <f t="shared" si="79"/>
        <v>0</v>
      </c>
      <c r="CG130" s="103" t="b">
        <f t="shared" si="80"/>
        <v>0</v>
      </c>
      <c r="CH130" s="103" t="b">
        <f t="shared" si="81"/>
        <v>0</v>
      </c>
      <c r="CI130" s="103" t="b">
        <f t="shared" si="82"/>
        <v>0</v>
      </c>
      <c r="CJ130" s="103" t="b">
        <f t="shared" si="83"/>
        <v>0</v>
      </c>
      <c r="CK130" s="103" t="b">
        <f t="shared" si="84"/>
        <v>0</v>
      </c>
      <c r="CL130" s="103" t="b">
        <f t="shared" si="85"/>
        <v>0</v>
      </c>
      <c r="CM130" s="103" t="b">
        <f t="shared" si="86"/>
        <v>0</v>
      </c>
      <c r="CN130" s="103" t="b">
        <f t="shared" si="87"/>
        <v>0</v>
      </c>
      <c r="CO130" s="103" t="b">
        <f t="shared" si="88"/>
        <v>0</v>
      </c>
      <c r="CP130" s="103" t="b">
        <f t="shared" si="89"/>
        <v>0</v>
      </c>
      <c r="CQ130" s="103" t="b">
        <f t="shared" si="90"/>
        <v>0</v>
      </c>
      <c r="CR130" s="103" t="b">
        <f t="shared" si="91"/>
        <v>0</v>
      </c>
      <c r="CS130" s="103" t="b">
        <f t="shared" si="92"/>
        <v>0</v>
      </c>
      <c r="CT130" s="103" t="b">
        <f t="shared" si="93"/>
        <v>0</v>
      </c>
      <c r="CU130" s="103" t="b">
        <f t="shared" si="94"/>
        <v>0</v>
      </c>
      <c r="CV130" s="103" t="b">
        <f t="shared" si="95"/>
        <v>0</v>
      </c>
      <c r="CW130" s="103" t="b">
        <f t="shared" si="96"/>
        <v>0</v>
      </c>
      <c r="CX130" s="103" t="b">
        <f t="shared" si="97"/>
        <v>0</v>
      </c>
      <c r="CY130" s="103" t="b">
        <f t="shared" si="98"/>
        <v>0</v>
      </c>
      <c r="CZ130" s="103" t="b">
        <f t="shared" si="99"/>
        <v>0</v>
      </c>
      <c r="DA130" s="150">
        <f t="shared" si="100"/>
        <v>0</v>
      </c>
      <c r="DB130" s="103" t="b">
        <f t="shared" si="101"/>
        <v>0</v>
      </c>
      <c r="DC130" s="103" t="b">
        <f t="shared" si="102"/>
        <v>0</v>
      </c>
      <c r="DD130" s="103" t="b">
        <f t="shared" si="103"/>
        <v>0</v>
      </c>
      <c r="DE130" s="150">
        <f t="shared" si="104"/>
        <v>0</v>
      </c>
      <c r="DF130" s="103" t="b">
        <f t="shared" si="105"/>
        <v>0</v>
      </c>
      <c r="DG130" s="103" t="b">
        <f t="shared" si="106"/>
        <v>0</v>
      </c>
      <c r="DH130" s="103" t="b">
        <f t="shared" si="107"/>
        <v>0</v>
      </c>
      <c r="DI130" s="103" t="b">
        <f t="shared" si="108"/>
        <v>0</v>
      </c>
      <c r="DJ130" s="90">
        <f t="shared" si="109"/>
        <v>0</v>
      </c>
      <c r="DK130" s="56">
        <f>(D7*DJ130)/100</f>
        <v>0</v>
      </c>
    </row>
    <row r="131" spans="1:115">
      <c r="A131" s="40"/>
      <c r="B131" s="40"/>
      <c r="C131" s="41"/>
      <c r="D131" s="40"/>
      <c r="E131" s="40"/>
      <c r="F131" s="97"/>
      <c r="G131" s="97"/>
      <c r="H131" s="97"/>
      <c r="I131" s="4"/>
      <c r="J131" s="4"/>
      <c r="K131" s="4"/>
      <c r="L131" s="4"/>
      <c r="M131" s="97"/>
      <c r="N131" s="4"/>
      <c r="O131" s="4"/>
      <c r="P131" s="4"/>
      <c r="Q131" s="4"/>
      <c r="R131" s="97"/>
      <c r="S131" s="97"/>
      <c r="T131" s="97"/>
      <c r="U131" s="97"/>
      <c r="V131" s="97"/>
      <c r="W131" s="97"/>
      <c r="X131" s="97"/>
      <c r="Y131" s="97"/>
      <c r="Z131" s="4"/>
      <c r="AA131" s="4"/>
      <c r="AB131" s="4"/>
      <c r="AC131" s="4"/>
      <c r="AD131" s="97"/>
      <c r="AE131" s="97"/>
      <c r="AF131" s="4"/>
      <c r="AG131" s="4"/>
      <c r="AH131" s="4"/>
      <c r="AI131" s="4"/>
      <c r="AJ131" s="97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103" t="b">
        <f t="shared" si="55"/>
        <v>0</v>
      </c>
      <c r="BI131" s="103" t="b">
        <f t="shared" si="56"/>
        <v>0</v>
      </c>
      <c r="BJ131" s="103" t="b">
        <f t="shared" si="57"/>
        <v>0</v>
      </c>
      <c r="BK131" s="103" t="b">
        <f t="shared" si="58"/>
        <v>0</v>
      </c>
      <c r="BL131" s="103" t="b">
        <f t="shared" si="59"/>
        <v>0</v>
      </c>
      <c r="BM131" s="103" t="b">
        <f t="shared" si="60"/>
        <v>0</v>
      </c>
      <c r="BN131" s="103" t="b">
        <f t="shared" si="61"/>
        <v>0</v>
      </c>
      <c r="BO131" s="103" t="b">
        <f t="shared" si="62"/>
        <v>0</v>
      </c>
      <c r="BP131" s="103" t="b">
        <f t="shared" si="63"/>
        <v>0</v>
      </c>
      <c r="BQ131" s="103" t="b">
        <f t="shared" si="64"/>
        <v>0</v>
      </c>
      <c r="BR131" s="103" t="b">
        <f t="shared" si="65"/>
        <v>0</v>
      </c>
      <c r="BS131" s="103" t="b">
        <f t="shared" si="66"/>
        <v>0</v>
      </c>
      <c r="BT131" s="103" t="b">
        <f t="shared" si="67"/>
        <v>0</v>
      </c>
      <c r="BU131" s="146">
        <f t="shared" si="68"/>
        <v>0</v>
      </c>
      <c r="BV131" s="103" t="b">
        <f t="shared" si="69"/>
        <v>0</v>
      </c>
      <c r="BW131" s="103" t="b">
        <f t="shared" si="70"/>
        <v>0</v>
      </c>
      <c r="BX131" s="103" t="b">
        <f t="shared" si="71"/>
        <v>0</v>
      </c>
      <c r="BY131" s="146">
        <f t="shared" si="72"/>
        <v>0</v>
      </c>
      <c r="BZ131" s="103" t="b">
        <f t="shared" si="73"/>
        <v>0</v>
      </c>
      <c r="CA131" s="146">
        <f t="shared" si="74"/>
        <v>0</v>
      </c>
      <c r="CB131" s="103" t="b">
        <f t="shared" si="75"/>
        <v>0</v>
      </c>
      <c r="CC131" s="103" t="b">
        <f t="shared" si="76"/>
        <v>0</v>
      </c>
      <c r="CD131" s="103" t="b">
        <f t="shared" si="77"/>
        <v>0</v>
      </c>
      <c r="CE131" s="103" t="b">
        <f t="shared" si="78"/>
        <v>0</v>
      </c>
      <c r="CF131" s="146">
        <f t="shared" si="79"/>
        <v>0</v>
      </c>
      <c r="CG131" s="103" t="b">
        <f t="shared" si="80"/>
        <v>0</v>
      </c>
      <c r="CH131" s="103" t="b">
        <f t="shared" si="81"/>
        <v>0</v>
      </c>
      <c r="CI131" s="103" t="b">
        <f t="shared" si="82"/>
        <v>0</v>
      </c>
      <c r="CJ131" s="103" t="b">
        <f t="shared" si="83"/>
        <v>0</v>
      </c>
      <c r="CK131" s="103" t="b">
        <f t="shared" si="84"/>
        <v>0</v>
      </c>
      <c r="CL131" s="103" t="b">
        <f t="shared" si="85"/>
        <v>0</v>
      </c>
      <c r="CM131" s="103" t="b">
        <f t="shared" si="86"/>
        <v>0</v>
      </c>
      <c r="CN131" s="103" t="b">
        <f t="shared" si="87"/>
        <v>0</v>
      </c>
      <c r="CO131" s="103" t="b">
        <f t="shared" si="88"/>
        <v>0</v>
      </c>
      <c r="CP131" s="103" t="b">
        <f t="shared" si="89"/>
        <v>0</v>
      </c>
      <c r="CQ131" s="103" t="b">
        <f t="shared" si="90"/>
        <v>0</v>
      </c>
      <c r="CR131" s="103" t="b">
        <f t="shared" si="91"/>
        <v>0</v>
      </c>
      <c r="CS131" s="103" t="b">
        <f t="shared" si="92"/>
        <v>0</v>
      </c>
      <c r="CT131" s="103" t="b">
        <f t="shared" si="93"/>
        <v>0</v>
      </c>
      <c r="CU131" s="103" t="b">
        <f t="shared" si="94"/>
        <v>0</v>
      </c>
      <c r="CV131" s="103" t="b">
        <f t="shared" si="95"/>
        <v>0</v>
      </c>
      <c r="CW131" s="103" t="b">
        <f t="shared" si="96"/>
        <v>0</v>
      </c>
      <c r="CX131" s="103" t="b">
        <f t="shared" si="97"/>
        <v>0</v>
      </c>
      <c r="CY131" s="103" t="b">
        <f t="shared" si="98"/>
        <v>0</v>
      </c>
      <c r="CZ131" s="103" t="b">
        <f t="shared" si="99"/>
        <v>0</v>
      </c>
      <c r="DA131" s="150">
        <f t="shared" si="100"/>
        <v>0</v>
      </c>
      <c r="DB131" s="103" t="b">
        <f t="shared" si="101"/>
        <v>0</v>
      </c>
      <c r="DC131" s="103" t="b">
        <f t="shared" si="102"/>
        <v>0</v>
      </c>
      <c r="DD131" s="103" t="b">
        <f t="shared" si="103"/>
        <v>0</v>
      </c>
      <c r="DE131" s="150">
        <f t="shared" si="104"/>
        <v>0</v>
      </c>
      <c r="DF131" s="103" t="b">
        <f t="shared" si="105"/>
        <v>0</v>
      </c>
      <c r="DG131" s="103" t="b">
        <f t="shared" si="106"/>
        <v>0</v>
      </c>
      <c r="DH131" s="103" t="b">
        <f t="shared" si="107"/>
        <v>0</v>
      </c>
      <c r="DI131" s="103" t="b">
        <f t="shared" si="108"/>
        <v>0</v>
      </c>
      <c r="DJ131" s="90">
        <f t="shared" si="109"/>
        <v>0</v>
      </c>
      <c r="DK131" s="56">
        <f>(D7*DJ131)/100</f>
        <v>0</v>
      </c>
    </row>
    <row r="132" spans="1:115">
      <c r="A132" s="40"/>
      <c r="B132" s="40"/>
      <c r="C132" s="41"/>
      <c r="D132" s="40"/>
      <c r="E132" s="40"/>
      <c r="F132" s="97"/>
      <c r="G132" s="97"/>
      <c r="H132" s="97"/>
      <c r="I132" s="4"/>
      <c r="J132" s="4"/>
      <c r="K132" s="4"/>
      <c r="L132" s="4"/>
      <c r="M132" s="97"/>
      <c r="N132" s="4"/>
      <c r="O132" s="4"/>
      <c r="P132" s="4"/>
      <c r="Q132" s="4"/>
      <c r="R132" s="97"/>
      <c r="S132" s="97"/>
      <c r="T132" s="97"/>
      <c r="U132" s="97"/>
      <c r="V132" s="97"/>
      <c r="W132" s="97"/>
      <c r="X132" s="97"/>
      <c r="Y132" s="97"/>
      <c r="Z132" s="4"/>
      <c r="AA132" s="4"/>
      <c r="AB132" s="4"/>
      <c r="AC132" s="4"/>
      <c r="AD132" s="97"/>
      <c r="AE132" s="97"/>
      <c r="AF132" s="4"/>
      <c r="AG132" s="4"/>
      <c r="AH132" s="4"/>
      <c r="AI132" s="4"/>
      <c r="AJ132" s="97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103" t="b">
        <f t="shared" si="55"/>
        <v>0</v>
      </c>
      <c r="BI132" s="103" t="b">
        <f t="shared" si="56"/>
        <v>0</v>
      </c>
      <c r="BJ132" s="103" t="b">
        <f t="shared" si="57"/>
        <v>0</v>
      </c>
      <c r="BK132" s="103" t="b">
        <f t="shared" si="58"/>
        <v>0</v>
      </c>
      <c r="BL132" s="103" t="b">
        <f t="shared" si="59"/>
        <v>0</v>
      </c>
      <c r="BM132" s="103" t="b">
        <f t="shared" si="60"/>
        <v>0</v>
      </c>
      <c r="BN132" s="103" t="b">
        <f t="shared" si="61"/>
        <v>0</v>
      </c>
      <c r="BO132" s="103" t="b">
        <f t="shared" si="62"/>
        <v>0</v>
      </c>
      <c r="BP132" s="103" t="b">
        <f t="shared" si="63"/>
        <v>0</v>
      </c>
      <c r="BQ132" s="103" t="b">
        <f t="shared" si="64"/>
        <v>0</v>
      </c>
      <c r="BR132" s="103" t="b">
        <f t="shared" si="65"/>
        <v>0</v>
      </c>
      <c r="BS132" s="103" t="b">
        <f t="shared" si="66"/>
        <v>0</v>
      </c>
      <c r="BT132" s="103" t="b">
        <f t="shared" si="67"/>
        <v>0</v>
      </c>
      <c r="BU132" s="146">
        <f t="shared" si="68"/>
        <v>0</v>
      </c>
      <c r="BV132" s="103" t="b">
        <f t="shared" si="69"/>
        <v>0</v>
      </c>
      <c r="BW132" s="103" t="b">
        <f t="shared" si="70"/>
        <v>0</v>
      </c>
      <c r="BX132" s="103" t="b">
        <f t="shared" si="71"/>
        <v>0</v>
      </c>
      <c r="BY132" s="146">
        <f t="shared" si="72"/>
        <v>0</v>
      </c>
      <c r="BZ132" s="103" t="b">
        <f t="shared" si="73"/>
        <v>0</v>
      </c>
      <c r="CA132" s="146">
        <f t="shared" si="74"/>
        <v>0</v>
      </c>
      <c r="CB132" s="103" t="b">
        <f t="shared" si="75"/>
        <v>0</v>
      </c>
      <c r="CC132" s="103" t="b">
        <f t="shared" si="76"/>
        <v>0</v>
      </c>
      <c r="CD132" s="103" t="b">
        <f t="shared" si="77"/>
        <v>0</v>
      </c>
      <c r="CE132" s="103" t="b">
        <f t="shared" si="78"/>
        <v>0</v>
      </c>
      <c r="CF132" s="146">
        <f t="shared" si="79"/>
        <v>0</v>
      </c>
      <c r="CG132" s="103" t="b">
        <f t="shared" si="80"/>
        <v>0</v>
      </c>
      <c r="CH132" s="103" t="b">
        <f t="shared" si="81"/>
        <v>0</v>
      </c>
      <c r="CI132" s="103" t="b">
        <f t="shared" si="82"/>
        <v>0</v>
      </c>
      <c r="CJ132" s="103" t="b">
        <f t="shared" si="83"/>
        <v>0</v>
      </c>
      <c r="CK132" s="103" t="b">
        <f t="shared" si="84"/>
        <v>0</v>
      </c>
      <c r="CL132" s="103" t="b">
        <f t="shared" si="85"/>
        <v>0</v>
      </c>
      <c r="CM132" s="103" t="b">
        <f t="shared" si="86"/>
        <v>0</v>
      </c>
      <c r="CN132" s="103" t="b">
        <f t="shared" si="87"/>
        <v>0</v>
      </c>
      <c r="CO132" s="103" t="b">
        <f t="shared" si="88"/>
        <v>0</v>
      </c>
      <c r="CP132" s="103" t="b">
        <f t="shared" si="89"/>
        <v>0</v>
      </c>
      <c r="CQ132" s="103" t="b">
        <f t="shared" si="90"/>
        <v>0</v>
      </c>
      <c r="CR132" s="103" t="b">
        <f t="shared" si="91"/>
        <v>0</v>
      </c>
      <c r="CS132" s="103" t="b">
        <f t="shared" si="92"/>
        <v>0</v>
      </c>
      <c r="CT132" s="103" t="b">
        <f t="shared" si="93"/>
        <v>0</v>
      </c>
      <c r="CU132" s="103" t="b">
        <f t="shared" si="94"/>
        <v>0</v>
      </c>
      <c r="CV132" s="103" t="b">
        <f t="shared" si="95"/>
        <v>0</v>
      </c>
      <c r="CW132" s="103" t="b">
        <f t="shared" si="96"/>
        <v>0</v>
      </c>
      <c r="CX132" s="103" t="b">
        <f t="shared" si="97"/>
        <v>0</v>
      </c>
      <c r="CY132" s="103" t="b">
        <f t="shared" si="98"/>
        <v>0</v>
      </c>
      <c r="CZ132" s="103" t="b">
        <f t="shared" si="99"/>
        <v>0</v>
      </c>
      <c r="DA132" s="150">
        <f t="shared" si="100"/>
        <v>0</v>
      </c>
      <c r="DB132" s="103" t="b">
        <f t="shared" si="101"/>
        <v>0</v>
      </c>
      <c r="DC132" s="103" t="b">
        <f t="shared" si="102"/>
        <v>0</v>
      </c>
      <c r="DD132" s="103" t="b">
        <f t="shared" si="103"/>
        <v>0</v>
      </c>
      <c r="DE132" s="150">
        <f t="shared" si="104"/>
        <v>0</v>
      </c>
      <c r="DF132" s="103" t="b">
        <f t="shared" si="105"/>
        <v>0</v>
      </c>
      <c r="DG132" s="103" t="b">
        <f t="shared" si="106"/>
        <v>0</v>
      </c>
      <c r="DH132" s="103" t="b">
        <f t="shared" si="107"/>
        <v>0</v>
      </c>
      <c r="DI132" s="103" t="b">
        <f t="shared" si="108"/>
        <v>0</v>
      </c>
      <c r="DJ132" s="90">
        <f t="shared" si="109"/>
        <v>0</v>
      </c>
      <c r="DK132" s="56">
        <f>(D7*DJ132)/100</f>
        <v>0</v>
      </c>
    </row>
    <row r="133" spans="1:115">
      <c r="A133" s="40"/>
      <c r="B133" s="40"/>
      <c r="C133" s="41"/>
      <c r="D133" s="40"/>
      <c r="E133" s="40"/>
      <c r="F133" s="97"/>
      <c r="G133" s="97"/>
      <c r="H133" s="97"/>
      <c r="I133" s="4"/>
      <c r="J133" s="4"/>
      <c r="K133" s="4"/>
      <c r="L133" s="4"/>
      <c r="M133" s="97"/>
      <c r="N133" s="4"/>
      <c r="O133" s="4"/>
      <c r="P133" s="4"/>
      <c r="Q133" s="4"/>
      <c r="R133" s="97"/>
      <c r="S133" s="97"/>
      <c r="T133" s="97"/>
      <c r="U133" s="97"/>
      <c r="V133" s="97"/>
      <c r="W133" s="97"/>
      <c r="X133" s="97"/>
      <c r="Y133" s="97"/>
      <c r="Z133" s="4"/>
      <c r="AA133" s="4"/>
      <c r="AB133" s="4"/>
      <c r="AC133" s="4"/>
      <c r="AD133" s="97"/>
      <c r="AE133" s="97"/>
      <c r="AF133" s="4"/>
      <c r="AG133" s="4"/>
      <c r="AH133" s="4"/>
      <c r="AI133" s="4"/>
      <c r="AJ133" s="97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103" t="b">
        <f t="shared" si="55"/>
        <v>0</v>
      </c>
      <c r="BI133" s="103" t="b">
        <f t="shared" si="56"/>
        <v>0</v>
      </c>
      <c r="BJ133" s="103" t="b">
        <f t="shared" si="57"/>
        <v>0</v>
      </c>
      <c r="BK133" s="103" t="b">
        <f t="shared" si="58"/>
        <v>0</v>
      </c>
      <c r="BL133" s="103" t="b">
        <f t="shared" si="59"/>
        <v>0</v>
      </c>
      <c r="BM133" s="103" t="b">
        <f t="shared" si="60"/>
        <v>0</v>
      </c>
      <c r="BN133" s="103" t="b">
        <f t="shared" si="61"/>
        <v>0</v>
      </c>
      <c r="BO133" s="103" t="b">
        <f t="shared" si="62"/>
        <v>0</v>
      </c>
      <c r="BP133" s="103" t="b">
        <f t="shared" si="63"/>
        <v>0</v>
      </c>
      <c r="BQ133" s="103" t="b">
        <f t="shared" si="64"/>
        <v>0</v>
      </c>
      <c r="BR133" s="103" t="b">
        <f t="shared" si="65"/>
        <v>0</v>
      </c>
      <c r="BS133" s="103" t="b">
        <f t="shared" si="66"/>
        <v>0</v>
      </c>
      <c r="BT133" s="103" t="b">
        <f t="shared" si="67"/>
        <v>0</v>
      </c>
      <c r="BU133" s="146">
        <f t="shared" si="68"/>
        <v>0</v>
      </c>
      <c r="BV133" s="103" t="b">
        <f t="shared" si="69"/>
        <v>0</v>
      </c>
      <c r="BW133" s="103" t="b">
        <f t="shared" si="70"/>
        <v>0</v>
      </c>
      <c r="BX133" s="103" t="b">
        <f t="shared" si="71"/>
        <v>0</v>
      </c>
      <c r="BY133" s="146">
        <f t="shared" si="72"/>
        <v>0</v>
      </c>
      <c r="BZ133" s="103" t="b">
        <f t="shared" si="73"/>
        <v>0</v>
      </c>
      <c r="CA133" s="146">
        <f t="shared" si="74"/>
        <v>0</v>
      </c>
      <c r="CB133" s="103" t="b">
        <f t="shared" si="75"/>
        <v>0</v>
      </c>
      <c r="CC133" s="103" t="b">
        <f t="shared" si="76"/>
        <v>0</v>
      </c>
      <c r="CD133" s="103" t="b">
        <f t="shared" si="77"/>
        <v>0</v>
      </c>
      <c r="CE133" s="103" t="b">
        <f t="shared" si="78"/>
        <v>0</v>
      </c>
      <c r="CF133" s="146">
        <f t="shared" si="79"/>
        <v>0</v>
      </c>
      <c r="CG133" s="103" t="b">
        <f t="shared" si="80"/>
        <v>0</v>
      </c>
      <c r="CH133" s="103" t="b">
        <f t="shared" si="81"/>
        <v>0</v>
      </c>
      <c r="CI133" s="103" t="b">
        <f t="shared" si="82"/>
        <v>0</v>
      </c>
      <c r="CJ133" s="103" t="b">
        <f t="shared" si="83"/>
        <v>0</v>
      </c>
      <c r="CK133" s="103" t="b">
        <f t="shared" si="84"/>
        <v>0</v>
      </c>
      <c r="CL133" s="103" t="b">
        <f t="shared" si="85"/>
        <v>0</v>
      </c>
      <c r="CM133" s="103" t="b">
        <f t="shared" si="86"/>
        <v>0</v>
      </c>
      <c r="CN133" s="103" t="b">
        <f t="shared" si="87"/>
        <v>0</v>
      </c>
      <c r="CO133" s="103" t="b">
        <f t="shared" si="88"/>
        <v>0</v>
      </c>
      <c r="CP133" s="103" t="b">
        <f t="shared" si="89"/>
        <v>0</v>
      </c>
      <c r="CQ133" s="103" t="b">
        <f t="shared" si="90"/>
        <v>0</v>
      </c>
      <c r="CR133" s="103" t="b">
        <f t="shared" si="91"/>
        <v>0</v>
      </c>
      <c r="CS133" s="103" t="b">
        <f t="shared" si="92"/>
        <v>0</v>
      </c>
      <c r="CT133" s="103" t="b">
        <f t="shared" si="93"/>
        <v>0</v>
      </c>
      <c r="CU133" s="103" t="b">
        <f t="shared" si="94"/>
        <v>0</v>
      </c>
      <c r="CV133" s="103" t="b">
        <f t="shared" si="95"/>
        <v>0</v>
      </c>
      <c r="CW133" s="103" t="b">
        <f t="shared" si="96"/>
        <v>0</v>
      </c>
      <c r="CX133" s="103" t="b">
        <f t="shared" si="97"/>
        <v>0</v>
      </c>
      <c r="CY133" s="103" t="b">
        <f t="shared" si="98"/>
        <v>0</v>
      </c>
      <c r="CZ133" s="103" t="b">
        <f t="shared" si="99"/>
        <v>0</v>
      </c>
      <c r="DA133" s="150">
        <f t="shared" si="100"/>
        <v>0</v>
      </c>
      <c r="DB133" s="103" t="b">
        <f t="shared" si="101"/>
        <v>0</v>
      </c>
      <c r="DC133" s="103" t="b">
        <f t="shared" si="102"/>
        <v>0</v>
      </c>
      <c r="DD133" s="103" t="b">
        <f t="shared" si="103"/>
        <v>0</v>
      </c>
      <c r="DE133" s="150">
        <f t="shared" si="104"/>
        <v>0</v>
      </c>
      <c r="DF133" s="103" t="b">
        <f t="shared" si="105"/>
        <v>0</v>
      </c>
      <c r="DG133" s="103" t="b">
        <f t="shared" si="106"/>
        <v>0</v>
      </c>
      <c r="DH133" s="103" t="b">
        <f t="shared" si="107"/>
        <v>0</v>
      </c>
      <c r="DI133" s="103" t="b">
        <f t="shared" si="108"/>
        <v>0</v>
      </c>
      <c r="DJ133" s="90">
        <f t="shared" si="109"/>
        <v>0</v>
      </c>
      <c r="DK133" s="56">
        <f>(D7*DJ133)/100</f>
        <v>0</v>
      </c>
    </row>
    <row r="134" spans="1:115">
      <c r="A134" s="40"/>
      <c r="B134" s="40"/>
      <c r="C134" s="41"/>
      <c r="D134" s="40"/>
      <c r="E134" s="40"/>
      <c r="F134" s="97"/>
      <c r="G134" s="97"/>
      <c r="H134" s="97"/>
      <c r="I134" s="4"/>
      <c r="J134" s="4"/>
      <c r="K134" s="4"/>
      <c r="L134" s="4"/>
      <c r="M134" s="97"/>
      <c r="N134" s="4"/>
      <c r="O134" s="4"/>
      <c r="P134" s="4"/>
      <c r="Q134" s="4"/>
      <c r="R134" s="97"/>
      <c r="S134" s="97"/>
      <c r="T134" s="97"/>
      <c r="U134" s="97"/>
      <c r="V134" s="97"/>
      <c r="W134" s="97"/>
      <c r="X134" s="97"/>
      <c r="Y134" s="97"/>
      <c r="Z134" s="4"/>
      <c r="AA134" s="4"/>
      <c r="AB134" s="4"/>
      <c r="AC134" s="4"/>
      <c r="AD134" s="97"/>
      <c r="AE134" s="97"/>
      <c r="AF134" s="4"/>
      <c r="AG134" s="4"/>
      <c r="AH134" s="4"/>
      <c r="AI134" s="4"/>
      <c r="AJ134" s="97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103" t="b">
        <f t="shared" si="55"/>
        <v>0</v>
      </c>
      <c r="BI134" s="103" t="b">
        <f t="shared" si="56"/>
        <v>0</v>
      </c>
      <c r="BJ134" s="103" t="b">
        <f t="shared" si="57"/>
        <v>0</v>
      </c>
      <c r="BK134" s="103" t="b">
        <f t="shared" si="58"/>
        <v>0</v>
      </c>
      <c r="BL134" s="103" t="b">
        <f t="shared" si="59"/>
        <v>0</v>
      </c>
      <c r="BM134" s="103" t="b">
        <f t="shared" si="60"/>
        <v>0</v>
      </c>
      <c r="BN134" s="103" t="b">
        <f t="shared" si="61"/>
        <v>0</v>
      </c>
      <c r="BO134" s="103" t="b">
        <f t="shared" si="62"/>
        <v>0</v>
      </c>
      <c r="BP134" s="103" t="b">
        <f t="shared" si="63"/>
        <v>0</v>
      </c>
      <c r="BQ134" s="103" t="b">
        <f t="shared" si="64"/>
        <v>0</v>
      </c>
      <c r="BR134" s="103" t="b">
        <f t="shared" si="65"/>
        <v>0</v>
      </c>
      <c r="BS134" s="103" t="b">
        <f t="shared" si="66"/>
        <v>0</v>
      </c>
      <c r="BT134" s="103" t="b">
        <f t="shared" si="67"/>
        <v>0</v>
      </c>
      <c r="BU134" s="146">
        <f t="shared" si="68"/>
        <v>0</v>
      </c>
      <c r="BV134" s="103" t="b">
        <f t="shared" si="69"/>
        <v>0</v>
      </c>
      <c r="BW134" s="103" t="b">
        <f t="shared" si="70"/>
        <v>0</v>
      </c>
      <c r="BX134" s="103" t="b">
        <f t="shared" si="71"/>
        <v>0</v>
      </c>
      <c r="BY134" s="146">
        <f t="shared" si="72"/>
        <v>0</v>
      </c>
      <c r="BZ134" s="103" t="b">
        <f t="shared" si="73"/>
        <v>0</v>
      </c>
      <c r="CA134" s="146">
        <f t="shared" si="74"/>
        <v>0</v>
      </c>
      <c r="CB134" s="103" t="b">
        <f t="shared" si="75"/>
        <v>0</v>
      </c>
      <c r="CC134" s="103" t="b">
        <f t="shared" si="76"/>
        <v>0</v>
      </c>
      <c r="CD134" s="103" t="b">
        <f t="shared" si="77"/>
        <v>0</v>
      </c>
      <c r="CE134" s="103" t="b">
        <f t="shared" si="78"/>
        <v>0</v>
      </c>
      <c r="CF134" s="146">
        <f t="shared" si="79"/>
        <v>0</v>
      </c>
      <c r="CG134" s="103" t="b">
        <f t="shared" si="80"/>
        <v>0</v>
      </c>
      <c r="CH134" s="103" t="b">
        <f t="shared" si="81"/>
        <v>0</v>
      </c>
      <c r="CI134" s="103" t="b">
        <f t="shared" si="82"/>
        <v>0</v>
      </c>
      <c r="CJ134" s="103" t="b">
        <f t="shared" si="83"/>
        <v>0</v>
      </c>
      <c r="CK134" s="103" t="b">
        <f t="shared" si="84"/>
        <v>0</v>
      </c>
      <c r="CL134" s="103" t="b">
        <f t="shared" si="85"/>
        <v>0</v>
      </c>
      <c r="CM134" s="103" t="b">
        <f t="shared" si="86"/>
        <v>0</v>
      </c>
      <c r="CN134" s="103" t="b">
        <f t="shared" si="87"/>
        <v>0</v>
      </c>
      <c r="CO134" s="103" t="b">
        <f t="shared" si="88"/>
        <v>0</v>
      </c>
      <c r="CP134" s="103" t="b">
        <f t="shared" si="89"/>
        <v>0</v>
      </c>
      <c r="CQ134" s="103" t="b">
        <f t="shared" si="90"/>
        <v>0</v>
      </c>
      <c r="CR134" s="103" t="b">
        <f t="shared" si="91"/>
        <v>0</v>
      </c>
      <c r="CS134" s="103" t="b">
        <f t="shared" si="92"/>
        <v>0</v>
      </c>
      <c r="CT134" s="103" t="b">
        <f t="shared" si="93"/>
        <v>0</v>
      </c>
      <c r="CU134" s="103" t="b">
        <f t="shared" si="94"/>
        <v>0</v>
      </c>
      <c r="CV134" s="103" t="b">
        <f t="shared" si="95"/>
        <v>0</v>
      </c>
      <c r="CW134" s="103" t="b">
        <f t="shared" si="96"/>
        <v>0</v>
      </c>
      <c r="CX134" s="103" t="b">
        <f t="shared" si="97"/>
        <v>0</v>
      </c>
      <c r="CY134" s="103" t="b">
        <f t="shared" si="98"/>
        <v>0</v>
      </c>
      <c r="CZ134" s="103" t="b">
        <f t="shared" si="99"/>
        <v>0</v>
      </c>
      <c r="DA134" s="150">
        <f t="shared" si="100"/>
        <v>0</v>
      </c>
      <c r="DB134" s="103" t="b">
        <f t="shared" si="101"/>
        <v>0</v>
      </c>
      <c r="DC134" s="103" t="b">
        <f t="shared" si="102"/>
        <v>0</v>
      </c>
      <c r="DD134" s="103" t="b">
        <f t="shared" si="103"/>
        <v>0</v>
      </c>
      <c r="DE134" s="150">
        <f t="shared" si="104"/>
        <v>0</v>
      </c>
      <c r="DF134" s="103" t="b">
        <f t="shared" si="105"/>
        <v>0</v>
      </c>
      <c r="DG134" s="103" t="b">
        <f t="shared" si="106"/>
        <v>0</v>
      </c>
      <c r="DH134" s="103" t="b">
        <f t="shared" si="107"/>
        <v>0</v>
      </c>
      <c r="DI134" s="103" t="b">
        <f t="shared" si="108"/>
        <v>0</v>
      </c>
      <c r="DJ134" s="90">
        <f t="shared" si="109"/>
        <v>0</v>
      </c>
      <c r="DK134" s="56">
        <f>(D7*DJ134)/100</f>
        <v>0</v>
      </c>
    </row>
    <row r="135" spans="1:115">
      <c r="A135" s="40"/>
      <c r="B135" s="40"/>
      <c r="C135" s="41"/>
      <c r="D135" s="40"/>
      <c r="E135" s="40"/>
      <c r="F135" s="97"/>
      <c r="G135" s="97"/>
      <c r="H135" s="97"/>
      <c r="I135" s="4"/>
      <c r="J135" s="4"/>
      <c r="K135" s="4"/>
      <c r="L135" s="4"/>
      <c r="M135" s="97"/>
      <c r="N135" s="4"/>
      <c r="O135" s="4"/>
      <c r="P135" s="4"/>
      <c r="Q135" s="4"/>
      <c r="R135" s="97"/>
      <c r="S135" s="97"/>
      <c r="T135" s="97"/>
      <c r="U135" s="97"/>
      <c r="V135" s="97"/>
      <c r="W135" s="97"/>
      <c r="X135" s="97"/>
      <c r="Y135" s="97"/>
      <c r="Z135" s="4"/>
      <c r="AA135" s="4"/>
      <c r="AB135" s="4"/>
      <c r="AC135" s="4"/>
      <c r="AD135" s="97"/>
      <c r="AE135" s="97"/>
      <c r="AF135" s="4"/>
      <c r="AG135" s="4"/>
      <c r="AH135" s="4"/>
      <c r="AI135" s="4"/>
      <c r="AJ135" s="97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103" t="b">
        <f t="shared" si="55"/>
        <v>0</v>
      </c>
      <c r="BI135" s="103" t="b">
        <f t="shared" si="56"/>
        <v>0</v>
      </c>
      <c r="BJ135" s="103" t="b">
        <f t="shared" si="57"/>
        <v>0</v>
      </c>
      <c r="BK135" s="103" t="b">
        <f t="shared" si="58"/>
        <v>0</v>
      </c>
      <c r="BL135" s="103" t="b">
        <f t="shared" si="59"/>
        <v>0</v>
      </c>
      <c r="BM135" s="103" t="b">
        <f t="shared" si="60"/>
        <v>0</v>
      </c>
      <c r="BN135" s="103" t="b">
        <f t="shared" si="61"/>
        <v>0</v>
      </c>
      <c r="BO135" s="103" t="b">
        <f t="shared" si="62"/>
        <v>0</v>
      </c>
      <c r="BP135" s="103" t="b">
        <f t="shared" si="63"/>
        <v>0</v>
      </c>
      <c r="BQ135" s="103" t="b">
        <f t="shared" si="64"/>
        <v>0</v>
      </c>
      <c r="BR135" s="103" t="b">
        <f t="shared" si="65"/>
        <v>0</v>
      </c>
      <c r="BS135" s="103" t="b">
        <f t="shared" si="66"/>
        <v>0</v>
      </c>
      <c r="BT135" s="103" t="b">
        <f t="shared" si="67"/>
        <v>0</v>
      </c>
      <c r="BU135" s="146">
        <f t="shared" si="68"/>
        <v>0</v>
      </c>
      <c r="BV135" s="103" t="b">
        <f t="shared" si="69"/>
        <v>0</v>
      </c>
      <c r="BW135" s="103" t="b">
        <f t="shared" si="70"/>
        <v>0</v>
      </c>
      <c r="BX135" s="103" t="b">
        <f t="shared" si="71"/>
        <v>0</v>
      </c>
      <c r="BY135" s="146">
        <f t="shared" si="72"/>
        <v>0</v>
      </c>
      <c r="BZ135" s="103" t="b">
        <f t="shared" si="73"/>
        <v>0</v>
      </c>
      <c r="CA135" s="146">
        <f t="shared" si="74"/>
        <v>0</v>
      </c>
      <c r="CB135" s="103" t="b">
        <f t="shared" si="75"/>
        <v>0</v>
      </c>
      <c r="CC135" s="103" t="b">
        <f t="shared" si="76"/>
        <v>0</v>
      </c>
      <c r="CD135" s="103" t="b">
        <f t="shared" si="77"/>
        <v>0</v>
      </c>
      <c r="CE135" s="103" t="b">
        <f t="shared" si="78"/>
        <v>0</v>
      </c>
      <c r="CF135" s="146">
        <f t="shared" si="79"/>
        <v>0</v>
      </c>
      <c r="CG135" s="103" t="b">
        <f t="shared" si="80"/>
        <v>0</v>
      </c>
      <c r="CH135" s="103" t="b">
        <f t="shared" si="81"/>
        <v>0</v>
      </c>
      <c r="CI135" s="103" t="b">
        <f t="shared" si="82"/>
        <v>0</v>
      </c>
      <c r="CJ135" s="103" t="b">
        <f t="shared" si="83"/>
        <v>0</v>
      </c>
      <c r="CK135" s="103" t="b">
        <f t="shared" si="84"/>
        <v>0</v>
      </c>
      <c r="CL135" s="103" t="b">
        <f t="shared" si="85"/>
        <v>0</v>
      </c>
      <c r="CM135" s="103" t="b">
        <f t="shared" si="86"/>
        <v>0</v>
      </c>
      <c r="CN135" s="103" t="b">
        <f t="shared" si="87"/>
        <v>0</v>
      </c>
      <c r="CO135" s="103" t="b">
        <f t="shared" si="88"/>
        <v>0</v>
      </c>
      <c r="CP135" s="103" t="b">
        <f t="shared" si="89"/>
        <v>0</v>
      </c>
      <c r="CQ135" s="103" t="b">
        <f t="shared" si="90"/>
        <v>0</v>
      </c>
      <c r="CR135" s="103" t="b">
        <f t="shared" si="91"/>
        <v>0</v>
      </c>
      <c r="CS135" s="103" t="b">
        <f t="shared" si="92"/>
        <v>0</v>
      </c>
      <c r="CT135" s="103" t="b">
        <f t="shared" si="93"/>
        <v>0</v>
      </c>
      <c r="CU135" s="103" t="b">
        <f t="shared" si="94"/>
        <v>0</v>
      </c>
      <c r="CV135" s="103" t="b">
        <f t="shared" si="95"/>
        <v>0</v>
      </c>
      <c r="CW135" s="103" t="b">
        <f t="shared" si="96"/>
        <v>0</v>
      </c>
      <c r="CX135" s="103" t="b">
        <f t="shared" si="97"/>
        <v>0</v>
      </c>
      <c r="CY135" s="103" t="b">
        <f t="shared" si="98"/>
        <v>0</v>
      </c>
      <c r="CZ135" s="103" t="b">
        <f t="shared" si="99"/>
        <v>0</v>
      </c>
      <c r="DA135" s="150">
        <f t="shared" si="100"/>
        <v>0</v>
      </c>
      <c r="DB135" s="103" t="b">
        <f t="shared" si="101"/>
        <v>0</v>
      </c>
      <c r="DC135" s="103" t="b">
        <f t="shared" si="102"/>
        <v>0</v>
      </c>
      <c r="DD135" s="103" t="b">
        <f t="shared" si="103"/>
        <v>0</v>
      </c>
      <c r="DE135" s="150">
        <f t="shared" si="104"/>
        <v>0</v>
      </c>
      <c r="DF135" s="103" t="b">
        <f t="shared" si="105"/>
        <v>0</v>
      </c>
      <c r="DG135" s="103" t="b">
        <f t="shared" si="106"/>
        <v>0</v>
      </c>
      <c r="DH135" s="103" t="b">
        <f t="shared" si="107"/>
        <v>0</v>
      </c>
      <c r="DI135" s="103" t="b">
        <f t="shared" si="108"/>
        <v>0</v>
      </c>
      <c r="DJ135" s="90">
        <f t="shared" si="109"/>
        <v>0</v>
      </c>
      <c r="DK135" s="56">
        <f>(D7*DJ135)/100</f>
        <v>0</v>
      </c>
    </row>
    <row r="136" spans="1:115">
      <c r="A136" s="40"/>
      <c r="B136" s="40"/>
      <c r="C136" s="41"/>
      <c r="D136" s="40"/>
      <c r="E136" s="40"/>
      <c r="F136" s="97"/>
      <c r="G136" s="97"/>
      <c r="H136" s="97"/>
      <c r="I136" s="4"/>
      <c r="J136" s="4"/>
      <c r="K136" s="4"/>
      <c r="L136" s="4"/>
      <c r="M136" s="97"/>
      <c r="N136" s="4"/>
      <c r="O136" s="4"/>
      <c r="P136" s="4"/>
      <c r="Q136" s="4"/>
      <c r="R136" s="97"/>
      <c r="S136" s="97"/>
      <c r="T136" s="97"/>
      <c r="U136" s="97"/>
      <c r="V136" s="97"/>
      <c r="W136" s="97"/>
      <c r="X136" s="97"/>
      <c r="Y136" s="97"/>
      <c r="Z136" s="4"/>
      <c r="AA136" s="4"/>
      <c r="AB136" s="4"/>
      <c r="AC136" s="4"/>
      <c r="AD136" s="97"/>
      <c r="AE136" s="97"/>
      <c r="AF136" s="4"/>
      <c r="AG136" s="4"/>
      <c r="AH136" s="4"/>
      <c r="AI136" s="4"/>
      <c r="AJ136" s="97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103" t="b">
        <f t="shared" si="55"/>
        <v>0</v>
      </c>
      <c r="BI136" s="103" t="b">
        <f t="shared" si="56"/>
        <v>0</v>
      </c>
      <c r="BJ136" s="103" t="b">
        <f t="shared" si="57"/>
        <v>0</v>
      </c>
      <c r="BK136" s="103" t="b">
        <f t="shared" si="58"/>
        <v>0</v>
      </c>
      <c r="BL136" s="103" t="b">
        <f t="shared" si="59"/>
        <v>0</v>
      </c>
      <c r="BM136" s="103" t="b">
        <f t="shared" si="60"/>
        <v>0</v>
      </c>
      <c r="BN136" s="103" t="b">
        <f t="shared" si="61"/>
        <v>0</v>
      </c>
      <c r="BO136" s="103" t="b">
        <f t="shared" si="62"/>
        <v>0</v>
      </c>
      <c r="BP136" s="103" t="b">
        <f t="shared" si="63"/>
        <v>0</v>
      </c>
      <c r="BQ136" s="103" t="b">
        <f t="shared" si="64"/>
        <v>0</v>
      </c>
      <c r="BR136" s="103" t="b">
        <f t="shared" si="65"/>
        <v>0</v>
      </c>
      <c r="BS136" s="103" t="b">
        <f t="shared" si="66"/>
        <v>0</v>
      </c>
      <c r="BT136" s="103" t="b">
        <f t="shared" si="67"/>
        <v>0</v>
      </c>
      <c r="BU136" s="146">
        <f t="shared" si="68"/>
        <v>0</v>
      </c>
      <c r="BV136" s="103" t="b">
        <f t="shared" si="69"/>
        <v>0</v>
      </c>
      <c r="BW136" s="103" t="b">
        <f t="shared" si="70"/>
        <v>0</v>
      </c>
      <c r="BX136" s="103" t="b">
        <f t="shared" si="71"/>
        <v>0</v>
      </c>
      <c r="BY136" s="146">
        <f t="shared" si="72"/>
        <v>0</v>
      </c>
      <c r="BZ136" s="103" t="b">
        <f t="shared" si="73"/>
        <v>0</v>
      </c>
      <c r="CA136" s="146">
        <f t="shared" si="74"/>
        <v>0</v>
      </c>
      <c r="CB136" s="103" t="b">
        <f t="shared" si="75"/>
        <v>0</v>
      </c>
      <c r="CC136" s="103" t="b">
        <f t="shared" si="76"/>
        <v>0</v>
      </c>
      <c r="CD136" s="103" t="b">
        <f t="shared" si="77"/>
        <v>0</v>
      </c>
      <c r="CE136" s="103" t="b">
        <f t="shared" si="78"/>
        <v>0</v>
      </c>
      <c r="CF136" s="146">
        <f t="shared" si="79"/>
        <v>0</v>
      </c>
      <c r="CG136" s="103" t="b">
        <f t="shared" si="80"/>
        <v>0</v>
      </c>
      <c r="CH136" s="103" t="b">
        <f t="shared" si="81"/>
        <v>0</v>
      </c>
      <c r="CI136" s="103" t="b">
        <f t="shared" si="82"/>
        <v>0</v>
      </c>
      <c r="CJ136" s="103" t="b">
        <f t="shared" si="83"/>
        <v>0</v>
      </c>
      <c r="CK136" s="103" t="b">
        <f t="shared" si="84"/>
        <v>0</v>
      </c>
      <c r="CL136" s="103" t="b">
        <f t="shared" si="85"/>
        <v>0</v>
      </c>
      <c r="CM136" s="103" t="b">
        <f t="shared" si="86"/>
        <v>0</v>
      </c>
      <c r="CN136" s="103" t="b">
        <f t="shared" si="87"/>
        <v>0</v>
      </c>
      <c r="CO136" s="103" t="b">
        <f t="shared" si="88"/>
        <v>0</v>
      </c>
      <c r="CP136" s="103" t="b">
        <f t="shared" si="89"/>
        <v>0</v>
      </c>
      <c r="CQ136" s="103" t="b">
        <f t="shared" si="90"/>
        <v>0</v>
      </c>
      <c r="CR136" s="103" t="b">
        <f t="shared" si="91"/>
        <v>0</v>
      </c>
      <c r="CS136" s="103" t="b">
        <f t="shared" si="92"/>
        <v>0</v>
      </c>
      <c r="CT136" s="103" t="b">
        <f t="shared" si="93"/>
        <v>0</v>
      </c>
      <c r="CU136" s="103" t="b">
        <f t="shared" si="94"/>
        <v>0</v>
      </c>
      <c r="CV136" s="103" t="b">
        <f t="shared" si="95"/>
        <v>0</v>
      </c>
      <c r="CW136" s="103" t="b">
        <f t="shared" si="96"/>
        <v>0</v>
      </c>
      <c r="CX136" s="103" t="b">
        <f t="shared" si="97"/>
        <v>0</v>
      </c>
      <c r="CY136" s="103" t="b">
        <f t="shared" si="98"/>
        <v>0</v>
      </c>
      <c r="CZ136" s="103" t="b">
        <f t="shared" si="99"/>
        <v>0</v>
      </c>
      <c r="DA136" s="150">
        <f t="shared" si="100"/>
        <v>0</v>
      </c>
      <c r="DB136" s="103" t="b">
        <f t="shared" si="101"/>
        <v>0</v>
      </c>
      <c r="DC136" s="103" t="b">
        <f t="shared" si="102"/>
        <v>0</v>
      </c>
      <c r="DD136" s="103" t="b">
        <f t="shared" si="103"/>
        <v>0</v>
      </c>
      <c r="DE136" s="150">
        <f t="shared" si="104"/>
        <v>0</v>
      </c>
      <c r="DF136" s="103" t="b">
        <f t="shared" si="105"/>
        <v>0</v>
      </c>
      <c r="DG136" s="103" t="b">
        <f t="shared" si="106"/>
        <v>0</v>
      </c>
      <c r="DH136" s="103" t="b">
        <f t="shared" si="107"/>
        <v>0</v>
      </c>
      <c r="DI136" s="103" t="b">
        <f t="shared" si="108"/>
        <v>0</v>
      </c>
      <c r="DJ136" s="90">
        <f t="shared" si="109"/>
        <v>0</v>
      </c>
      <c r="DK136" s="56">
        <f>(D7*DJ136)/100</f>
        <v>0</v>
      </c>
    </row>
    <row r="137" spans="1:115">
      <c r="A137" s="40"/>
      <c r="B137" s="40"/>
      <c r="C137" s="41"/>
      <c r="D137" s="40"/>
      <c r="E137" s="40"/>
      <c r="F137" s="97"/>
      <c r="G137" s="97"/>
      <c r="H137" s="97"/>
      <c r="I137" s="4"/>
      <c r="J137" s="4"/>
      <c r="K137" s="4"/>
      <c r="L137" s="4"/>
      <c r="M137" s="97"/>
      <c r="N137" s="4"/>
      <c r="O137" s="4"/>
      <c r="P137" s="4"/>
      <c r="Q137" s="4"/>
      <c r="R137" s="97"/>
      <c r="S137" s="97"/>
      <c r="T137" s="97"/>
      <c r="U137" s="97"/>
      <c r="V137" s="97"/>
      <c r="W137" s="97"/>
      <c r="X137" s="97"/>
      <c r="Y137" s="97"/>
      <c r="Z137" s="4"/>
      <c r="AA137" s="4"/>
      <c r="AB137" s="4"/>
      <c r="AC137" s="4"/>
      <c r="AD137" s="97"/>
      <c r="AE137" s="97"/>
      <c r="AF137" s="4"/>
      <c r="AG137" s="4"/>
      <c r="AH137" s="4"/>
      <c r="AI137" s="4"/>
      <c r="AJ137" s="97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103" t="b">
        <f t="shared" si="55"/>
        <v>0</v>
      </c>
      <c r="BI137" s="103" t="b">
        <f t="shared" si="56"/>
        <v>0</v>
      </c>
      <c r="BJ137" s="103" t="b">
        <f t="shared" si="57"/>
        <v>0</v>
      </c>
      <c r="BK137" s="103" t="b">
        <f t="shared" si="58"/>
        <v>0</v>
      </c>
      <c r="BL137" s="103" t="b">
        <f t="shared" si="59"/>
        <v>0</v>
      </c>
      <c r="BM137" s="103" t="b">
        <f t="shared" si="60"/>
        <v>0</v>
      </c>
      <c r="BN137" s="103" t="b">
        <f t="shared" si="61"/>
        <v>0</v>
      </c>
      <c r="BO137" s="103" t="b">
        <f t="shared" si="62"/>
        <v>0</v>
      </c>
      <c r="BP137" s="103" t="b">
        <f t="shared" si="63"/>
        <v>0</v>
      </c>
      <c r="BQ137" s="103" t="b">
        <f t="shared" si="64"/>
        <v>0</v>
      </c>
      <c r="BR137" s="103" t="b">
        <f t="shared" si="65"/>
        <v>0</v>
      </c>
      <c r="BS137" s="103" t="b">
        <f t="shared" si="66"/>
        <v>0</v>
      </c>
      <c r="BT137" s="103" t="b">
        <f t="shared" si="67"/>
        <v>0</v>
      </c>
      <c r="BU137" s="146">
        <f t="shared" si="68"/>
        <v>0</v>
      </c>
      <c r="BV137" s="103" t="b">
        <f t="shared" si="69"/>
        <v>0</v>
      </c>
      <c r="BW137" s="103" t="b">
        <f t="shared" si="70"/>
        <v>0</v>
      </c>
      <c r="BX137" s="103" t="b">
        <f t="shared" si="71"/>
        <v>0</v>
      </c>
      <c r="BY137" s="146">
        <f t="shared" si="72"/>
        <v>0</v>
      </c>
      <c r="BZ137" s="103" t="b">
        <f t="shared" si="73"/>
        <v>0</v>
      </c>
      <c r="CA137" s="146">
        <f t="shared" si="74"/>
        <v>0</v>
      </c>
      <c r="CB137" s="103" t="b">
        <f t="shared" si="75"/>
        <v>0</v>
      </c>
      <c r="CC137" s="103" t="b">
        <f t="shared" si="76"/>
        <v>0</v>
      </c>
      <c r="CD137" s="103" t="b">
        <f t="shared" si="77"/>
        <v>0</v>
      </c>
      <c r="CE137" s="103" t="b">
        <f t="shared" si="78"/>
        <v>0</v>
      </c>
      <c r="CF137" s="146">
        <f t="shared" si="79"/>
        <v>0</v>
      </c>
      <c r="CG137" s="103" t="b">
        <f t="shared" si="80"/>
        <v>0</v>
      </c>
      <c r="CH137" s="103" t="b">
        <f t="shared" si="81"/>
        <v>0</v>
      </c>
      <c r="CI137" s="103" t="b">
        <f t="shared" si="82"/>
        <v>0</v>
      </c>
      <c r="CJ137" s="103" t="b">
        <f t="shared" si="83"/>
        <v>0</v>
      </c>
      <c r="CK137" s="103" t="b">
        <f t="shared" si="84"/>
        <v>0</v>
      </c>
      <c r="CL137" s="103" t="b">
        <f t="shared" si="85"/>
        <v>0</v>
      </c>
      <c r="CM137" s="103" t="b">
        <f t="shared" si="86"/>
        <v>0</v>
      </c>
      <c r="CN137" s="103" t="b">
        <f t="shared" si="87"/>
        <v>0</v>
      </c>
      <c r="CO137" s="103" t="b">
        <f t="shared" si="88"/>
        <v>0</v>
      </c>
      <c r="CP137" s="103" t="b">
        <f t="shared" si="89"/>
        <v>0</v>
      </c>
      <c r="CQ137" s="103" t="b">
        <f t="shared" si="90"/>
        <v>0</v>
      </c>
      <c r="CR137" s="103" t="b">
        <f t="shared" si="91"/>
        <v>0</v>
      </c>
      <c r="CS137" s="103" t="b">
        <f t="shared" si="92"/>
        <v>0</v>
      </c>
      <c r="CT137" s="103" t="b">
        <f t="shared" si="93"/>
        <v>0</v>
      </c>
      <c r="CU137" s="103" t="b">
        <f t="shared" si="94"/>
        <v>0</v>
      </c>
      <c r="CV137" s="103" t="b">
        <f t="shared" si="95"/>
        <v>0</v>
      </c>
      <c r="CW137" s="103" t="b">
        <f t="shared" si="96"/>
        <v>0</v>
      </c>
      <c r="CX137" s="103" t="b">
        <f t="shared" si="97"/>
        <v>0</v>
      </c>
      <c r="CY137" s="103" t="b">
        <f t="shared" si="98"/>
        <v>0</v>
      </c>
      <c r="CZ137" s="103" t="b">
        <f t="shared" si="99"/>
        <v>0</v>
      </c>
      <c r="DA137" s="150">
        <f t="shared" si="100"/>
        <v>0</v>
      </c>
      <c r="DB137" s="103" t="b">
        <f t="shared" si="101"/>
        <v>0</v>
      </c>
      <c r="DC137" s="103" t="b">
        <f t="shared" si="102"/>
        <v>0</v>
      </c>
      <c r="DD137" s="103" t="b">
        <f t="shared" si="103"/>
        <v>0</v>
      </c>
      <c r="DE137" s="150">
        <f t="shared" si="104"/>
        <v>0</v>
      </c>
      <c r="DF137" s="103" t="b">
        <f t="shared" si="105"/>
        <v>0</v>
      </c>
      <c r="DG137" s="103" t="b">
        <f t="shared" si="106"/>
        <v>0</v>
      </c>
      <c r="DH137" s="103" t="b">
        <f t="shared" si="107"/>
        <v>0</v>
      </c>
      <c r="DI137" s="103" t="b">
        <f t="shared" si="108"/>
        <v>0</v>
      </c>
      <c r="DJ137" s="90">
        <f t="shared" si="109"/>
        <v>0</v>
      </c>
      <c r="DK137" s="56">
        <f>(D7*DJ137)/100</f>
        <v>0</v>
      </c>
    </row>
    <row r="138" spans="1:115">
      <c r="A138" s="40"/>
      <c r="B138" s="40"/>
      <c r="C138" s="41"/>
      <c r="D138" s="40"/>
      <c r="E138" s="40"/>
      <c r="F138" s="97"/>
      <c r="G138" s="97"/>
      <c r="H138" s="97"/>
      <c r="I138" s="4"/>
      <c r="J138" s="4"/>
      <c r="K138" s="4"/>
      <c r="L138" s="4"/>
      <c r="M138" s="97"/>
      <c r="N138" s="4"/>
      <c r="O138" s="4"/>
      <c r="P138" s="4"/>
      <c r="Q138" s="4"/>
      <c r="R138" s="97"/>
      <c r="S138" s="97"/>
      <c r="T138" s="97"/>
      <c r="U138" s="97"/>
      <c r="V138" s="97"/>
      <c r="W138" s="97"/>
      <c r="X138" s="97"/>
      <c r="Y138" s="97"/>
      <c r="Z138" s="4"/>
      <c r="AA138" s="4"/>
      <c r="AB138" s="4"/>
      <c r="AC138" s="4"/>
      <c r="AD138" s="97"/>
      <c r="AE138" s="97"/>
      <c r="AF138" s="4"/>
      <c r="AG138" s="4"/>
      <c r="AH138" s="4"/>
      <c r="AI138" s="4"/>
      <c r="AJ138" s="97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103" t="b">
        <f t="shared" si="55"/>
        <v>0</v>
      </c>
      <c r="BI138" s="103" t="b">
        <f t="shared" si="56"/>
        <v>0</v>
      </c>
      <c r="BJ138" s="103" t="b">
        <f t="shared" si="57"/>
        <v>0</v>
      </c>
      <c r="BK138" s="103" t="b">
        <f t="shared" si="58"/>
        <v>0</v>
      </c>
      <c r="BL138" s="103" t="b">
        <f t="shared" si="59"/>
        <v>0</v>
      </c>
      <c r="BM138" s="103" t="b">
        <f t="shared" si="60"/>
        <v>0</v>
      </c>
      <c r="BN138" s="103" t="b">
        <f t="shared" si="61"/>
        <v>0</v>
      </c>
      <c r="BO138" s="103" t="b">
        <f t="shared" si="62"/>
        <v>0</v>
      </c>
      <c r="BP138" s="103" t="b">
        <f t="shared" si="63"/>
        <v>0</v>
      </c>
      <c r="BQ138" s="103" t="b">
        <f t="shared" si="64"/>
        <v>0</v>
      </c>
      <c r="BR138" s="103" t="b">
        <f t="shared" si="65"/>
        <v>0</v>
      </c>
      <c r="BS138" s="103" t="b">
        <f t="shared" si="66"/>
        <v>0</v>
      </c>
      <c r="BT138" s="103" t="b">
        <f t="shared" si="67"/>
        <v>0</v>
      </c>
      <c r="BU138" s="146">
        <f t="shared" si="68"/>
        <v>0</v>
      </c>
      <c r="BV138" s="103" t="b">
        <f t="shared" si="69"/>
        <v>0</v>
      </c>
      <c r="BW138" s="103" t="b">
        <f t="shared" si="70"/>
        <v>0</v>
      </c>
      <c r="BX138" s="103" t="b">
        <f t="shared" si="71"/>
        <v>0</v>
      </c>
      <c r="BY138" s="146">
        <f t="shared" si="72"/>
        <v>0</v>
      </c>
      <c r="BZ138" s="103" t="b">
        <f t="shared" si="73"/>
        <v>0</v>
      </c>
      <c r="CA138" s="146">
        <f t="shared" si="74"/>
        <v>0</v>
      </c>
      <c r="CB138" s="103" t="b">
        <f t="shared" si="75"/>
        <v>0</v>
      </c>
      <c r="CC138" s="103" t="b">
        <f t="shared" si="76"/>
        <v>0</v>
      </c>
      <c r="CD138" s="103" t="b">
        <f t="shared" si="77"/>
        <v>0</v>
      </c>
      <c r="CE138" s="103" t="b">
        <f t="shared" si="78"/>
        <v>0</v>
      </c>
      <c r="CF138" s="146">
        <f t="shared" si="79"/>
        <v>0</v>
      </c>
      <c r="CG138" s="103" t="b">
        <f t="shared" si="80"/>
        <v>0</v>
      </c>
      <c r="CH138" s="103" t="b">
        <f t="shared" si="81"/>
        <v>0</v>
      </c>
      <c r="CI138" s="103" t="b">
        <f t="shared" si="82"/>
        <v>0</v>
      </c>
      <c r="CJ138" s="103" t="b">
        <f t="shared" si="83"/>
        <v>0</v>
      </c>
      <c r="CK138" s="103" t="b">
        <f t="shared" si="84"/>
        <v>0</v>
      </c>
      <c r="CL138" s="103" t="b">
        <f t="shared" si="85"/>
        <v>0</v>
      </c>
      <c r="CM138" s="103" t="b">
        <f t="shared" si="86"/>
        <v>0</v>
      </c>
      <c r="CN138" s="103" t="b">
        <f t="shared" si="87"/>
        <v>0</v>
      </c>
      <c r="CO138" s="103" t="b">
        <f t="shared" si="88"/>
        <v>0</v>
      </c>
      <c r="CP138" s="103" t="b">
        <f t="shared" si="89"/>
        <v>0</v>
      </c>
      <c r="CQ138" s="103" t="b">
        <f t="shared" si="90"/>
        <v>0</v>
      </c>
      <c r="CR138" s="103" t="b">
        <f t="shared" si="91"/>
        <v>0</v>
      </c>
      <c r="CS138" s="103" t="b">
        <f t="shared" si="92"/>
        <v>0</v>
      </c>
      <c r="CT138" s="103" t="b">
        <f t="shared" si="93"/>
        <v>0</v>
      </c>
      <c r="CU138" s="103" t="b">
        <f t="shared" si="94"/>
        <v>0</v>
      </c>
      <c r="CV138" s="103" t="b">
        <f t="shared" si="95"/>
        <v>0</v>
      </c>
      <c r="CW138" s="103" t="b">
        <f t="shared" si="96"/>
        <v>0</v>
      </c>
      <c r="CX138" s="103" t="b">
        <f t="shared" si="97"/>
        <v>0</v>
      </c>
      <c r="CY138" s="103" t="b">
        <f t="shared" si="98"/>
        <v>0</v>
      </c>
      <c r="CZ138" s="103" t="b">
        <f t="shared" si="99"/>
        <v>0</v>
      </c>
      <c r="DA138" s="150">
        <f t="shared" si="100"/>
        <v>0</v>
      </c>
      <c r="DB138" s="103" t="b">
        <f t="shared" si="101"/>
        <v>0</v>
      </c>
      <c r="DC138" s="103" t="b">
        <f t="shared" si="102"/>
        <v>0</v>
      </c>
      <c r="DD138" s="103" t="b">
        <f t="shared" si="103"/>
        <v>0</v>
      </c>
      <c r="DE138" s="150">
        <f t="shared" si="104"/>
        <v>0</v>
      </c>
      <c r="DF138" s="103" t="b">
        <f t="shared" si="105"/>
        <v>0</v>
      </c>
      <c r="DG138" s="103" t="b">
        <f t="shared" si="106"/>
        <v>0</v>
      </c>
      <c r="DH138" s="103" t="b">
        <f t="shared" si="107"/>
        <v>0</v>
      </c>
      <c r="DI138" s="103" t="b">
        <f t="shared" si="108"/>
        <v>0</v>
      </c>
      <c r="DJ138" s="90">
        <f t="shared" si="109"/>
        <v>0</v>
      </c>
      <c r="DK138" s="56">
        <f>(D7*DJ138)/100</f>
        <v>0</v>
      </c>
    </row>
    <row r="139" spans="1:115">
      <c r="A139" s="40"/>
      <c r="B139" s="40"/>
      <c r="C139" s="41"/>
      <c r="D139" s="40"/>
      <c r="E139" s="40"/>
      <c r="F139" s="97"/>
      <c r="G139" s="97"/>
      <c r="H139" s="97"/>
      <c r="I139" s="4"/>
      <c r="J139" s="4"/>
      <c r="K139" s="4"/>
      <c r="L139" s="4"/>
      <c r="M139" s="97"/>
      <c r="N139" s="4"/>
      <c r="O139" s="4"/>
      <c r="P139" s="4"/>
      <c r="Q139" s="4"/>
      <c r="R139" s="97"/>
      <c r="S139" s="97"/>
      <c r="T139" s="97"/>
      <c r="U139" s="97"/>
      <c r="V139" s="97"/>
      <c r="W139" s="97"/>
      <c r="X139" s="97"/>
      <c r="Y139" s="97"/>
      <c r="Z139" s="4"/>
      <c r="AA139" s="4"/>
      <c r="AB139" s="4"/>
      <c r="AC139" s="4"/>
      <c r="AD139" s="97"/>
      <c r="AE139" s="97"/>
      <c r="AF139" s="4"/>
      <c r="AG139" s="4"/>
      <c r="AH139" s="4"/>
      <c r="AI139" s="4"/>
      <c r="AJ139" s="97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103" t="b">
        <f t="shared" si="55"/>
        <v>0</v>
      </c>
      <c r="BI139" s="103" t="b">
        <f t="shared" si="56"/>
        <v>0</v>
      </c>
      <c r="BJ139" s="103" t="b">
        <f t="shared" si="57"/>
        <v>0</v>
      </c>
      <c r="BK139" s="103" t="b">
        <f t="shared" si="58"/>
        <v>0</v>
      </c>
      <c r="BL139" s="103" t="b">
        <f t="shared" si="59"/>
        <v>0</v>
      </c>
      <c r="BM139" s="103" t="b">
        <f t="shared" si="60"/>
        <v>0</v>
      </c>
      <c r="BN139" s="103" t="b">
        <f t="shared" si="61"/>
        <v>0</v>
      </c>
      <c r="BO139" s="103" t="b">
        <f t="shared" si="62"/>
        <v>0</v>
      </c>
      <c r="BP139" s="103" t="b">
        <f t="shared" si="63"/>
        <v>0</v>
      </c>
      <c r="BQ139" s="103" t="b">
        <f t="shared" si="64"/>
        <v>0</v>
      </c>
      <c r="BR139" s="103" t="b">
        <f t="shared" si="65"/>
        <v>0</v>
      </c>
      <c r="BS139" s="103" t="b">
        <f t="shared" si="66"/>
        <v>0</v>
      </c>
      <c r="BT139" s="103" t="b">
        <f t="shared" si="67"/>
        <v>0</v>
      </c>
      <c r="BU139" s="146">
        <f t="shared" si="68"/>
        <v>0</v>
      </c>
      <c r="BV139" s="103" t="b">
        <f t="shared" si="69"/>
        <v>0</v>
      </c>
      <c r="BW139" s="103" t="b">
        <f t="shared" si="70"/>
        <v>0</v>
      </c>
      <c r="BX139" s="103" t="b">
        <f t="shared" si="71"/>
        <v>0</v>
      </c>
      <c r="BY139" s="146">
        <f t="shared" si="72"/>
        <v>0</v>
      </c>
      <c r="BZ139" s="103" t="b">
        <f t="shared" si="73"/>
        <v>0</v>
      </c>
      <c r="CA139" s="146">
        <f t="shared" si="74"/>
        <v>0</v>
      </c>
      <c r="CB139" s="103" t="b">
        <f t="shared" si="75"/>
        <v>0</v>
      </c>
      <c r="CC139" s="103" t="b">
        <f t="shared" si="76"/>
        <v>0</v>
      </c>
      <c r="CD139" s="103" t="b">
        <f t="shared" si="77"/>
        <v>0</v>
      </c>
      <c r="CE139" s="103" t="b">
        <f t="shared" si="78"/>
        <v>0</v>
      </c>
      <c r="CF139" s="146">
        <f t="shared" si="79"/>
        <v>0</v>
      </c>
      <c r="CG139" s="103" t="b">
        <f t="shared" si="80"/>
        <v>0</v>
      </c>
      <c r="CH139" s="103" t="b">
        <f t="shared" si="81"/>
        <v>0</v>
      </c>
      <c r="CI139" s="103" t="b">
        <f t="shared" si="82"/>
        <v>0</v>
      </c>
      <c r="CJ139" s="103" t="b">
        <f t="shared" si="83"/>
        <v>0</v>
      </c>
      <c r="CK139" s="103" t="b">
        <f t="shared" si="84"/>
        <v>0</v>
      </c>
      <c r="CL139" s="103" t="b">
        <f t="shared" si="85"/>
        <v>0</v>
      </c>
      <c r="CM139" s="103" t="b">
        <f t="shared" si="86"/>
        <v>0</v>
      </c>
      <c r="CN139" s="103" t="b">
        <f t="shared" si="87"/>
        <v>0</v>
      </c>
      <c r="CO139" s="103" t="b">
        <f t="shared" si="88"/>
        <v>0</v>
      </c>
      <c r="CP139" s="103" t="b">
        <f t="shared" si="89"/>
        <v>0</v>
      </c>
      <c r="CQ139" s="103" t="b">
        <f t="shared" si="90"/>
        <v>0</v>
      </c>
      <c r="CR139" s="103" t="b">
        <f t="shared" si="91"/>
        <v>0</v>
      </c>
      <c r="CS139" s="103" t="b">
        <f t="shared" si="92"/>
        <v>0</v>
      </c>
      <c r="CT139" s="103" t="b">
        <f t="shared" si="93"/>
        <v>0</v>
      </c>
      <c r="CU139" s="103" t="b">
        <f t="shared" si="94"/>
        <v>0</v>
      </c>
      <c r="CV139" s="103" t="b">
        <f t="shared" si="95"/>
        <v>0</v>
      </c>
      <c r="CW139" s="103" t="b">
        <f t="shared" si="96"/>
        <v>0</v>
      </c>
      <c r="CX139" s="103" t="b">
        <f t="shared" si="97"/>
        <v>0</v>
      </c>
      <c r="CY139" s="103" t="b">
        <f t="shared" si="98"/>
        <v>0</v>
      </c>
      <c r="CZ139" s="103" t="b">
        <f t="shared" si="99"/>
        <v>0</v>
      </c>
      <c r="DA139" s="150">
        <f t="shared" si="100"/>
        <v>0</v>
      </c>
      <c r="DB139" s="103" t="b">
        <f t="shared" si="101"/>
        <v>0</v>
      </c>
      <c r="DC139" s="103" t="b">
        <f t="shared" si="102"/>
        <v>0</v>
      </c>
      <c r="DD139" s="103" t="b">
        <f t="shared" si="103"/>
        <v>0</v>
      </c>
      <c r="DE139" s="150">
        <f t="shared" si="104"/>
        <v>0</v>
      </c>
      <c r="DF139" s="103" t="b">
        <f t="shared" si="105"/>
        <v>0</v>
      </c>
      <c r="DG139" s="103" t="b">
        <f t="shared" si="106"/>
        <v>0</v>
      </c>
      <c r="DH139" s="103" t="b">
        <f t="shared" si="107"/>
        <v>0</v>
      </c>
      <c r="DI139" s="103" t="b">
        <f t="shared" si="108"/>
        <v>0</v>
      </c>
      <c r="DJ139" s="90">
        <f t="shared" si="109"/>
        <v>0</v>
      </c>
      <c r="DK139" s="56">
        <f>(D7*DJ139)/100</f>
        <v>0</v>
      </c>
    </row>
    <row r="140" spans="1:115">
      <c r="A140" s="40"/>
      <c r="B140" s="40"/>
      <c r="C140" s="41"/>
      <c r="D140" s="40"/>
      <c r="E140" s="40"/>
      <c r="F140" s="97"/>
      <c r="G140" s="97"/>
      <c r="H140" s="97"/>
      <c r="I140" s="4"/>
      <c r="J140" s="4"/>
      <c r="K140" s="4"/>
      <c r="L140" s="4"/>
      <c r="M140" s="97"/>
      <c r="N140" s="4"/>
      <c r="O140" s="4"/>
      <c r="P140" s="4"/>
      <c r="Q140" s="4"/>
      <c r="R140" s="97"/>
      <c r="S140" s="97"/>
      <c r="T140" s="97"/>
      <c r="U140" s="97"/>
      <c r="V140" s="97"/>
      <c r="W140" s="97"/>
      <c r="X140" s="97"/>
      <c r="Y140" s="97"/>
      <c r="Z140" s="4"/>
      <c r="AA140" s="4"/>
      <c r="AB140" s="4"/>
      <c r="AC140" s="4"/>
      <c r="AD140" s="97"/>
      <c r="AE140" s="97"/>
      <c r="AF140" s="4"/>
      <c r="AG140" s="4"/>
      <c r="AH140" s="4"/>
      <c r="AI140" s="4"/>
      <c r="AJ140" s="97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103" t="b">
        <f t="shared" si="55"/>
        <v>0</v>
      </c>
      <c r="BI140" s="103" t="b">
        <f t="shared" si="56"/>
        <v>0</v>
      </c>
      <c r="BJ140" s="103" t="b">
        <f t="shared" si="57"/>
        <v>0</v>
      </c>
      <c r="BK140" s="103" t="b">
        <f t="shared" si="58"/>
        <v>0</v>
      </c>
      <c r="BL140" s="103" t="b">
        <f t="shared" si="59"/>
        <v>0</v>
      </c>
      <c r="BM140" s="103" t="b">
        <f t="shared" si="60"/>
        <v>0</v>
      </c>
      <c r="BN140" s="103" t="b">
        <f t="shared" si="61"/>
        <v>0</v>
      </c>
      <c r="BO140" s="103" t="b">
        <f t="shared" si="62"/>
        <v>0</v>
      </c>
      <c r="BP140" s="103" t="b">
        <f t="shared" si="63"/>
        <v>0</v>
      </c>
      <c r="BQ140" s="103" t="b">
        <f t="shared" si="64"/>
        <v>0</v>
      </c>
      <c r="BR140" s="103" t="b">
        <f t="shared" si="65"/>
        <v>0</v>
      </c>
      <c r="BS140" s="103" t="b">
        <f t="shared" si="66"/>
        <v>0</v>
      </c>
      <c r="BT140" s="103" t="b">
        <f t="shared" si="67"/>
        <v>0</v>
      </c>
      <c r="BU140" s="146">
        <f t="shared" si="68"/>
        <v>0</v>
      </c>
      <c r="BV140" s="103" t="b">
        <f t="shared" si="69"/>
        <v>0</v>
      </c>
      <c r="BW140" s="103" t="b">
        <f t="shared" si="70"/>
        <v>0</v>
      </c>
      <c r="BX140" s="103" t="b">
        <f t="shared" si="71"/>
        <v>0</v>
      </c>
      <c r="BY140" s="146">
        <f t="shared" si="72"/>
        <v>0</v>
      </c>
      <c r="BZ140" s="103" t="b">
        <f t="shared" si="73"/>
        <v>0</v>
      </c>
      <c r="CA140" s="146">
        <f t="shared" si="74"/>
        <v>0</v>
      </c>
      <c r="CB140" s="103" t="b">
        <f t="shared" si="75"/>
        <v>0</v>
      </c>
      <c r="CC140" s="103" t="b">
        <f t="shared" si="76"/>
        <v>0</v>
      </c>
      <c r="CD140" s="103" t="b">
        <f t="shared" si="77"/>
        <v>0</v>
      </c>
      <c r="CE140" s="103" t="b">
        <f t="shared" si="78"/>
        <v>0</v>
      </c>
      <c r="CF140" s="146">
        <f t="shared" si="79"/>
        <v>0</v>
      </c>
      <c r="CG140" s="103" t="b">
        <f t="shared" si="80"/>
        <v>0</v>
      </c>
      <c r="CH140" s="103" t="b">
        <f t="shared" si="81"/>
        <v>0</v>
      </c>
      <c r="CI140" s="103" t="b">
        <f t="shared" si="82"/>
        <v>0</v>
      </c>
      <c r="CJ140" s="103" t="b">
        <f t="shared" si="83"/>
        <v>0</v>
      </c>
      <c r="CK140" s="103" t="b">
        <f t="shared" si="84"/>
        <v>0</v>
      </c>
      <c r="CL140" s="103" t="b">
        <f t="shared" si="85"/>
        <v>0</v>
      </c>
      <c r="CM140" s="103" t="b">
        <f t="shared" si="86"/>
        <v>0</v>
      </c>
      <c r="CN140" s="103" t="b">
        <f t="shared" si="87"/>
        <v>0</v>
      </c>
      <c r="CO140" s="103" t="b">
        <f t="shared" si="88"/>
        <v>0</v>
      </c>
      <c r="CP140" s="103" t="b">
        <f t="shared" si="89"/>
        <v>0</v>
      </c>
      <c r="CQ140" s="103" t="b">
        <f t="shared" si="90"/>
        <v>0</v>
      </c>
      <c r="CR140" s="103" t="b">
        <f t="shared" si="91"/>
        <v>0</v>
      </c>
      <c r="CS140" s="103" t="b">
        <f t="shared" si="92"/>
        <v>0</v>
      </c>
      <c r="CT140" s="103" t="b">
        <f t="shared" si="93"/>
        <v>0</v>
      </c>
      <c r="CU140" s="103" t="b">
        <f t="shared" si="94"/>
        <v>0</v>
      </c>
      <c r="CV140" s="103" t="b">
        <f t="shared" si="95"/>
        <v>0</v>
      </c>
      <c r="CW140" s="103" t="b">
        <f t="shared" si="96"/>
        <v>0</v>
      </c>
      <c r="CX140" s="103" t="b">
        <f t="shared" si="97"/>
        <v>0</v>
      </c>
      <c r="CY140" s="103" t="b">
        <f t="shared" si="98"/>
        <v>0</v>
      </c>
      <c r="CZ140" s="103" t="b">
        <f t="shared" si="99"/>
        <v>0</v>
      </c>
      <c r="DA140" s="150">
        <f t="shared" si="100"/>
        <v>0</v>
      </c>
      <c r="DB140" s="103" t="b">
        <f t="shared" si="101"/>
        <v>0</v>
      </c>
      <c r="DC140" s="103" t="b">
        <f t="shared" si="102"/>
        <v>0</v>
      </c>
      <c r="DD140" s="103" t="b">
        <f t="shared" si="103"/>
        <v>0</v>
      </c>
      <c r="DE140" s="150">
        <f t="shared" si="104"/>
        <v>0</v>
      </c>
      <c r="DF140" s="103" t="b">
        <f t="shared" si="105"/>
        <v>0</v>
      </c>
      <c r="DG140" s="103" t="b">
        <f t="shared" si="106"/>
        <v>0</v>
      </c>
      <c r="DH140" s="103" t="b">
        <f t="shared" si="107"/>
        <v>0</v>
      </c>
      <c r="DI140" s="103" t="b">
        <f t="shared" si="108"/>
        <v>0</v>
      </c>
      <c r="DJ140" s="90">
        <f t="shared" si="109"/>
        <v>0</v>
      </c>
      <c r="DK140" s="56">
        <f>(D7*DJ140)/100</f>
        <v>0</v>
      </c>
    </row>
    <row r="141" spans="1:115">
      <c r="A141" s="40"/>
      <c r="B141" s="40"/>
      <c r="C141" s="41"/>
      <c r="D141" s="40"/>
      <c r="E141" s="40"/>
      <c r="F141" s="97"/>
      <c r="G141" s="97"/>
      <c r="H141" s="97"/>
      <c r="I141" s="4"/>
      <c r="J141" s="4"/>
      <c r="K141" s="4"/>
      <c r="L141" s="4"/>
      <c r="M141" s="97"/>
      <c r="N141" s="4"/>
      <c r="O141" s="4"/>
      <c r="P141" s="4"/>
      <c r="Q141" s="4"/>
      <c r="R141" s="97"/>
      <c r="S141" s="97"/>
      <c r="T141" s="97"/>
      <c r="U141" s="97"/>
      <c r="V141" s="97"/>
      <c r="W141" s="97"/>
      <c r="X141" s="97"/>
      <c r="Y141" s="97"/>
      <c r="Z141" s="4"/>
      <c r="AA141" s="4"/>
      <c r="AB141" s="4"/>
      <c r="AC141" s="4"/>
      <c r="AD141" s="97"/>
      <c r="AE141" s="97"/>
      <c r="AF141" s="4"/>
      <c r="AG141" s="4"/>
      <c r="AH141" s="4"/>
      <c r="AI141" s="4"/>
      <c r="AJ141" s="97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103" t="b">
        <f t="shared" si="55"/>
        <v>0</v>
      </c>
      <c r="BI141" s="103" t="b">
        <f t="shared" si="56"/>
        <v>0</v>
      </c>
      <c r="BJ141" s="103" t="b">
        <f t="shared" si="57"/>
        <v>0</v>
      </c>
      <c r="BK141" s="103" t="b">
        <f t="shared" si="58"/>
        <v>0</v>
      </c>
      <c r="BL141" s="103" t="b">
        <f t="shared" si="59"/>
        <v>0</v>
      </c>
      <c r="BM141" s="103" t="b">
        <f t="shared" si="60"/>
        <v>0</v>
      </c>
      <c r="BN141" s="103" t="b">
        <f t="shared" si="61"/>
        <v>0</v>
      </c>
      <c r="BO141" s="103" t="b">
        <f t="shared" si="62"/>
        <v>0</v>
      </c>
      <c r="BP141" s="103" t="b">
        <f t="shared" si="63"/>
        <v>0</v>
      </c>
      <c r="BQ141" s="103" t="b">
        <f t="shared" si="64"/>
        <v>0</v>
      </c>
      <c r="BR141" s="103" t="b">
        <f t="shared" si="65"/>
        <v>0</v>
      </c>
      <c r="BS141" s="103" t="b">
        <f t="shared" si="66"/>
        <v>0</v>
      </c>
      <c r="BT141" s="103" t="b">
        <f t="shared" si="67"/>
        <v>0</v>
      </c>
      <c r="BU141" s="146">
        <f t="shared" si="68"/>
        <v>0</v>
      </c>
      <c r="BV141" s="103" t="b">
        <f t="shared" si="69"/>
        <v>0</v>
      </c>
      <c r="BW141" s="103" t="b">
        <f t="shared" si="70"/>
        <v>0</v>
      </c>
      <c r="BX141" s="103" t="b">
        <f t="shared" si="71"/>
        <v>0</v>
      </c>
      <c r="BY141" s="146">
        <f t="shared" si="72"/>
        <v>0</v>
      </c>
      <c r="BZ141" s="103" t="b">
        <f t="shared" si="73"/>
        <v>0</v>
      </c>
      <c r="CA141" s="146">
        <f t="shared" si="74"/>
        <v>0</v>
      </c>
      <c r="CB141" s="103" t="b">
        <f t="shared" si="75"/>
        <v>0</v>
      </c>
      <c r="CC141" s="103" t="b">
        <f t="shared" si="76"/>
        <v>0</v>
      </c>
      <c r="CD141" s="103" t="b">
        <f t="shared" si="77"/>
        <v>0</v>
      </c>
      <c r="CE141" s="103" t="b">
        <f t="shared" si="78"/>
        <v>0</v>
      </c>
      <c r="CF141" s="146">
        <f t="shared" si="79"/>
        <v>0</v>
      </c>
      <c r="CG141" s="103" t="b">
        <f t="shared" si="80"/>
        <v>0</v>
      </c>
      <c r="CH141" s="103" t="b">
        <f t="shared" si="81"/>
        <v>0</v>
      </c>
      <c r="CI141" s="103" t="b">
        <f t="shared" si="82"/>
        <v>0</v>
      </c>
      <c r="CJ141" s="103" t="b">
        <f t="shared" si="83"/>
        <v>0</v>
      </c>
      <c r="CK141" s="103" t="b">
        <f t="shared" si="84"/>
        <v>0</v>
      </c>
      <c r="CL141" s="103" t="b">
        <f t="shared" si="85"/>
        <v>0</v>
      </c>
      <c r="CM141" s="103" t="b">
        <f t="shared" si="86"/>
        <v>0</v>
      </c>
      <c r="CN141" s="103" t="b">
        <f t="shared" si="87"/>
        <v>0</v>
      </c>
      <c r="CO141" s="103" t="b">
        <f t="shared" si="88"/>
        <v>0</v>
      </c>
      <c r="CP141" s="103" t="b">
        <f t="shared" si="89"/>
        <v>0</v>
      </c>
      <c r="CQ141" s="103" t="b">
        <f t="shared" si="90"/>
        <v>0</v>
      </c>
      <c r="CR141" s="103" t="b">
        <f t="shared" si="91"/>
        <v>0</v>
      </c>
      <c r="CS141" s="103" t="b">
        <f t="shared" si="92"/>
        <v>0</v>
      </c>
      <c r="CT141" s="103" t="b">
        <f t="shared" si="93"/>
        <v>0</v>
      </c>
      <c r="CU141" s="103" t="b">
        <f t="shared" si="94"/>
        <v>0</v>
      </c>
      <c r="CV141" s="103" t="b">
        <f t="shared" si="95"/>
        <v>0</v>
      </c>
      <c r="CW141" s="103" t="b">
        <f t="shared" si="96"/>
        <v>0</v>
      </c>
      <c r="CX141" s="103" t="b">
        <f t="shared" si="97"/>
        <v>0</v>
      </c>
      <c r="CY141" s="103" t="b">
        <f t="shared" si="98"/>
        <v>0</v>
      </c>
      <c r="CZ141" s="103" t="b">
        <f t="shared" si="99"/>
        <v>0</v>
      </c>
      <c r="DA141" s="150">
        <f t="shared" si="100"/>
        <v>0</v>
      </c>
      <c r="DB141" s="103" t="b">
        <f t="shared" si="101"/>
        <v>0</v>
      </c>
      <c r="DC141" s="103" t="b">
        <f t="shared" si="102"/>
        <v>0</v>
      </c>
      <c r="DD141" s="103" t="b">
        <f t="shared" si="103"/>
        <v>0</v>
      </c>
      <c r="DE141" s="150">
        <f t="shared" si="104"/>
        <v>0</v>
      </c>
      <c r="DF141" s="103" t="b">
        <f t="shared" si="105"/>
        <v>0</v>
      </c>
      <c r="DG141" s="103" t="b">
        <f t="shared" si="106"/>
        <v>0</v>
      </c>
      <c r="DH141" s="103" t="b">
        <f t="shared" si="107"/>
        <v>0</v>
      </c>
      <c r="DI141" s="103" t="b">
        <f t="shared" si="108"/>
        <v>0</v>
      </c>
      <c r="DJ141" s="90">
        <f t="shared" si="109"/>
        <v>0</v>
      </c>
      <c r="DK141" s="56">
        <f>(D7*DJ141)/100</f>
        <v>0</v>
      </c>
    </row>
    <row r="142" spans="1:115">
      <c r="A142" s="40"/>
      <c r="B142" s="40"/>
      <c r="C142" s="41"/>
      <c r="D142" s="40"/>
      <c r="E142" s="40"/>
      <c r="F142" s="97"/>
      <c r="G142" s="97"/>
      <c r="H142" s="97"/>
      <c r="I142" s="4"/>
      <c r="J142" s="4"/>
      <c r="K142" s="4"/>
      <c r="L142" s="4"/>
      <c r="M142" s="97"/>
      <c r="N142" s="4"/>
      <c r="O142" s="4"/>
      <c r="P142" s="4"/>
      <c r="Q142" s="4"/>
      <c r="R142" s="97"/>
      <c r="S142" s="97"/>
      <c r="T142" s="97"/>
      <c r="U142" s="97"/>
      <c r="V142" s="97"/>
      <c r="W142" s="97"/>
      <c r="X142" s="97"/>
      <c r="Y142" s="97"/>
      <c r="Z142" s="4"/>
      <c r="AA142" s="4"/>
      <c r="AB142" s="4"/>
      <c r="AC142" s="4"/>
      <c r="AD142" s="97"/>
      <c r="AE142" s="97"/>
      <c r="AF142" s="4"/>
      <c r="AG142" s="4"/>
      <c r="AH142" s="4"/>
      <c r="AI142" s="4"/>
      <c r="AJ142" s="97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103" t="b">
        <f t="shared" si="55"/>
        <v>0</v>
      </c>
      <c r="BI142" s="103" t="b">
        <f t="shared" si="56"/>
        <v>0</v>
      </c>
      <c r="BJ142" s="103" t="b">
        <f t="shared" si="57"/>
        <v>0</v>
      </c>
      <c r="BK142" s="103" t="b">
        <f t="shared" si="58"/>
        <v>0</v>
      </c>
      <c r="BL142" s="103" t="b">
        <f t="shared" si="59"/>
        <v>0</v>
      </c>
      <c r="BM142" s="103" t="b">
        <f t="shared" si="60"/>
        <v>0</v>
      </c>
      <c r="BN142" s="103" t="b">
        <f t="shared" si="61"/>
        <v>0</v>
      </c>
      <c r="BO142" s="103" t="b">
        <f t="shared" si="62"/>
        <v>0</v>
      </c>
      <c r="BP142" s="103" t="b">
        <f t="shared" si="63"/>
        <v>0</v>
      </c>
      <c r="BQ142" s="103" t="b">
        <f t="shared" si="64"/>
        <v>0</v>
      </c>
      <c r="BR142" s="103" t="b">
        <f t="shared" si="65"/>
        <v>0</v>
      </c>
      <c r="BS142" s="103" t="b">
        <f t="shared" si="66"/>
        <v>0</v>
      </c>
      <c r="BT142" s="103" t="b">
        <f t="shared" si="67"/>
        <v>0</v>
      </c>
      <c r="BU142" s="146">
        <f t="shared" si="68"/>
        <v>0</v>
      </c>
      <c r="BV142" s="103" t="b">
        <f t="shared" si="69"/>
        <v>0</v>
      </c>
      <c r="BW142" s="103" t="b">
        <f t="shared" si="70"/>
        <v>0</v>
      </c>
      <c r="BX142" s="103" t="b">
        <f t="shared" si="71"/>
        <v>0</v>
      </c>
      <c r="BY142" s="146">
        <f t="shared" si="72"/>
        <v>0</v>
      </c>
      <c r="BZ142" s="103" t="b">
        <f t="shared" si="73"/>
        <v>0</v>
      </c>
      <c r="CA142" s="146">
        <f t="shared" si="74"/>
        <v>0</v>
      </c>
      <c r="CB142" s="103" t="b">
        <f t="shared" si="75"/>
        <v>0</v>
      </c>
      <c r="CC142" s="103" t="b">
        <f t="shared" si="76"/>
        <v>0</v>
      </c>
      <c r="CD142" s="103" t="b">
        <f t="shared" si="77"/>
        <v>0</v>
      </c>
      <c r="CE142" s="103" t="b">
        <f t="shared" si="78"/>
        <v>0</v>
      </c>
      <c r="CF142" s="146">
        <f t="shared" si="79"/>
        <v>0</v>
      </c>
      <c r="CG142" s="103" t="b">
        <f t="shared" si="80"/>
        <v>0</v>
      </c>
      <c r="CH142" s="103" t="b">
        <f t="shared" si="81"/>
        <v>0</v>
      </c>
      <c r="CI142" s="103" t="b">
        <f t="shared" si="82"/>
        <v>0</v>
      </c>
      <c r="CJ142" s="103" t="b">
        <f t="shared" si="83"/>
        <v>0</v>
      </c>
      <c r="CK142" s="103" t="b">
        <f t="shared" si="84"/>
        <v>0</v>
      </c>
      <c r="CL142" s="103" t="b">
        <f t="shared" si="85"/>
        <v>0</v>
      </c>
      <c r="CM142" s="103" t="b">
        <f t="shared" si="86"/>
        <v>0</v>
      </c>
      <c r="CN142" s="103" t="b">
        <f t="shared" si="87"/>
        <v>0</v>
      </c>
      <c r="CO142" s="103" t="b">
        <f t="shared" si="88"/>
        <v>0</v>
      </c>
      <c r="CP142" s="103" t="b">
        <f t="shared" si="89"/>
        <v>0</v>
      </c>
      <c r="CQ142" s="103" t="b">
        <f t="shared" si="90"/>
        <v>0</v>
      </c>
      <c r="CR142" s="103" t="b">
        <f t="shared" si="91"/>
        <v>0</v>
      </c>
      <c r="CS142" s="103" t="b">
        <f t="shared" si="92"/>
        <v>0</v>
      </c>
      <c r="CT142" s="103" t="b">
        <f t="shared" si="93"/>
        <v>0</v>
      </c>
      <c r="CU142" s="103" t="b">
        <f t="shared" si="94"/>
        <v>0</v>
      </c>
      <c r="CV142" s="103" t="b">
        <f t="shared" si="95"/>
        <v>0</v>
      </c>
      <c r="CW142" s="103" t="b">
        <f t="shared" si="96"/>
        <v>0</v>
      </c>
      <c r="CX142" s="103" t="b">
        <f t="shared" si="97"/>
        <v>0</v>
      </c>
      <c r="CY142" s="103" t="b">
        <f t="shared" si="98"/>
        <v>0</v>
      </c>
      <c r="CZ142" s="103" t="b">
        <f t="shared" si="99"/>
        <v>0</v>
      </c>
      <c r="DA142" s="150">
        <f t="shared" si="100"/>
        <v>0</v>
      </c>
      <c r="DB142" s="103" t="b">
        <f t="shared" si="101"/>
        <v>0</v>
      </c>
      <c r="DC142" s="103" t="b">
        <f t="shared" si="102"/>
        <v>0</v>
      </c>
      <c r="DD142" s="103" t="b">
        <f t="shared" si="103"/>
        <v>0</v>
      </c>
      <c r="DE142" s="150">
        <f t="shared" si="104"/>
        <v>0</v>
      </c>
      <c r="DF142" s="103" t="b">
        <f t="shared" si="105"/>
        <v>0</v>
      </c>
      <c r="DG142" s="103" t="b">
        <f t="shared" si="106"/>
        <v>0</v>
      </c>
      <c r="DH142" s="103" t="b">
        <f t="shared" si="107"/>
        <v>0</v>
      </c>
      <c r="DI142" s="103" t="b">
        <f t="shared" si="108"/>
        <v>0</v>
      </c>
      <c r="DJ142" s="90">
        <f t="shared" si="109"/>
        <v>0</v>
      </c>
      <c r="DK142" s="56">
        <f>(D7*DJ142)/100</f>
        <v>0</v>
      </c>
    </row>
    <row r="143" spans="1:115">
      <c r="A143" s="40"/>
      <c r="B143" s="40"/>
      <c r="C143" s="41"/>
      <c r="D143" s="40"/>
      <c r="E143" s="40"/>
      <c r="F143" s="97"/>
      <c r="G143" s="97"/>
      <c r="H143" s="97"/>
      <c r="I143" s="4"/>
      <c r="J143" s="4"/>
      <c r="K143" s="4"/>
      <c r="L143" s="4"/>
      <c r="M143" s="97"/>
      <c r="N143" s="4"/>
      <c r="O143" s="4"/>
      <c r="P143" s="4"/>
      <c r="Q143" s="4"/>
      <c r="R143" s="97"/>
      <c r="S143" s="97"/>
      <c r="T143" s="97"/>
      <c r="U143" s="97"/>
      <c r="V143" s="97"/>
      <c r="W143" s="97"/>
      <c r="X143" s="97"/>
      <c r="Y143" s="97"/>
      <c r="Z143" s="4"/>
      <c r="AA143" s="4"/>
      <c r="AB143" s="4"/>
      <c r="AC143" s="4"/>
      <c r="AD143" s="97"/>
      <c r="AE143" s="97"/>
      <c r="AF143" s="4"/>
      <c r="AG143" s="4"/>
      <c r="AH143" s="4"/>
      <c r="AI143" s="4"/>
      <c r="AJ143" s="97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103" t="b">
        <f t="shared" si="55"/>
        <v>0</v>
      </c>
      <c r="BI143" s="103" t="b">
        <f t="shared" si="56"/>
        <v>0</v>
      </c>
      <c r="BJ143" s="103" t="b">
        <f t="shared" si="57"/>
        <v>0</v>
      </c>
      <c r="BK143" s="103" t="b">
        <f t="shared" si="58"/>
        <v>0</v>
      </c>
      <c r="BL143" s="103" t="b">
        <f t="shared" si="59"/>
        <v>0</v>
      </c>
      <c r="BM143" s="103" t="b">
        <f t="shared" si="60"/>
        <v>0</v>
      </c>
      <c r="BN143" s="103" t="b">
        <f t="shared" si="61"/>
        <v>0</v>
      </c>
      <c r="BO143" s="103" t="b">
        <f t="shared" si="62"/>
        <v>0</v>
      </c>
      <c r="BP143" s="103" t="b">
        <f t="shared" si="63"/>
        <v>0</v>
      </c>
      <c r="BQ143" s="103" t="b">
        <f t="shared" si="64"/>
        <v>0</v>
      </c>
      <c r="BR143" s="103" t="b">
        <f t="shared" si="65"/>
        <v>0</v>
      </c>
      <c r="BS143" s="103" t="b">
        <f t="shared" si="66"/>
        <v>0</v>
      </c>
      <c r="BT143" s="103" t="b">
        <f t="shared" si="67"/>
        <v>0</v>
      </c>
      <c r="BU143" s="146">
        <f t="shared" si="68"/>
        <v>0</v>
      </c>
      <c r="BV143" s="103" t="b">
        <f t="shared" si="69"/>
        <v>0</v>
      </c>
      <c r="BW143" s="103" t="b">
        <f t="shared" si="70"/>
        <v>0</v>
      </c>
      <c r="BX143" s="103" t="b">
        <f t="shared" si="71"/>
        <v>0</v>
      </c>
      <c r="BY143" s="146">
        <f t="shared" si="72"/>
        <v>0</v>
      </c>
      <c r="BZ143" s="103" t="b">
        <f t="shared" si="73"/>
        <v>0</v>
      </c>
      <c r="CA143" s="146">
        <f t="shared" si="74"/>
        <v>0</v>
      </c>
      <c r="CB143" s="103" t="b">
        <f t="shared" si="75"/>
        <v>0</v>
      </c>
      <c r="CC143" s="103" t="b">
        <f t="shared" si="76"/>
        <v>0</v>
      </c>
      <c r="CD143" s="103" t="b">
        <f t="shared" si="77"/>
        <v>0</v>
      </c>
      <c r="CE143" s="103" t="b">
        <f t="shared" si="78"/>
        <v>0</v>
      </c>
      <c r="CF143" s="146">
        <f t="shared" si="79"/>
        <v>0</v>
      </c>
      <c r="CG143" s="103" t="b">
        <f t="shared" si="80"/>
        <v>0</v>
      </c>
      <c r="CH143" s="103" t="b">
        <f t="shared" si="81"/>
        <v>0</v>
      </c>
      <c r="CI143" s="103" t="b">
        <f t="shared" si="82"/>
        <v>0</v>
      </c>
      <c r="CJ143" s="103" t="b">
        <f t="shared" si="83"/>
        <v>0</v>
      </c>
      <c r="CK143" s="103" t="b">
        <f t="shared" si="84"/>
        <v>0</v>
      </c>
      <c r="CL143" s="103" t="b">
        <f t="shared" si="85"/>
        <v>0</v>
      </c>
      <c r="CM143" s="103" t="b">
        <f t="shared" si="86"/>
        <v>0</v>
      </c>
      <c r="CN143" s="103" t="b">
        <f t="shared" si="87"/>
        <v>0</v>
      </c>
      <c r="CO143" s="103" t="b">
        <f t="shared" si="88"/>
        <v>0</v>
      </c>
      <c r="CP143" s="103" t="b">
        <f t="shared" si="89"/>
        <v>0</v>
      </c>
      <c r="CQ143" s="103" t="b">
        <f t="shared" si="90"/>
        <v>0</v>
      </c>
      <c r="CR143" s="103" t="b">
        <f t="shared" si="91"/>
        <v>0</v>
      </c>
      <c r="CS143" s="103" t="b">
        <f t="shared" si="92"/>
        <v>0</v>
      </c>
      <c r="CT143" s="103" t="b">
        <f t="shared" si="93"/>
        <v>0</v>
      </c>
      <c r="CU143" s="103" t="b">
        <f t="shared" si="94"/>
        <v>0</v>
      </c>
      <c r="CV143" s="103" t="b">
        <f t="shared" si="95"/>
        <v>0</v>
      </c>
      <c r="CW143" s="103" t="b">
        <f t="shared" si="96"/>
        <v>0</v>
      </c>
      <c r="CX143" s="103" t="b">
        <f t="shared" si="97"/>
        <v>0</v>
      </c>
      <c r="CY143" s="103" t="b">
        <f t="shared" si="98"/>
        <v>0</v>
      </c>
      <c r="CZ143" s="103" t="b">
        <f t="shared" si="99"/>
        <v>0</v>
      </c>
      <c r="DA143" s="150">
        <f t="shared" si="100"/>
        <v>0</v>
      </c>
      <c r="DB143" s="103" t="b">
        <f t="shared" si="101"/>
        <v>0</v>
      </c>
      <c r="DC143" s="103" t="b">
        <f t="shared" si="102"/>
        <v>0</v>
      </c>
      <c r="DD143" s="103" t="b">
        <f t="shared" si="103"/>
        <v>0</v>
      </c>
      <c r="DE143" s="150">
        <f t="shared" si="104"/>
        <v>0</v>
      </c>
      <c r="DF143" s="103" t="b">
        <f t="shared" si="105"/>
        <v>0</v>
      </c>
      <c r="DG143" s="103" t="b">
        <f t="shared" si="106"/>
        <v>0</v>
      </c>
      <c r="DH143" s="103" t="b">
        <f t="shared" si="107"/>
        <v>0</v>
      </c>
      <c r="DI143" s="103" t="b">
        <f t="shared" si="108"/>
        <v>0</v>
      </c>
      <c r="DJ143" s="90">
        <f t="shared" si="109"/>
        <v>0</v>
      </c>
      <c r="DK143" s="56">
        <f>(D7*DJ143)/100</f>
        <v>0</v>
      </c>
    </row>
    <row r="144" spans="1:115">
      <c r="A144" s="40"/>
      <c r="B144" s="40"/>
      <c r="C144" s="41"/>
      <c r="D144" s="40"/>
      <c r="E144" s="40"/>
      <c r="F144" s="97"/>
      <c r="G144" s="97"/>
      <c r="H144" s="97"/>
      <c r="I144" s="4"/>
      <c r="J144" s="4"/>
      <c r="K144" s="4"/>
      <c r="L144" s="4"/>
      <c r="M144" s="97"/>
      <c r="N144" s="4"/>
      <c r="O144" s="4"/>
      <c r="P144" s="4"/>
      <c r="Q144" s="4"/>
      <c r="R144" s="97"/>
      <c r="S144" s="97"/>
      <c r="T144" s="97"/>
      <c r="U144" s="97"/>
      <c r="V144" s="97"/>
      <c r="W144" s="97"/>
      <c r="X144" s="97"/>
      <c r="Y144" s="97"/>
      <c r="Z144" s="4"/>
      <c r="AA144" s="4"/>
      <c r="AB144" s="4"/>
      <c r="AC144" s="4"/>
      <c r="AD144" s="97"/>
      <c r="AE144" s="97"/>
      <c r="AF144" s="4"/>
      <c r="AG144" s="4"/>
      <c r="AH144" s="4"/>
      <c r="AI144" s="4"/>
      <c r="AJ144" s="97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103" t="b">
        <f t="shared" si="55"/>
        <v>0</v>
      </c>
      <c r="BI144" s="103" t="b">
        <f t="shared" si="56"/>
        <v>0</v>
      </c>
      <c r="BJ144" s="103" t="b">
        <f t="shared" si="57"/>
        <v>0</v>
      </c>
      <c r="BK144" s="103" t="b">
        <f t="shared" si="58"/>
        <v>0</v>
      </c>
      <c r="BL144" s="103" t="b">
        <f t="shared" si="59"/>
        <v>0</v>
      </c>
      <c r="BM144" s="103" t="b">
        <f t="shared" si="60"/>
        <v>0</v>
      </c>
      <c r="BN144" s="103" t="b">
        <f t="shared" si="61"/>
        <v>0</v>
      </c>
      <c r="BO144" s="103" t="b">
        <f t="shared" si="62"/>
        <v>0</v>
      </c>
      <c r="BP144" s="103" t="b">
        <f t="shared" si="63"/>
        <v>0</v>
      </c>
      <c r="BQ144" s="103" t="b">
        <f t="shared" si="64"/>
        <v>0</v>
      </c>
      <c r="BR144" s="103" t="b">
        <f t="shared" si="65"/>
        <v>0</v>
      </c>
      <c r="BS144" s="103" t="b">
        <f t="shared" si="66"/>
        <v>0</v>
      </c>
      <c r="BT144" s="103" t="b">
        <f t="shared" si="67"/>
        <v>0</v>
      </c>
      <c r="BU144" s="146">
        <f t="shared" si="68"/>
        <v>0</v>
      </c>
      <c r="BV144" s="103" t="b">
        <f t="shared" si="69"/>
        <v>0</v>
      </c>
      <c r="BW144" s="103" t="b">
        <f t="shared" si="70"/>
        <v>0</v>
      </c>
      <c r="BX144" s="103" t="b">
        <f t="shared" si="71"/>
        <v>0</v>
      </c>
      <c r="BY144" s="146">
        <f t="shared" si="72"/>
        <v>0</v>
      </c>
      <c r="BZ144" s="103" t="b">
        <f t="shared" si="73"/>
        <v>0</v>
      </c>
      <c r="CA144" s="146">
        <f t="shared" si="74"/>
        <v>0</v>
      </c>
      <c r="CB144" s="103" t="b">
        <f t="shared" si="75"/>
        <v>0</v>
      </c>
      <c r="CC144" s="103" t="b">
        <f t="shared" si="76"/>
        <v>0</v>
      </c>
      <c r="CD144" s="103" t="b">
        <f t="shared" si="77"/>
        <v>0</v>
      </c>
      <c r="CE144" s="103" t="b">
        <f t="shared" si="78"/>
        <v>0</v>
      </c>
      <c r="CF144" s="146">
        <f t="shared" si="79"/>
        <v>0</v>
      </c>
      <c r="CG144" s="103" t="b">
        <f t="shared" si="80"/>
        <v>0</v>
      </c>
      <c r="CH144" s="103" t="b">
        <f t="shared" si="81"/>
        <v>0</v>
      </c>
      <c r="CI144" s="103" t="b">
        <f t="shared" si="82"/>
        <v>0</v>
      </c>
      <c r="CJ144" s="103" t="b">
        <f t="shared" si="83"/>
        <v>0</v>
      </c>
      <c r="CK144" s="103" t="b">
        <f t="shared" si="84"/>
        <v>0</v>
      </c>
      <c r="CL144" s="103" t="b">
        <f t="shared" si="85"/>
        <v>0</v>
      </c>
      <c r="CM144" s="103" t="b">
        <f t="shared" si="86"/>
        <v>0</v>
      </c>
      <c r="CN144" s="103" t="b">
        <f t="shared" si="87"/>
        <v>0</v>
      </c>
      <c r="CO144" s="103" t="b">
        <f t="shared" si="88"/>
        <v>0</v>
      </c>
      <c r="CP144" s="103" t="b">
        <f t="shared" si="89"/>
        <v>0</v>
      </c>
      <c r="CQ144" s="103" t="b">
        <f t="shared" si="90"/>
        <v>0</v>
      </c>
      <c r="CR144" s="103" t="b">
        <f t="shared" si="91"/>
        <v>0</v>
      </c>
      <c r="CS144" s="103" t="b">
        <f t="shared" si="92"/>
        <v>0</v>
      </c>
      <c r="CT144" s="103" t="b">
        <f t="shared" si="93"/>
        <v>0</v>
      </c>
      <c r="CU144" s="103" t="b">
        <f t="shared" si="94"/>
        <v>0</v>
      </c>
      <c r="CV144" s="103" t="b">
        <f t="shared" si="95"/>
        <v>0</v>
      </c>
      <c r="CW144" s="103" t="b">
        <f t="shared" si="96"/>
        <v>0</v>
      </c>
      <c r="CX144" s="103" t="b">
        <f t="shared" si="97"/>
        <v>0</v>
      </c>
      <c r="CY144" s="103" t="b">
        <f t="shared" si="98"/>
        <v>0</v>
      </c>
      <c r="CZ144" s="103" t="b">
        <f t="shared" si="99"/>
        <v>0</v>
      </c>
      <c r="DA144" s="150">
        <f t="shared" si="100"/>
        <v>0</v>
      </c>
      <c r="DB144" s="103" t="b">
        <f t="shared" si="101"/>
        <v>0</v>
      </c>
      <c r="DC144" s="103" t="b">
        <f t="shared" si="102"/>
        <v>0</v>
      </c>
      <c r="DD144" s="103" t="b">
        <f t="shared" si="103"/>
        <v>0</v>
      </c>
      <c r="DE144" s="150">
        <f t="shared" si="104"/>
        <v>0</v>
      </c>
      <c r="DF144" s="103" t="b">
        <f t="shared" si="105"/>
        <v>0</v>
      </c>
      <c r="DG144" s="103" t="b">
        <f t="shared" si="106"/>
        <v>0</v>
      </c>
      <c r="DH144" s="103" t="b">
        <f t="shared" si="107"/>
        <v>0</v>
      </c>
      <c r="DI144" s="103" t="b">
        <f t="shared" si="108"/>
        <v>0</v>
      </c>
      <c r="DJ144" s="90">
        <f t="shared" si="109"/>
        <v>0</v>
      </c>
      <c r="DK144" s="56">
        <f>(D7*DJ144)/100</f>
        <v>0</v>
      </c>
    </row>
    <row r="145" spans="1:115">
      <c r="A145" s="40"/>
      <c r="B145" s="40"/>
      <c r="C145" s="41"/>
      <c r="D145" s="40"/>
      <c r="E145" s="40"/>
      <c r="F145" s="97"/>
      <c r="G145" s="97"/>
      <c r="H145" s="97"/>
      <c r="I145" s="4"/>
      <c r="J145" s="4"/>
      <c r="K145" s="4"/>
      <c r="L145" s="4"/>
      <c r="M145" s="97"/>
      <c r="N145" s="4"/>
      <c r="O145" s="4"/>
      <c r="P145" s="4"/>
      <c r="Q145" s="4"/>
      <c r="R145" s="97"/>
      <c r="S145" s="97"/>
      <c r="T145" s="97"/>
      <c r="U145" s="97"/>
      <c r="V145" s="97"/>
      <c r="W145" s="97"/>
      <c r="X145" s="97"/>
      <c r="Y145" s="97"/>
      <c r="Z145" s="4"/>
      <c r="AA145" s="4"/>
      <c r="AB145" s="4"/>
      <c r="AC145" s="4"/>
      <c r="AD145" s="97"/>
      <c r="AE145" s="97"/>
      <c r="AF145" s="4"/>
      <c r="AG145" s="4"/>
      <c r="AH145" s="4"/>
      <c r="AI145" s="4"/>
      <c r="AJ145" s="97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103" t="b">
        <f t="shared" ref="BH145:BH208" si="110">IF(F145=1,"2.5",IF(F145=2,"0",IF(F145=3,"0",IF(F145=4,"0",IF(F145=9,"0")))))</f>
        <v>0</v>
      </c>
      <c r="BI145" s="103" t="b">
        <f t="shared" ref="BI145:BI208" si="111">IF(G145=1,"0",IF(G145=2,"0",IF(G145=3,"0",IF(G145=4,"2.5",IF(G145=9,"0")))))</f>
        <v>0</v>
      </c>
      <c r="BJ145" s="103" t="b">
        <f t="shared" ref="BJ145:BJ208" si="112">IF(H145=1,"0",IF(H145=2,"0",IF(H145=3,"2.5",IF(H145=4,"0",IF(H145=9,"0")))))</f>
        <v>0</v>
      </c>
      <c r="BK145" s="103" t="b">
        <f t="shared" ref="BK145:BK208" si="113">IF(I145=1,"1",IF(I145=2,"0",IF(I145=9,"0")))</f>
        <v>0</v>
      </c>
      <c r="BL145" s="103" t="b">
        <f t="shared" ref="BL145:BL208" si="114">IF(J145=1,"0",IF(J145=2,"1",IF(J145=9,"0")))</f>
        <v>0</v>
      </c>
      <c r="BM145" s="103" t="b">
        <f t="shared" ref="BM145:BM208" si="115">IF(K145=1,"0",IF(K145=2,"1",IF(K145=9,"0")))</f>
        <v>0</v>
      </c>
      <c r="BN145" s="103" t="b">
        <f t="shared" ref="BN145:BN208" si="116">IF(L145=1,"1",IF(L145=2,"0",IF(L145=9,"0")))</f>
        <v>0</v>
      </c>
      <c r="BO145" s="103" t="b">
        <f t="shared" ref="BO145:BO208" si="117">IF(M145=1,"0",IF(M145=2,"0",IF(M145=3,"2.5",IF(M145=4,"0",IF(M145=9,"0")))))</f>
        <v>0</v>
      </c>
      <c r="BP145" s="103" t="b">
        <f t="shared" ref="BP145:BP208" si="118">IF(N145=1,"0",IF(N145=2,"1",IF(N145=9,"0")))</f>
        <v>0</v>
      </c>
      <c r="BQ145" s="103" t="b">
        <f t="shared" ref="BQ145:BQ208" si="119">IF(O145=1,"1",IF(O145=2,"0",IF(O145=9,"0")))</f>
        <v>0</v>
      </c>
      <c r="BR145" s="103" t="b">
        <f t="shared" ref="BR145:BR208" si="120">IF(P145=1,"0",IF(P145=2,"1",IF(P145=9,"0")))</f>
        <v>0</v>
      </c>
      <c r="BS145" s="103" t="b">
        <f t="shared" ref="BS145:BS208" si="121">IF(Q145=1,"1",IF(Q145=2,"0",IF(Q145=9,"0")))</f>
        <v>0</v>
      </c>
      <c r="BT145" s="103" t="b">
        <f t="shared" ref="BT145:BT208" si="122">IF(R145=1,"0",IF(R145=2,"0",IF(R145=3,"2.5",IF(R145=4,"0",IF(R145=9,"0")))))</f>
        <v>0</v>
      </c>
      <c r="BU145" s="146">
        <f t="shared" ref="BU145:BU208" si="123">S145</f>
        <v>0</v>
      </c>
      <c r="BV145" s="103" t="b">
        <f t="shared" ref="BV145:BV208" si="124">IF(T145=1,"0",IF(T145=2,"0",IF(T145=3,"0",IF(T145=4,"2.5",IF(T145=9,"0")))))</f>
        <v>0</v>
      </c>
      <c r="BW145" s="103" t="b">
        <f t="shared" ref="BW145:BW208" si="125">IF(U145=1,"0",IF(U145=2,"2.5",IF(U145=3,"0",IF(U145=4,"0",IF(U145=9,"0")))))</f>
        <v>0</v>
      </c>
      <c r="BX145" s="103" t="b">
        <f t="shared" ref="BX145:BX208" si="126">IF(V145=1,"0",IF(V145=2,"0",IF(V145=3,"0",IF(V145=4,"2.5",IF(V145=9,"0")))))</f>
        <v>0</v>
      </c>
      <c r="BY145" s="146">
        <f t="shared" ref="BY145:BY208" si="127">W145</f>
        <v>0</v>
      </c>
      <c r="BZ145" s="103" t="b">
        <f t="shared" ref="BZ145:BZ208" si="128">IF(X145=1,"0",IF(X145=2,"2.5",IF(X145=3,"0",IF(X145=4,"0",IF(X145=9,"0")))))</f>
        <v>0</v>
      </c>
      <c r="CA145" s="146">
        <f t="shared" ref="CA145:CA208" si="129">Y145</f>
        <v>0</v>
      </c>
      <c r="CB145" s="103" t="b">
        <f t="shared" ref="CB145:CB208" si="130">IF(Z145=1,"1",IF(Z145=2,"0",IF(Z145=9,"0")))</f>
        <v>0</v>
      </c>
      <c r="CC145" s="103" t="b">
        <f t="shared" ref="CC145:CC208" si="131">IF(AA145=1,"0",IF(AA145=2,"1",IF(AA145=9,"0")))</f>
        <v>0</v>
      </c>
      <c r="CD145" s="103" t="b">
        <f t="shared" ref="CD145:CD208" si="132">IF(AB145=1,"0",IF(AB145=2,"1",IF(AB145=9,"0")))</f>
        <v>0</v>
      </c>
      <c r="CE145" s="103" t="b">
        <f t="shared" ref="CE145:CE208" si="133">IF(AC145=1,"0",IF(AC145=2,"1",IF(AC145=9,"0")))</f>
        <v>0</v>
      </c>
      <c r="CF145" s="146">
        <f t="shared" ref="CF145:CF208" si="134">AD145</f>
        <v>0</v>
      </c>
      <c r="CG145" s="103" t="b">
        <f t="shared" ref="CG145:CG208" si="135">IF(AE145=1,"0",IF(AE145=2,"0",IF(AE145=3,"2.5",IF(AE145=4,"0",IF(AE145=9,"0")))))</f>
        <v>0</v>
      </c>
      <c r="CH145" s="103" t="b">
        <f t="shared" ref="CH145:CH208" si="136">IF(AF145=1,"1",IF(AF145=2,"0",IF(AF145=9,"0")))</f>
        <v>0</v>
      </c>
      <c r="CI145" s="103" t="b">
        <f t="shared" ref="CI145:CI208" si="137">IF(AG145=1,"0",IF(AG145=2,"1",IF(AG145=9,"0")))</f>
        <v>0</v>
      </c>
      <c r="CJ145" s="103" t="b">
        <f t="shared" ref="CJ145:CJ208" si="138">IF(AH145=1,"0",IF(AH145=2,"1",IF(AH145=9,"0")))</f>
        <v>0</v>
      </c>
      <c r="CK145" s="103" t="b">
        <f t="shared" ref="CK145:CK208" si="139">IF(AI145=1,"1",IF(AI145=2,"0",IF(AI145=9,"0")))</f>
        <v>0</v>
      </c>
      <c r="CL145" s="103" t="b">
        <f t="shared" ref="CL145:CL208" si="140">IF(AJ145=1,"2.5",IF(AJ145=2,"0",IF(AJ145=3,"0",IF(AJ145=4,"0",IF(AJ145=9,"0")))))</f>
        <v>0</v>
      </c>
      <c r="CM145" s="103" t="b">
        <f t="shared" ref="CM145:CM208" si="141">IF(AK145=1,"0",IF(AK145=2,"1",IF(AK145=9,"0")))</f>
        <v>0</v>
      </c>
      <c r="CN145" s="103" t="b">
        <f t="shared" ref="CN145:CN208" si="142">IF(AL145=1,"1",IF(AL145=2,"0",IF(AL145=9,"0")))</f>
        <v>0</v>
      </c>
      <c r="CO145" s="103" t="b">
        <f t="shared" ref="CO145:CO208" si="143">IF(AM145=1,"0",IF(AM145=2,"1",IF(AM145=9,"0")))</f>
        <v>0</v>
      </c>
      <c r="CP145" s="103" t="b">
        <f t="shared" ref="CP145:CP208" si="144">IF(AN145=1,"1",IF(AN145=2,"0",IF(AN145=9,"0")))</f>
        <v>0</v>
      </c>
      <c r="CQ145" s="103" t="b">
        <f t="shared" ref="CQ145:CQ208" si="145">IF(AO145=1,"2.5",IF(AO145=2,"0",IF(AO145=3,"0",IF(AO145=4,"0",IF(AO145=9,"0")))))</f>
        <v>0</v>
      </c>
      <c r="CR145" s="103" t="b">
        <f t="shared" ref="CR145:CR208" si="146">IF(AP145=1,"0",IF(AP145=2,"1",IF(AP145=9,"0")))</f>
        <v>0</v>
      </c>
      <c r="CS145" s="103" t="b">
        <f t="shared" ref="CS145:CS208" si="147">IF(AQ145=1,"0",IF(AQ145=2,"1",IF(AQ145=9,"0")))</f>
        <v>0</v>
      </c>
      <c r="CT145" s="103" t="b">
        <f t="shared" ref="CT145:CT208" si="148">IF(AR145=1,"1",IF(AR145=2,"0",IF(AR145=9,"0")))</f>
        <v>0</v>
      </c>
      <c r="CU145" s="103" t="b">
        <f t="shared" ref="CU145:CU208" si="149">IF(AS145=1,"1",IF(AS145=2,"0",IF(AS145=9,"0")))</f>
        <v>0</v>
      </c>
      <c r="CV145" s="103" t="b">
        <f t="shared" ref="CV145:CV208" si="150">IF(AT145=1,"0",IF(AT145=2,"2.5",IF(AT145=3,"0",IF(AT145=4,"0",IF(AT145=9,"0")))))</f>
        <v>0</v>
      </c>
      <c r="CW145" s="103" t="b">
        <f t="shared" ref="CW145:CW208" si="151">IF(AU145=1,"1",IF(AU145=2,"0",IF(AU145=9,"0")))</f>
        <v>0</v>
      </c>
      <c r="CX145" s="103" t="b">
        <f t="shared" ref="CX145:CX208" si="152">IF(AV145=1,"1",IF(AV145=2,"0",IF(AV145=9,"0")))</f>
        <v>0</v>
      </c>
      <c r="CY145" s="103" t="b">
        <f t="shared" ref="CY145:CY208" si="153">IF(AW145=1,"0",IF(AW145=2,"1",IF(AW145=9,"0")))</f>
        <v>0</v>
      </c>
      <c r="CZ145" s="103" t="b">
        <f t="shared" ref="CZ145:CZ208" si="154">IF(AX145=1,"1",IF(AX145=2,"0",IF(AX145=9,"0")))</f>
        <v>0</v>
      </c>
      <c r="DA145" s="150">
        <f t="shared" ref="DA145:DA208" si="155">AY145</f>
        <v>0</v>
      </c>
      <c r="DB145" s="103" t="b">
        <f t="shared" ref="DB145:DB208" si="156">IF(AZ145=1,"0",IF(AZ145=2,"0",IF(AZ145=3,"2.5",IF(AZ145=4,"0",IF(AZ145=9,"0")))))</f>
        <v>0</v>
      </c>
      <c r="DC145" s="103" t="b">
        <f t="shared" ref="DC145:DC208" si="157">IF(BA145=1,"0",IF(BA145=2,"0",IF(BA145=3,"2.5",IF(BA145=4,"0",IF(BA145=9,"0")))))</f>
        <v>0</v>
      </c>
      <c r="DD145" s="103" t="b">
        <f t="shared" ref="DD145:DD208" si="158">IF(BB145=1,"0",IF(BB145=2,"0",IF(BB145=3,"2.5",IF(BB145=4,"0",IF(BB145=9,"0")))))</f>
        <v>0</v>
      </c>
      <c r="DE145" s="150">
        <f t="shared" ref="DE145:DE208" si="159">BC145</f>
        <v>0</v>
      </c>
      <c r="DF145" s="103" t="b">
        <f t="shared" ref="DF145:DF208" si="160">IF(BD145=1,"1",IF(BD145=2,"0",IF(BD145=9,"0")))</f>
        <v>0</v>
      </c>
      <c r="DG145" s="103" t="b">
        <f t="shared" ref="DG145:DG208" si="161">IF(BE145=1,"1",IF(BE145=2,"0",IF(BE145=9,"0")))</f>
        <v>0</v>
      </c>
      <c r="DH145" s="103" t="b">
        <f t="shared" ref="DH145:DH208" si="162">IF(BF145=1,"0",IF(BF145=2,"1",IF(BF145=9,"0")))</f>
        <v>0</v>
      </c>
      <c r="DI145" s="103" t="b">
        <f t="shared" ref="DI145:DI208" si="163">IF(BG145=1,"0",IF(BG145=2,"1",IF(BG145=9,"0")))</f>
        <v>0</v>
      </c>
      <c r="DJ145" s="90">
        <f t="shared" ref="DJ145:DJ208" si="164">BH145+BI145+BJ145+BK145+BL145+BM145+BN145+BO145+BP145+BQ145+BR145+BS145+BT145+BU145+BV145+BW145+BX145+BY145+BZ145+CA145+CB145+CC145+CD145+CE145+CF145+CG145+CH145+CI145+CJ145+CK145+CL145+CM145+CN145+CO145+CP145+CQ145+CR145+CS145+CT145+CU145+CV145+CW145+CX145+CY145+CZ145+DA145+DB145+DC145+DD145+DE145+DF145+DG145+DH145+DI145</f>
        <v>0</v>
      </c>
      <c r="DK145" s="56">
        <f>(D7*DJ145)/100</f>
        <v>0</v>
      </c>
    </row>
    <row r="146" spans="1:115">
      <c r="A146" s="40"/>
      <c r="B146" s="40"/>
      <c r="C146" s="41"/>
      <c r="D146" s="40"/>
      <c r="E146" s="40"/>
      <c r="F146" s="97"/>
      <c r="G146" s="97"/>
      <c r="H146" s="97"/>
      <c r="I146" s="4"/>
      <c r="J146" s="4"/>
      <c r="K146" s="4"/>
      <c r="L146" s="4"/>
      <c r="M146" s="97"/>
      <c r="N146" s="4"/>
      <c r="O146" s="4"/>
      <c r="P146" s="4"/>
      <c r="Q146" s="4"/>
      <c r="R146" s="97"/>
      <c r="S146" s="97"/>
      <c r="T146" s="97"/>
      <c r="U146" s="97"/>
      <c r="V146" s="97"/>
      <c r="W146" s="97"/>
      <c r="X146" s="97"/>
      <c r="Y146" s="97"/>
      <c r="Z146" s="4"/>
      <c r="AA146" s="4"/>
      <c r="AB146" s="4"/>
      <c r="AC146" s="4"/>
      <c r="AD146" s="97"/>
      <c r="AE146" s="97"/>
      <c r="AF146" s="4"/>
      <c r="AG146" s="4"/>
      <c r="AH146" s="4"/>
      <c r="AI146" s="4"/>
      <c r="AJ146" s="97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103" t="b">
        <f t="shared" si="110"/>
        <v>0</v>
      </c>
      <c r="BI146" s="103" t="b">
        <f t="shared" si="111"/>
        <v>0</v>
      </c>
      <c r="BJ146" s="103" t="b">
        <f t="shared" si="112"/>
        <v>0</v>
      </c>
      <c r="BK146" s="103" t="b">
        <f t="shared" si="113"/>
        <v>0</v>
      </c>
      <c r="BL146" s="103" t="b">
        <f t="shared" si="114"/>
        <v>0</v>
      </c>
      <c r="BM146" s="103" t="b">
        <f t="shared" si="115"/>
        <v>0</v>
      </c>
      <c r="BN146" s="103" t="b">
        <f t="shared" si="116"/>
        <v>0</v>
      </c>
      <c r="BO146" s="103" t="b">
        <f t="shared" si="117"/>
        <v>0</v>
      </c>
      <c r="BP146" s="103" t="b">
        <f t="shared" si="118"/>
        <v>0</v>
      </c>
      <c r="BQ146" s="103" t="b">
        <f t="shared" si="119"/>
        <v>0</v>
      </c>
      <c r="BR146" s="103" t="b">
        <f t="shared" si="120"/>
        <v>0</v>
      </c>
      <c r="BS146" s="103" t="b">
        <f t="shared" si="121"/>
        <v>0</v>
      </c>
      <c r="BT146" s="103" t="b">
        <f t="shared" si="122"/>
        <v>0</v>
      </c>
      <c r="BU146" s="146">
        <f t="shared" si="123"/>
        <v>0</v>
      </c>
      <c r="BV146" s="103" t="b">
        <f t="shared" si="124"/>
        <v>0</v>
      </c>
      <c r="BW146" s="103" t="b">
        <f t="shared" si="125"/>
        <v>0</v>
      </c>
      <c r="BX146" s="103" t="b">
        <f t="shared" si="126"/>
        <v>0</v>
      </c>
      <c r="BY146" s="146">
        <f t="shared" si="127"/>
        <v>0</v>
      </c>
      <c r="BZ146" s="103" t="b">
        <f t="shared" si="128"/>
        <v>0</v>
      </c>
      <c r="CA146" s="146">
        <f t="shared" si="129"/>
        <v>0</v>
      </c>
      <c r="CB146" s="103" t="b">
        <f t="shared" si="130"/>
        <v>0</v>
      </c>
      <c r="CC146" s="103" t="b">
        <f t="shared" si="131"/>
        <v>0</v>
      </c>
      <c r="CD146" s="103" t="b">
        <f t="shared" si="132"/>
        <v>0</v>
      </c>
      <c r="CE146" s="103" t="b">
        <f t="shared" si="133"/>
        <v>0</v>
      </c>
      <c r="CF146" s="146">
        <f t="shared" si="134"/>
        <v>0</v>
      </c>
      <c r="CG146" s="103" t="b">
        <f t="shared" si="135"/>
        <v>0</v>
      </c>
      <c r="CH146" s="103" t="b">
        <f t="shared" si="136"/>
        <v>0</v>
      </c>
      <c r="CI146" s="103" t="b">
        <f t="shared" si="137"/>
        <v>0</v>
      </c>
      <c r="CJ146" s="103" t="b">
        <f t="shared" si="138"/>
        <v>0</v>
      </c>
      <c r="CK146" s="103" t="b">
        <f t="shared" si="139"/>
        <v>0</v>
      </c>
      <c r="CL146" s="103" t="b">
        <f t="shared" si="140"/>
        <v>0</v>
      </c>
      <c r="CM146" s="103" t="b">
        <f t="shared" si="141"/>
        <v>0</v>
      </c>
      <c r="CN146" s="103" t="b">
        <f t="shared" si="142"/>
        <v>0</v>
      </c>
      <c r="CO146" s="103" t="b">
        <f t="shared" si="143"/>
        <v>0</v>
      </c>
      <c r="CP146" s="103" t="b">
        <f t="shared" si="144"/>
        <v>0</v>
      </c>
      <c r="CQ146" s="103" t="b">
        <f t="shared" si="145"/>
        <v>0</v>
      </c>
      <c r="CR146" s="103" t="b">
        <f t="shared" si="146"/>
        <v>0</v>
      </c>
      <c r="CS146" s="103" t="b">
        <f t="shared" si="147"/>
        <v>0</v>
      </c>
      <c r="CT146" s="103" t="b">
        <f t="shared" si="148"/>
        <v>0</v>
      </c>
      <c r="CU146" s="103" t="b">
        <f t="shared" si="149"/>
        <v>0</v>
      </c>
      <c r="CV146" s="103" t="b">
        <f t="shared" si="150"/>
        <v>0</v>
      </c>
      <c r="CW146" s="103" t="b">
        <f t="shared" si="151"/>
        <v>0</v>
      </c>
      <c r="CX146" s="103" t="b">
        <f t="shared" si="152"/>
        <v>0</v>
      </c>
      <c r="CY146" s="103" t="b">
        <f t="shared" si="153"/>
        <v>0</v>
      </c>
      <c r="CZ146" s="103" t="b">
        <f t="shared" si="154"/>
        <v>0</v>
      </c>
      <c r="DA146" s="150">
        <f t="shared" si="155"/>
        <v>0</v>
      </c>
      <c r="DB146" s="103" t="b">
        <f t="shared" si="156"/>
        <v>0</v>
      </c>
      <c r="DC146" s="103" t="b">
        <f t="shared" si="157"/>
        <v>0</v>
      </c>
      <c r="DD146" s="103" t="b">
        <f t="shared" si="158"/>
        <v>0</v>
      </c>
      <c r="DE146" s="150">
        <f t="shared" si="159"/>
        <v>0</v>
      </c>
      <c r="DF146" s="103" t="b">
        <f t="shared" si="160"/>
        <v>0</v>
      </c>
      <c r="DG146" s="103" t="b">
        <f t="shared" si="161"/>
        <v>0</v>
      </c>
      <c r="DH146" s="103" t="b">
        <f t="shared" si="162"/>
        <v>0</v>
      </c>
      <c r="DI146" s="103" t="b">
        <f t="shared" si="163"/>
        <v>0</v>
      </c>
      <c r="DJ146" s="90">
        <f t="shared" si="164"/>
        <v>0</v>
      </c>
      <c r="DK146" s="56">
        <f>(D7*DJ146)/100</f>
        <v>0</v>
      </c>
    </row>
    <row r="147" spans="1:115">
      <c r="A147" s="40"/>
      <c r="B147" s="40"/>
      <c r="C147" s="41"/>
      <c r="D147" s="40"/>
      <c r="E147" s="40"/>
      <c r="F147" s="97"/>
      <c r="G147" s="97"/>
      <c r="H147" s="97"/>
      <c r="I147" s="4"/>
      <c r="J147" s="4"/>
      <c r="K147" s="4"/>
      <c r="L147" s="4"/>
      <c r="M147" s="97"/>
      <c r="N147" s="4"/>
      <c r="O147" s="4"/>
      <c r="P147" s="4"/>
      <c r="Q147" s="4"/>
      <c r="R147" s="97"/>
      <c r="S147" s="97"/>
      <c r="T147" s="97"/>
      <c r="U147" s="97"/>
      <c r="V147" s="97"/>
      <c r="W147" s="97"/>
      <c r="X147" s="97"/>
      <c r="Y147" s="97"/>
      <c r="Z147" s="4"/>
      <c r="AA147" s="4"/>
      <c r="AB147" s="4"/>
      <c r="AC147" s="4"/>
      <c r="AD147" s="97"/>
      <c r="AE147" s="97"/>
      <c r="AF147" s="4"/>
      <c r="AG147" s="4"/>
      <c r="AH147" s="4"/>
      <c r="AI147" s="4"/>
      <c r="AJ147" s="97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103" t="b">
        <f t="shared" si="110"/>
        <v>0</v>
      </c>
      <c r="BI147" s="103" t="b">
        <f t="shared" si="111"/>
        <v>0</v>
      </c>
      <c r="BJ147" s="103" t="b">
        <f t="shared" si="112"/>
        <v>0</v>
      </c>
      <c r="BK147" s="103" t="b">
        <f t="shared" si="113"/>
        <v>0</v>
      </c>
      <c r="BL147" s="103" t="b">
        <f t="shared" si="114"/>
        <v>0</v>
      </c>
      <c r="BM147" s="103" t="b">
        <f t="shared" si="115"/>
        <v>0</v>
      </c>
      <c r="BN147" s="103" t="b">
        <f t="shared" si="116"/>
        <v>0</v>
      </c>
      <c r="BO147" s="103" t="b">
        <f t="shared" si="117"/>
        <v>0</v>
      </c>
      <c r="BP147" s="103" t="b">
        <f t="shared" si="118"/>
        <v>0</v>
      </c>
      <c r="BQ147" s="103" t="b">
        <f t="shared" si="119"/>
        <v>0</v>
      </c>
      <c r="BR147" s="103" t="b">
        <f t="shared" si="120"/>
        <v>0</v>
      </c>
      <c r="BS147" s="103" t="b">
        <f t="shared" si="121"/>
        <v>0</v>
      </c>
      <c r="BT147" s="103" t="b">
        <f t="shared" si="122"/>
        <v>0</v>
      </c>
      <c r="BU147" s="146">
        <f t="shared" si="123"/>
        <v>0</v>
      </c>
      <c r="BV147" s="103" t="b">
        <f t="shared" si="124"/>
        <v>0</v>
      </c>
      <c r="BW147" s="103" t="b">
        <f t="shared" si="125"/>
        <v>0</v>
      </c>
      <c r="BX147" s="103" t="b">
        <f t="shared" si="126"/>
        <v>0</v>
      </c>
      <c r="BY147" s="146">
        <f t="shared" si="127"/>
        <v>0</v>
      </c>
      <c r="BZ147" s="103" t="b">
        <f t="shared" si="128"/>
        <v>0</v>
      </c>
      <c r="CA147" s="146">
        <f t="shared" si="129"/>
        <v>0</v>
      </c>
      <c r="CB147" s="103" t="b">
        <f t="shared" si="130"/>
        <v>0</v>
      </c>
      <c r="CC147" s="103" t="b">
        <f t="shared" si="131"/>
        <v>0</v>
      </c>
      <c r="CD147" s="103" t="b">
        <f t="shared" si="132"/>
        <v>0</v>
      </c>
      <c r="CE147" s="103" t="b">
        <f t="shared" si="133"/>
        <v>0</v>
      </c>
      <c r="CF147" s="146">
        <f t="shared" si="134"/>
        <v>0</v>
      </c>
      <c r="CG147" s="103" t="b">
        <f t="shared" si="135"/>
        <v>0</v>
      </c>
      <c r="CH147" s="103" t="b">
        <f t="shared" si="136"/>
        <v>0</v>
      </c>
      <c r="CI147" s="103" t="b">
        <f t="shared" si="137"/>
        <v>0</v>
      </c>
      <c r="CJ147" s="103" t="b">
        <f t="shared" si="138"/>
        <v>0</v>
      </c>
      <c r="CK147" s="103" t="b">
        <f t="shared" si="139"/>
        <v>0</v>
      </c>
      <c r="CL147" s="103" t="b">
        <f t="shared" si="140"/>
        <v>0</v>
      </c>
      <c r="CM147" s="103" t="b">
        <f t="shared" si="141"/>
        <v>0</v>
      </c>
      <c r="CN147" s="103" t="b">
        <f t="shared" si="142"/>
        <v>0</v>
      </c>
      <c r="CO147" s="103" t="b">
        <f t="shared" si="143"/>
        <v>0</v>
      </c>
      <c r="CP147" s="103" t="b">
        <f t="shared" si="144"/>
        <v>0</v>
      </c>
      <c r="CQ147" s="103" t="b">
        <f t="shared" si="145"/>
        <v>0</v>
      </c>
      <c r="CR147" s="103" t="b">
        <f t="shared" si="146"/>
        <v>0</v>
      </c>
      <c r="CS147" s="103" t="b">
        <f t="shared" si="147"/>
        <v>0</v>
      </c>
      <c r="CT147" s="103" t="b">
        <f t="shared" si="148"/>
        <v>0</v>
      </c>
      <c r="CU147" s="103" t="b">
        <f t="shared" si="149"/>
        <v>0</v>
      </c>
      <c r="CV147" s="103" t="b">
        <f t="shared" si="150"/>
        <v>0</v>
      </c>
      <c r="CW147" s="103" t="b">
        <f t="shared" si="151"/>
        <v>0</v>
      </c>
      <c r="CX147" s="103" t="b">
        <f t="shared" si="152"/>
        <v>0</v>
      </c>
      <c r="CY147" s="103" t="b">
        <f t="shared" si="153"/>
        <v>0</v>
      </c>
      <c r="CZ147" s="103" t="b">
        <f t="shared" si="154"/>
        <v>0</v>
      </c>
      <c r="DA147" s="150">
        <f t="shared" si="155"/>
        <v>0</v>
      </c>
      <c r="DB147" s="103" t="b">
        <f t="shared" si="156"/>
        <v>0</v>
      </c>
      <c r="DC147" s="103" t="b">
        <f t="shared" si="157"/>
        <v>0</v>
      </c>
      <c r="DD147" s="103" t="b">
        <f t="shared" si="158"/>
        <v>0</v>
      </c>
      <c r="DE147" s="150">
        <f t="shared" si="159"/>
        <v>0</v>
      </c>
      <c r="DF147" s="103" t="b">
        <f t="shared" si="160"/>
        <v>0</v>
      </c>
      <c r="DG147" s="103" t="b">
        <f t="shared" si="161"/>
        <v>0</v>
      </c>
      <c r="DH147" s="103" t="b">
        <f t="shared" si="162"/>
        <v>0</v>
      </c>
      <c r="DI147" s="103" t="b">
        <f t="shared" si="163"/>
        <v>0</v>
      </c>
      <c r="DJ147" s="90">
        <f t="shared" si="164"/>
        <v>0</v>
      </c>
      <c r="DK147" s="56">
        <f>(D7*DJ147)/100</f>
        <v>0</v>
      </c>
    </row>
    <row r="148" spans="1:115">
      <c r="A148" s="40"/>
      <c r="B148" s="40"/>
      <c r="C148" s="41"/>
      <c r="D148" s="40"/>
      <c r="E148" s="40"/>
      <c r="F148" s="97"/>
      <c r="G148" s="97"/>
      <c r="H148" s="97"/>
      <c r="I148" s="4"/>
      <c r="J148" s="4"/>
      <c r="K148" s="4"/>
      <c r="L148" s="4"/>
      <c r="M148" s="97"/>
      <c r="N148" s="4"/>
      <c r="O148" s="4"/>
      <c r="P148" s="4"/>
      <c r="Q148" s="4"/>
      <c r="R148" s="97"/>
      <c r="S148" s="97"/>
      <c r="T148" s="97"/>
      <c r="U148" s="97"/>
      <c r="V148" s="97"/>
      <c r="W148" s="97"/>
      <c r="X148" s="97"/>
      <c r="Y148" s="97"/>
      <c r="Z148" s="4"/>
      <c r="AA148" s="4"/>
      <c r="AB148" s="4"/>
      <c r="AC148" s="4"/>
      <c r="AD148" s="97"/>
      <c r="AE148" s="97"/>
      <c r="AF148" s="4"/>
      <c r="AG148" s="4"/>
      <c r="AH148" s="4"/>
      <c r="AI148" s="4"/>
      <c r="AJ148" s="97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103" t="b">
        <f t="shared" si="110"/>
        <v>0</v>
      </c>
      <c r="BI148" s="103" t="b">
        <f t="shared" si="111"/>
        <v>0</v>
      </c>
      <c r="BJ148" s="103" t="b">
        <f t="shared" si="112"/>
        <v>0</v>
      </c>
      <c r="BK148" s="103" t="b">
        <f t="shared" si="113"/>
        <v>0</v>
      </c>
      <c r="BL148" s="103" t="b">
        <f t="shared" si="114"/>
        <v>0</v>
      </c>
      <c r="BM148" s="103" t="b">
        <f t="shared" si="115"/>
        <v>0</v>
      </c>
      <c r="BN148" s="103" t="b">
        <f t="shared" si="116"/>
        <v>0</v>
      </c>
      <c r="BO148" s="103" t="b">
        <f t="shared" si="117"/>
        <v>0</v>
      </c>
      <c r="BP148" s="103" t="b">
        <f t="shared" si="118"/>
        <v>0</v>
      </c>
      <c r="BQ148" s="103" t="b">
        <f t="shared" si="119"/>
        <v>0</v>
      </c>
      <c r="BR148" s="103" t="b">
        <f t="shared" si="120"/>
        <v>0</v>
      </c>
      <c r="BS148" s="103" t="b">
        <f t="shared" si="121"/>
        <v>0</v>
      </c>
      <c r="BT148" s="103" t="b">
        <f t="shared" si="122"/>
        <v>0</v>
      </c>
      <c r="BU148" s="146">
        <f t="shared" si="123"/>
        <v>0</v>
      </c>
      <c r="BV148" s="103" t="b">
        <f t="shared" si="124"/>
        <v>0</v>
      </c>
      <c r="BW148" s="103" t="b">
        <f t="shared" si="125"/>
        <v>0</v>
      </c>
      <c r="BX148" s="103" t="b">
        <f t="shared" si="126"/>
        <v>0</v>
      </c>
      <c r="BY148" s="146">
        <f t="shared" si="127"/>
        <v>0</v>
      </c>
      <c r="BZ148" s="103" t="b">
        <f t="shared" si="128"/>
        <v>0</v>
      </c>
      <c r="CA148" s="146">
        <f t="shared" si="129"/>
        <v>0</v>
      </c>
      <c r="CB148" s="103" t="b">
        <f t="shared" si="130"/>
        <v>0</v>
      </c>
      <c r="CC148" s="103" t="b">
        <f t="shared" si="131"/>
        <v>0</v>
      </c>
      <c r="CD148" s="103" t="b">
        <f t="shared" si="132"/>
        <v>0</v>
      </c>
      <c r="CE148" s="103" t="b">
        <f t="shared" si="133"/>
        <v>0</v>
      </c>
      <c r="CF148" s="146">
        <f t="shared" si="134"/>
        <v>0</v>
      </c>
      <c r="CG148" s="103" t="b">
        <f t="shared" si="135"/>
        <v>0</v>
      </c>
      <c r="CH148" s="103" t="b">
        <f t="shared" si="136"/>
        <v>0</v>
      </c>
      <c r="CI148" s="103" t="b">
        <f t="shared" si="137"/>
        <v>0</v>
      </c>
      <c r="CJ148" s="103" t="b">
        <f t="shared" si="138"/>
        <v>0</v>
      </c>
      <c r="CK148" s="103" t="b">
        <f t="shared" si="139"/>
        <v>0</v>
      </c>
      <c r="CL148" s="103" t="b">
        <f t="shared" si="140"/>
        <v>0</v>
      </c>
      <c r="CM148" s="103" t="b">
        <f t="shared" si="141"/>
        <v>0</v>
      </c>
      <c r="CN148" s="103" t="b">
        <f t="shared" si="142"/>
        <v>0</v>
      </c>
      <c r="CO148" s="103" t="b">
        <f t="shared" si="143"/>
        <v>0</v>
      </c>
      <c r="CP148" s="103" t="b">
        <f t="shared" si="144"/>
        <v>0</v>
      </c>
      <c r="CQ148" s="103" t="b">
        <f t="shared" si="145"/>
        <v>0</v>
      </c>
      <c r="CR148" s="103" t="b">
        <f t="shared" si="146"/>
        <v>0</v>
      </c>
      <c r="CS148" s="103" t="b">
        <f t="shared" si="147"/>
        <v>0</v>
      </c>
      <c r="CT148" s="103" t="b">
        <f t="shared" si="148"/>
        <v>0</v>
      </c>
      <c r="CU148" s="103" t="b">
        <f t="shared" si="149"/>
        <v>0</v>
      </c>
      <c r="CV148" s="103" t="b">
        <f t="shared" si="150"/>
        <v>0</v>
      </c>
      <c r="CW148" s="103" t="b">
        <f t="shared" si="151"/>
        <v>0</v>
      </c>
      <c r="CX148" s="103" t="b">
        <f t="shared" si="152"/>
        <v>0</v>
      </c>
      <c r="CY148" s="103" t="b">
        <f t="shared" si="153"/>
        <v>0</v>
      </c>
      <c r="CZ148" s="103" t="b">
        <f t="shared" si="154"/>
        <v>0</v>
      </c>
      <c r="DA148" s="150">
        <f t="shared" si="155"/>
        <v>0</v>
      </c>
      <c r="DB148" s="103" t="b">
        <f t="shared" si="156"/>
        <v>0</v>
      </c>
      <c r="DC148" s="103" t="b">
        <f t="shared" si="157"/>
        <v>0</v>
      </c>
      <c r="DD148" s="103" t="b">
        <f t="shared" si="158"/>
        <v>0</v>
      </c>
      <c r="DE148" s="150">
        <f t="shared" si="159"/>
        <v>0</v>
      </c>
      <c r="DF148" s="103" t="b">
        <f t="shared" si="160"/>
        <v>0</v>
      </c>
      <c r="DG148" s="103" t="b">
        <f t="shared" si="161"/>
        <v>0</v>
      </c>
      <c r="DH148" s="103" t="b">
        <f t="shared" si="162"/>
        <v>0</v>
      </c>
      <c r="DI148" s="103" t="b">
        <f t="shared" si="163"/>
        <v>0</v>
      </c>
      <c r="DJ148" s="90">
        <f t="shared" si="164"/>
        <v>0</v>
      </c>
      <c r="DK148" s="56">
        <f>(D7*DJ148)/100</f>
        <v>0</v>
      </c>
    </row>
    <row r="149" spans="1:115">
      <c r="A149" s="40"/>
      <c r="B149" s="40"/>
      <c r="C149" s="41"/>
      <c r="D149" s="40"/>
      <c r="E149" s="40"/>
      <c r="F149" s="97"/>
      <c r="G149" s="97"/>
      <c r="H149" s="97"/>
      <c r="I149" s="4"/>
      <c r="J149" s="4"/>
      <c r="K149" s="4"/>
      <c r="L149" s="4"/>
      <c r="M149" s="97"/>
      <c r="N149" s="4"/>
      <c r="O149" s="4"/>
      <c r="P149" s="4"/>
      <c r="Q149" s="4"/>
      <c r="R149" s="97"/>
      <c r="S149" s="97"/>
      <c r="T149" s="97"/>
      <c r="U149" s="97"/>
      <c r="V149" s="97"/>
      <c r="W149" s="97"/>
      <c r="X149" s="97"/>
      <c r="Y149" s="97"/>
      <c r="Z149" s="4"/>
      <c r="AA149" s="4"/>
      <c r="AB149" s="4"/>
      <c r="AC149" s="4"/>
      <c r="AD149" s="97"/>
      <c r="AE149" s="97"/>
      <c r="AF149" s="4"/>
      <c r="AG149" s="4"/>
      <c r="AH149" s="4"/>
      <c r="AI149" s="4"/>
      <c r="AJ149" s="97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103" t="b">
        <f t="shared" si="110"/>
        <v>0</v>
      </c>
      <c r="BI149" s="103" t="b">
        <f t="shared" si="111"/>
        <v>0</v>
      </c>
      <c r="BJ149" s="103" t="b">
        <f t="shared" si="112"/>
        <v>0</v>
      </c>
      <c r="BK149" s="103" t="b">
        <f t="shared" si="113"/>
        <v>0</v>
      </c>
      <c r="BL149" s="103" t="b">
        <f t="shared" si="114"/>
        <v>0</v>
      </c>
      <c r="BM149" s="103" t="b">
        <f t="shared" si="115"/>
        <v>0</v>
      </c>
      <c r="BN149" s="103" t="b">
        <f t="shared" si="116"/>
        <v>0</v>
      </c>
      <c r="BO149" s="103" t="b">
        <f t="shared" si="117"/>
        <v>0</v>
      </c>
      <c r="BP149" s="103" t="b">
        <f t="shared" si="118"/>
        <v>0</v>
      </c>
      <c r="BQ149" s="103" t="b">
        <f t="shared" si="119"/>
        <v>0</v>
      </c>
      <c r="BR149" s="103" t="b">
        <f t="shared" si="120"/>
        <v>0</v>
      </c>
      <c r="BS149" s="103" t="b">
        <f t="shared" si="121"/>
        <v>0</v>
      </c>
      <c r="BT149" s="103" t="b">
        <f t="shared" si="122"/>
        <v>0</v>
      </c>
      <c r="BU149" s="146">
        <f t="shared" si="123"/>
        <v>0</v>
      </c>
      <c r="BV149" s="103" t="b">
        <f t="shared" si="124"/>
        <v>0</v>
      </c>
      <c r="BW149" s="103" t="b">
        <f t="shared" si="125"/>
        <v>0</v>
      </c>
      <c r="BX149" s="103" t="b">
        <f t="shared" si="126"/>
        <v>0</v>
      </c>
      <c r="BY149" s="146">
        <f t="shared" si="127"/>
        <v>0</v>
      </c>
      <c r="BZ149" s="103" t="b">
        <f t="shared" si="128"/>
        <v>0</v>
      </c>
      <c r="CA149" s="146">
        <f t="shared" si="129"/>
        <v>0</v>
      </c>
      <c r="CB149" s="103" t="b">
        <f t="shared" si="130"/>
        <v>0</v>
      </c>
      <c r="CC149" s="103" t="b">
        <f t="shared" si="131"/>
        <v>0</v>
      </c>
      <c r="CD149" s="103" t="b">
        <f t="shared" si="132"/>
        <v>0</v>
      </c>
      <c r="CE149" s="103" t="b">
        <f t="shared" si="133"/>
        <v>0</v>
      </c>
      <c r="CF149" s="146">
        <f t="shared" si="134"/>
        <v>0</v>
      </c>
      <c r="CG149" s="103" t="b">
        <f t="shared" si="135"/>
        <v>0</v>
      </c>
      <c r="CH149" s="103" t="b">
        <f t="shared" si="136"/>
        <v>0</v>
      </c>
      <c r="CI149" s="103" t="b">
        <f t="shared" si="137"/>
        <v>0</v>
      </c>
      <c r="CJ149" s="103" t="b">
        <f t="shared" si="138"/>
        <v>0</v>
      </c>
      <c r="CK149" s="103" t="b">
        <f t="shared" si="139"/>
        <v>0</v>
      </c>
      <c r="CL149" s="103" t="b">
        <f t="shared" si="140"/>
        <v>0</v>
      </c>
      <c r="CM149" s="103" t="b">
        <f t="shared" si="141"/>
        <v>0</v>
      </c>
      <c r="CN149" s="103" t="b">
        <f t="shared" si="142"/>
        <v>0</v>
      </c>
      <c r="CO149" s="103" t="b">
        <f t="shared" si="143"/>
        <v>0</v>
      </c>
      <c r="CP149" s="103" t="b">
        <f t="shared" si="144"/>
        <v>0</v>
      </c>
      <c r="CQ149" s="103" t="b">
        <f t="shared" si="145"/>
        <v>0</v>
      </c>
      <c r="CR149" s="103" t="b">
        <f t="shared" si="146"/>
        <v>0</v>
      </c>
      <c r="CS149" s="103" t="b">
        <f t="shared" si="147"/>
        <v>0</v>
      </c>
      <c r="CT149" s="103" t="b">
        <f t="shared" si="148"/>
        <v>0</v>
      </c>
      <c r="CU149" s="103" t="b">
        <f t="shared" si="149"/>
        <v>0</v>
      </c>
      <c r="CV149" s="103" t="b">
        <f t="shared" si="150"/>
        <v>0</v>
      </c>
      <c r="CW149" s="103" t="b">
        <f t="shared" si="151"/>
        <v>0</v>
      </c>
      <c r="CX149" s="103" t="b">
        <f t="shared" si="152"/>
        <v>0</v>
      </c>
      <c r="CY149" s="103" t="b">
        <f t="shared" si="153"/>
        <v>0</v>
      </c>
      <c r="CZ149" s="103" t="b">
        <f t="shared" si="154"/>
        <v>0</v>
      </c>
      <c r="DA149" s="150">
        <f t="shared" si="155"/>
        <v>0</v>
      </c>
      <c r="DB149" s="103" t="b">
        <f t="shared" si="156"/>
        <v>0</v>
      </c>
      <c r="DC149" s="103" t="b">
        <f t="shared" si="157"/>
        <v>0</v>
      </c>
      <c r="DD149" s="103" t="b">
        <f t="shared" si="158"/>
        <v>0</v>
      </c>
      <c r="DE149" s="150">
        <f t="shared" si="159"/>
        <v>0</v>
      </c>
      <c r="DF149" s="103" t="b">
        <f t="shared" si="160"/>
        <v>0</v>
      </c>
      <c r="DG149" s="103" t="b">
        <f t="shared" si="161"/>
        <v>0</v>
      </c>
      <c r="DH149" s="103" t="b">
        <f t="shared" si="162"/>
        <v>0</v>
      </c>
      <c r="DI149" s="103" t="b">
        <f t="shared" si="163"/>
        <v>0</v>
      </c>
      <c r="DJ149" s="90">
        <f t="shared" si="164"/>
        <v>0</v>
      </c>
      <c r="DK149" s="56">
        <f>(D7*DJ149)/100</f>
        <v>0</v>
      </c>
    </row>
    <row r="150" spans="1:115">
      <c r="A150" s="40"/>
      <c r="B150" s="40"/>
      <c r="C150" s="41"/>
      <c r="D150" s="40"/>
      <c r="E150" s="40"/>
      <c r="F150" s="97"/>
      <c r="G150" s="97"/>
      <c r="H150" s="97"/>
      <c r="I150" s="4"/>
      <c r="J150" s="4"/>
      <c r="K150" s="4"/>
      <c r="L150" s="4"/>
      <c r="M150" s="97"/>
      <c r="N150" s="4"/>
      <c r="O150" s="4"/>
      <c r="P150" s="4"/>
      <c r="Q150" s="4"/>
      <c r="R150" s="97"/>
      <c r="S150" s="97"/>
      <c r="T150" s="97"/>
      <c r="U150" s="97"/>
      <c r="V150" s="97"/>
      <c r="W150" s="97"/>
      <c r="X150" s="97"/>
      <c r="Y150" s="97"/>
      <c r="Z150" s="4"/>
      <c r="AA150" s="4"/>
      <c r="AB150" s="4"/>
      <c r="AC150" s="4"/>
      <c r="AD150" s="97"/>
      <c r="AE150" s="97"/>
      <c r="AF150" s="4"/>
      <c r="AG150" s="4"/>
      <c r="AH150" s="4"/>
      <c r="AI150" s="4"/>
      <c r="AJ150" s="97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103" t="b">
        <f t="shared" si="110"/>
        <v>0</v>
      </c>
      <c r="BI150" s="103" t="b">
        <f t="shared" si="111"/>
        <v>0</v>
      </c>
      <c r="BJ150" s="103" t="b">
        <f t="shared" si="112"/>
        <v>0</v>
      </c>
      <c r="BK150" s="103" t="b">
        <f t="shared" si="113"/>
        <v>0</v>
      </c>
      <c r="BL150" s="103" t="b">
        <f t="shared" si="114"/>
        <v>0</v>
      </c>
      <c r="BM150" s="103" t="b">
        <f t="shared" si="115"/>
        <v>0</v>
      </c>
      <c r="BN150" s="103" t="b">
        <f t="shared" si="116"/>
        <v>0</v>
      </c>
      <c r="BO150" s="103" t="b">
        <f t="shared" si="117"/>
        <v>0</v>
      </c>
      <c r="BP150" s="103" t="b">
        <f t="shared" si="118"/>
        <v>0</v>
      </c>
      <c r="BQ150" s="103" t="b">
        <f t="shared" si="119"/>
        <v>0</v>
      </c>
      <c r="BR150" s="103" t="b">
        <f t="shared" si="120"/>
        <v>0</v>
      </c>
      <c r="BS150" s="103" t="b">
        <f t="shared" si="121"/>
        <v>0</v>
      </c>
      <c r="BT150" s="103" t="b">
        <f t="shared" si="122"/>
        <v>0</v>
      </c>
      <c r="BU150" s="146">
        <f t="shared" si="123"/>
        <v>0</v>
      </c>
      <c r="BV150" s="103" t="b">
        <f t="shared" si="124"/>
        <v>0</v>
      </c>
      <c r="BW150" s="103" t="b">
        <f t="shared" si="125"/>
        <v>0</v>
      </c>
      <c r="BX150" s="103" t="b">
        <f t="shared" si="126"/>
        <v>0</v>
      </c>
      <c r="BY150" s="146">
        <f t="shared" si="127"/>
        <v>0</v>
      </c>
      <c r="BZ150" s="103" t="b">
        <f t="shared" si="128"/>
        <v>0</v>
      </c>
      <c r="CA150" s="146">
        <f t="shared" si="129"/>
        <v>0</v>
      </c>
      <c r="CB150" s="103" t="b">
        <f t="shared" si="130"/>
        <v>0</v>
      </c>
      <c r="CC150" s="103" t="b">
        <f t="shared" si="131"/>
        <v>0</v>
      </c>
      <c r="CD150" s="103" t="b">
        <f t="shared" si="132"/>
        <v>0</v>
      </c>
      <c r="CE150" s="103" t="b">
        <f t="shared" si="133"/>
        <v>0</v>
      </c>
      <c r="CF150" s="146">
        <f t="shared" si="134"/>
        <v>0</v>
      </c>
      <c r="CG150" s="103" t="b">
        <f t="shared" si="135"/>
        <v>0</v>
      </c>
      <c r="CH150" s="103" t="b">
        <f t="shared" si="136"/>
        <v>0</v>
      </c>
      <c r="CI150" s="103" t="b">
        <f t="shared" si="137"/>
        <v>0</v>
      </c>
      <c r="CJ150" s="103" t="b">
        <f t="shared" si="138"/>
        <v>0</v>
      </c>
      <c r="CK150" s="103" t="b">
        <f t="shared" si="139"/>
        <v>0</v>
      </c>
      <c r="CL150" s="103" t="b">
        <f t="shared" si="140"/>
        <v>0</v>
      </c>
      <c r="CM150" s="103" t="b">
        <f t="shared" si="141"/>
        <v>0</v>
      </c>
      <c r="CN150" s="103" t="b">
        <f t="shared" si="142"/>
        <v>0</v>
      </c>
      <c r="CO150" s="103" t="b">
        <f t="shared" si="143"/>
        <v>0</v>
      </c>
      <c r="CP150" s="103" t="b">
        <f t="shared" si="144"/>
        <v>0</v>
      </c>
      <c r="CQ150" s="103" t="b">
        <f t="shared" si="145"/>
        <v>0</v>
      </c>
      <c r="CR150" s="103" t="b">
        <f t="shared" si="146"/>
        <v>0</v>
      </c>
      <c r="CS150" s="103" t="b">
        <f t="shared" si="147"/>
        <v>0</v>
      </c>
      <c r="CT150" s="103" t="b">
        <f t="shared" si="148"/>
        <v>0</v>
      </c>
      <c r="CU150" s="103" t="b">
        <f t="shared" si="149"/>
        <v>0</v>
      </c>
      <c r="CV150" s="103" t="b">
        <f t="shared" si="150"/>
        <v>0</v>
      </c>
      <c r="CW150" s="103" t="b">
        <f t="shared" si="151"/>
        <v>0</v>
      </c>
      <c r="CX150" s="103" t="b">
        <f t="shared" si="152"/>
        <v>0</v>
      </c>
      <c r="CY150" s="103" t="b">
        <f t="shared" si="153"/>
        <v>0</v>
      </c>
      <c r="CZ150" s="103" t="b">
        <f t="shared" si="154"/>
        <v>0</v>
      </c>
      <c r="DA150" s="150">
        <f t="shared" si="155"/>
        <v>0</v>
      </c>
      <c r="DB150" s="103" t="b">
        <f t="shared" si="156"/>
        <v>0</v>
      </c>
      <c r="DC150" s="103" t="b">
        <f t="shared" si="157"/>
        <v>0</v>
      </c>
      <c r="DD150" s="103" t="b">
        <f t="shared" si="158"/>
        <v>0</v>
      </c>
      <c r="DE150" s="150">
        <f t="shared" si="159"/>
        <v>0</v>
      </c>
      <c r="DF150" s="103" t="b">
        <f t="shared" si="160"/>
        <v>0</v>
      </c>
      <c r="DG150" s="103" t="b">
        <f t="shared" si="161"/>
        <v>0</v>
      </c>
      <c r="DH150" s="103" t="b">
        <f t="shared" si="162"/>
        <v>0</v>
      </c>
      <c r="DI150" s="103" t="b">
        <f t="shared" si="163"/>
        <v>0</v>
      </c>
      <c r="DJ150" s="90">
        <f t="shared" si="164"/>
        <v>0</v>
      </c>
      <c r="DK150" s="56">
        <f>(D7*DJ150)/100</f>
        <v>0</v>
      </c>
    </row>
    <row r="151" spans="1:115">
      <c r="A151" s="40"/>
      <c r="B151" s="40"/>
      <c r="C151" s="41"/>
      <c r="D151" s="40"/>
      <c r="E151" s="40"/>
      <c r="F151" s="97"/>
      <c r="G151" s="97"/>
      <c r="H151" s="97"/>
      <c r="I151" s="4"/>
      <c r="J151" s="4"/>
      <c r="K151" s="4"/>
      <c r="L151" s="4"/>
      <c r="M151" s="97"/>
      <c r="N151" s="4"/>
      <c r="O151" s="4"/>
      <c r="P151" s="4"/>
      <c r="Q151" s="4"/>
      <c r="R151" s="97"/>
      <c r="S151" s="97"/>
      <c r="T151" s="97"/>
      <c r="U151" s="97"/>
      <c r="V151" s="97"/>
      <c r="W151" s="97"/>
      <c r="X151" s="97"/>
      <c r="Y151" s="97"/>
      <c r="Z151" s="4"/>
      <c r="AA151" s="4"/>
      <c r="AB151" s="4"/>
      <c r="AC151" s="4"/>
      <c r="AD151" s="97"/>
      <c r="AE151" s="97"/>
      <c r="AF151" s="4"/>
      <c r="AG151" s="4"/>
      <c r="AH151" s="4"/>
      <c r="AI151" s="4"/>
      <c r="AJ151" s="97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103" t="b">
        <f t="shared" si="110"/>
        <v>0</v>
      </c>
      <c r="BI151" s="103" t="b">
        <f t="shared" si="111"/>
        <v>0</v>
      </c>
      <c r="BJ151" s="103" t="b">
        <f t="shared" si="112"/>
        <v>0</v>
      </c>
      <c r="BK151" s="103" t="b">
        <f t="shared" si="113"/>
        <v>0</v>
      </c>
      <c r="BL151" s="103" t="b">
        <f t="shared" si="114"/>
        <v>0</v>
      </c>
      <c r="BM151" s="103" t="b">
        <f t="shared" si="115"/>
        <v>0</v>
      </c>
      <c r="BN151" s="103" t="b">
        <f t="shared" si="116"/>
        <v>0</v>
      </c>
      <c r="BO151" s="103" t="b">
        <f t="shared" si="117"/>
        <v>0</v>
      </c>
      <c r="BP151" s="103" t="b">
        <f t="shared" si="118"/>
        <v>0</v>
      </c>
      <c r="BQ151" s="103" t="b">
        <f t="shared" si="119"/>
        <v>0</v>
      </c>
      <c r="BR151" s="103" t="b">
        <f t="shared" si="120"/>
        <v>0</v>
      </c>
      <c r="BS151" s="103" t="b">
        <f t="shared" si="121"/>
        <v>0</v>
      </c>
      <c r="BT151" s="103" t="b">
        <f t="shared" si="122"/>
        <v>0</v>
      </c>
      <c r="BU151" s="146">
        <f t="shared" si="123"/>
        <v>0</v>
      </c>
      <c r="BV151" s="103" t="b">
        <f t="shared" si="124"/>
        <v>0</v>
      </c>
      <c r="BW151" s="103" t="b">
        <f t="shared" si="125"/>
        <v>0</v>
      </c>
      <c r="BX151" s="103" t="b">
        <f t="shared" si="126"/>
        <v>0</v>
      </c>
      <c r="BY151" s="146">
        <f t="shared" si="127"/>
        <v>0</v>
      </c>
      <c r="BZ151" s="103" t="b">
        <f t="shared" si="128"/>
        <v>0</v>
      </c>
      <c r="CA151" s="146">
        <f t="shared" si="129"/>
        <v>0</v>
      </c>
      <c r="CB151" s="103" t="b">
        <f t="shared" si="130"/>
        <v>0</v>
      </c>
      <c r="CC151" s="103" t="b">
        <f t="shared" si="131"/>
        <v>0</v>
      </c>
      <c r="CD151" s="103" t="b">
        <f t="shared" si="132"/>
        <v>0</v>
      </c>
      <c r="CE151" s="103" t="b">
        <f t="shared" si="133"/>
        <v>0</v>
      </c>
      <c r="CF151" s="146">
        <f t="shared" si="134"/>
        <v>0</v>
      </c>
      <c r="CG151" s="103" t="b">
        <f t="shared" si="135"/>
        <v>0</v>
      </c>
      <c r="CH151" s="103" t="b">
        <f t="shared" si="136"/>
        <v>0</v>
      </c>
      <c r="CI151" s="103" t="b">
        <f t="shared" si="137"/>
        <v>0</v>
      </c>
      <c r="CJ151" s="103" t="b">
        <f t="shared" si="138"/>
        <v>0</v>
      </c>
      <c r="CK151" s="103" t="b">
        <f t="shared" si="139"/>
        <v>0</v>
      </c>
      <c r="CL151" s="103" t="b">
        <f t="shared" si="140"/>
        <v>0</v>
      </c>
      <c r="CM151" s="103" t="b">
        <f t="shared" si="141"/>
        <v>0</v>
      </c>
      <c r="CN151" s="103" t="b">
        <f t="shared" si="142"/>
        <v>0</v>
      </c>
      <c r="CO151" s="103" t="b">
        <f t="shared" si="143"/>
        <v>0</v>
      </c>
      <c r="CP151" s="103" t="b">
        <f t="shared" si="144"/>
        <v>0</v>
      </c>
      <c r="CQ151" s="103" t="b">
        <f t="shared" si="145"/>
        <v>0</v>
      </c>
      <c r="CR151" s="103" t="b">
        <f t="shared" si="146"/>
        <v>0</v>
      </c>
      <c r="CS151" s="103" t="b">
        <f t="shared" si="147"/>
        <v>0</v>
      </c>
      <c r="CT151" s="103" t="b">
        <f t="shared" si="148"/>
        <v>0</v>
      </c>
      <c r="CU151" s="103" t="b">
        <f t="shared" si="149"/>
        <v>0</v>
      </c>
      <c r="CV151" s="103" t="b">
        <f t="shared" si="150"/>
        <v>0</v>
      </c>
      <c r="CW151" s="103" t="b">
        <f t="shared" si="151"/>
        <v>0</v>
      </c>
      <c r="CX151" s="103" t="b">
        <f t="shared" si="152"/>
        <v>0</v>
      </c>
      <c r="CY151" s="103" t="b">
        <f t="shared" si="153"/>
        <v>0</v>
      </c>
      <c r="CZ151" s="103" t="b">
        <f t="shared" si="154"/>
        <v>0</v>
      </c>
      <c r="DA151" s="150">
        <f t="shared" si="155"/>
        <v>0</v>
      </c>
      <c r="DB151" s="103" t="b">
        <f t="shared" si="156"/>
        <v>0</v>
      </c>
      <c r="DC151" s="103" t="b">
        <f t="shared" si="157"/>
        <v>0</v>
      </c>
      <c r="DD151" s="103" t="b">
        <f t="shared" si="158"/>
        <v>0</v>
      </c>
      <c r="DE151" s="150">
        <f t="shared" si="159"/>
        <v>0</v>
      </c>
      <c r="DF151" s="103" t="b">
        <f t="shared" si="160"/>
        <v>0</v>
      </c>
      <c r="DG151" s="103" t="b">
        <f t="shared" si="161"/>
        <v>0</v>
      </c>
      <c r="DH151" s="103" t="b">
        <f t="shared" si="162"/>
        <v>0</v>
      </c>
      <c r="DI151" s="103" t="b">
        <f t="shared" si="163"/>
        <v>0</v>
      </c>
      <c r="DJ151" s="90">
        <f t="shared" si="164"/>
        <v>0</v>
      </c>
      <c r="DK151" s="56">
        <f>(D7*DJ151)/100</f>
        <v>0</v>
      </c>
    </row>
    <row r="152" spans="1:115">
      <c r="A152" s="40"/>
      <c r="B152" s="40"/>
      <c r="C152" s="41"/>
      <c r="D152" s="40"/>
      <c r="E152" s="40"/>
      <c r="F152" s="97"/>
      <c r="G152" s="97"/>
      <c r="H152" s="97"/>
      <c r="I152" s="4"/>
      <c r="J152" s="4"/>
      <c r="K152" s="4"/>
      <c r="L152" s="4"/>
      <c r="M152" s="97"/>
      <c r="N152" s="4"/>
      <c r="O152" s="4"/>
      <c r="P152" s="4"/>
      <c r="Q152" s="4"/>
      <c r="R152" s="97"/>
      <c r="S152" s="97"/>
      <c r="T152" s="97"/>
      <c r="U152" s="97"/>
      <c r="V152" s="97"/>
      <c r="W152" s="97"/>
      <c r="X152" s="97"/>
      <c r="Y152" s="97"/>
      <c r="Z152" s="4"/>
      <c r="AA152" s="4"/>
      <c r="AB152" s="4"/>
      <c r="AC152" s="4"/>
      <c r="AD152" s="97"/>
      <c r="AE152" s="97"/>
      <c r="AF152" s="4"/>
      <c r="AG152" s="4"/>
      <c r="AH152" s="4"/>
      <c r="AI152" s="4"/>
      <c r="AJ152" s="97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103" t="b">
        <f t="shared" si="110"/>
        <v>0</v>
      </c>
      <c r="BI152" s="103" t="b">
        <f t="shared" si="111"/>
        <v>0</v>
      </c>
      <c r="BJ152" s="103" t="b">
        <f t="shared" si="112"/>
        <v>0</v>
      </c>
      <c r="BK152" s="103" t="b">
        <f t="shared" si="113"/>
        <v>0</v>
      </c>
      <c r="BL152" s="103" t="b">
        <f t="shared" si="114"/>
        <v>0</v>
      </c>
      <c r="BM152" s="103" t="b">
        <f t="shared" si="115"/>
        <v>0</v>
      </c>
      <c r="BN152" s="103" t="b">
        <f t="shared" si="116"/>
        <v>0</v>
      </c>
      <c r="BO152" s="103" t="b">
        <f t="shared" si="117"/>
        <v>0</v>
      </c>
      <c r="BP152" s="103" t="b">
        <f t="shared" si="118"/>
        <v>0</v>
      </c>
      <c r="BQ152" s="103" t="b">
        <f t="shared" si="119"/>
        <v>0</v>
      </c>
      <c r="BR152" s="103" t="b">
        <f t="shared" si="120"/>
        <v>0</v>
      </c>
      <c r="BS152" s="103" t="b">
        <f t="shared" si="121"/>
        <v>0</v>
      </c>
      <c r="BT152" s="103" t="b">
        <f t="shared" si="122"/>
        <v>0</v>
      </c>
      <c r="BU152" s="146">
        <f t="shared" si="123"/>
        <v>0</v>
      </c>
      <c r="BV152" s="103" t="b">
        <f t="shared" si="124"/>
        <v>0</v>
      </c>
      <c r="BW152" s="103" t="b">
        <f t="shared" si="125"/>
        <v>0</v>
      </c>
      <c r="BX152" s="103" t="b">
        <f t="shared" si="126"/>
        <v>0</v>
      </c>
      <c r="BY152" s="146">
        <f t="shared" si="127"/>
        <v>0</v>
      </c>
      <c r="BZ152" s="103" t="b">
        <f t="shared" si="128"/>
        <v>0</v>
      </c>
      <c r="CA152" s="146">
        <f t="shared" si="129"/>
        <v>0</v>
      </c>
      <c r="CB152" s="103" t="b">
        <f t="shared" si="130"/>
        <v>0</v>
      </c>
      <c r="CC152" s="103" t="b">
        <f t="shared" si="131"/>
        <v>0</v>
      </c>
      <c r="CD152" s="103" t="b">
        <f t="shared" si="132"/>
        <v>0</v>
      </c>
      <c r="CE152" s="103" t="b">
        <f t="shared" si="133"/>
        <v>0</v>
      </c>
      <c r="CF152" s="146">
        <f t="shared" si="134"/>
        <v>0</v>
      </c>
      <c r="CG152" s="103" t="b">
        <f t="shared" si="135"/>
        <v>0</v>
      </c>
      <c r="CH152" s="103" t="b">
        <f t="shared" si="136"/>
        <v>0</v>
      </c>
      <c r="CI152" s="103" t="b">
        <f t="shared" si="137"/>
        <v>0</v>
      </c>
      <c r="CJ152" s="103" t="b">
        <f t="shared" si="138"/>
        <v>0</v>
      </c>
      <c r="CK152" s="103" t="b">
        <f t="shared" si="139"/>
        <v>0</v>
      </c>
      <c r="CL152" s="103" t="b">
        <f t="shared" si="140"/>
        <v>0</v>
      </c>
      <c r="CM152" s="103" t="b">
        <f t="shared" si="141"/>
        <v>0</v>
      </c>
      <c r="CN152" s="103" t="b">
        <f t="shared" si="142"/>
        <v>0</v>
      </c>
      <c r="CO152" s="103" t="b">
        <f t="shared" si="143"/>
        <v>0</v>
      </c>
      <c r="CP152" s="103" t="b">
        <f t="shared" si="144"/>
        <v>0</v>
      </c>
      <c r="CQ152" s="103" t="b">
        <f t="shared" si="145"/>
        <v>0</v>
      </c>
      <c r="CR152" s="103" t="b">
        <f t="shared" si="146"/>
        <v>0</v>
      </c>
      <c r="CS152" s="103" t="b">
        <f t="shared" si="147"/>
        <v>0</v>
      </c>
      <c r="CT152" s="103" t="b">
        <f t="shared" si="148"/>
        <v>0</v>
      </c>
      <c r="CU152" s="103" t="b">
        <f t="shared" si="149"/>
        <v>0</v>
      </c>
      <c r="CV152" s="103" t="b">
        <f t="shared" si="150"/>
        <v>0</v>
      </c>
      <c r="CW152" s="103" t="b">
        <f t="shared" si="151"/>
        <v>0</v>
      </c>
      <c r="CX152" s="103" t="b">
        <f t="shared" si="152"/>
        <v>0</v>
      </c>
      <c r="CY152" s="103" t="b">
        <f t="shared" si="153"/>
        <v>0</v>
      </c>
      <c r="CZ152" s="103" t="b">
        <f t="shared" si="154"/>
        <v>0</v>
      </c>
      <c r="DA152" s="150">
        <f t="shared" si="155"/>
        <v>0</v>
      </c>
      <c r="DB152" s="103" t="b">
        <f t="shared" si="156"/>
        <v>0</v>
      </c>
      <c r="DC152" s="103" t="b">
        <f t="shared" si="157"/>
        <v>0</v>
      </c>
      <c r="DD152" s="103" t="b">
        <f t="shared" si="158"/>
        <v>0</v>
      </c>
      <c r="DE152" s="150">
        <f t="shared" si="159"/>
        <v>0</v>
      </c>
      <c r="DF152" s="103" t="b">
        <f t="shared" si="160"/>
        <v>0</v>
      </c>
      <c r="DG152" s="103" t="b">
        <f t="shared" si="161"/>
        <v>0</v>
      </c>
      <c r="DH152" s="103" t="b">
        <f t="shared" si="162"/>
        <v>0</v>
      </c>
      <c r="DI152" s="103" t="b">
        <f t="shared" si="163"/>
        <v>0</v>
      </c>
      <c r="DJ152" s="90">
        <f t="shared" si="164"/>
        <v>0</v>
      </c>
      <c r="DK152" s="56">
        <f>(D7*DJ152)/100</f>
        <v>0</v>
      </c>
    </row>
    <row r="153" spans="1:115">
      <c r="A153" s="40"/>
      <c r="B153" s="40"/>
      <c r="C153" s="41"/>
      <c r="D153" s="40"/>
      <c r="E153" s="40"/>
      <c r="F153" s="97"/>
      <c r="G153" s="97"/>
      <c r="H153" s="97"/>
      <c r="I153" s="4"/>
      <c r="J153" s="4"/>
      <c r="K153" s="4"/>
      <c r="L153" s="4"/>
      <c r="M153" s="97"/>
      <c r="N153" s="4"/>
      <c r="O153" s="4"/>
      <c r="P153" s="4"/>
      <c r="Q153" s="4"/>
      <c r="R153" s="97"/>
      <c r="S153" s="97"/>
      <c r="T153" s="97"/>
      <c r="U153" s="97"/>
      <c r="V153" s="97"/>
      <c r="W153" s="97"/>
      <c r="X153" s="97"/>
      <c r="Y153" s="97"/>
      <c r="Z153" s="4"/>
      <c r="AA153" s="4"/>
      <c r="AB153" s="4"/>
      <c r="AC153" s="4"/>
      <c r="AD153" s="97"/>
      <c r="AE153" s="97"/>
      <c r="AF153" s="4"/>
      <c r="AG153" s="4"/>
      <c r="AH153" s="4"/>
      <c r="AI153" s="4"/>
      <c r="AJ153" s="97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103" t="b">
        <f t="shared" si="110"/>
        <v>0</v>
      </c>
      <c r="BI153" s="103" t="b">
        <f t="shared" si="111"/>
        <v>0</v>
      </c>
      <c r="BJ153" s="103" t="b">
        <f t="shared" si="112"/>
        <v>0</v>
      </c>
      <c r="BK153" s="103" t="b">
        <f t="shared" si="113"/>
        <v>0</v>
      </c>
      <c r="BL153" s="103" t="b">
        <f t="shared" si="114"/>
        <v>0</v>
      </c>
      <c r="BM153" s="103" t="b">
        <f t="shared" si="115"/>
        <v>0</v>
      </c>
      <c r="BN153" s="103" t="b">
        <f t="shared" si="116"/>
        <v>0</v>
      </c>
      <c r="BO153" s="103" t="b">
        <f t="shared" si="117"/>
        <v>0</v>
      </c>
      <c r="BP153" s="103" t="b">
        <f t="shared" si="118"/>
        <v>0</v>
      </c>
      <c r="BQ153" s="103" t="b">
        <f t="shared" si="119"/>
        <v>0</v>
      </c>
      <c r="BR153" s="103" t="b">
        <f t="shared" si="120"/>
        <v>0</v>
      </c>
      <c r="BS153" s="103" t="b">
        <f t="shared" si="121"/>
        <v>0</v>
      </c>
      <c r="BT153" s="103" t="b">
        <f t="shared" si="122"/>
        <v>0</v>
      </c>
      <c r="BU153" s="146">
        <f t="shared" si="123"/>
        <v>0</v>
      </c>
      <c r="BV153" s="103" t="b">
        <f t="shared" si="124"/>
        <v>0</v>
      </c>
      <c r="BW153" s="103" t="b">
        <f t="shared" si="125"/>
        <v>0</v>
      </c>
      <c r="BX153" s="103" t="b">
        <f t="shared" si="126"/>
        <v>0</v>
      </c>
      <c r="BY153" s="146">
        <f t="shared" si="127"/>
        <v>0</v>
      </c>
      <c r="BZ153" s="103" t="b">
        <f t="shared" si="128"/>
        <v>0</v>
      </c>
      <c r="CA153" s="146">
        <f t="shared" si="129"/>
        <v>0</v>
      </c>
      <c r="CB153" s="103" t="b">
        <f t="shared" si="130"/>
        <v>0</v>
      </c>
      <c r="CC153" s="103" t="b">
        <f t="shared" si="131"/>
        <v>0</v>
      </c>
      <c r="CD153" s="103" t="b">
        <f t="shared" si="132"/>
        <v>0</v>
      </c>
      <c r="CE153" s="103" t="b">
        <f t="shared" si="133"/>
        <v>0</v>
      </c>
      <c r="CF153" s="146">
        <f t="shared" si="134"/>
        <v>0</v>
      </c>
      <c r="CG153" s="103" t="b">
        <f t="shared" si="135"/>
        <v>0</v>
      </c>
      <c r="CH153" s="103" t="b">
        <f t="shared" si="136"/>
        <v>0</v>
      </c>
      <c r="CI153" s="103" t="b">
        <f t="shared" si="137"/>
        <v>0</v>
      </c>
      <c r="CJ153" s="103" t="b">
        <f t="shared" si="138"/>
        <v>0</v>
      </c>
      <c r="CK153" s="103" t="b">
        <f t="shared" si="139"/>
        <v>0</v>
      </c>
      <c r="CL153" s="103" t="b">
        <f t="shared" si="140"/>
        <v>0</v>
      </c>
      <c r="CM153" s="103" t="b">
        <f t="shared" si="141"/>
        <v>0</v>
      </c>
      <c r="CN153" s="103" t="b">
        <f t="shared" si="142"/>
        <v>0</v>
      </c>
      <c r="CO153" s="103" t="b">
        <f t="shared" si="143"/>
        <v>0</v>
      </c>
      <c r="CP153" s="103" t="b">
        <f t="shared" si="144"/>
        <v>0</v>
      </c>
      <c r="CQ153" s="103" t="b">
        <f t="shared" si="145"/>
        <v>0</v>
      </c>
      <c r="CR153" s="103" t="b">
        <f t="shared" si="146"/>
        <v>0</v>
      </c>
      <c r="CS153" s="103" t="b">
        <f t="shared" si="147"/>
        <v>0</v>
      </c>
      <c r="CT153" s="103" t="b">
        <f t="shared" si="148"/>
        <v>0</v>
      </c>
      <c r="CU153" s="103" t="b">
        <f t="shared" si="149"/>
        <v>0</v>
      </c>
      <c r="CV153" s="103" t="b">
        <f t="shared" si="150"/>
        <v>0</v>
      </c>
      <c r="CW153" s="103" t="b">
        <f t="shared" si="151"/>
        <v>0</v>
      </c>
      <c r="CX153" s="103" t="b">
        <f t="shared" si="152"/>
        <v>0</v>
      </c>
      <c r="CY153" s="103" t="b">
        <f t="shared" si="153"/>
        <v>0</v>
      </c>
      <c r="CZ153" s="103" t="b">
        <f t="shared" si="154"/>
        <v>0</v>
      </c>
      <c r="DA153" s="150">
        <f t="shared" si="155"/>
        <v>0</v>
      </c>
      <c r="DB153" s="103" t="b">
        <f t="shared" si="156"/>
        <v>0</v>
      </c>
      <c r="DC153" s="103" t="b">
        <f t="shared" si="157"/>
        <v>0</v>
      </c>
      <c r="DD153" s="103" t="b">
        <f t="shared" si="158"/>
        <v>0</v>
      </c>
      <c r="DE153" s="150">
        <f t="shared" si="159"/>
        <v>0</v>
      </c>
      <c r="DF153" s="103" t="b">
        <f t="shared" si="160"/>
        <v>0</v>
      </c>
      <c r="DG153" s="103" t="b">
        <f t="shared" si="161"/>
        <v>0</v>
      </c>
      <c r="DH153" s="103" t="b">
        <f t="shared" si="162"/>
        <v>0</v>
      </c>
      <c r="DI153" s="103" t="b">
        <f t="shared" si="163"/>
        <v>0</v>
      </c>
      <c r="DJ153" s="90">
        <f t="shared" si="164"/>
        <v>0</v>
      </c>
      <c r="DK153" s="56">
        <f>(D7*DJ153)/100</f>
        <v>0</v>
      </c>
    </row>
    <row r="154" spans="1:115">
      <c r="A154" s="40"/>
      <c r="B154" s="40"/>
      <c r="C154" s="41"/>
      <c r="D154" s="40"/>
      <c r="E154" s="40"/>
      <c r="F154" s="97"/>
      <c r="G154" s="97"/>
      <c r="H154" s="97"/>
      <c r="I154" s="4"/>
      <c r="J154" s="4"/>
      <c r="K154" s="4"/>
      <c r="L154" s="4"/>
      <c r="M154" s="97"/>
      <c r="N154" s="4"/>
      <c r="O154" s="4"/>
      <c r="P154" s="4"/>
      <c r="Q154" s="4"/>
      <c r="R154" s="97"/>
      <c r="S154" s="97"/>
      <c r="T154" s="97"/>
      <c r="U154" s="97"/>
      <c r="V154" s="97"/>
      <c r="W154" s="97"/>
      <c r="X154" s="97"/>
      <c r="Y154" s="97"/>
      <c r="Z154" s="4"/>
      <c r="AA154" s="4"/>
      <c r="AB154" s="4"/>
      <c r="AC154" s="4"/>
      <c r="AD154" s="97"/>
      <c r="AE154" s="97"/>
      <c r="AF154" s="4"/>
      <c r="AG154" s="4"/>
      <c r="AH154" s="4"/>
      <c r="AI154" s="4"/>
      <c r="AJ154" s="97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103" t="b">
        <f t="shared" si="110"/>
        <v>0</v>
      </c>
      <c r="BI154" s="103" t="b">
        <f t="shared" si="111"/>
        <v>0</v>
      </c>
      <c r="BJ154" s="103" t="b">
        <f t="shared" si="112"/>
        <v>0</v>
      </c>
      <c r="BK154" s="103" t="b">
        <f t="shared" si="113"/>
        <v>0</v>
      </c>
      <c r="BL154" s="103" t="b">
        <f t="shared" si="114"/>
        <v>0</v>
      </c>
      <c r="BM154" s="103" t="b">
        <f t="shared" si="115"/>
        <v>0</v>
      </c>
      <c r="BN154" s="103" t="b">
        <f t="shared" si="116"/>
        <v>0</v>
      </c>
      <c r="BO154" s="103" t="b">
        <f t="shared" si="117"/>
        <v>0</v>
      </c>
      <c r="BP154" s="103" t="b">
        <f t="shared" si="118"/>
        <v>0</v>
      </c>
      <c r="BQ154" s="103" t="b">
        <f t="shared" si="119"/>
        <v>0</v>
      </c>
      <c r="BR154" s="103" t="b">
        <f t="shared" si="120"/>
        <v>0</v>
      </c>
      <c r="BS154" s="103" t="b">
        <f t="shared" si="121"/>
        <v>0</v>
      </c>
      <c r="BT154" s="103" t="b">
        <f t="shared" si="122"/>
        <v>0</v>
      </c>
      <c r="BU154" s="146">
        <f t="shared" si="123"/>
        <v>0</v>
      </c>
      <c r="BV154" s="103" t="b">
        <f t="shared" si="124"/>
        <v>0</v>
      </c>
      <c r="BW154" s="103" t="b">
        <f t="shared" si="125"/>
        <v>0</v>
      </c>
      <c r="BX154" s="103" t="b">
        <f t="shared" si="126"/>
        <v>0</v>
      </c>
      <c r="BY154" s="146">
        <f t="shared" si="127"/>
        <v>0</v>
      </c>
      <c r="BZ154" s="103" t="b">
        <f t="shared" si="128"/>
        <v>0</v>
      </c>
      <c r="CA154" s="146">
        <f t="shared" si="129"/>
        <v>0</v>
      </c>
      <c r="CB154" s="103" t="b">
        <f t="shared" si="130"/>
        <v>0</v>
      </c>
      <c r="CC154" s="103" t="b">
        <f t="shared" si="131"/>
        <v>0</v>
      </c>
      <c r="CD154" s="103" t="b">
        <f t="shared" si="132"/>
        <v>0</v>
      </c>
      <c r="CE154" s="103" t="b">
        <f t="shared" si="133"/>
        <v>0</v>
      </c>
      <c r="CF154" s="146">
        <f t="shared" si="134"/>
        <v>0</v>
      </c>
      <c r="CG154" s="103" t="b">
        <f t="shared" si="135"/>
        <v>0</v>
      </c>
      <c r="CH154" s="103" t="b">
        <f t="shared" si="136"/>
        <v>0</v>
      </c>
      <c r="CI154" s="103" t="b">
        <f t="shared" si="137"/>
        <v>0</v>
      </c>
      <c r="CJ154" s="103" t="b">
        <f t="shared" si="138"/>
        <v>0</v>
      </c>
      <c r="CK154" s="103" t="b">
        <f t="shared" si="139"/>
        <v>0</v>
      </c>
      <c r="CL154" s="103" t="b">
        <f t="shared" si="140"/>
        <v>0</v>
      </c>
      <c r="CM154" s="103" t="b">
        <f t="shared" si="141"/>
        <v>0</v>
      </c>
      <c r="CN154" s="103" t="b">
        <f t="shared" si="142"/>
        <v>0</v>
      </c>
      <c r="CO154" s="103" t="b">
        <f t="shared" si="143"/>
        <v>0</v>
      </c>
      <c r="CP154" s="103" t="b">
        <f t="shared" si="144"/>
        <v>0</v>
      </c>
      <c r="CQ154" s="103" t="b">
        <f t="shared" si="145"/>
        <v>0</v>
      </c>
      <c r="CR154" s="103" t="b">
        <f t="shared" si="146"/>
        <v>0</v>
      </c>
      <c r="CS154" s="103" t="b">
        <f t="shared" si="147"/>
        <v>0</v>
      </c>
      <c r="CT154" s="103" t="b">
        <f t="shared" si="148"/>
        <v>0</v>
      </c>
      <c r="CU154" s="103" t="b">
        <f t="shared" si="149"/>
        <v>0</v>
      </c>
      <c r="CV154" s="103" t="b">
        <f t="shared" si="150"/>
        <v>0</v>
      </c>
      <c r="CW154" s="103" t="b">
        <f t="shared" si="151"/>
        <v>0</v>
      </c>
      <c r="CX154" s="103" t="b">
        <f t="shared" si="152"/>
        <v>0</v>
      </c>
      <c r="CY154" s="103" t="b">
        <f t="shared" si="153"/>
        <v>0</v>
      </c>
      <c r="CZ154" s="103" t="b">
        <f t="shared" si="154"/>
        <v>0</v>
      </c>
      <c r="DA154" s="150">
        <f t="shared" si="155"/>
        <v>0</v>
      </c>
      <c r="DB154" s="103" t="b">
        <f t="shared" si="156"/>
        <v>0</v>
      </c>
      <c r="DC154" s="103" t="b">
        <f t="shared" si="157"/>
        <v>0</v>
      </c>
      <c r="DD154" s="103" t="b">
        <f t="shared" si="158"/>
        <v>0</v>
      </c>
      <c r="DE154" s="150">
        <f t="shared" si="159"/>
        <v>0</v>
      </c>
      <c r="DF154" s="103" t="b">
        <f t="shared" si="160"/>
        <v>0</v>
      </c>
      <c r="DG154" s="103" t="b">
        <f t="shared" si="161"/>
        <v>0</v>
      </c>
      <c r="DH154" s="103" t="b">
        <f t="shared" si="162"/>
        <v>0</v>
      </c>
      <c r="DI154" s="103" t="b">
        <f t="shared" si="163"/>
        <v>0</v>
      </c>
      <c r="DJ154" s="90">
        <f t="shared" si="164"/>
        <v>0</v>
      </c>
      <c r="DK154" s="56">
        <f>(D7*DJ154)/100</f>
        <v>0</v>
      </c>
    </row>
    <row r="155" spans="1:115">
      <c r="A155" s="40"/>
      <c r="B155" s="40"/>
      <c r="C155" s="41"/>
      <c r="D155" s="40"/>
      <c r="E155" s="40"/>
      <c r="F155" s="97"/>
      <c r="G155" s="97"/>
      <c r="H155" s="97"/>
      <c r="I155" s="4"/>
      <c r="J155" s="4"/>
      <c r="K155" s="4"/>
      <c r="L155" s="4"/>
      <c r="M155" s="97"/>
      <c r="N155" s="4"/>
      <c r="O155" s="4"/>
      <c r="P155" s="4"/>
      <c r="Q155" s="4"/>
      <c r="R155" s="97"/>
      <c r="S155" s="97"/>
      <c r="T155" s="97"/>
      <c r="U155" s="97"/>
      <c r="V155" s="97"/>
      <c r="W155" s="97"/>
      <c r="X155" s="97"/>
      <c r="Y155" s="97"/>
      <c r="Z155" s="4"/>
      <c r="AA155" s="4"/>
      <c r="AB155" s="4"/>
      <c r="AC155" s="4"/>
      <c r="AD155" s="97"/>
      <c r="AE155" s="97"/>
      <c r="AF155" s="4"/>
      <c r="AG155" s="4"/>
      <c r="AH155" s="4"/>
      <c r="AI155" s="4"/>
      <c r="AJ155" s="97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103" t="b">
        <f t="shared" si="110"/>
        <v>0</v>
      </c>
      <c r="BI155" s="103" t="b">
        <f t="shared" si="111"/>
        <v>0</v>
      </c>
      <c r="BJ155" s="103" t="b">
        <f t="shared" si="112"/>
        <v>0</v>
      </c>
      <c r="BK155" s="103" t="b">
        <f t="shared" si="113"/>
        <v>0</v>
      </c>
      <c r="BL155" s="103" t="b">
        <f t="shared" si="114"/>
        <v>0</v>
      </c>
      <c r="BM155" s="103" t="b">
        <f t="shared" si="115"/>
        <v>0</v>
      </c>
      <c r="BN155" s="103" t="b">
        <f t="shared" si="116"/>
        <v>0</v>
      </c>
      <c r="BO155" s="103" t="b">
        <f t="shared" si="117"/>
        <v>0</v>
      </c>
      <c r="BP155" s="103" t="b">
        <f t="shared" si="118"/>
        <v>0</v>
      </c>
      <c r="BQ155" s="103" t="b">
        <f t="shared" si="119"/>
        <v>0</v>
      </c>
      <c r="BR155" s="103" t="b">
        <f t="shared" si="120"/>
        <v>0</v>
      </c>
      <c r="BS155" s="103" t="b">
        <f t="shared" si="121"/>
        <v>0</v>
      </c>
      <c r="BT155" s="103" t="b">
        <f t="shared" si="122"/>
        <v>0</v>
      </c>
      <c r="BU155" s="146">
        <f t="shared" si="123"/>
        <v>0</v>
      </c>
      <c r="BV155" s="103" t="b">
        <f t="shared" si="124"/>
        <v>0</v>
      </c>
      <c r="BW155" s="103" t="b">
        <f t="shared" si="125"/>
        <v>0</v>
      </c>
      <c r="BX155" s="103" t="b">
        <f t="shared" si="126"/>
        <v>0</v>
      </c>
      <c r="BY155" s="146">
        <f t="shared" si="127"/>
        <v>0</v>
      </c>
      <c r="BZ155" s="103" t="b">
        <f t="shared" si="128"/>
        <v>0</v>
      </c>
      <c r="CA155" s="146">
        <f t="shared" si="129"/>
        <v>0</v>
      </c>
      <c r="CB155" s="103" t="b">
        <f t="shared" si="130"/>
        <v>0</v>
      </c>
      <c r="CC155" s="103" t="b">
        <f t="shared" si="131"/>
        <v>0</v>
      </c>
      <c r="CD155" s="103" t="b">
        <f t="shared" si="132"/>
        <v>0</v>
      </c>
      <c r="CE155" s="103" t="b">
        <f t="shared" si="133"/>
        <v>0</v>
      </c>
      <c r="CF155" s="146">
        <f t="shared" si="134"/>
        <v>0</v>
      </c>
      <c r="CG155" s="103" t="b">
        <f t="shared" si="135"/>
        <v>0</v>
      </c>
      <c r="CH155" s="103" t="b">
        <f t="shared" si="136"/>
        <v>0</v>
      </c>
      <c r="CI155" s="103" t="b">
        <f t="shared" si="137"/>
        <v>0</v>
      </c>
      <c r="CJ155" s="103" t="b">
        <f t="shared" si="138"/>
        <v>0</v>
      </c>
      <c r="CK155" s="103" t="b">
        <f t="shared" si="139"/>
        <v>0</v>
      </c>
      <c r="CL155" s="103" t="b">
        <f t="shared" si="140"/>
        <v>0</v>
      </c>
      <c r="CM155" s="103" t="b">
        <f t="shared" si="141"/>
        <v>0</v>
      </c>
      <c r="CN155" s="103" t="b">
        <f t="shared" si="142"/>
        <v>0</v>
      </c>
      <c r="CO155" s="103" t="b">
        <f t="shared" si="143"/>
        <v>0</v>
      </c>
      <c r="CP155" s="103" t="b">
        <f t="shared" si="144"/>
        <v>0</v>
      </c>
      <c r="CQ155" s="103" t="b">
        <f t="shared" si="145"/>
        <v>0</v>
      </c>
      <c r="CR155" s="103" t="b">
        <f t="shared" si="146"/>
        <v>0</v>
      </c>
      <c r="CS155" s="103" t="b">
        <f t="shared" si="147"/>
        <v>0</v>
      </c>
      <c r="CT155" s="103" t="b">
        <f t="shared" si="148"/>
        <v>0</v>
      </c>
      <c r="CU155" s="103" t="b">
        <f t="shared" si="149"/>
        <v>0</v>
      </c>
      <c r="CV155" s="103" t="b">
        <f t="shared" si="150"/>
        <v>0</v>
      </c>
      <c r="CW155" s="103" t="b">
        <f t="shared" si="151"/>
        <v>0</v>
      </c>
      <c r="CX155" s="103" t="b">
        <f t="shared" si="152"/>
        <v>0</v>
      </c>
      <c r="CY155" s="103" t="b">
        <f t="shared" si="153"/>
        <v>0</v>
      </c>
      <c r="CZ155" s="103" t="b">
        <f t="shared" si="154"/>
        <v>0</v>
      </c>
      <c r="DA155" s="150">
        <f t="shared" si="155"/>
        <v>0</v>
      </c>
      <c r="DB155" s="103" t="b">
        <f t="shared" si="156"/>
        <v>0</v>
      </c>
      <c r="DC155" s="103" t="b">
        <f t="shared" si="157"/>
        <v>0</v>
      </c>
      <c r="DD155" s="103" t="b">
        <f t="shared" si="158"/>
        <v>0</v>
      </c>
      <c r="DE155" s="150">
        <f t="shared" si="159"/>
        <v>0</v>
      </c>
      <c r="DF155" s="103" t="b">
        <f t="shared" si="160"/>
        <v>0</v>
      </c>
      <c r="DG155" s="103" t="b">
        <f t="shared" si="161"/>
        <v>0</v>
      </c>
      <c r="DH155" s="103" t="b">
        <f t="shared" si="162"/>
        <v>0</v>
      </c>
      <c r="DI155" s="103" t="b">
        <f t="shared" si="163"/>
        <v>0</v>
      </c>
      <c r="DJ155" s="90">
        <f t="shared" si="164"/>
        <v>0</v>
      </c>
      <c r="DK155" s="56">
        <f>(D7*DJ155)/100</f>
        <v>0</v>
      </c>
    </row>
    <row r="156" spans="1:115">
      <c r="A156" s="40"/>
      <c r="B156" s="40"/>
      <c r="C156" s="41"/>
      <c r="D156" s="40"/>
      <c r="E156" s="40"/>
      <c r="F156" s="97"/>
      <c r="G156" s="97"/>
      <c r="H156" s="97"/>
      <c r="I156" s="4"/>
      <c r="J156" s="4"/>
      <c r="K156" s="4"/>
      <c r="L156" s="4"/>
      <c r="M156" s="97"/>
      <c r="N156" s="4"/>
      <c r="O156" s="4"/>
      <c r="P156" s="4"/>
      <c r="Q156" s="4"/>
      <c r="R156" s="97"/>
      <c r="S156" s="97"/>
      <c r="T156" s="97"/>
      <c r="U156" s="97"/>
      <c r="V156" s="97"/>
      <c r="W156" s="97"/>
      <c r="X156" s="97"/>
      <c r="Y156" s="97"/>
      <c r="Z156" s="4"/>
      <c r="AA156" s="4"/>
      <c r="AB156" s="4"/>
      <c r="AC156" s="4"/>
      <c r="AD156" s="97"/>
      <c r="AE156" s="97"/>
      <c r="AF156" s="4"/>
      <c r="AG156" s="4"/>
      <c r="AH156" s="4"/>
      <c r="AI156" s="4"/>
      <c r="AJ156" s="97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103" t="b">
        <f t="shared" si="110"/>
        <v>0</v>
      </c>
      <c r="BI156" s="103" t="b">
        <f t="shared" si="111"/>
        <v>0</v>
      </c>
      <c r="BJ156" s="103" t="b">
        <f t="shared" si="112"/>
        <v>0</v>
      </c>
      <c r="BK156" s="103" t="b">
        <f t="shared" si="113"/>
        <v>0</v>
      </c>
      <c r="BL156" s="103" t="b">
        <f t="shared" si="114"/>
        <v>0</v>
      </c>
      <c r="BM156" s="103" t="b">
        <f t="shared" si="115"/>
        <v>0</v>
      </c>
      <c r="BN156" s="103" t="b">
        <f t="shared" si="116"/>
        <v>0</v>
      </c>
      <c r="BO156" s="103" t="b">
        <f t="shared" si="117"/>
        <v>0</v>
      </c>
      <c r="BP156" s="103" t="b">
        <f t="shared" si="118"/>
        <v>0</v>
      </c>
      <c r="BQ156" s="103" t="b">
        <f t="shared" si="119"/>
        <v>0</v>
      </c>
      <c r="BR156" s="103" t="b">
        <f t="shared" si="120"/>
        <v>0</v>
      </c>
      <c r="BS156" s="103" t="b">
        <f t="shared" si="121"/>
        <v>0</v>
      </c>
      <c r="BT156" s="103" t="b">
        <f t="shared" si="122"/>
        <v>0</v>
      </c>
      <c r="BU156" s="146">
        <f t="shared" si="123"/>
        <v>0</v>
      </c>
      <c r="BV156" s="103" t="b">
        <f t="shared" si="124"/>
        <v>0</v>
      </c>
      <c r="BW156" s="103" t="b">
        <f t="shared" si="125"/>
        <v>0</v>
      </c>
      <c r="BX156" s="103" t="b">
        <f t="shared" si="126"/>
        <v>0</v>
      </c>
      <c r="BY156" s="146">
        <f t="shared" si="127"/>
        <v>0</v>
      </c>
      <c r="BZ156" s="103" t="b">
        <f t="shared" si="128"/>
        <v>0</v>
      </c>
      <c r="CA156" s="146">
        <f t="shared" si="129"/>
        <v>0</v>
      </c>
      <c r="CB156" s="103" t="b">
        <f t="shared" si="130"/>
        <v>0</v>
      </c>
      <c r="CC156" s="103" t="b">
        <f t="shared" si="131"/>
        <v>0</v>
      </c>
      <c r="CD156" s="103" t="b">
        <f t="shared" si="132"/>
        <v>0</v>
      </c>
      <c r="CE156" s="103" t="b">
        <f t="shared" si="133"/>
        <v>0</v>
      </c>
      <c r="CF156" s="146">
        <f t="shared" si="134"/>
        <v>0</v>
      </c>
      <c r="CG156" s="103" t="b">
        <f t="shared" si="135"/>
        <v>0</v>
      </c>
      <c r="CH156" s="103" t="b">
        <f t="shared" si="136"/>
        <v>0</v>
      </c>
      <c r="CI156" s="103" t="b">
        <f t="shared" si="137"/>
        <v>0</v>
      </c>
      <c r="CJ156" s="103" t="b">
        <f t="shared" si="138"/>
        <v>0</v>
      </c>
      <c r="CK156" s="103" t="b">
        <f t="shared" si="139"/>
        <v>0</v>
      </c>
      <c r="CL156" s="103" t="b">
        <f t="shared" si="140"/>
        <v>0</v>
      </c>
      <c r="CM156" s="103" t="b">
        <f t="shared" si="141"/>
        <v>0</v>
      </c>
      <c r="CN156" s="103" t="b">
        <f t="shared" si="142"/>
        <v>0</v>
      </c>
      <c r="CO156" s="103" t="b">
        <f t="shared" si="143"/>
        <v>0</v>
      </c>
      <c r="CP156" s="103" t="b">
        <f t="shared" si="144"/>
        <v>0</v>
      </c>
      <c r="CQ156" s="103" t="b">
        <f t="shared" si="145"/>
        <v>0</v>
      </c>
      <c r="CR156" s="103" t="b">
        <f t="shared" si="146"/>
        <v>0</v>
      </c>
      <c r="CS156" s="103" t="b">
        <f t="shared" si="147"/>
        <v>0</v>
      </c>
      <c r="CT156" s="103" t="b">
        <f t="shared" si="148"/>
        <v>0</v>
      </c>
      <c r="CU156" s="103" t="b">
        <f t="shared" si="149"/>
        <v>0</v>
      </c>
      <c r="CV156" s="103" t="b">
        <f t="shared" si="150"/>
        <v>0</v>
      </c>
      <c r="CW156" s="103" t="b">
        <f t="shared" si="151"/>
        <v>0</v>
      </c>
      <c r="CX156" s="103" t="b">
        <f t="shared" si="152"/>
        <v>0</v>
      </c>
      <c r="CY156" s="103" t="b">
        <f t="shared" si="153"/>
        <v>0</v>
      </c>
      <c r="CZ156" s="103" t="b">
        <f t="shared" si="154"/>
        <v>0</v>
      </c>
      <c r="DA156" s="150">
        <f t="shared" si="155"/>
        <v>0</v>
      </c>
      <c r="DB156" s="103" t="b">
        <f t="shared" si="156"/>
        <v>0</v>
      </c>
      <c r="DC156" s="103" t="b">
        <f t="shared" si="157"/>
        <v>0</v>
      </c>
      <c r="DD156" s="103" t="b">
        <f t="shared" si="158"/>
        <v>0</v>
      </c>
      <c r="DE156" s="150">
        <f t="shared" si="159"/>
        <v>0</v>
      </c>
      <c r="DF156" s="103" t="b">
        <f t="shared" si="160"/>
        <v>0</v>
      </c>
      <c r="DG156" s="103" t="b">
        <f t="shared" si="161"/>
        <v>0</v>
      </c>
      <c r="DH156" s="103" t="b">
        <f t="shared" si="162"/>
        <v>0</v>
      </c>
      <c r="DI156" s="103" t="b">
        <f t="shared" si="163"/>
        <v>0</v>
      </c>
      <c r="DJ156" s="90">
        <f t="shared" si="164"/>
        <v>0</v>
      </c>
      <c r="DK156" s="56">
        <f>(D7*DJ156)/100</f>
        <v>0</v>
      </c>
    </row>
    <row r="157" spans="1:115">
      <c r="A157" s="40"/>
      <c r="B157" s="40"/>
      <c r="C157" s="41"/>
      <c r="D157" s="40"/>
      <c r="E157" s="40"/>
      <c r="F157" s="97"/>
      <c r="G157" s="97"/>
      <c r="H157" s="97"/>
      <c r="I157" s="4"/>
      <c r="J157" s="4"/>
      <c r="K157" s="4"/>
      <c r="L157" s="4"/>
      <c r="M157" s="97"/>
      <c r="N157" s="4"/>
      <c r="O157" s="4"/>
      <c r="P157" s="4"/>
      <c r="Q157" s="4"/>
      <c r="R157" s="97"/>
      <c r="S157" s="97"/>
      <c r="T157" s="97"/>
      <c r="U157" s="97"/>
      <c r="V157" s="97"/>
      <c r="W157" s="97"/>
      <c r="X157" s="97"/>
      <c r="Y157" s="97"/>
      <c r="Z157" s="4"/>
      <c r="AA157" s="4"/>
      <c r="AB157" s="4"/>
      <c r="AC157" s="4"/>
      <c r="AD157" s="97"/>
      <c r="AE157" s="97"/>
      <c r="AF157" s="4"/>
      <c r="AG157" s="4"/>
      <c r="AH157" s="4"/>
      <c r="AI157" s="4"/>
      <c r="AJ157" s="97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103" t="b">
        <f t="shared" si="110"/>
        <v>0</v>
      </c>
      <c r="BI157" s="103" t="b">
        <f t="shared" si="111"/>
        <v>0</v>
      </c>
      <c r="BJ157" s="103" t="b">
        <f t="shared" si="112"/>
        <v>0</v>
      </c>
      <c r="BK157" s="103" t="b">
        <f t="shared" si="113"/>
        <v>0</v>
      </c>
      <c r="BL157" s="103" t="b">
        <f t="shared" si="114"/>
        <v>0</v>
      </c>
      <c r="BM157" s="103" t="b">
        <f t="shared" si="115"/>
        <v>0</v>
      </c>
      <c r="BN157" s="103" t="b">
        <f t="shared" si="116"/>
        <v>0</v>
      </c>
      <c r="BO157" s="103" t="b">
        <f t="shared" si="117"/>
        <v>0</v>
      </c>
      <c r="BP157" s="103" t="b">
        <f t="shared" si="118"/>
        <v>0</v>
      </c>
      <c r="BQ157" s="103" t="b">
        <f t="shared" si="119"/>
        <v>0</v>
      </c>
      <c r="BR157" s="103" t="b">
        <f t="shared" si="120"/>
        <v>0</v>
      </c>
      <c r="BS157" s="103" t="b">
        <f t="shared" si="121"/>
        <v>0</v>
      </c>
      <c r="BT157" s="103" t="b">
        <f t="shared" si="122"/>
        <v>0</v>
      </c>
      <c r="BU157" s="146">
        <f t="shared" si="123"/>
        <v>0</v>
      </c>
      <c r="BV157" s="103" t="b">
        <f t="shared" si="124"/>
        <v>0</v>
      </c>
      <c r="BW157" s="103" t="b">
        <f t="shared" si="125"/>
        <v>0</v>
      </c>
      <c r="BX157" s="103" t="b">
        <f t="shared" si="126"/>
        <v>0</v>
      </c>
      <c r="BY157" s="146">
        <f t="shared" si="127"/>
        <v>0</v>
      </c>
      <c r="BZ157" s="103" t="b">
        <f t="shared" si="128"/>
        <v>0</v>
      </c>
      <c r="CA157" s="146">
        <f t="shared" si="129"/>
        <v>0</v>
      </c>
      <c r="CB157" s="103" t="b">
        <f t="shared" si="130"/>
        <v>0</v>
      </c>
      <c r="CC157" s="103" t="b">
        <f t="shared" si="131"/>
        <v>0</v>
      </c>
      <c r="CD157" s="103" t="b">
        <f t="shared" si="132"/>
        <v>0</v>
      </c>
      <c r="CE157" s="103" t="b">
        <f t="shared" si="133"/>
        <v>0</v>
      </c>
      <c r="CF157" s="146">
        <f t="shared" si="134"/>
        <v>0</v>
      </c>
      <c r="CG157" s="103" t="b">
        <f t="shared" si="135"/>
        <v>0</v>
      </c>
      <c r="CH157" s="103" t="b">
        <f t="shared" si="136"/>
        <v>0</v>
      </c>
      <c r="CI157" s="103" t="b">
        <f t="shared" si="137"/>
        <v>0</v>
      </c>
      <c r="CJ157" s="103" t="b">
        <f t="shared" si="138"/>
        <v>0</v>
      </c>
      <c r="CK157" s="103" t="b">
        <f t="shared" si="139"/>
        <v>0</v>
      </c>
      <c r="CL157" s="103" t="b">
        <f t="shared" si="140"/>
        <v>0</v>
      </c>
      <c r="CM157" s="103" t="b">
        <f t="shared" si="141"/>
        <v>0</v>
      </c>
      <c r="CN157" s="103" t="b">
        <f t="shared" si="142"/>
        <v>0</v>
      </c>
      <c r="CO157" s="103" t="b">
        <f t="shared" si="143"/>
        <v>0</v>
      </c>
      <c r="CP157" s="103" t="b">
        <f t="shared" si="144"/>
        <v>0</v>
      </c>
      <c r="CQ157" s="103" t="b">
        <f t="shared" si="145"/>
        <v>0</v>
      </c>
      <c r="CR157" s="103" t="b">
        <f t="shared" si="146"/>
        <v>0</v>
      </c>
      <c r="CS157" s="103" t="b">
        <f t="shared" si="147"/>
        <v>0</v>
      </c>
      <c r="CT157" s="103" t="b">
        <f t="shared" si="148"/>
        <v>0</v>
      </c>
      <c r="CU157" s="103" t="b">
        <f t="shared" si="149"/>
        <v>0</v>
      </c>
      <c r="CV157" s="103" t="b">
        <f t="shared" si="150"/>
        <v>0</v>
      </c>
      <c r="CW157" s="103" t="b">
        <f t="shared" si="151"/>
        <v>0</v>
      </c>
      <c r="CX157" s="103" t="b">
        <f t="shared" si="152"/>
        <v>0</v>
      </c>
      <c r="CY157" s="103" t="b">
        <f t="shared" si="153"/>
        <v>0</v>
      </c>
      <c r="CZ157" s="103" t="b">
        <f t="shared" si="154"/>
        <v>0</v>
      </c>
      <c r="DA157" s="150">
        <f t="shared" si="155"/>
        <v>0</v>
      </c>
      <c r="DB157" s="103" t="b">
        <f t="shared" si="156"/>
        <v>0</v>
      </c>
      <c r="DC157" s="103" t="b">
        <f t="shared" si="157"/>
        <v>0</v>
      </c>
      <c r="DD157" s="103" t="b">
        <f t="shared" si="158"/>
        <v>0</v>
      </c>
      <c r="DE157" s="150">
        <f t="shared" si="159"/>
        <v>0</v>
      </c>
      <c r="DF157" s="103" t="b">
        <f t="shared" si="160"/>
        <v>0</v>
      </c>
      <c r="DG157" s="103" t="b">
        <f t="shared" si="161"/>
        <v>0</v>
      </c>
      <c r="DH157" s="103" t="b">
        <f t="shared" si="162"/>
        <v>0</v>
      </c>
      <c r="DI157" s="103" t="b">
        <f t="shared" si="163"/>
        <v>0</v>
      </c>
      <c r="DJ157" s="90">
        <f t="shared" si="164"/>
        <v>0</v>
      </c>
      <c r="DK157" s="56">
        <f>(D7*DJ157)/100</f>
        <v>0</v>
      </c>
    </row>
    <row r="158" spans="1:115">
      <c r="A158" s="40"/>
      <c r="B158" s="40"/>
      <c r="C158" s="41"/>
      <c r="D158" s="40"/>
      <c r="E158" s="40"/>
      <c r="F158" s="97"/>
      <c r="G158" s="97"/>
      <c r="H158" s="97"/>
      <c r="I158" s="4"/>
      <c r="J158" s="4"/>
      <c r="K158" s="4"/>
      <c r="L158" s="4"/>
      <c r="M158" s="97"/>
      <c r="N158" s="4"/>
      <c r="O158" s="4"/>
      <c r="P158" s="4"/>
      <c r="Q158" s="4"/>
      <c r="R158" s="97"/>
      <c r="S158" s="97"/>
      <c r="T158" s="97"/>
      <c r="U158" s="97"/>
      <c r="V158" s="97"/>
      <c r="W158" s="97"/>
      <c r="X158" s="97"/>
      <c r="Y158" s="97"/>
      <c r="Z158" s="4"/>
      <c r="AA158" s="4"/>
      <c r="AB158" s="4"/>
      <c r="AC158" s="4"/>
      <c r="AD158" s="97"/>
      <c r="AE158" s="97"/>
      <c r="AF158" s="4"/>
      <c r="AG158" s="4"/>
      <c r="AH158" s="4"/>
      <c r="AI158" s="4"/>
      <c r="AJ158" s="97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103" t="b">
        <f t="shared" si="110"/>
        <v>0</v>
      </c>
      <c r="BI158" s="103" t="b">
        <f t="shared" si="111"/>
        <v>0</v>
      </c>
      <c r="BJ158" s="103" t="b">
        <f t="shared" si="112"/>
        <v>0</v>
      </c>
      <c r="BK158" s="103" t="b">
        <f t="shared" si="113"/>
        <v>0</v>
      </c>
      <c r="BL158" s="103" t="b">
        <f t="shared" si="114"/>
        <v>0</v>
      </c>
      <c r="BM158" s="103" t="b">
        <f t="shared" si="115"/>
        <v>0</v>
      </c>
      <c r="BN158" s="103" t="b">
        <f t="shared" si="116"/>
        <v>0</v>
      </c>
      <c r="BO158" s="103" t="b">
        <f t="shared" si="117"/>
        <v>0</v>
      </c>
      <c r="BP158" s="103" t="b">
        <f t="shared" si="118"/>
        <v>0</v>
      </c>
      <c r="BQ158" s="103" t="b">
        <f t="shared" si="119"/>
        <v>0</v>
      </c>
      <c r="BR158" s="103" t="b">
        <f t="shared" si="120"/>
        <v>0</v>
      </c>
      <c r="BS158" s="103" t="b">
        <f t="shared" si="121"/>
        <v>0</v>
      </c>
      <c r="BT158" s="103" t="b">
        <f t="shared" si="122"/>
        <v>0</v>
      </c>
      <c r="BU158" s="146">
        <f t="shared" si="123"/>
        <v>0</v>
      </c>
      <c r="BV158" s="103" t="b">
        <f t="shared" si="124"/>
        <v>0</v>
      </c>
      <c r="BW158" s="103" t="b">
        <f t="shared" si="125"/>
        <v>0</v>
      </c>
      <c r="BX158" s="103" t="b">
        <f t="shared" si="126"/>
        <v>0</v>
      </c>
      <c r="BY158" s="146">
        <f t="shared" si="127"/>
        <v>0</v>
      </c>
      <c r="BZ158" s="103" t="b">
        <f t="shared" si="128"/>
        <v>0</v>
      </c>
      <c r="CA158" s="146">
        <f t="shared" si="129"/>
        <v>0</v>
      </c>
      <c r="CB158" s="103" t="b">
        <f t="shared" si="130"/>
        <v>0</v>
      </c>
      <c r="CC158" s="103" t="b">
        <f t="shared" si="131"/>
        <v>0</v>
      </c>
      <c r="CD158" s="103" t="b">
        <f t="shared" si="132"/>
        <v>0</v>
      </c>
      <c r="CE158" s="103" t="b">
        <f t="shared" si="133"/>
        <v>0</v>
      </c>
      <c r="CF158" s="146">
        <f t="shared" si="134"/>
        <v>0</v>
      </c>
      <c r="CG158" s="103" t="b">
        <f t="shared" si="135"/>
        <v>0</v>
      </c>
      <c r="CH158" s="103" t="b">
        <f t="shared" si="136"/>
        <v>0</v>
      </c>
      <c r="CI158" s="103" t="b">
        <f t="shared" si="137"/>
        <v>0</v>
      </c>
      <c r="CJ158" s="103" t="b">
        <f t="shared" si="138"/>
        <v>0</v>
      </c>
      <c r="CK158" s="103" t="b">
        <f t="shared" si="139"/>
        <v>0</v>
      </c>
      <c r="CL158" s="103" t="b">
        <f t="shared" si="140"/>
        <v>0</v>
      </c>
      <c r="CM158" s="103" t="b">
        <f t="shared" si="141"/>
        <v>0</v>
      </c>
      <c r="CN158" s="103" t="b">
        <f t="shared" si="142"/>
        <v>0</v>
      </c>
      <c r="CO158" s="103" t="b">
        <f t="shared" si="143"/>
        <v>0</v>
      </c>
      <c r="CP158" s="103" t="b">
        <f t="shared" si="144"/>
        <v>0</v>
      </c>
      <c r="CQ158" s="103" t="b">
        <f t="shared" si="145"/>
        <v>0</v>
      </c>
      <c r="CR158" s="103" t="b">
        <f t="shared" si="146"/>
        <v>0</v>
      </c>
      <c r="CS158" s="103" t="b">
        <f t="shared" si="147"/>
        <v>0</v>
      </c>
      <c r="CT158" s="103" t="b">
        <f t="shared" si="148"/>
        <v>0</v>
      </c>
      <c r="CU158" s="103" t="b">
        <f t="shared" si="149"/>
        <v>0</v>
      </c>
      <c r="CV158" s="103" t="b">
        <f t="shared" si="150"/>
        <v>0</v>
      </c>
      <c r="CW158" s="103" t="b">
        <f t="shared" si="151"/>
        <v>0</v>
      </c>
      <c r="CX158" s="103" t="b">
        <f t="shared" si="152"/>
        <v>0</v>
      </c>
      <c r="CY158" s="103" t="b">
        <f t="shared" si="153"/>
        <v>0</v>
      </c>
      <c r="CZ158" s="103" t="b">
        <f t="shared" si="154"/>
        <v>0</v>
      </c>
      <c r="DA158" s="150">
        <f t="shared" si="155"/>
        <v>0</v>
      </c>
      <c r="DB158" s="103" t="b">
        <f t="shared" si="156"/>
        <v>0</v>
      </c>
      <c r="DC158" s="103" t="b">
        <f t="shared" si="157"/>
        <v>0</v>
      </c>
      <c r="DD158" s="103" t="b">
        <f t="shared" si="158"/>
        <v>0</v>
      </c>
      <c r="DE158" s="150">
        <f t="shared" si="159"/>
        <v>0</v>
      </c>
      <c r="DF158" s="103" t="b">
        <f t="shared" si="160"/>
        <v>0</v>
      </c>
      <c r="DG158" s="103" t="b">
        <f t="shared" si="161"/>
        <v>0</v>
      </c>
      <c r="DH158" s="103" t="b">
        <f t="shared" si="162"/>
        <v>0</v>
      </c>
      <c r="DI158" s="103" t="b">
        <f t="shared" si="163"/>
        <v>0</v>
      </c>
      <c r="DJ158" s="90">
        <f t="shared" si="164"/>
        <v>0</v>
      </c>
      <c r="DK158" s="56">
        <f>(D7*DJ158)/100</f>
        <v>0</v>
      </c>
    </row>
    <row r="159" spans="1:115">
      <c r="A159" s="40"/>
      <c r="B159" s="40"/>
      <c r="C159" s="41"/>
      <c r="D159" s="40"/>
      <c r="E159" s="40"/>
      <c r="F159" s="97"/>
      <c r="G159" s="97"/>
      <c r="H159" s="97"/>
      <c r="I159" s="4"/>
      <c r="J159" s="4"/>
      <c r="K159" s="4"/>
      <c r="L159" s="4"/>
      <c r="M159" s="97"/>
      <c r="N159" s="4"/>
      <c r="O159" s="4"/>
      <c r="P159" s="4"/>
      <c r="Q159" s="4"/>
      <c r="R159" s="97"/>
      <c r="S159" s="97"/>
      <c r="T159" s="97"/>
      <c r="U159" s="97"/>
      <c r="V159" s="97"/>
      <c r="W159" s="97"/>
      <c r="X159" s="97"/>
      <c r="Y159" s="97"/>
      <c r="Z159" s="4"/>
      <c r="AA159" s="4"/>
      <c r="AB159" s="4"/>
      <c r="AC159" s="4"/>
      <c r="AD159" s="97"/>
      <c r="AE159" s="97"/>
      <c r="AF159" s="4"/>
      <c r="AG159" s="4"/>
      <c r="AH159" s="4"/>
      <c r="AI159" s="4"/>
      <c r="AJ159" s="97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103" t="b">
        <f t="shared" si="110"/>
        <v>0</v>
      </c>
      <c r="BI159" s="103" t="b">
        <f t="shared" si="111"/>
        <v>0</v>
      </c>
      <c r="BJ159" s="103" t="b">
        <f t="shared" si="112"/>
        <v>0</v>
      </c>
      <c r="BK159" s="103" t="b">
        <f t="shared" si="113"/>
        <v>0</v>
      </c>
      <c r="BL159" s="103" t="b">
        <f t="shared" si="114"/>
        <v>0</v>
      </c>
      <c r="BM159" s="103" t="b">
        <f t="shared" si="115"/>
        <v>0</v>
      </c>
      <c r="BN159" s="103" t="b">
        <f t="shared" si="116"/>
        <v>0</v>
      </c>
      <c r="BO159" s="103" t="b">
        <f t="shared" si="117"/>
        <v>0</v>
      </c>
      <c r="BP159" s="103" t="b">
        <f t="shared" si="118"/>
        <v>0</v>
      </c>
      <c r="BQ159" s="103" t="b">
        <f t="shared" si="119"/>
        <v>0</v>
      </c>
      <c r="BR159" s="103" t="b">
        <f t="shared" si="120"/>
        <v>0</v>
      </c>
      <c r="BS159" s="103" t="b">
        <f t="shared" si="121"/>
        <v>0</v>
      </c>
      <c r="BT159" s="103" t="b">
        <f t="shared" si="122"/>
        <v>0</v>
      </c>
      <c r="BU159" s="146">
        <f t="shared" si="123"/>
        <v>0</v>
      </c>
      <c r="BV159" s="103" t="b">
        <f t="shared" si="124"/>
        <v>0</v>
      </c>
      <c r="BW159" s="103" t="b">
        <f t="shared" si="125"/>
        <v>0</v>
      </c>
      <c r="BX159" s="103" t="b">
        <f t="shared" si="126"/>
        <v>0</v>
      </c>
      <c r="BY159" s="146">
        <f t="shared" si="127"/>
        <v>0</v>
      </c>
      <c r="BZ159" s="103" t="b">
        <f t="shared" si="128"/>
        <v>0</v>
      </c>
      <c r="CA159" s="146">
        <f t="shared" si="129"/>
        <v>0</v>
      </c>
      <c r="CB159" s="103" t="b">
        <f t="shared" si="130"/>
        <v>0</v>
      </c>
      <c r="CC159" s="103" t="b">
        <f t="shared" si="131"/>
        <v>0</v>
      </c>
      <c r="CD159" s="103" t="b">
        <f t="shared" si="132"/>
        <v>0</v>
      </c>
      <c r="CE159" s="103" t="b">
        <f t="shared" si="133"/>
        <v>0</v>
      </c>
      <c r="CF159" s="146">
        <f t="shared" si="134"/>
        <v>0</v>
      </c>
      <c r="CG159" s="103" t="b">
        <f t="shared" si="135"/>
        <v>0</v>
      </c>
      <c r="CH159" s="103" t="b">
        <f t="shared" si="136"/>
        <v>0</v>
      </c>
      <c r="CI159" s="103" t="b">
        <f t="shared" si="137"/>
        <v>0</v>
      </c>
      <c r="CJ159" s="103" t="b">
        <f t="shared" si="138"/>
        <v>0</v>
      </c>
      <c r="CK159" s="103" t="b">
        <f t="shared" si="139"/>
        <v>0</v>
      </c>
      <c r="CL159" s="103" t="b">
        <f t="shared" si="140"/>
        <v>0</v>
      </c>
      <c r="CM159" s="103" t="b">
        <f t="shared" si="141"/>
        <v>0</v>
      </c>
      <c r="CN159" s="103" t="b">
        <f t="shared" si="142"/>
        <v>0</v>
      </c>
      <c r="CO159" s="103" t="b">
        <f t="shared" si="143"/>
        <v>0</v>
      </c>
      <c r="CP159" s="103" t="b">
        <f t="shared" si="144"/>
        <v>0</v>
      </c>
      <c r="CQ159" s="103" t="b">
        <f t="shared" si="145"/>
        <v>0</v>
      </c>
      <c r="CR159" s="103" t="b">
        <f t="shared" si="146"/>
        <v>0</v>
      </c>
      <c r="CS159" s="103" t="b">
        <f t="shared" si="147"/>
        <v>0</v>
      </c>
      <c r="CT159" s="103" t="b">
        <f t="shared" si="148"/>
        <v>0</v>
      </c>
      <c r="CU159" s="103" t="b">
        <f t="shared" si="149"/>
        <v>0</v>
      </c>
      <c r="CV159" s="103" t="b">
        <f t="shared" si="150"/>
        <v>0</v>
      </c>
      <c r="CW159" s="103" t="b">
        <f t="shared" si="151"/>
        <v>0</v>
      </c>
      <c r="CX159" s="103" t="b">
        <f t="shared" si="152"/>
        <v>0</v>
      </c>
      <c r="CY159" s="103" t="b">
        <f t="shared" si="153"/>
        <v>0</v>
      </c>
      <c r="CZ159" s="103" t="b">
        <f t="shared" si="154"/>
        <v>0</v>
      </c>
      <c r="DA159" s="150">
        <f t="shared" si="155"/>
        <v>0</v>
      </c>
      <c r="DB159" s="103" t="b">
        <f t="shared" si="156"/>
        <v>0</v>
      </c>
      <c r="DC159" s="103" t="b">
        <f t="shared" si="157"/>
        <v>0</v>
      </c>
      <c r="DD159" s="103" t="b">
        <f t="shared" si="158"/>
        <v>0</v>
      </c>
      <c r="DE159" s="150">
        <f t="shared" si="159"/>
        <v>0</v>
      </c>
      <c r="DF159" s="103" t="b">
        <f t="shared" si="160"/>
        <v>0</v>
      </c>
      <c r="DG159" s="103" t="b">
        <f t="shared" si="161"/>
        <v>0</v>
      </c>
      <c r="DH159" s="103" t="b">
        <f t="shared" si="162"/>
        <v>0</v>
      </c>
      <c r="DI159" s="103" t="b">
        <f t="shared" si="163"/>
        <v>0</v>
      </c>
      <c r="DJ159" s="90">
        <f t="shared" si="164"/>
        <v>0</v>
      </c>
      <c r="DK159" s="56">
        <f>(D7*DJ159)/100</f>
        <v>0</v>
      </c>
    </row>
    <row r="160" spans="1:115">
      <c r="A160" s="40"/>
      <c r="B160" s="40"/>
      <c r="C160" s="41"/>
      <c r="D160" s="40"/>
      <c r="E160" s="40"/>
      <c r="F160" s="97"/>
      <c r="G160" s="97"/>
      <c r="H160" s="97"/>
      <c r="I160" s="4"/>
      <c r="J160" s="4"/>
      <c r="K160" s="4"/>
      <c r="L160" s="4"/>
      <c r="M160" s="97"/>
      <c r="N160" s="4"/>
      <c r="O160" s="4"/>
      <c r="P160" s="4"/>
      <c r="Q160" s="4"/>
      <c r="R160" s="97"/>
      <c r="S160" s="97"/>
      <c r="T160" s="97"/>
      <c r="U160" s="97"/>
      <c r="V160" s="97"/>
      <c r="W160" s="97"/>
      <c r="X160" s="97"/>
      <c r="Y160" s="97"/>
      <c r="Z160" s="4"/>
      <c r="AA160" s="4"/>
      <c r="AB160" s="4"/>
      <c r="AC160" s="4"/>
      <c r="AD160" s="97"/>
      <c r="AE160" s="97"/>
      <c r="AF160" s="4"/>
      <c r="AG160" s="4"/>
      <c r="AH160" s="4"/>
      <c r="AI160" s="4"/>
      <c r="AJ160" s="97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103" t="b">
        <f t="shared" si="110"/>
        <v>0</v>
      </c>
      <c r="BI160" s="103" t="b">
        <f t="shared" si="111"/>
        <v>0</v>
      </c>
      <c r="BJ160" s="103" t="b">
        <f t="shared" si="112"/>
        <v>0</v>
      </c>
      <c r="BK160" s="103" t="b">
        <f t="shared" si="113"/>
        <v>0</v>
      </c>
      <c r="BL160" s="103" t="b">
        <f t="shared" si="114"/>
        <v>0</v>
      </c>
      <c r="BM160" s="103" t="b">
        <f t="shared" si="115"/>
        <v>0</v>
      </c>
      <c r="BN160" s="103" t="b">
        <f t="shared" si="116"/>
        <v>0</v>
      </c>
      <c r="BO160" s="103" t="b">
        <f t="shared" si="117"/>
        <v>0</v>
      </c>
      <c r="BP160" s="103" t="b">
        <f t="shared" si="118"/>
        <v>0</v>
      </c>
      <c r="BQ160" s="103" t="b">
        <f t="shared" si="119"/>
        <v>0</v>
      </c>
      <c r="BR160" s="103" t="b">
        <f t="shared" si="120"/>
        <v>0</v>
      </c>
      <c r="BS160" s="103" t="b">
        <f t="shared" si="121"/>
        <v>0</v>
      </c>
      <c r="BT160" s="103" t="b">
        <f t="shared" si="122"/>
        <v>0</v>
      </c>
      <c r="BU160" s="146">
        <f t="shared" si="123"/>
        <v>0</v>
      </c>
      <c r="BV160" s="103" t="b">
        <f t="shared" si="124"/>
        <v>0</v>
      </c>
      <c r="BW160" s="103" t="b">
        <f t="shared" si="125"/>
        <v>0</v>
      </c>
      <c r="BX160" s="103" t="b">
        <f t="shared" si="126"/>
        <v>0</v>
      </c>
      <c r="BY160" s="146">
        <f t="shared" si="127"/>
        <v>0</v>
      </c>
      <c r="BZ160" s="103" t="b">
        <f t="shared" si="128"/>
        <v>0</v>
      </c>
      <c r="CA160" s="146">
        <f t="shared" si="129"/>
        <v>0</v>
      </c>
      <c r="CB160" s="103" t="b">
        <f t="shared" si="130"/>
        <v>0</v>
      </c>
      <c r="CC160" s="103" t="b">
        <f t="shared" si="131"/>
        <v>0</v>
      </c>
      <c r="CD160" s="103" t="b">
        <f t="shared" si="132"/>
        <v>0</v>
      </c>
      <c r="CE160" s="103" t="b">
        <f t="shared" si="133"/>
        <v>0</v>
      </c>
      <c r="CF160" s="146">
        <f t="shared" si="134"/>
        <v>0</v>
      </c>
      <c r="CG160" s="103" t="b">
        <f t="shared" si="135"/>
        <v>0</v>
      </c>
      <c r="CH160" s="103" t="b">
        <f t="shared" si="136"/>
        <v>0</v>
      </c>
      <c r="CI160" s="103" t="b">
        <f t="shared" si="137"/>
        <v>0</v>
      </c>
      <c r="CJ160" s="103" t="b">
        <f t="shared" si="138"/>
        <v>0</v>
      </c>
      <c r="CK160" s="103" t="b">
        <f t="shared" si="139"/>
        <v>0</v>
      </c>
      <c r="CL160" s="103" t="b">
        <f t="shared" si="140"/>
        <v>0</v>
      </c>
      <c r="CM160" s="103" t="b">
        <f t="shared" si="141"/>
        <v>0</v>
      </c>
      <c r="CN160" s="103" t="b">
        <f t="shared" si="142"/>
        <v>0</v>
      </c>
      <c r="CO160" s="103" t="b">
        <f t="shared" si="143"/>
        <v>0</v>
      </c>
      <c r="CP160" s="103" t="b">
        <f t="shared" si="144"/>
        <v>0</v>
      </c>
      <c r="CQ160" s="103" t="b">
        <f t="shared" si="145"/>
        <v>0</v>
      </c>
      <c r="CR160" s="103" t="b">
        <f t="shared" si="146"/>
        <v>0</v>
      </c>
      <c r="CS160" s="103" t="b">
        <f t="shared" si="147"/>
        <v>0</v>
      </c>
      <c r="CT160" s="103" t="b">
        <f t="shared" si="148"/>
        <v>0</v>
      </c>
      <c r="CU160" s="103" t="b">
        <f t="shared" si="149"/>
        <v>0</v>
      </c>
      <c r="CV160" s="103" t="b">
        <f t="shared" si="150"/>
        <v>0</v>
      </c>
      <c r="CW160" s="103" t="b">
        <f t="shared" si="151"/>
        <v>0</v>
      </c>
      <c r="CX160" s="103" t="b">
        <f t="shared" si="152"/>
        <v>0</v>
      </c>
      <c r="CY160" s="103" t="b">
        <f t="shared" si="153"/>
        <v>0</v>
      </c>
      <c r="CZ160" s="103" t="b">
        <f t="shared" si="154"/>
        <v>0</v>
      </c>
      <c r="DA160" s="150">
        <f t="shared" si="155"/>
        <v>0</v>
      </c>
      <c r="DB160" s="103" t="b">
        <f t="shared" si="156"/>
        <v>0</v>
      </c>
      <c r="DC160" s="103" t="b">
        <f t="shared" si="157"/>
        <v>0</v>
      </c>
      <c r="DD160" s="103" t="b">
        <f t="shared" si="158"/>
        <v>0</v>
      </c>
      <c r="DE160" s="150">
        <f t="shared" si="159"/>
        <v>0</v>
      </c>
      <c r="DF160" s="103" t="b">
        <f t="shared" si="160"/>
        <v>0</v>
      </c>
      <c r="DG160" s="103" t="b">
        <f t="shared" si="161"/>
        <v>0</v>
      </c>
      <c r="DH160" s="103" t="b">
        <f t="shared" si="162"/>
        <v>0</v>
      </c>
      <c r="DI160" s="103" t="b">
        <f t="shared" si="163"/>
        <v>0</v>
      </c>
      <c r="DJ160" s="90">
        <f t="shared" si="164"/>
        <v>0</v>
      </c>
      <c r="DK160" s="56">
        <f>(D7*DJ160)/100</f>
        <v>0</v>
      </c>
    </row>
    <row r="161" spans="1:115">
      <c r="A161" s="40"/>
      <c r="B161" s="40"/>
      <c r="C161" s="41"/>
      <c r="D161" s="40"/>
      <c r="E161" s="40"/>
      <c r="F161" s="97"/>
      <c r="G161" s="97"/>
      <c r="H161" s="97"/>
      <c r="I161" s="4"/>
      <c r="J161" s="4"/>
      <c r="K161" s="4"/>
      <c r="L161" s="4"/>
      <c r="M161" s="97"/>
      <c r="N161" s="4"/>
      <c r="O161" s="4"/>
      <c r="P161" s="4"/>
      <c r="Q161" s="4"/>
      <c r="R161" s="97"/>
      <c r="S161" s="97"/>
      <c r="T161" s="97"/>
      <c r="U161" s="97"/>
      <c r="V161" s="97"/>
      <c r="W161" s="97"/>
      <c r="X161" s="97"/>
      <c r="Y161" s="97"/>
      <c r="Z161" s="4"/>
      <c r="AA161" s="4"/>
      <c r="AB161" s="4"/>
      <c r="AC161" s="4"/>
      <c r="AD161" s="97"/>
      <c r="AE161" s="97"/>
      <c r="AF161" s="4"/>
      <c r="AG161" s="4"/>
      <c r="AH161" s="4"/>
      <c r="AI161" s="4"/>
      <c r="AJ161" s="97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103" t="b">
        <f t="shared" si="110"/>
        <v>0</v>
      </c>
      <c r="BI161" s="103" t="b">
        <f t="shared" si="111"/>
        <v>0</v>
      </c>
      <c r="BJ161" s="103" t="b">
        <f t="shared" si="112"/>
        <v>0</v>
      </c>
      <c r="BK161" s="103" t="b">
        <f t="shared" si="113"/>
        <v>0</v>
      </c>
      <c r="BL161" s="103" t="b">
        <f t="shared" si="114"/>
        <v>0</v>
      </c>
      <c r="BM161" s="103" t="b">
        <f t="shared" si="115"/>
        <v>0</v>
      </c>
      <c r="BN161" s="103" t="b">
        <f t="shared" si="116"/>
        <v>0</v>
      </c>
      <c r="BO161" s="103" t="b">
        <f t="shared" si="117"/>
        <v>0</v>
      </c>
      <c r="BP161" s="103" t="b">
        <f t="shared" si="118"/>
        <v>0</v>
      </c>
      <c r="BQ161" s="103" t="b">
        <f t="shared" si="119"/>
        <v>0</v>
      </c>
      <c r="BR161" s="103" t="b">
        <f t="shared" si="120"/>
        <v>0</v>
      </c>
      <c r="BS161" s="103" t="b">
        <f t="shared" si="121"/>
        <v>0</v>
      </c>
      <c r="BT161" s="103" t="b">
        <f t="shared" si="122"/>
        <v>0</v>
      </c>
      <c r="BU161" s="146">
        <f t="shared" si="123"/>
        <v>0</v>
      </c>
      <c r="BV161" s="103" t="b">
        <f t="shared" si="124"/>
        <v>0</v>
      </c>
      <c r="BW161" s="103" t="b">
        <f t="shared" si="125"/>
        <v>0</v>
      </c>
      <c r="BX161" s="103" t="b">
        <f t="shared" si="126"/>
        <v>0</v>
      </c>
      <c r="BY161" s="146">
        <f t="shared" si="127"/>
        <v>0</v>
      </c>
      <c r="BZ161" s="103" t="b">
        <f t="shared" si="128"/>
        <v>0</v>
      </c>
      <c r="CA161" s="146">
        <f t="shared" si="129"/>
        <v>0</v>
      </c>
      <c r="CB161" s="103" t="b">
        <f t="shared" si="130"/>
        <v>0</v>
      </c>
      <c r="CC161" s="103" t="b">
        <f t="shared" si="131"/>
        <v>0</v>
      </c>
      <c r="CD161" s="103" t="b">
        <f t="shared" si="132"/>
        <v>0</v>
      </c>
      <c r="CE161" s="103" t="b">
        <f t="shared" si="133"/>
        <v>0</v>
      </c>
      <c r="CF161" s="146">
        <f t="shared" si="134"/>
        <v>0</v>
      </c>
      <c r="CG161" s="103" t="b">
        <f t="shared" si="135"/>
        <v>0</v>
      </c>
      <c r="CH161" s="103" t="b">
        <f t="shared" si="136"/>
        <v>0</v>
      </c>
      <c r="CI161" s="103" t="b">
        <f t="shared" si="137"/>
        <v>0</v>
      </c>
      <c r="CJ161" s="103" t="b">
        <f t="shared" si="138"/>
        <v>0</v>
      </c>
      <c r="CK161" s="103" t="b">
        <f t="shared" si="139"/>
        <v>0</v>
      </c>
      <c r="CL161" s="103" t="b">
        <f t="shared" si="140"/>
        <v>0</v>
      </c>
      <c r="CM161" s="103" t="b">
        <f t="shared" si="141"/>
        <v>0</v>
      </c>
      <c r="CN161" s="103" t="b">
        <f t="shared" si="142"/>
        <v>0</v>
      </c>
      <c r="CO161" s="103" t="b">
        <f t="shared" si="143"/>
        <v>0</v>
      </c>
      <c r="CP161" s="103" t="b">
        <f t="shared" si="144"/>
        <v>0</v>
      </c>
      <c r="CQ161" s="103" t="b">
        <f t="shared" si="145"/>
        <v>0</v>
      </c>
      <c r="CR161" s="103" t="b">
        <f t="shared" si="146"/>
        <v>0</v>
      </c>
      <c r="CS161" s="103" t="b">
        <f t="shared" si="147"/>
        <v>0</v>
      </c>
      <c r="CT161" s="103" t="b">
        <f t="shared" si="148"/>
        <v>0</v>
      </c>
      <c r="CU161" s="103" t="b">
        <f t="shared" si="149"/>
        <v>0</v>
      </c>
      <c r="CV161" s="103" t="b">
        <f t="shared" si="150"/>
        <v>0</v>
      </c>
      <c r="CW161" s="103" t="b">
        <f t="shared" si="151"/>
        <v>0</v>
      </c>
      <c r="CX161" s="103" t="b">
        <f t="shared" si="152"/>
        <v>0</v>
      </c>
      <c r="CY161" s="103" t="b">
        <f t="shared" si="153"/>
        <v>0</v>
      </c>
      <c r="CZ161" s="103" t="b">
        <f t="shared" si="154"/>
        <v>0</v>
      </c>
      <c r="DA161" s="150">
        <f t="shared" si="155"/>
        <v>0</v>
      </c>
      <c r="DB161" s="103" t="b">
        <f t="shared" si="156"/>
        <v>0</v>
      </c>
      <c r="DC161" s="103" t="b">
        <f t="shared" si="157"/>
        <v>0</v>
      </c>
      <c r="DD161" s="103" t="b">
        <f t="shared" si="158"/>
        <v>0</v>
      </c>
      <c r="DE161" s="150">
        <f t="shared" si="159"/>
        <v>0</v>
      </c>
      <c r="DF161" s="103" t="b">
        <f t="shared" si="160"/>
        <v>0</v>
      </c>
      <c r="DG161" s="103" t="b">
        <f t="shared" si="161"/>
        <v>0</v>
      </c>
      <c r="DH161" s="103" t="b">
        <f t="shared" si="162"/>
        <v>0</v>
      </c>
      <c r="DI161" s="103" t="b">
        <f t="shared" si="163"/>
        <v>0</v>
      </c>
      <c r="DJ161" s="90">
        <f t="shared" si="164"/>
        <v>0</v>
      </c>
      <c r="DK161" s="56">
        <f>(D7*DJ161)/100</f>
        <v>0</v>
      </c>
    </row>
    <row r="162" spans="1:115">
      <c r="A162" s="40"/>
      <c r="B162" s="40"/>
      <c r="C162" s="41"/>
      <c r="D162" s="40"/>
      <c r="E162" s="40"/>
      <c r="F162" s="97"/>
      <c r="G162" s="97"/>
      <c r="H162" s="97"/>
      <c r="I162" s="4"/>
      <c r="J162" s="4"/>
      <c r="K162" s="4"/>
      <c r="L162" s="4"/>
      <c r="M162" s="97"/>
      <c r="N162" s="4"/>
      <c r="O162" s="4"/>
      <c r="P162" s="4"/>
      <c r="Q162" s="4"/>
      <c r="R162" s="97"/>
      <c r="S162" s="97"/>
      <c r="T162" s="97"/>
      <c r="U162" s="97"/>
      <c r="V162" s="97"/>
      <c r="W162" s="97"/>
      <c r="X162" s="97"/>
      <c r="Y162" s="97"/>
      <c r="Z162" s="4"/>
      <c r="AA162" s="4"/>
      <c r="AB162" s="4"/>
      <c r="AC162" s="4"/>
      <c r="AD162" s="97"/>
      <c r="AE162" s="97"/>
      <c r="AF162" s="4"/>
      <c r="AG162" s="4"/>
      <c r="AH162" s="4"/>
      <c r="AI162" s="4"/>
      <c r="AJ162" s="97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103" t="b">
        <f t="shared" si="110"/>
        <v>0</v>
      </c>
      <c r="BI162" s="103" t="b">
        <f t="shared" si="111"/>
        <v>0</v>
      </c>
      <c r="BJ162" s="103" t="b">
        <f t="shared" si="112"/>
        <v>0</v>
      </c>
      <c r="BK162" s="103" t="b">
        <f t="shared" si="113"/>
        <v>0</v>
      </c>
      <c r="BL162" s="103" t="b">
        <f t="shared" si="114"/>
        <v>0</v>
      </c>
      <c r="BM162" s="103" t="b">
        <f t="shared" si="115"/>
        <v>0</v>
      </c>
      <c r="BN162" s="103" t="b">
        <f t="shared" si="116"/>
        <v>0</v>
      </c>
      <c r="BO162" s="103" t="b">
        <f t="shared" si="117"/>
        <v>0</v>
      </c>
      <c r="BP162" s="103" t="b">
        <f t="shared" si="118"/>
        <v>0</v>
      </c>
      <c r="BQ162" s="103" t="b">
        <f t="shared" si="119"/>
        <v>0</v>
      </c>
      <c r="BR162" s="103" t="b">
        <f t="shared" si="120"/>
        <v>0</v>
      </c>
      <c r="BS162" s="103" t="b">
        <f t="shared" si="121"/>
        <v>0</v>
      </c>
      <c r="BT162" s="103" t="b">
        <f t="shared" si="122"/>
        <v>0</v>
      </c>
      <c r="BU162" s="146">
        <f t="shared" si="123"/>
        <v>0</v>
      </c>
      <c r="BV162" s="103" t="b">
        <f t="shared" si="124"/>
        <v>0</v>
      </c>
      <c r="BW162" s="103" t="b">
        <f t="shared" si="125"/>
        <v>0</v>
      </c>
      <c r="BX162" s="103" t="b">
        <f t="shared" si="126"/>
        <v>0</v>
      </c>
      <c r="BY162" s="146">
        <f t="shared" si="127"/>
        <v>0</v>
      </c>
      <c r="BZ162" s="103" t="b">
        <f t="shared" si="128"/>
        <v>0</v>
      </c>
      <c r="CA162" s="146">
        <f t="shared" si="129"/>
        <v>0</v>
      </c>
      <c r="CB162" s="103" t="b">
        <f t="shared" si="130"/>
        <v>0</v>
      </c>
      <c r="CC162" s="103" t="b">
        <f t="shared" si="131"/>
        <v>0</v>
      </c>
      <c r="CD162" s="103" t="b">
        <f t="shared" si="132"/>
        <v>0</v>
      </c>
      <c r="CE162" s="103" t="b">
        <f t="shared" si="133"/>
        <v>0</v>
      </c>
      <c r="CF162" s="146">
        <f t="shared" si="134"/>
        <v>0</v>
      </c>
      <c r="CG162" s="103" t="b">
        <f t="shared" si="135"/>
        <v>0</v>
      </c>
      <c r="CH162" s="103" t="b">
        <f t="shared" si="136"/>
        <v>0</v>
      </c>
      <c r="CI162" s="103" t="b">
        <f t="shared" si="137"/>
        <v>0</v>
      </c>
      <c r="CJ162" s="103" t="b">
        <f t="shared" si="138"/>
        <v>0</v>
      </c>
      <c r="CK162" s="103" t="b">
        <f t="shared" si="139"/>
        <v>0</v>
      </c>
      <c r="CL162" s="103" t="b">
        <f t="shared" si="140"/>
        <v>0</v>
      </c>
      <c r="CM162" s="103" t="b">
        <f t="shared" si="141"/>
        <v>0</v>
      </c>
      <c r="CN162" s="103" t="b">
        <f t="shared" si="142"/>
        <v>0</v>
      </c>
      <c r="CO162" s="103" t="b">
        <f t="shared" si="143"/>
        <v>0</v>
      </c>
      <c r="CP162" s="103" t="b">
        <f t="shared" si="144"/>
        <v>0</v>
      </c>
      <c r="CQ162" s="103" t="b">
        <f t="shared" si="145"/>
        <v>0</v>
      </c>
      <c r="CR162" s="103" t="b">
        <f t="shared" si="146"/>
        <v>0</v>
      </c>
      <c r="CS162" s="103" t="b">
        <f t="shared" si="147"/>
        <v>0</v>
      </c>
      <c r="CT162" s="103" t="b">
        <f t="shared" si="148"/>
        <v>0</v>
      </c>
      <c r="CU162" s="103" t="b">
        <f t="shared" si="149"/>
        <v>0</v>
      </c>
      <c r="CV162" s="103" t="b">
        <f t="shared" si="150"/>
        <v>0</v>
      </c>
      <c r="CW162" s="103" t="b">
        <f t="shared" si="151"/>
        <v>0</v>
      </c>
      <c r="CX162" s="103" t="b">
        <f t="shared" si="152"/>
        <v>0</v>
      </c>
      <c r="CY162" s="103" t="b">
        <f t="shared" si="153"/>
        <v>0</v>
      </c>
      <c r="CZ162" s="103" t="b">
        <f t="shared" si="154"/>
        <v>0</v>
      </c>
      <c r="DA162" s="150">
        <f t="shared" si="155"/>
        <v>0</v>
      </c>
      <c r="DB162" s="103" t="b">
        <f t="shared" si="156"/>
        <v>0</v>
      </c>
      <c r="DC162" s="103" t="b">
        <f t="shared" si="157"/>
        <v>0</v>
      </c>
      <c r="DD162" s="103" t="b">
        <f t="shared" si="158"/>
        <v>0</v>
      </c>
      <c r="DE162" s="150">
        <f t="shared" si="159"/>
        <v>0</v>
      </c>
      <c r="DF162" s="103" t="b">
        <f t="shared" si="160"/>
        <v>0</v>
      </c>
      <c r="DG162" s="103" t="b">
        <f t="shared" si="161"/>
        <v>0</v>
      </c>
      <c r="DH162" s="103" t="b">
        <f t="shared" si="162"/>
        <v>0</v>
      </c>
      <c r="DI162" s="103" t="b">
        <f t="shared" si="163"/>
        <v>0</v>
      </c>
      <c r="DJ162" s="90">
        <f t="shared" si="164"/>
        <v>0</v>
      </c>
      <c r="DK162" s="56">
        <f>(D7*DJ162)/100</f>
        <v>0</v>
      </c>
    </row>
    <row r="163" spans="1:115">
      <c r="A163" s="40"/>
      <c r="B163" s="40"/>
      <c r="C163" s="41"/>
      <c r="D163" s="40"/>
      <c r="E163" s="40"/>
      <c r="F163" s="97"/>
      <c r="G163" s="97"/>
      <c r="H163" s="97"/>
      <c r="I163" s="4"/>
      <c r="J163" s="4"/>
      <c r="K163" s="4"/>
      <c r="L163" s="4"/>
      <c r="M163" s="97"/>
      <c r="N163" s="4"/>
      <c r="O163" s="4"/>
      <c r="P163" s="4"/>
      <c r="Q163" s="4"/>
      <c r="R163" s="97"/>
      <c r="S163" s="97"/>
      <c r="T163" s="97"/>
      <c r="U163" s="97"/>
      <c r="V163" s="97"/>
      <c r="W163" s="97"/>
      <c r="X163" s="97"/>
      <c r="Y163" s="97"/>
      <c r="Z163" s="4"/>
      <c r="AA163" s="4"/>
      <c r="AB163" s="4"/>
      <c r="AC163" s="4"/>
      <c r="AD163" s="97"/>
      <c r="AE163" s="97"/>
      <c r="AF163" s="4"/>
      <c r="AG163" s="4"/>
      <c r="AH163" s="4"/>
      <c r="AI163" s="4"/>
      <c r="AJ163" s="97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103" t="b">
        <f t="shared" si="110"/>
        <v>0</v>
      </c>
      <c r="BI163" s="103" t="b">
        <f t="shared" si="111"/>
        <v>0</v>
      </c>
      <c r="BJ163" s="103" t="b">
        <f t="shared" si="112"/>
        <v>0</v>
      </c>
      <c r="BK163" s="103" t="b">
        <f t="shared" si="113"/>
        <v>0</v>
      </c>
      <c r="BL163" s="103" t="b">
        <f t="shared" si="114"/>
        <v>0</v>
      </c>
      <c r="BM163" s="103" t="b">
        <f t="shared" si="115"/>
        <v>0</v>
      </c>
      <c r="BN163" s="103" t="b">
        <f t="shared" si="116"/>
        <v>0</v>
      </c>
      <c r="BO163" s="103" t="b">
        <f t="shared" si="117"/>
        <v>0</v>
      </c>
      <c r="BP163" s="103" t="b">
        <f t="shared" si="118"/>
        <v>0</v>
      </c>
      <c r="BQ163" s="103" t="b">
        <f t="shared" si="119"/>
        <v>0</v>
      </c>
      <c r="BR163" s="103" t="b">
        <f t="shared" si="120"/>
        <v>0</v>
      </c>
      <c r="BS163" s="103" t="b">
        <f t="shared" si="121"/>
        <v>0</v>
      </c>
      <c r="BT163" s="103" t="b">
        <f t="shared" si="122"/>
        <v>0</v>
      </c>
      <c r="BU163" s="146">
        <f t="shared" si="123"/>
        <v>0</v>
      </c>
      <c r="BV163" s="103" t="b">
        <f t="shared" si="124"/>
        <v>0</v>
      </c>
      <c r="BW163" s="103" t="b">
        <f t="shared" si="125"/>
        <v>0</v>
      </c>
      <c r="BX163" s="103" t="b">
        <f t="shared" si="126"/>
        <v>0</v>
      </c>
      <c r="BY163" s="146">
        <f t="shared" si="127"/>
        <v>0</v>
      </c>
      <c r="BZ163" s="103" t="b">
        <f t="shared" si="128"/>
        <v>0</v>
      </c>
      <c r="CA163" s="146">
        <f t="shared" si="129"/>
        <v>0</v>
      </c>
      <c r="CB163" s="103" t="b">
        <f t="shared" si="130"/>
        <v>0</v>
      </c>
      <c r="CC163" s="103" t="b">
        <f t="shared" si="131"/>
        <v>0</v>
      </c>
      <c r="CD163" s="103" t="b">
        <f t="shared" si="132"/>
        <v>0</v>
      </c>
      <c r="CE163" s="103" t="b">
        <f t="shared" si="133"/>
        <v>0</v>
      </c>
      <c r="CF163" s="146">
        <f t="shared" si="134"/>
        <v>0</v>
      </c>
      <c r="CG163" s="103" t="b">
        <f t="shared" si="135"/>
        <v>0</v>
      </c>
      <c r="CH163" s="103" t="b">
        <f t="shared" si="136"/>
        <v>0</v>
      </c>
      <c r="CI163" s="103" t="b">
        <f t="shared" si="137"/>
        <v>0</v>
      </c>
      <c r="CJ163" s="103" t="b">
        <f t="shared" si="138"/>
        <v>0</v>
      </c>
      <c r="CK163" s="103" t="b">
        <f t="shared" si="139"/>
        <v>0</v>
      </c>
      <c r="CL163" s="103" t="b">
        <f t="shared" si="140"/>
        <v>0</v>
      </c>
      <c r="CM163" s="103" t="b">
        <f t="shared" si="141"/>
        <v>0</v>
      </c>
      <c r="CN163" s="103" t="b">
        <f t="shared" si="142"/>
        <v>0</v>
      </c>
      <c r="CO163" s="103" t="b">
        <f t="shared" si="143"/>
        <v>0</v>
      </c>
      <c r="CP163" s="103" t="b">
        <f t="shared" si="144"/>
        <v>0</v>
      </c>
      <c r="CQ163" s="103" t="b">
        <f t="shared" si="145"/>
        <v>0</v>
      </c>
      <c r="CR163" s="103" t="b">
        <f t="shared" si="146"/>
        <v>0</v>
      </c>
      <c r="CS163" s="103" t="b">
        <f t="shared" si="147"/>
        <v>0</v>
      </c>
      <c r="CT163" s="103" t="b">
        <f t="shared" si="148"/>
        <v>0</v>
      </c>
      <c r="CU163" s="103" t="b">
        <f t="shared" si="149"/>
        <v>0</v>
      </c>
      <c r="CV163" s="103" t="b">
        <f t="shared" si="150"/>
        <v>0</v>
      </c>
      <c r="CW163" s="103" t="b">
        <f t="shared" si="151"/>
        <v>0</v>
      </c>
      <c r="CX163" s="103" t="b">
        <f t="shared" si="152"/>
        <v>0</v>
      </c>
      <c r="CY163" s="103" t="b">
        <f t="shared" si="153"/>
        <v>0</v>
      </c>
      <c r="CZ163" s="103" t="b">
        <f t="shared" si="154"/>
        <v>0</v>
      </c>
      <c r="DA163" s="150">
        <f t="shared" si="155"/>
        <v>0</v>
      </c>
      <c r="DB163" s="103" t="b">
        <f t="shared" si="156"/>
        <v>0</v>
      </c>
      <c r="DC163" s="103" t="b">
        <f t="shared" si="157"/>
        <v>0</v>
      </c>
      <c r="DD163" s="103" t="b">
        <f t="shared" si="158"/>
        <v>0</v>
      </c>
      <c r="DE163" s="150">
        <f t="shared" si="159"/>
        <v>0</v>
      </c>
      <c r="DF163" s="103" t="b">
        <f t="shared" si="160"/>
        <v>0</v>
      </c>
      <c r="DG163" s="103" t="b">
        <f t="shared" si="161"/>
        <v>0</v>
      </c>
      <c r="DH163" s="103" t="b">
        <f t="shared" si="162"/>
        <v>0</v>
      </c>
      <c r="DI163" s="103" t="b">
        <f t="shared" si="163"/>
        <v>0</v>
      </c>
      <c r="DJ163" s="90">
        <f t="shared" si="164"/>
        <v>0</v>
      </c>
      <c r="DK163" s="56">
        <f>(D7*DJ163)/100</f>
        <v>0</v>
      </c>
    </row>
    <row r="164" spans="1:115">
      <c r="A164" s="40"/>
      <c r="B164" s="40"/>
      <c r="C164" s="41"/>
      <c r="D164" s="40"/>
      <c r="E164" s="40"/>
      <c r="F164" s="97"/>
      <c r="G164" s="97"/>
      <c r="H164" s="97"/>
      <c r="I164" s="4"/>
      <c r="J164" s="4"/>
      <c r="K164" s="4"/>
      <c r="L164" s="4"/>
      <c r="M164" s="97"/>
      <c r="N164" s="4"/>
      <c r="O164" s="4"/>
      <c r="P164" s="4"/>
      <c r="Q164" s="4"/>
      <c r="R164" s="97"/>
      <c r="S164" s="97"/>
      <c r="T164" s="97"/>
      <c r="U164" s="97"/>
      <c r="V164" s="97"/>
      <c r="W164" s="97"/>
      <c r="X164" s="97"/>
      <c r="Y164" s="97"/>
      <c r="Z164" s="4"/>
      <c r="AA164" s="4"/>
      <c r="AB164" s="4"/>
      <c r="AC164" s="4"/>
      <c r="AD164" s="97"/>
      <c r="AE164" s="97"/>
      <c r="AF164" s="4"/>
      <c r="AG164" s="4"/>
      <c r="AH164" s="4"/>
      <c r="AI164" s="4"/>
      <c r="AJ164" s="97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103" t="b">
        <f t="shared" si="110"/>
        <v>0</v>
      </c>
      <c r="BI164" s="103" t="b">
        <f t="shared" si="111"/>
        <v>0</v>
      </c>
      <c r="BJ164" s="103" t="b">
        <f t="shared" si="112"/>
        <v>0</v>
      </c>
      <c r="BK164" s="103" t="b">
        <f t="shared" si="113"/>
        <v>0</v>
      </c>
      <c r="BL164" s="103" t="b">
        <f t="shared" si="114"/>
        <v>0</v>
      </c>
      <c r="BM164" s="103" t="b">
        <f t="shared" si="115"/>
        <v>0</v>
      </c>
      <c r="BN164" s="103" t="b">
        <f t="shared" si="116"/>
        <v>0</v>
      </c>
      <c r="BO164" s="103" t="b">
        <f t="shared" si="117"/>
        <v>0</v>
      </c>
      <c r="BP164" s="103" t="b">
        <f t="shared" si="118"/>
        <v>0</v>
      </c>
      <c r="BQ164" s="103" t="b">
        <f t="shared" si="119"/>
        <v>0</v>
      </c>
      <c r="BR164" s="103" t="b">
        <f t="shared" si="120"/>
        <v>0</v>
      </c>
      <c r="BS164" s="103" t="b">
        <f t="shared" si="121"/>
        <v>0</v>
      </c>
      <c r="BT164" s="103" t="b">
        <f t="shared" si="122"/>
        <v>0</v>
      </c>
      <c r="BU164" s="146">
        <f t="shared" si="123"/>
        <v>0</v>
      </c>
      <c r="BV164" s="103" t="b">
        <f t="shared" si="124"/>
        <v>0</v>
      </c>
      <c r="BW164" s="103" t="b">
        <f t="shared" si="125"/>
        <v>0</v>
      </c>
      <c r="BX164" s="103" t="b">
        <f t="shared" si="126"/>
        <v>0</v>
      </c>
      <c r="BY164" s="146">
        <f t="shared" si="127"/>
        <v>0</v>
      </c>
      <c r="BZ164" s="103" t="b">
        <f t="shared" si="128"/>
        <v>0</v>
      </c>
      <c r="CA164" s="146">
        <f t="shared" si="129"/>
        <v>0</v>
      </c>
      <c r="CB164" s="103" t="b">
        <f t="shared" si="130"/>
        <v>0</v>
      </c>
      <c r="CC164" s="103" t="b">
        <f t="shared" si="131"/>
        <v>0</v>
      </c>
      <c r="CD164" s="103" t="b">
        <f t="shared" si="132"/>
        <v>0</v>
      </c>
      <c r="CE164" s="103" t="b">
        <f t="shared" si="133"/>
        <v>0</v>
      </c>
      <c r="CF164" s="146">
        <f t="shared" si="134"/>
        <v>0</v>
      </c>
      <c r="CG164" s="103" t="b">
        <f t="shared" si="135"/>
        <v>0</v>
      </c>
      <c r="CH164" s="103" t="b">
        <f t="shared" si="136"/>
        <v>0</v>
      </c>
      <c r="CI164" s="103" t="b">
        <f t="shared" si="137"/>
        <v>0</v>
      </c>
      <c r="CJ164" s="103" t="b">
        <f t="shared" si="138"/>
        <v>0</v>
      </c>
      <c r="CK164" s="103" t="b">
        <f t="shared" si="139"/>
        <v>0</v>
      </c>
      <c r="CL164" s="103" t="b">
        <f t="shared" si="140"/>
        <v>0</v>
      </c>
      <c r="CM164" s="103" t="b">
        <f t="shared" si="141"/>
        <v>0</v>
      </c>
      <c r="CN164" s="103" t="b">
        <f t="shared" si="142"/>
        <v>0</v>
      </c>
      <c r="CO164" s="103" t="b">
        <f t="shared" si="143"/>
        <v>0</v>
      </c>
      <c r="CP164" s="103" t="b">
        <f t="shared" si="144"/>
        <v>0</v>
      </c>
      <c r="CQ164" s="103" t="b">
        <f t="shared" si="145"/>
        <v>0</v>
      </c>
      <c r="CR164" s="103" t="b">
        <f t="shared" si="146"/>
        <v>0</v>
      </c>
      <c r="CS164" s="103" t="b">
        <f t="shared" si="147"/>
        <v>0</v>
      </c>
      <c r="CT164" s="103" t="b">
        <f t="shared" si="148"/>
        <v>0</v>
      </c>
      <c r="CU164" s="103" t="b">
        <f t="shared" si="149"/>
        <v>0</v>
      </c>
      <c r="CV164" s="103" t="b">
        <f t="shared" si="150"/>
        <v>0</v>
      </c>
      <c r="CW164" s="103" t="b">
        <f t="shared" si="151"/>
        <v>0</v>
      </c>
      <c r="CX164" s="103" t="b">
        <f t="shared" si="152"/>
        <v>0</v>
      </c>
      <c r="CY164" s="103" t="b">
        <f t="shared" si="153"/>
        <v>0</v>
      </c>
      <c r="CZ164" s="103" t="b">
        <f t="shared" si="154"/>
        <v>0</v>
      </c>
      <c r="DA164" s="150">
        <f t="shared" si="155"/>
        <v>0</v>
      </c>
      <c r="DB164" s="103" t="b">
        <f t="shared" si="156"/>
        <v>0</v>
      </c>
      <c r="DC164" s="103" t="b">
        <f t="shared" si="157"/>
        <v>0</v>
      </c>
      <c r="DD164" s="103" t="b">
        <f t="shared" si="158"/>
        <v>0</v>
      </c>
      <c r="DE164" s="150">
        <f t="shared" si="159"/>
        <v>0</v>
      </c>
      <c r="DF164" s="103" t="b">
        <f t="shared" si="160"/>
        <v>0</v>
      </c>
      <c r="DG164" s="103" t="b">
        <f t="shared" si="161"/>
        <v>0</v>
      </c>
      <c r="DH164" s="103" t="b">
        <f t="shared" si="162"/>
        <v>0</v>
      </c>
      <c r="DI164" s="103" t="b">
        <f t="shared" si="163"/>
        <v>0</v>
      </c>
      <c r="DJ164" s="90">
        <f t="shared" si="164"/>
        <v>0</v>
      </c>
      <c r="DK164" s="56">
        <f>(D7*DJ164)/100</f>
        <v>0</v>
      </c>
    </row>
    <row r="165" spans="1:115">
      <c r="A165" s="40"/>
      <c r="B165" s="40"/>
      <c r="C165" s="41"/>
      <c r="D165" s="40"/>
      <c r="E165" s="40"/>
      <c r="F165" s="97"/>
      <c r="G165" s="97"/>
      <c r="H165" s="97"/>
      <c r="I165" s="4"/>
      <c r="J165" s="4"/>
      <c r="K165" s="4"/>
      <c r="L165" s="4"/>
      <c r="M165" s="97"/>
      <c r="N165" s="4"/>
      <c r="O165" s="4"/>
      <c r="P165" s="4"/>
      <c r="Q165" s="4"/>
      <c r="R165" s="97"/>
      <c r="S165" s="97"/>
      <c r="T165" s="97"/>
      <c r="U165" s="97"/>
      <c r="V165" s="97"/>
      <c r="W165" s="97"/>
      <c r="X165" s="97"/>
      <c r="Y165" s="97"/>
      <c r="Z165" s="4"/>
      <c r="AA165" s="4"/>
      <c r="AB165" s="4"/>
      <c r="AC165" s="4"/>
      <c r="AD165" s="97"/>
      <c r="AE165" s="97"/>
      <c r="AF165" s="4"/>
      <c r="AG165" s="4"/>
      <c r="AH165" s="4"/>
      <c r="AI165" s="4"/>
      <c r="AJ165" s="97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103" t="b">
        <f t="shared" si="110"/>
        <v>0</v>
      </c>
      <c r="BI165" s="103" t="b">
        <f t="shared" si="111"/>
        <v>0</v>
      </c>
      <c r="BJ165" s="103" t="b">
        <f t="shared" si="112"/>
        <v>0</v>
      </c>
      <c r="BK165" s="103" t="b">
        <f t="shared" si="113"/>
        <v>0</v>
      </c>
      <c r="BL165" s="103" t="b">
        <f t="shared" si="114"/>
        <v>0</v>
      </c>
      <c r="BM165" s="103" t="b">
        <f t="shared" si="115"/>
        <v>0</v>
      </c>
      <c r="BN165" s="103" t="b">
        <f t="shared" si="116"/>
        <v>0</v>
      </c>
      <c r="BO165" s="103" t="b">
        <f t="shared" si="117"/>
        <v>0</v>
      </c>
      <c r="BP165" s="103" t="b">
        <f t="shared" si="118"/>
        <v>0</v>
      </c>
      <c r="BQ165" s="103" t="b">
        <f t="shared" si="119"/>
        <v>0</v>
      </c>
      <c r="BR165" s="103" t="b">
        <f t="shared" si="120"/>
        <v>0</v>
      </c>
      <c r="BS165" s="103" t="b">
        <f t="shared" si="121"/>
        <v>0</v>
      </c>
      <c r="BT165" s="103" t="b">
        <f t="shared" si="122"/>
        <v>0</v>
      </c>
      <c r="BU165" s="146">
        <f t="shared" si="123"/>
        <v>0</v>
      </c>
      <c r="BV165" s="103" t="b">
        <f t="shared" si="124"/>
        <v>0</v>
      </c>
      <c r="BW165" s="103" t="b">
        <f t="shared" si="125"/>
        <v>0</v>
      </c>
      <c r="BX165" s="103" t="b">
        <f t="shared" si="126"/>
        <v>0</v>
      </c>
      <c r="BY165" s="146">
        <f t="shared" si="127"/>
        <v>0</v>
      </c>
      <c r="BZ165" s="103" t="b">
        <f t="shared" si="128"/>
        <v>0</v>
      </c>
      <c r="CA165" s="146">
        <f t="shared" si="129"/>
        <v>0</v>
      </c>
      <c r="CB165" s="103" t="b">
        <f t="shared" si="130"/>
        <v>0</v>
      </c>
      <c r="CC165" s="103" t="b">
        <f t="shared" si="131"/>
        <v>0</v>
      </c>
      <c r="CD165" s="103" t="b">
        <f t="shared" si="132"/>
        <v>0</v>
      </c>
      <c r="CE165" s="103" t="b">
        <f t="shared" si="133"/>
        <v>0</v>
      </c>
      <c r="CF165" s="146">
        <f t="shared" si="134"/>
        <v>0</v>
      </c>
      <c r="CG165" s="103" t="b">
        <f t="shared" si="135"/>
        <v>0</v>
      </c>
      <c r="CH165" s="103" t="b">
        <f t="shared" si="136"/>
        <v>0</v>
      </c>
      <c r="CI165" s="103" t="b">
        <f t="shared" si="137"/>
        <v>0</v>
      </c>
      <c r="CJ165" s="103" t="b">
        <f t="shared" si="138"/>
        <v>0</v>
      </c>
      <c r="CK165" s="103" t="b">
        <f t="shared" si="139"/>
        <v>0</v>
      </c>
      <c r="CL165" s="103" t="b">
        <f t="shared" si="140"/>
        <v>0</v>
      </c>
      <c r="CM165" s="103" t="b">
        <f t="shared" si="141"/>
        <v>0</v>
      </c>
      <c r="CN165" s="103" t="b">
        <f t="shared" si="142"/>
        <v>0</v>
      </c>
      <c r="CO165" s="103" t="b">
        <f t="shared" si="143"/>
        <v>0</v>
      </c>
      <c r="CP165" s="103" t="b">
        <f t="shared" si="144"/>
        <v>0</v>
      </c>
      <c r="CQ165" s="103" t="b">
        <f t="shared" si="145"/>
        <v>0</v>
      </c>
      <c r="CR165" s="103" t="b">
        <f t="shared" si="146"/>
        <v>0</v>
      </c>
      <c r="CS165" s="103" t="b">
        <f t="shared" si="147"/>
        <v>0</v>
      </c>
      <c r="CT165" s="103" t="b">
        <f t="shared" si="148"/>
        <v>0</v>
      </c>
      <c r="CU165" s="103" t="b">
        <f t="shared" si="149"/>
        <v>0</v>
      </c>
      <c r="CV165" s="103" t="b">
        <f t="shared" si="150"/>
        <v>0</v>
      </c>
      <c r="CW165" s="103" t="b">
        <f t="shared" si="151"/>
        <v>0</v>
      </c>
      <c r="CX165" s="103" t="b">
        <f t="shared" si="152"/>
        <v>0</v>
      </c>
      <c r="CY165" s="103" t="b">
        <f t="shared" si="153"/>
        <v>0</v>
      </c>
      <c r="CZ165" s="103" t="b">
        <f t="shared" si="154"/>
        <v>0</v>
      </c>
      <c r="DA165" s="150">
        <f t="shared" si="155"/>
        <v>0</v>
      </c>
      <c r="DB165" s="103" t="b">
        <f t="shared" si="156"/>
        <v>0</v>
      </c>
      <c r="DC165" s="103" t="b">
        <f t="shared" si="157"/>
        <v>0</v>
      </c>
      <c r="DD165" s="103" t="b">
        <f t="shared" si="158"/>
        <v>0</v>
      </c>
      <c r="DE165" s="150">
        <f t="shared" si="159"/>
        <v>0</v>
      </c>
      <c r="DF165" s="103" t="b">
        <f t="shared" si="160"/>
        <v>0</v>
      </c>
      <c r="DG165" s="103" t="b">
        <f t="shared" si="161"/>
        <v>0</v>
      </c>
      <c r="DH165" s="103" t="b">
        <f t="shared" si="162"/>
        <v>0</v>
      </c>
      <c r="DI165" s="103" t="b">
        <f t="shared" si="163"/>
        <v>0</v>
      </c>
      <c r="DJ165" s="90">
        <f t="shared" si="164"/>
        <v>0</v>
      </c>
      <c r="DK165" s="56">
        <f>(D7*DJ165)/100</f>
        <v>0</v>
      </c>
    </row>
    <row r="166" spans="1:115">
      <c r="A166" s="40"/>
      <c r="B166" s="40"/>
      <c r="C166" s="41"/>
      <c r="D166" s="40"/>
      <c r="E166" s="40"/>
      <c r="F166" s="97"/>
      <c r="G166" s="97"/>
      <c r="H166" s="97"/>
      <c r="I166" s="4"/>
      <c r="J166" s="4"/>
      <c r="K166" s="4"/>
      <c r="L166" s="4"/>
      <c r="M166" s="97"/>
      <c r="N166" s="4"/>
      <c r="O166" s="4"/>
      <c r="P166" s="4"/>
      <c r="Q166" s="4"/>
      <c r="R166" s="97"/>
      <c r="S166" s="97"/>
      <c r="T166" s="97"/>
      <c r="U166" s="97"/>
      <c r="V166" s="97"/>
      <c r="W166" s="97"/>
      <c r="X166" s="97"/>
      <c r="Y166" s="97"/>
      <c r="Z166" s="4"/>
      <c r="AA166" s="4"/>
      <c r="AB166" s="4"/>
      <c r="AC166" s="4"/>
      <c r="AD166" s="97"/>
      <c r="AE166" s="97"/>
      <c r="AF166" s="4"/>
      <c r="AG166" s="4"/>
      <c r="AH166" s="4"/>
      <c r="AI166" s="4"/>
      <c r="AJ166" s="97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103" t="b">
        <f t="shared" si="110"/>
        <v>0</v>
      </c>
      <c r="BI166" s="103" t="b">
        <f t="shared" si="111"/>
        <v>0</v>
      </c>
      <c r="BJ166" s="103" t="b">
        <f t="shared" si="112"/>
        <v>0</v>
      </c>
      <c r="BK166" s="103" t="b">
        <f t="shared" si="113"/>
        <v>0</v>
      </c>
      <c r="BL166" s="103" t="b">
        <f t="shared" si="114"/>
        <v>0</v>
      </c>
      <c r="BM166" s="103" t="b">
        <f t="shared" si="115"/>
        <v>0</v>
      </c>
      <c r="BN166" s="103" t="b">
        <f t="shared" si="116"/>
        <v>0</v>
      </c>
      <c r="BO166" s="103" t="b">
        <f t="shared" si="117"/>
        <v>0</v>
      </c>
      <c r="BP166" s="103" t="b">
        <f t="shared" si="118"/>
        <v>0</v>
      </c>
      <c r="BQ166" s="103" t="b">
        <f t="shared" si="119"/>
        <v>0</v>
      </c>
      <c r="BR166" s="103" t="b">
        <f t="shared" si="120"/>
        <v>0</v>
      </c>
      <c r="BS166" s="103" t="b">
        <f t="shared" si="121"/>
        <v>0</v>
      </c>
      <c r="BT166" s="103" t="b">
        <f t="shared" si="122"/>
        <v>0</v>
      </c>
      <c r="BU166" s="146">
        <f t="shared" si="123"/>
        <v>0</v>
      </c>
      <c r="BV166" s="103" t="b">
        <f t="shared" si="124"/>
        <v>0</v>
      </c>
      <c r="BW166" s="103" t="b">
        <f t="shared" si="125"/>
        <v>0</v>
      </c>
      <c r="BX166" s="103" t="b">
        <f t="shared" si="126"/>
        <v>0</v>
      </c>
      <c r="BY166" s="146">
        <f t="shared" si="127"/>
        <v>0</v>
      </c>
      <c r="BZ166" s="103" t="b">
        <f t="shared" si="128"/>
        <v>0</v>
      </c>
      <c r="CA166" s="146">
        <f t="shared" si="129"/>
        <v>0</v>
      </c>
      <c r="CB166" s="103" t="b">
        <f t="shared" si="130"/>
        <v>0</v>
      </c>
      <c r="CC166" s="103" t="b">
        <f t="shared" si="131"/>
        <v>0</v>
      </c>
      <c r="CD166" s="103" t="b">
        <f t="shared" si="132"/>
        <v>0</v>
      </c>
      <c r="CE166" s="103" t="b">
        <f t="shared" si="133"/>
        <v>0</v>
      </c>
      <c r="CF166" s="146">
        <f t="shared" si="134"/>
        <v>0</v>
      </c>
      <c r="CG166" s="103" t="b">
        <f t="shared" si="135"/>
        <v>0</v>
      </c>
      <c r="CH166" s="103" t="b">
        <f t="shared" si="136"/>
        <v>0</v>
      </c>
      <c r="CI166" s="103" t="b">
        <f t="shared" si="137"/>
        <v>0</v>
      </c>
      <c r="CJ166" s="103" t="b">
        <f t="shared" si="138"/>
        <v>0</v>
      </c>
      <c r="CK166" s="103" t="b">
        <f t="shared" si="139"/>
        <v>0</v>
      </c>
      <c r="CL166" s="103" t="b">
        <f t="shared" si="140"/>
        <v>0</v>
      </c>
      <c r="CM166" s="103" t="b">
        <f t="shared" si="141"/>
        <v>0</v>
      </c>
      <c r="CN166" s="103" t="b">
        <f t="shared" si="142"/>
        <v>0</v>
      </c>
      <c r="CO166" s="103" t="b">
        <f t="shared" si="143"/>
        <v>0</v>
      </c>
      <c r="CP166" s="103" t="b">
        <f t="shared" si="144"/>
        <v>0</v>
      </c>
      <c r="CQ166" s="103" t="b">
        <f t="shared" si="145"/>
        <v>0</v>
      </c>
      <c r="CR166" s="103" t="b">
        <f t="shared" si="146"/>
        <v>0</v>
      </c>
      <c r="CS166" s="103" t="b">
        <f t="shared" si="147"/>
        <v>0</v>
      </c>
      <c r="CT166" s="103" t="b">
        <f t="shared" si="148"/>
        <v>0</v>
      </c>
      <c r="CU166" s="103" t="b">
        <f t="shared" si="149"/>
        <v>0</v>
      </c>
      <c r="CV166" s="103" t="b">
        <f t="shared" si="150"/>
        <v>0</v>
      </c>
      <c r="CW166" s="103" t="b">
        <f t="shared" si="151"/>
        <v>0</v>
      </c>
      <c r="CX166" s="103" t="b">
        <f t="shared" si="152"/>
        <v>0</v>
      </c>
      <c r="CY166" s="103" t="b">
        <f t="shared" si="153"/>
        <v>0</v>
      </c>
      <c r="CZ166" s="103" t="b">
        <f t="shared" si="154"/>
        <v>0</v>
      </c>
      <c r="DA166" s="150">
        <f t="shared" si="155"/>
        <v>0</v>
      </c>
      <c r="DB166" s="103" t="b">
        <f t="shared" si="156"/>
        <v>0</v>
      </c>
      <c r="DC166" s="103" t="b">
        <f t="shared" si="157"/>
        <v>0</v>
      </c>
      <c r="DD166" s="103" t="b">
        <f t="shared" si="158"/>
        <v>0</v>
      </c>
      <c r="DE166" s="150">
        <f t="shared" si="159"/>
        <v>0</v>
      </c>
      <c r="DF166" s="103" t="b">
        <f t="shared" si="160"/>
        <v>0</v>
      </c>
      <c r="DG166" s="103" t="b">
        <f t="shared" si="161"/>
        <v>0</v>
      </c>
      <c r="DH166" s="103" t="b">
        <f t="shared" si="162"/>
        <v>0</v>
      </c>
      <c r="DI166" s="103" t="b">
        <f t="shared" si="163"/>
        <v>0</v>
      </c>
      <c r="DJ166" s="90">
        <f t="shared" si="164"/>
        <v>0</v>
      </c>
      <c r="DK166" s="56">
        <f>(D7*DJ166)/100</f>
        <v>0</v>
      </c>
    </row>
    <row r="167" spans="1:115">
      <c r="A167" s="40"/>
      <c r="B167" s="40"/>
      <c r="C167" s="41"/>
      <c r="D167" s="40"/>
      <c r="E167" s="40"/>
      <c r="F167" s="97"/>
      <c r="G167" s="97"/>
      <c r="H167" s="97"/>
      <c r="I167" s="4"/>
      <c r="J167" s="4"/>
      <c r="K167" s="4"/>
      <c r="L167" s="4"/>
      <c r="M167" s="97"/>
      <c r="N167" s="4"/>
      <c r="O167" s="4"/>
      <c r="P167" s="4"/>
      <c r="Q167" s="4"/>
      <c r="R167" s="97"/>
      <c r="S167" s="97"/>
      <c r="T167" s="97"/>
      <c r="U167" s="97"/>
      <c r="V167" s="97"/>
      <c r="W167" s="97"/>
      <c r="X167" s="97"/>
      <c r="Y167" s="97"/>
      <c r="Z167" s="4"/>
      <c r="AA167" s="4"/>
      <c r="AB167" s="4"/>
      <c r="AC167" s="4"/>
      <c r="AD167" s="97"/>
      <c r="AE167" s="97"/>
      <c r="AF167" s="4"/>
      <c r="AG167" s="4"/>
      <c r="AH167" s="4"/>
      <c r="AI167" s="4"/>
      <c r="AJ167" s="97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103" t="b">
        <f t="shared" si="110"/>
        <v>0</v>
      </c>
      <c r="BI167" s="103" t="b">
        <f t="shared" si="111"/>
        <v>0</v>
      </c>
      <c r="BJ167" s="103" t="b">
        <f t="shared" si="112"/>
        <v>0</v>
      </c>
      <c r="BK167" s="103" t="b">
        <f t="shared" si="113"/>
        <v>0</v>
      </c>
      <c r="BL167" s="103" t="b">
        <f t="shared" si="114"/>
        <v>0</v>
      </c>
      <c r="BM167" s="103" t="b">
        <f t="shared" si="115"/>
        <v>0</v>
      </c>
      <c r="BN167" s="103" t="b">
        <f t="shared" si="116"/>
        <v>0</v>
      </c>
      <c r="BO167" s="103" t="b">
        <f t="shared" si="117"/>
        <v>0</v>
      </c>
      <c r="BP167" s="103" t="b">
        <f t="shared" si="118"/>
        <v>0</v>
      </c>
      <c r="BQ167" s="103" t="b">
        <f t="shared" si="119"/>
        <v>0</v>
      </c>
      <c r="BR167" s="103" t="b">
        <f t="shared" si="120"/>
        <v>0</v>
      </c>
      <c r="BS167" s="103" t="b">
        <f t="shared" si="121"/>
        <v>0</v>
      </c>
      <c r="BT167" s="103" t="b">
        <f t="shared" si="122"/>
        <v>0</v>
      </c>
      <c r="BU167" s="146">
        <f t="shared" si="123"/>
        <v>0</v>
      </c>
      <c r="BV167" s="103" t="b">
        <f t="shared" si="124"/>
        <v>0</v>
      </c>
      <c r="BW167" s="103" t="b">
        <f t="shared" si="125"/>
        <v>0</v>
      </c>
      <c r="BX167" s="103" t="b">
        <f t="shared" si="126"/>
        <v>0</v>
      </c>
      <c r="BY167" s="146">
        <f t="shared" si="127"/>
        <v>0</v>
      </c>
      <c r="BZ167" s="103" t="b">
        <f t="shared" si="128"/>
        <v>0</v>
      </c>
      <c r="CA167" s="146">
        <f t="shared" si="129"/>
        <v>0</v>
      </c>
      <c r="CB167" s="103" t="b">
        <f t="shared" si="130"/>
        <v>0</v>
      </c>
      <c r="CC167" s="103" t="b">
        <f t="shared" si="131"/>
        <v>0</v>
      </c>
      <c r="CD167" s="103" t="b">
        <f t="shared" si="132"/>
        <v>0</v>
      </c>
      <c r="CE167" s="103" t="b">
        <f t="shared" si="133"/>
        <v>0</v>
      </c>
      <c r="CF167" s="146">
        <f t="shared" si="134"/>
        <v>0</v>
      </c>
      <c r="CG167" s="103" t="b">
        <f t="shared" si="135"/>
        <v>0</v>
      </c>
      <c r="CH167" s="103" t="b">
        <f t="shared" si="136"/>
        <v>0</v>
      </c>
      <c r="CI167" s="103" t="b">
        <f t="shared" si="137"/>
        <v>0</v>
      </c>
      <c r="CJ167" s="103" t="b">
        <f t="shared" si="138"/>
        <v>0</v>
      </c>
      <c r="CK167" s="103" t="b">
        <f t="shared" si="139"/>
        <v>0</v>
      </c>
      <c r="CL167" s="103" t="b">
        <f t="shared" si="140"/>
        <v>0</v>
      </c>
      <c r="CM167" s="103" t="b">
        <f t="shared" si="141"/>
        <v>0</v>
      </c>
      <c r="CN167" s="103" t="b">
        <f t="shared" si="142"/>
        <v>0</v>
      </c>
      <c r="CO167" s="103" t="b">
        <f t="shared" si="143"/>
        <v>0</v>
      </c>
      <c r="CP167" s="103" t="b">
        <f t="shared" si="144"/>
        <v>0</v>
      </c>
      <c r="CQ167" s="103" t="b">
        <f t="shared" si="145"/>
        <v>0</v>
      </c>
      <c r="CR167" s="103" t="b">
        <f t="shared" si="146"/>
        <v>0</v>
      </c>
      <c r="CS167" s="103" t="b">
        <f t="shared" si="147"/>
        <v>0</v>
      </c>
      <c r="CT167" s="103" t="b">
        <f t="shared" si="148"/>
        <v>0</v>
      </c>
      <c r="CU167" s="103" t="b">
        <f t="shared" si="149"/>
        <v>0</v>
      </c>
      <c r="CV167" s="103" t="b">
        <f t="shared" si="150"/>
        <v>0</v>
      </c>
      <c r="CW167" s="103" t="b">
        <f t="shared" si="151"/>
        <v>0</v>
      </c>
      <c r="CX167" s="103" t="b">
        <f t="shared" si="152"/>
        <v>0</v>
      </c>
      <c r="CY167" s="103" t="b">
        <f t="shared" si="153"/>
        <v>0</v>
      </c>
      <c r="CZ167" s="103" t="b">
        <f t="shared" si="154"/>
        <v>0</v>
      </c>
      <c r="DA167" s="150">
        <f t="shared" si="155"/>
        <v>0</v>
      </c>
      <c r="DB167" s="103" t="b">
        <f t="shared" si="156"/>
        <v>0</v>
      </c>
      <c r="DC167" s="103" t="b">
        <f t="shared" si="157"/>
        <v>0</v>
      </c>
      <c r="DD167" s="103" t="b">
        <f t="shared" si="158"/>
        <v>0</v>
      </c>
      <c r="DE167" s="150">
        <f t="shared" si="159"/>
        <v>0</v>
      </c>
      <c r="DF167" s="103" t="b">
        <f t="shared" si="160"/>
        <v>0</v>
      </c>
      <c r="DG167" s="103" t="b">
        <f t="shared" si="161"/>
        <v>0</v>
      </c>
      <c r="DH167" s="103" t="b">
        <f t="shared" si="162"/>
        <v>0</v>
      </c>
      <c r="DI167" s="103" t="b">
        <f t="shared" si="163"/>
        <v>0</v>
      </c>
      <c r="DJ167" s="90">
        <f t="shared" si="164"/>
        <v>0</v>
      </c>
      <c r="DK167" s="56">
        <f>(D7*DJ167)/100</f>
        <v>0</v>
      </c>
    </row>
    <row r="168" spans="1:115">
      <c r="A168" s="40"/>
      <c r="B168" s="40"/>
      <c r="C168" s="41"/>
      <c r="D168" s="40"/>
      <c r="E168" s="40"/>
      <c r="F168" s="97"/>
      <c r="G168" s="97"/>
      <c r="H168" s="97"/>
      <c r="I168" s="4"/>
      <c r="J168" s="4"/>
      <c r="K168" s="4"/>
      <c r="L168" s="4"/>
      <c r="M168" s="97"/>
      <c r="N168" s="4"/>
      <c r="O168" s="4"/>
      <c r="P168" s="4"/>
      <c r="Q168" s="4"/>
      <c r="R168" s="97"/>
      <c r="S168" s="97"/>
      <c r="T168" s="97"/>
      <c r="U168" s="97"/>
      <c r="V168" s="97"/>
      <c r="W168" s="97"/>
      <c r="X168" s="97"/>
      <c r="Y168" s="97"/>
      <c r="Z168" s="4"/>
      <c r="AA168" s="4"/>
      <c r="AB168" s="4"/>
      <c r="AC168" s="4"/>
      <c r="AD168" s="97"/>
      <c r="AE168" s="97"/>
      <c r="AF168" s="4"/>
      <c r="AG168" s="4"/>
      <c r="AH168" s="4"/>
      <c r="AI168" s="4"/>
      <c r="AJ168" s="97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103" t="b">
        <f t="shared" si="110"/>
        <v>0</v>
      </c>
      <c r="BI168" s="103" t="b">
        <f t="shared" si="111"/>
        <v>0</v>
      </c>
      <c r="BJ168" s="103" t="b">
        <f t="shared" si="112"/>
        <v>0</v>
      </c>
      <c r="BK168" s="103" t="b">
        <f t="shared" si="113"/>
        <v>0</v>
      </c>
      <c r="BL168" s="103" t="b">
        <f t="shared" si="114"/>
        <v>0</v>
      </c>
      <c r="BM168" s="103" t="b">
        <f t="shared" si="115"/>
        <v>0</v>
      </c>
      <c r="BN168" s="103" t="b">
        <f t="shared" si="116"/>
        <v>0</v>
      </c>
      <c r="BO168" s="103" t="b">
        <f t="shared" si="117"/>
        <v>0</v>
      </c>
      <c r="BP168" s="103" t="b">
        <f t="shared" si="118"/>
        <v>0</v>
      </c>
      <c r="BQ168" s="103" t="b">
        <f t="shared" si="119"/>
        <v>0</v>
      </c>
      <c r="BR168" s="103" t="b">
        <f t="shared" si="120"/>
        <v>0</v>
      </c>
      <c r="BS168" s="103" t="b">
        <f t="shared" si="121"/>
        <v>0</v>
      </c>
      <c r="BT168" s="103" t="b">
        <f t="shared" si="122"/>
        <v>0</v>
      </c>
      <c r="BU168" s="146">
        <f t="shared" si="123"/>
        <v>0</v>
      </c>
      <c r="BV168" s="103" t="b">
        <f t="shared" si="124"/>
        <v>0</v>
      </c>
      <c r="BW168" s="103" t="b">
        <f t="shared" si="125"/>
        <v>0</v>
      </c>
      <c r="BX168" s="103" t="b">
        <f t="shared" si="126"/>
        <v>0</v>
      </c>
      <c r="BY168" s="146">
        <f t="shared" si="127"/>
        <v>0</v>
      </c>
      <c r="BZ168" s="103" t="b">
        <f t="shared" si="128"/>
        <v>0</v>
      </c>
      <c r="CA168" s="146">
        <f t="shared" si="129"/>
        <v>0</v>
      </c>
      <c r="CB168" s="103" t="b">
        <f t="shared" si="130"/>
        <v>0</v>
      </c>
      <c r="CC168" s="103" t="b">
        <f t="shared" si="131"/>
        <v>0</v>
      </c>
      <c r="CD168" s="103" t="b">
        <f t="shared" si="132"/>
        <v>0</v>
      </c>
      <c r="CE168" s="103" t="b">
        <f t="shared" si="133"/>
        <v>0</v>
      </c>
      <c r="CF168" s="146">
        <f t="shared" si="134"/>
        <v>0</v>
      </c>
      <c r="CG168" s="103" t="b">
        <f t="shared" si="135"/>
        <v>0</v>
      </c>
      <c r="CH168" s="103" t="b">
        <f t="shared" si="136"/>
        <v>0</v>
      </c>
      <c r="CI168" s="103" t="b">
        <f t="shared" si="137"/>
        <v>0</v>
      </c>
      <c r="CJ168" s="103" t="b">
        <f t="shared" si="138"/>
        <v>0</v>
      </c>
      <c r="CK168" s="103" t="b">
        <f t="shared" si="139"/>
        <v>0</v>
      </c>
      <c r="CL168" s="103" t="b">
        <f t="shared" si="140"/>
        <v>0</v>
      </c>
      <c r="CM168" s="103" t="b">
        <f t="shared" si="141"/>
        <v>0</v>
      </c>
      <c r="CN168" s="103" t="b">
        <f t="shared" si="142"/>
        <v>0</v>
      </c>
      <c r="CO168" s="103" t="b">
        <f t="shared" si="143"/>
        <v>0</v>
      </c>
      <c r="CP168" s="103" t="b">
        <f t="shared" si="144"/>
        <v>0</v>
      </c>
      <c r="CQ168" s="103" t="b">
        <f t="shared" si="145"/>
        <v>0</v>
      </c>
      <c r="CR168" s="103" t="b">
        <f t="shared" si="146"/>
        <v>0</v>
      </c>
      <c r="CS168" s="103" t="b">
        <f t="shared" si="147"/>
        <v>0</v>
      </c>
      <c r="CT168" s="103" t="b">
        <f t="shared" si="148"/>
        <v>0</v>
      </c>
      <c r="CU168" s="103" t="b">
        <f t="shared" si="149"/>
        <v>0</v>
      </c>
      <c r="CV168" s="103" t="b">
        <f t="shared" si="150"/>
        <v>0</v>
      </c>
      <c r="CW168" s="103" t="b">
        <f t="shared" si="151"/>
        <v>0</v>
      </c>
      <c r="CX168" s="103" t="b">
        <f t="shared" si="152"/>
        <v>0</v>
      </c>
      <c r="CY168" s="103" t="b">
        <f t="shared" si="153"/>
        <v>0</v>
      </c>
      <c r="CZ168" s="103" t="b">
        <f t="shared" si="154"/>
        <v>0</v>
      </c>
      <c r="DA168" s="150">
        <f t="shared" si="155"/>
        <v>0</v>
      </c>
      <c r="DB168" s="103" t="b">
        <f t="shared" si="156"/>
        <v>0</v>
      </c>
      <c r="DC168" s="103" t="b">
        <f t="shared" si="157"/>
        <v>0</v>
      </c>
      <c r="DD168" s="103" t="b">
        <f t="shared" si="158"/>
        <v>0</v>
      </c>
      <c r="DE168" s="150">
        <f t="shared" si="159"/>
        <v>0</v>
      </c>
      <c r="DF168" s="103" t="b">
        <f t="shared" si="160"/>
        <v>0</v>
      </c>
      <c r="DG168" s="103" t="b">
        <f t="shared" si="161"/>
        <v>0</v>
      </c>
      <c r="DH168" s="103" t="b">
        <f t="shared" si="162"/>
        <v>0</v>
      </c>
      <c r="DI168" s="103" t="b">
        <f t="shared" si="163"/>
        <v>0</v>
      </c>
      <c r="DJ168" s="90">
        <f t="shared" si="164"/>
        <v>0</v>
      </c>
      <c r="DK168" s="56">
        <f>(D7*DJ168)/100</f>
        <v>0</v>
      </c>
    </row>
    <row r="169" spans="1:115">
      <c r="A169" s="40"/>
      <c r="B169" s="40"/>
      <c r="C169" s="41"/>
      <c r="D169" s="40"/>
      <c r="E169" s="40"/>
      <c r="F169" s="97"/>
      <c r="G169" s="97"/>
      <c r="H169" s="97"/>
      <c r="I169" s="4"/>
      <c r="J169" s="4"/>
      <c r="K169" s="4"/>
      <c r="L169" s="4"/>
      <c r="M169" s="97"/>
      <c r="N169" s="4"/>
      <c r="O169" s="4"/>
      <c r="P169" s="4"/>
      <c r="Q169" s="4"/>
      <c r="R169" s="97"/>
      <c r="S169" s="97"/>
      <c r="T169" s="97"/>
      <c r="U169" s="97"/>
      <c r="V169" s="97"/>
      <c r="W169" s="97"/>
      <c r="X169" s="97"/>
      <c r="Y169" s="97"/>
      <c r="Z169" s="4"/>
      <c r="AA169" s="4"/>
      <c r="AB169" s="4"/>
      <c r="AC169" s="4"/>
      <c r="AD169" s="97"/>
      <c r="AE169" s="97"/>
      <c r="AF169" s="4"/>
      <c r="AG169" s="4"/>
      <c r="AH169" s="4"/>
      <c r="AI169" s="4"/>
      <c r="AJ169" s="97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103" t="b">
        <f t="shared" si="110"/>
        <v>0</v>
      </c>
      <c r="BI169" s="103" t="b">
        <f t="shared" si="111"/>
        <v>0</v>
      </c>
      <c r="BJ169" s="103" t="b">
        <f t="shared" si="112"/>
        <v>0</v>
      </c>
      <c r="BK169" s="103" t="b">
        <f t="shared" si="113"/>
        <v>0</v>
      </c>
      <c r="BL169" s="103" t="b">
        <f t="shared" si="114"/>
        <v>0</v>
      </c>
      <c r="BM169" s="103" t="b">
        <f t="shared" si="115"/>
        <v>0</v>
      </c>
      <c r="BN169" s="103" t="b">
        <f t="shared" si="116"/>
        <v>0</v>
      </c>
      <c r="BO169" s="103" t="b">
        <f t="shared" si="117"/>
        <v>0</v>
      </c>
      <c r="BP169" s="103" t="b">
        <f t="shared" si="118"/>
        <v>0</v>
      </c>
      <c r="BQ169" s="103" t="b">
        <f t="shared" si="119"/>
        <v>0</v>
      </c>
      <c r="BR169" s="103" t="b">
        <f t="shared" si="120"/>
        <v>0</v>
      </c>
      <c r="BS169" s="103" t="b">
        <f t="shared" si="121"/>
        <v>0</v>
      </c>
      <c r="BT169" s="103" t="b">
        <f t="shared" si="122"/>
        <v>0</v>
      </c>
      <c r="BU169" s="146">
        <f t="shared" si="123"/>
        <v>0</v>
      </c>
      <c r="BV169" s="103" t="b">
        <f t="shared" si="124"/>
        <v>0</v>
      </c>
      <c r="BW169" s="103" t="b">
        <f t="shared" si="125"/>
        <v>0</v>
      </c>
      <c r="BX169" s="103" t="b">
        <f t="shared" si="126"/>
        <v>0</v>
      </c>
      <c r="BY169" s="146">
        <f t="shared" si="127"/>
        <v>0</v>
      </c>
      <c r="BZ169" s="103" t="b">
        <f t="shared" si="128"/>
        <v>0</v>
      </c>
      <c r="CA169" s="146">
        <f t="shared" si="129"/>
        <v>0</v>
      </c>
      <c r="CB169" s="103" t="b">
        <f t="shared" si="130"/>
        <v>0</v>
      </c>
      <c r="CC169" s="103" t="b">
        <f t="shared" si="131"/>
        <v>0</v>
      </c>
      <c r="CD169" s="103" t="b">
        <f t="shared" si="132"/>
        <v>0</v>
      </c>
      <c r="CE169" s="103" t="b">
        <f t="shared" si="133"/>
        <v>0</v>
      </c>
      <c r="CF169" s="146">
        <f t="shared" si="134"/>
        <v>0</v>
      </c>
      <c r="CG169" s="103" t="b">
        <f t="shared" si="135"/>
        <v>0</v>
      </c>
      <c r="CH169" s="103" t="b">
        <f t="shared" si="136"/>
        <v>0</v>
      </c>
      <c r="CI169" s="103" t="b">
        <f t="shared" si="137"/>
        <v>0</v>
      </c>
      <c r="CJ169" s="103" t="b">
        <f t="shared" si="138"/>
        <v>0</v>
      </c>
      <c r="CK169" s="103" t="b">
        <f t="shared" si="139"/>
        <v>0</v>
      </c>
      <c r="CL169" s="103" t="b">
        <f t="shared" si="140"/>
        <v>0</v>
      </c>
      <c r="CM169" s="103" t="b">
        <f t="shared" si="141"/>
        <v>0</v>
      </c>
      <c r="CN169" s="103" t="b">
        <f t="shared" si="142"/>
        <v>0</v>
      </c>
      <c r="CO169" s="103" t="b">
        <f t="shared" si="143"/>
        <v>0</v>
      </c>
      <c r="CP169" s="103" t="b">
        <f t="shared" si="144"/>
        <v>0</v>
      </c>
      <c r="CQ169" s="103" t="b">
        <f t="shared" si="145"/>
        <v>0</v>
      </c>
      <c r="CR169" s="103" t="b">
        <f t="shared" si="146"/>
        <v>0</v>
      </c>
      <c r="CS169" s="103" t="b">
        <f t="shared" si="147"/>
        <v>0</v>
      </c>
      <c r="CT169" s="103" t="b">
        <f t="shared" si="148"/>
        <v>0</v>
      </c>
      <c r="CU169" s="103" t="b">
        <f t="shared" si="149"/>
        <v>0</v>
      </c>
      <c r="CV169" s="103" t="b">
        <f t="shared" si="150"/>
        <v>0</v>
      </c>
      <c r="CW169" s="103" t="b">
        <f t="shared" si="151"/>
        <v>0</v>
      </c>
      <c r="CX169" s="103" t="b">
        <f t="shared" si="152"/>
        <v>0</v>
      </c>
      <c r="CY169" s="103" t="b">
        <f t="shared" si="153"/>
        <v>0</v>
      </c>
      <c r="CZ169" s="103" t="b">
        <f t="shared" si="154"/>
        <v>0</v>
      </c>
      <c r="DA169" s="150">
        <f t="shared" si="155"/>
        <v>0</v>
      </c>
      <c r="DB169" s="103" t="b">
        <f t="shared" si="156"/>
        <v>0</v>
      </c>
      <c r="DC169" s="103" t="b">
        <f t="shared" si="157"/>
        <v>0</v>
      </c>
      <c r="DD169" s="103" t="b">
        <f t="shared" si="158"/>
        <v>0</v>
      </c>
      <c r="DE169" s="150">
        <f t="shared" si="159"/>
        <v>0</v>
      </c>
      <c r="DF169" s="103" t="b">
        <f t="shared" si="160"/>
        <v>0</v>
      </c>
      <c r="DG169" s="103" t="b">
        <f t="shared" si="161"/>
        <v>0</v>
      </c>
      <c r="DH169" s="103" t="b">
        <f t="shared" si="162"/>
        <v>0</v>
      </c>
      <c r="DI169" s="103" t="b">
        <f t="shared" si="163"/>
        <v>0</v>
      </c>
      <c r="DJ169" s="90">
        <f t="shared" si="164"/>
        <v>0</v>
      </c>
      <c r="DK169" s="56">
        <f>(D7*DJ169)/100</f>
        <v>0</v>
      </c>
    </row>
    <row r="170" spans="1:115">
      <c r="A170" s="40"/>
      <c r="B170" s="40"/>
      <c r="C170" s="41"/>
      <c r="D170" s="40"/>
      <c r="E170" s="40"/>
      <c r="F170" s="97"/>
      <c r="G170" s="97"/>
      <c r="H170" s="97"/>
      <c r="I170" s="4"/>
      <c r="J170" s="4"/>
      <c r="K170" s="4"/>
      <c r="L170" s="4"/>
      <c r="M170" s="97"/>
      <c r="N170" s="4"/>
      <c r="O170" s="4"/>
      <c r="P170" s="4"/>
      <c r="Q170" s="4"/>
      <c r="R170" s="97"/>
      <c r="S170" s="97"/>
      <c r="T170" s="97"/>
      <c r="U170" s="97"/>
      <c r="V170" s="97"/>
      <c r="W170" s="97"/>
      <c r="X170" s="97"/>
      <c r="Y170" s="97"/>
      <c r="Z170" s="4"/>
      <c r="AA170" s="4"/>
      <c r="AB170" s="4"/>
      <c r="AC170" s="4"/>
      <c r="AD170" s="97"/>
      <c r="AE170" s="97"/>
      <c r="AF170" s="4"/>
      <c r="AG170" s="4"/>
      <c r="AH170" s="4"/>
      <c r="AI170" s="4"/>
      <c r="AJ170" s="97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103" t="b">
        <f t="shared" si="110"/>
        <v>0</v>
      </c>
      <c r="BI170" s="103" t="b">
        <f t="shared" si="111"/>
        <v>0</v>
      </c>
      <c r="BJ170" s="103" t="b">
        <f t="shared" si="112"/>
        <v>0</v>
      </c>
      <c r="BK170" s="103" t="b">
        <f t="shared" si="113"/>
        <v>0</v>
      </c>
      <c r="BL170" s="103" t="b">
        <f t="shared" si="114"/>
        <v>0</v>
      </c>
      <c r="BM170" s="103" t="b">
        <f t="shared" si="115"/>
        <v>0</v>
      </c>
      <c r="BN170" s="103" t="b">
        <f t="shared" si="116"/>
        <v>0</v>
      </c>
      <c r="BO170" s="103" t="b">
        <f t="shared" si="117"/>
        <v>0</v>
      </c>
      <c r="BP170" s="103" t="b">
        <f t="shared" si="118"/>
        <v>0</v>
      </c>
      <c r="BQ170" s="103" t="b">
        <f t="shared" si="119"/>
        <v>0</v>
      </c>
      <c r="BR170" s="103" t="b">
        <f t="shared" si="120"/>
        <v>0</v>
      </c>
      <c r="BS170" s="103" t="b">
        <f t="shared" si="121"/>
        <v>0</v>
      </c>
      <c r="BT170" s="103" t="b">
        <f t="shared" si="122"/>
        <v>0</v>
      </c>
      <c r="BU170" s="146">
        <f t="shared" si="123"/>
        <v>0</v>
      </c>
      <c r="BV170" s="103" t="b">
        <f t="shared" si="124"/>
        <v>0</v>
      </c>
      <c r="BW170" s="103" t="b">
        <f t="shared" si="125"/>
        <v>0</v>
      </c>
      <c r="BX170" s="103" t="b">
        <f t="shared" si="126"/>
        <v>0</v>
      </c>
      <c r="BY170" s="146">
        <f t="shared" si="127"/>
        <v>0</v>
      </c>
      <c r="BZ170" s="103" t="b">
        <f t="shared" si="128"/>
        <v>0</v>
      </c>
      <c r="CA170" s="146">
        <f t="shared" si="129"/>
        <v>0</v>
      </c>
      <c r="CB170" s="103" t="b">
        <f t="shared" si="130"/>
        <v>0</v>
      </c>
      <c r="CC170" s="103" t="b">
        <f t="shared" si="131"/>
        <v>0</v>
      </c>
      <c r="CD170" s="103" t="b">
        <f t="shared" si="132"/>
        <v>0</v>
      </c>
      <c r="CE170" s="103" t="b">
        <f t="shared" si="133"/>
        <v>0</v>
      </c>
      <c r="CF170" s="146">
        <f t="shared" si="134"/>
        <v>0</v>
      </c>
      <c r="CG170" s="103" t="b">
        <f t="shared" si="135"/>
        <v>0</v>
      </c>
      <c r="CH170" s="103" t="b">
        <f t="shared" si="136"/>
        <v>0</v>
      </c>
      <c r="CI170" s="103" t="b">
        <f t="shared" si="137"/>
        <v>0</v>
      </c>
      <c r="CJ170" s="103" t="b">
        <f t="shared" si="138"/>
        <v>0</v>
      </c>
      <c r="CK170" s="103" t="b">
        <f t="shared" si="139"/>
        <v>0</v>
      </c>
      <c r="CL170" s="103" t="b">
        <f t="shared" si="140"/>
        <v>0</v>
      </c>
      <c r="CM170" s="103" t="b">
        <f t="shared" si="141"/>
        <v>0</v>
      </c>
      <c r="CN170" s="103" t="b">
        <f t="shared" si="142"/>
        <v>0</v>
      </c>
      <c r="CO170" s="103" t="b">
        <f t="shared" si="143"/>
        <v>0</v>
      </c>
      <c r="CP170" s="103" t="b">
        <f t="shared" si="144"/>
        <v>0</v>
      </c>
      <c r="CQ170" s="103" t="b">
        <f t="shared" si="145"/>
        <v>0</v>
      </c>
      <c r="CR170" s="103" t="b">
        <f t="shared" si="146"/>
        <v>0</v>
      </c>
      <c r="CS170" s="103" t="b">
        <f t="shared" si="147"/>
        <v>0</v>
      </c>
      <c r="CT170" s="103" t="b">
        <f t="shared" si="148"/>
        <v>0</v>
      </c>
      <c r="CU170" s="103" t="b">
        <f t="shared" si="149"/>
        <v>0</v>
      </c>
      <c r="CV170" s="103" t="b">
        <f t="shared" si="150"/>
        <v>0</v>
      </c>
      <c r="CW170" s="103" t="b">
        <f t="shared" si="151"/>
        <v>0</v>
      </c>
      <c r="CX170" s="103" t="b">
        <f t="shared" si="152"/>
        <v>0</v>
      </c>
      <c r="CY170" s="103" t="b">
        <f t="shared" si="153"/>
        <v>0</v>
      </c>
      <c r="CZ170" s="103" t="b">
        <f t="shared" si="154"/>
        <v>0</v>
      </c>
      <c r="DA170" s="150">
        <f t="shared" si="155"/>
        <v>0</v>
      </c>
      <c r="DB170" s="103" t="b">
        <f t="shared" si="156"/>
        <v>0</v>
      </c>
      <c r="DC170" s="103" t="b">
        <f t="shared" si="157"/>
        <v>0</v>
      </c>
      <c r="DD170" s="103" t="b">
        <f t="shared" si="158"/>
        <v>0</v>
      </c>
      <c r="DE170" s="150">
        <f t="shared" si="159"/>
        <v>0</v>
      </c>
      <c r="DF170" s="103" t="b">
        <f t="shared" si="160"/>
        <v>0</v>
      </c>
      <c r="DG170" s="103" t="b">
        <f t="shared" si="161"/>
        <v>0</v>
      </c>
      <c r="DH170" s="103" t="b">
        <f t="shared" si="162"/>
        <v>0</v>
      </c>
      <c r="DI170" s="103" t="b">
        <f t="shared" si="163"/>
        <v>0</v>
      </c>
      <c r="DJ170" s="90">
        <f t="shared" si="164"/>
        <v>0</v>
      </c>
      <c r="DK170" s="56">
        <f>(D7*DJ170)/100</f>
        <v>0</v>
      </c>
    </row>
    <row r="171" spans="1:115">
      <c r="A171" s="40"/>
      <c r="B171" s="40"/>
      <c r="C171" s="41"/>
      <c r="D171" s="40"/>
      <c r="E171" s="40"/>
      <c r="F171" s="97"/>
      <c r="G171" s="97"/>
      <c r="H171" s="97"/>
      <c r="I171" s="4"/>
      <c r="J171" s="4"/>
      <c r="K171" s="4"/>
      <c r="L171" s="4"/>
      <c r="M171" s="97"/>
      <c r="N171" s="4"/>
      <c r="O171" s="4"/>
      <c r="P171" s="4"/>
      <c r="Q171" s="4"/>
      <c r="R171" s="97"/>
      <c r="S171" s="97"/>
      <c r="T171" s="97"/>
      <c r="U171" s="97"/>
      <c r="V171" s="97"/>
      <c r="W171" s="97"/>
      <c r="X171" s="97"/>
      <c r="Y171" s="97"/>
      <c r="Z171" s="4"/>
      <c r="AA171" s="4"/>
      <c r="AB171" s="4"/>
      <c r="AC171" s="4"/>
      <c r="AD171" s="97"/>
      <c r="AE171" s="97"/>
      <c r="AF171" s="4"/>
      <c r="AG171" s="4"/>
      <c r="AH171" s="4"/>
      <c r="AI171" s="4"/>
      <c r="AJ171" s="97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103" t="b">
        <f t="shared" si="110"/>
        <v>0</v>
      </c>
      <c r="BI171" s="103" t="b">
        <f t="shared" si="111"/>
        <v>0</v>
      </c>
      <c r="BJ171" s="103" t="b">
        <f t="shared" si="112"/>
        <v>0</v>
      </c>
      <c r="BK171" s="103" t="b">
        <f t="shared" si="113"/>
        <v>0</v>
      </c>
      <c r="BL171" s="103" t="b">
        <f t="shared" si="114"/>
        <v>0</v>
      </c>
      <c r="BM171" s="103" t="b">
        <f t="shared" si="115"/>
        <v>0</v>
      </c>
      <c r="BN171" s="103" t="b">
        <f t="shared" si="116"/>
        <v>0</v>
      </c>
      <c r="BO171" s="103" t="b">
        <f t="shared" si="117"/>
        <v>0</v>
      </c>
      <c r="BP171" s="103" t="b">
        <f t="shared" si="118"/>
        <v>0</v>
      </c>
      <c r="BQ171" s="103" t="b">
        <f t="shared" si="119"/>
        <v>0</v>
      </c>
      <c r="BR171" s="103" t="b">
        <f t="shared" si="120"/>
        <v>0</v>
      </c>
      <c r="BS171" s="103" t="b">
        <f t="shared" si="121"/>
        <v>0</v>
      </c>
      <c r="BT171" s="103" t="b">
        <f t="shared" si="122"/>
        <v>0</v>
      </c>
      <c r="BU171" s="146">
        <f t="shared" si="123"/>
        <v>0</v>
      </c>
      <c r="BV171" s="103" t="b">
        <f t="shared" si="124"/>
        <v>0</v>
      </c>
      <c r="BW171" s="103" t="b">
        <f t="shared" si="125"/>
        <v>0</v>
      </c>
      <c r="BX171" s="103" t="b">
        <f t="shared" si="126"/>
        <v>0</v>
      </c>
      <c r="BY171" s="146">
        <f t="shared" si="127"/>
        <v>0</v>
      </c>
      <c r="BZ171" s="103" t="b">
        <f t="shared" si="128"/>
        <v>0</v>
      </c>
      <c r="CA171" s="146">
        <f t="shared" si="129"/>
        <v>0</v>
      </c>
      <c r="CB171" s="103" t="b">
        <f t="shared" si="130"/>
        <v>0</v>
      </c>
      <c r="CC171" s="103" t="b">
        <f t="shared" si="131"/>
        <v>0</v>
      </c>
      <c r="CD171" s="103" t="b">
        <f t="shared" si="132"/>
        <v>0</v>
      </c>
      <c r="CE171" s="103" t="b">
        <f t="shared" si="133"/>
        <v>0</v>
      </c>
      <c r="CF171" s="146">
        <f t="shared" si="134"/>
        <v>0</v>
      </c>
      <c r="CG171" s="103" t="b">
        <f t="shared" si="135"/>
        <v>0</v>
      </c>
      <c r="CH171" s="103" t="b">
        <f t="shared" si="136"/>
        <v>0</v>
      </c>
      <c r="CI171" s="103" t="b">
        <f t="shared" si="137"/>
        <v>0</v>
      </c>
      <c r="CJ171" s="103" t="b">
        <f t="shared" si="138"/>
        <v>0</v>
      </c>
      <c r="CK171" s="103" t="b">
        <f t="shared" si="139"/>
        <v>0</v>
      </c>
      <c r="CL171" s="103" t="b">
        <f t="shared" si="140"/>
        <v>0</v>
      </c>
      <c r="CM171" s="103" t="b">
        <f t="shared" si="141"/>
        <v>0</v>
      </c>
      <c r="CN171" s="103" t="b">
        <f t="shared" si="142"/>
        <v>0</v>
      </c>
      <c r="CO171" s="103" t="b">
        <f t="shared" si="143"/>
        <v>0</v>
      </c>
      <c r="CP171" s="103" t="b">
        <f t="shared" si="144"/>
        <v>0</v>
      </c>
      <c r="CQ171" s="103" t="b">
        <f t="shared" si="145"/>
        <v>0</v>
      </c>
      <c r="CR171" s="103" t="b">
        <f t="shared" si="146"/>
        <v>0</v>
      </c>
      <c r="CS171" s="103" t="b">
        <f t="shared" si="147"/>
        <v>0</v>
      </c>
      <c r="CT171" s="103" t="b">
        <f t="shared" si="148"/>
        <v>0</v>
      </c>
      <c r="CU171" s="103" t="b">
        <f t="shared" si="149"/>
        <v>0</v>
      </c>
      <c r="CV171" s="103" t="b">
        <f t="shared" si="150"/>
        <v>0</v>
      </c>
      <c r="CW171" s="103" t="b">
        <f t="shared" si="151"/>
        <v>0</v>
      </c>
      <c r="CX171" s="103" t="b">
        <f t="shared" si="152"/>
        <v>0</v>
      </c>
      <c r="CY171" s="103" t="b">
        <f t="shared" si="153"/>
        <v>0</v>
      </c>
      <c r="CZ171" s="103" t="b">
        <f t="shared" si="154"/>
        <v>0</v>
      </c>
      <c r="DA171" s="150">
        <f t="shared" si="155"/>
        <v>0</v>
      </c>
      <c r="DB171" s="103" t="b">
        <f t="shared" si="156"/>
        <v>0</v>
      </c>
      <c r="DC171" s="103" t="b">
        <f t="shared" si="157"/>
        <v>0</v>
      </c>
      <c r="DD171" s="103" t="b">
        <f t="shared" si="158"/>
        <v>0</v>
      </c>
      <c r="DE171" s="150">
        <f t="shared" si="159"/>
        <v>0</v>
      </c>
      <c r="DF171" s="103" t="b">
        <f t="shared" si="160"/>
        <v>0</v>
      </c>
      <c r="DG171" s="103" t="b">
        <f t="shared" si="161"/>
        <v>0</v>
      </c>
      <c r="DH171" s="103" t="b">
        <f t="shared" si="162"/>
        <v>0</v>
      </c>
      <c r="DI171" s="103" t="b">
        <f t="shared" si="163"/>
        <v>0</v>
      </c>
      <c r="DJ171" s="90">
        <f t="shared" si="164"/>
        <v>0</v>
      </c>
      <c r="DK171" s="56">
        <f>(D7*DJ171)/100</f>
        <v>0</v>
      </c>
    </row>
    <row r="172" spans="1:115">
      <c r="A172" s="40"/>
      <c r="B172" s="40"/>
      <c r="C172" s="41"/>
      <c r="D172" s="40"/>
      <c r="E172" s="40"/>
      <c r="F172" s="97"/>
      <c r="G172" s="97"/>
      <c r="H172" s="97"/>
      <c r="I172" s="4"/>
      <c r="J172" s="4"/>
      <c r="K172" s="4"/>
      <c r="L172" s="4"/>
      <c r="M172" s="97"/>
      <c r="N172" s="4"/>
      <c r="O172" s="4"/>
      <c r="P172" s="4"/>
      <c r="Q172" s="4"/>
      <c r="R172" s="97"/>
      <c r="S172" s="97"/>
      <c r="T172" s="97"/>
      <c r="U172" s="97"/>
      <c r="V172" s="97"/>
      <c r="W172" s="97"/>
      <c r="X172" s="97"/>
      <c r="Y172" s="97"/>
      <c r="Z172" s="4"/>
      <c r="AA172" s="4"/>
      <c r="AB172" s="4"/>
      <c r="AC172" s="4"/>
      <c r="AD172" s="97"/>
      <c r="AE172" s="97"/>
      <c r="AF172" s="4"/>
      <c r="AG172" s="4"/>
      <c r="AH172" s="4"/>
      <c r="AI172" s="4"/>
      <c r="AJ172" s="97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103" t="b">
        <f t="shared" si="110"/>
        <v>0</v>
      </c>
      <c r="BI172" s="103" t="b">
        <f t="shared" si="111"/>
        <v>0</v>
      </c>
      <c r="BJ172" s="103" t="b">
        <f t="shared" si="112"/>
        <v>0</v>
      </c>
      <c r="BK172" s="103" t="b">
        <f t="shared" si="113"/>
        <v>0</v>
      </c>
      <c r="BL172" s="103" t="b">
        <f t="shared" si="114"/>
        <v>0</v>
      </c>
      <c r="BM172" s="103" t="b">
        <f t="shared" si="115"/>
        <v>0</v>
      </c>
      <c r="BN172" s="103" t="b">
        <f t="shared" si="116"/>
        <v>0</v>
      </c>
      <c r="BO172" s="103" t="b">
        <f t="shared" si="117"/>
        <v>0</v>
      </c>
      <c r="BP172" s="103" t="b">
        <f t="shared" si="118"/>
        <v>0</v>
      </c>
      <c r="BQ172" s="103" t="b">
        <f t="shared" si="119"/>
        <v>0</v>
      </c>
      <c r="BR172" s="103" t="b">
        <f t="shared" si="120"/>
        <v>0</v>
      </c>
      <c r="BS172" s="103" t="b">
        <f t="shared" si="121"/>
        <v>0</v>
      </c>
      <c r="BT172" s="103" t="b">
        <f t="shared" si="122"/>
        <v>0</v>
      </c>
      <c r="BU172" s="146">
        <f t="shared" si="123"/>
        <v>0</v>
      </c>
      <c r="BV172" s="103" t="b">
        <f t="shared" si="124"/>
        <v>0</v>
      </c>
      <c r="BW172" s="103" t="b">
        <f t="shared" si="125"/>
        <v>0</v>
      </c>
      <c r="BX172" s="103" t="b">
        <f t="shared" si="126"/>
        <v>0</v>
      </c>
      <c r="BY172" s="146">
        <f t="shared" si="127"/>
        <v>0</v>
      </c>
      <c r="BZ172" s="103" t="b">
        <f t="shared" si="128"/>
        <v>0</v>
      </c>
      <c r="CA172" s="146">
        <f t="shared" si="129"/>
        <v>0</v>
      </c>
      <c r="CB172" s="103" t="b">
        <f t="shared" si="130"/>
        <v>0</v>
      </c>
      <c r="CC172" s="103" t="b">
        <f t="shared" si="131"/>
        <v>0</v>
      </c>
      <c r="CD172" s="103" t="b">
        <f t="shared" si="132"/>
        <v>0</v>
      </c>
      <c r="CE172" s="103" t="b">
        <f t="shared" si="133"/>
        <v>0</v>
      </c>
      <c r="CF172" s="146">
        <f t="shared" si="134"/>
        <v>0</v>
      </c>
      <c r="CG172" s="103" t="b">
        <f t="shared" si="135"/>
        <v>0</v>
      </c>
      <c r="CH172" s="103" t="b">
        <f t="shared" si="136"/>
        <v>0</v>
      </c>
      <c r="CI172" s="103" t="b">
        <f t="shared" si="137"/>
        <v>0</v>
      </c>
      <c r="CJ172" s="103" t="b">
        <f t="shared" si="138"/>
        <v>0</v>
      </c>
      <c r="CK172" s="103" t="b">
        <f t="shared" si="139"/>
        <v>0</v>
      </c>
      <c r="CL172" s="103" t="b">
        <f t="shared" si="140"/>
        <v>0</v>
      </c>
      <c r="CM172" s="103" t="b">
        <f t="shared" si="141"/>
        <v>0</v>
      </c>
      <c r="CN172" s="103" t="b">
        <f t="shared" si="142"/>
        <v>0</v>
      </c>
      <c r="CO172" s="103" t="b">
        <f t="shared" si="143"/>
        <v>0</v>
      </c>
      <c r="CP172" s="103" t="b">
        <f t="shared" si="144"/>
        <v>0</v>
      </c>
      <c r="CQ172" s="103" t="b">
        <f t="shared" si="145"/>
        <v>0</v>
      </c>
      <c r="CR172" s="103" t="b">
        <f t="shared" si="146"/>
        <v>0</v>
      </c>
      <c r="CS172" s="103" t="b">
        <f t="shared" si="147"/>
        <v>0</v>
      </c>
      <c r="CT172" s="103" t="b">
        <f t="shared" si="148"/>
        <v>0</v>
      </c>
      <c r="CU172" s="103" t="b">
        <f t="shared" si="149"/>
        <v>0</v>
      </c>
      <c r="CV172" s="103" t="b">
        <f t="shared" si="150"/>
        <v>0</v>
      </c>
      <c r="CW172" s="103" t="b">
        <f t="shared" si="151"/>
        <v>0</v>
      </c>
      <c r="CX172" s="103" t="b">
        <f t="shared" si="152"/>
        <v>0</v>
      </c>
      <c r="CY172" s="103" t="b">
        <f t="shared" si="153"/>
        <v>0</v>
      </c>
      <c r="CZ172" s="103" t="b">
        <f t="shared" si="154"/>
        <v>0</v>
      </c>
      <c r="DA172" s="150">
        <f t="shared" si="155"/>
        <v>0</v>
      </c>
      <c r="DB172" s="103" t="b">
        <f t="shared" si="156"/>
        <v>0</v>
      </c>
      <c r="DC172" s="103" t="b">
        <f t="shared" si="157"/>
        <v>0</v>
      </c>
      <c r="DD172" s="103" t="b">
        <f t="shared" si="158"/>
        <v>0</v>
      </c>
      <c r="DE172" s="150">
        <f t="shared" si="159"/>
        <v>0</v>
      </c>
      <c r="DF172" s="103" t="b">
        <f t="shared" si="160"/>
        <v>0</v>
      </c>
      <c r="DG172" s="103" t="b">
        <f t="shared" si="161"/>
        <v>0</v>
      </c>
      <c r="DH172" s="103" t="b">
        <f t="shared" si="162"/>
        <v>0</v>
      </c>
      <c r="DI172" s="103" t="b">
        <f t="shared" si="163"/>
        <v>0</v>
      </c>
      <c r="DJ172" s="90">
        <f t="shared" si="164"/>
        <v>0</v>
      </c>
      <c r="DK172" s="56">
        <f>(D7*DJ172)/100</f>
        <v>0</v>
      </c>
    </row>
    <row r="173" spans="1:115">
      <c r="A173" s="40"/>
      <c r="B173" s="40"/>
      <c r="C173" s="41"/>
      <c r="D173" s="40"/>
      <c r="E173" s="40"/>
      <c r="F173" s="97"/>
      <c r="G173" s="97"/>
      <c r="H173" s="97"/>
      <c r="I173" s="4"/>
      <c r="J173" s="4"/>
      <c r="K173" s="4"/>
      <c r="L173" s="4"/>
      <c r="M173" s="97"/>
      <c r="N173" s="4"/>
      <c r="O173" s="4"/>
      <c r="P173" s="4"/>
      <c r="Q173" s="4"/>
      <c r="R173" s="97"/>
      <c r="S173" s="97"/>
      <c r="T173" s="97"/>
      <c r="U173" s="97"/>
      <c r="V173" s="97"/>
      <c r="W173" s="97"/>
      <c r="X173" s="97"/>
      <c r="Y173" s="97"/>
      <c r="Z173" s="4"/>
      <c r="AA173" s="4"/>
      <c r="AB173" s="4"/>
      <c r="AC173" s="4"/>
      <c r="AD173" s="97"/>
      <c r="AE173" s="97"/>
      <c r="AF173" s="4"/>
      <c r="AG173" s="4"/>
      <c r="AH173" s="4"/>
      <c r="AI173" s="4"/>
      <c r="AJ173" s="97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103" t="b">
        <f t="shared" si="110"/>
        <v>0</v>
      </c>
      <c r="BI173" s="103" t="b">
        <f t="shared" si="111"/>
        <v>0</v>
      </c>
      <c r="BJ173" s="103" t="b">
        <f t="shared" si="112"/>
        <v>0</v>
      </c>
      <c r="BK173" s="103" t="b">
        <f t="shared" si="113"/>
        <v>0</v>
      </c>
      <c r="BL173" s="103" t="b">
        <f t="shared" si="114"/>
        <v>0</v>
      </c>
      <c r="BM173" s="103" t="b">
        <f t="shared" si="115"/>
        <v>0</v>
      </c>
      <c r="BN173" s="103" t="b">
        <f t="shared" si="116"/>
        <v>0</v>
      </c>
      <c r="BO173" s="103" t="b">
        <f t="shared" si="117"/>
        <v>0</v>
      </c>
      <c r="BP173" s="103" t="b">
        <f t="shared" si="118"/>
        <v>0</v>
      </c>
      <c r="BQ173" s="103" t="b">
        <f t="shared" si="119"/>
        <v>0</v>
      </c>
      <c r="BR173" s="103" t="b">
        <f t="shared" si="120"/>
        <v>0</v>
      </c>
      <c r="BS173" s="103" t="b">
        <f t="shared" si="121"/>
        <v>0</v>
      </c>
      <c r="BT173" s="103" t="b">
        <f t="shared" si="122"/>
        <v>0</v>
      </c>
      <c r="BU173" s="146">
        <f t="shared" si="123"/>
        <v>0</v>
      </c>
      <c r="BV173" s="103" t="b">
        <f t="shared" si="124"/>
        <v>0</v>
      </c>
      <c r="BW173" s="103" t="b">
        <f t="shared" si="125"/>
        <v>0</v>
      </c>
      <c r="BX173" s="103" t="b">
        <f t="shared" si="126"/>
        <v>0</v>
      </c>
      <c r="BY173" s="146">
        <f t="shared" si="127"/>
        <v>0</v>
      </c>
      <c r="BZ173" s="103" t="b">
        <f t="shared" si="128"/>
        <v>0</v>
      </c>
      <c r="CA173" s="146">
        <f t="shared" si="129"/>
        <v>0</v>
      </c>
      <c r="CB173" s="103" t="b">
        <f t="shared" si="130"/>
        <v>0</v>
      </c>
      <c r="CC173" s="103" t="b">
        <f t="shared" si="131"/>
        <v>0</v>
      </c>
      <c r="CD173" s="103" t="b">
        <f t="shared" si="132"/>
        <v>0</v>
      </c>
      <c r="CE173" s="103" t="b">
        <f t="shared" si="133"/>
        <v>0</v>
      </c>
      <c r="CF173" s="146">
        <f t="shared" si="134"/>
        <v>0</v>
      </c>
      <c r="CG173" s="103" t="b">
        <f t="shared" si="135"/>
        <v>0</v>
      </c>
      <c r="CH173" s="103" t="b">
        <f t="shared" si="136"/>
        <v>0</v>
      </c>
      <c r="CI173" s="103" t="b">
        <f t="shared" si="137"/>
        <v>0</v>
      </c>
      <c r="CJ173" s="103" t="b">
        <f t="shared" si="138"/>
        <v>0</v>
      </c>
      <c r="CK173" s="103" t="b">
        <f t="shared" si="139"/>
        <v>0</v>
      </c>
      <c r="CL173" s="103" t="b">
        <f t="shared" si="140"/>
        <v>0</v>
      </c>
      <c r="CM173" s="103" t="b">
        <f t="shared" si="141"/>
        <v>0</v>
      </c>
      <c r="CN173" s="103" t="b">
        <f t="shared" si="142"/>
        <v>0</v>
      </c>
      <c r="CO173" s="103" t="b">
        <f t="shared" si="143"/>
        <v>0</v>
      </c>
      <c r="CP173" s="103" t="b">
        <f t="shared" si="144"/>
        <v>0</v>
      </c>
      <c r="CQ173" s="103" t="b">
        <f t="shared" si="145"/>
        <v>0</v>
      </c>
      <c r="CR173" s="103" t="b">
        <f t="shared" si="146"/>
        <v>0</v>
      </c>
      <c r="CS173" s="103" t="b">
        <f t="shared" si="147"/>
        <v>0</v>
      </c>
      <c r="CT173" s="103" t="b">
        <f t="shared" si="148"/>
        <v>0</v>
      </c>
      <c r="CU173" s="103" t="b">
        <f t="shared" si="149"/>
        <v>0</v>
      </c>
      <c r="CV173" s="103" t="b">
        <f t="shared" si="150"/>
        <v>0</v>
      </c>
      <c r="CW173" s="103" t="b">
        <f t="shared" si="151"/>
        <v>0</v>
      </c>
      <c r="CX173" s="103" t="b">
        <f t="shared" si="152"/>
        <v>0</v>
      </c>
      <c r="CY173" s="103" t="b">
        <f t="shared" si="153"/>
        <v>0</v>
      </c>
      <c r="CZ173" s="103" t="b">
        <f t="shared" si="154"/>
        <v>0</v>
      </c>
      <c r="DA173" s="150">
        <f t="shared" si="155"/>
        <v>0</v>
      </c>
      <c r="DB173" s="103" t="b">
        <f t="shared" si="156"/>
        <v>0</v>
      </c>
      <c r="DC173" s="103" t="b">
        <f t="shared" si="157"/>
        <v>0</v>
      </c>
      <c r="DD173" s="103" t="b">
        <f t="shared" si="158"/>
        <v>0</v>
      </c>
      <c r="DE173" s="150">
        <f t="shared" si="159"/>
        <v>0</v>
      </c>
      <c r="DF173" s="103" t="b">
        <f t="shared" si="160"/>
        <v>0</v>
      </c>
      <c r="DG173" s="103" t="b">
        <f t="shared" si="161"/>
        <v>0</v>
      </c>
      <c r="DH173" s="103" t="b">
        <f t="shared" si="162"/>
        <v>0</v>
      </c>
      <c r="DI173" s="103" t="b">
        <f t="shared" si="163"/>
        <v>0</v>
      </c>
      <c r="DJ173" s="90">
        <f t="shared" si="164"/>
        <v>0</v>
      </c>
      <c r="DK173" s="56">
        <f>(D7*DJ173)/100</f>
        <v>0</v>
      </c>
    </row>
    <row r="174" spans="1:115">
      <c r="A174" s="40"/>
      <c r="B174" s="40"/>
      <c r="C174" s="41"/>
      <c r="D174" s="40"/>
      <c r="E174" s="40"/>
      <c r="F174" s="97"/>
      <c r="G174" s="97"/>
      <c r="H174" s="97"/>
      <c r="I174" s="4"/>
      <c r="J174" s="4"/>
      <c r="K174" s="4"/>
      <c r="L174" s="4"/>
      <c r="M174" s="97"/>
      <c r="N174" s="4"/>
      <c r="O174" s="4"/>
      <c r="P174" s="4"/>
      <c r="Q174" s="4"/>
      <c r="R174" s="97"/>
      <c r="S174" s="97"/>
      <c r="T174" s="97"/>
      <c r="U174" s="97"/>
      <c r="V174" s="97"/>
      <c r="W174" s="97"/>
      <c r="X174" s="97"/>
      <c r="Y174" s="97"/>
      <c r="Z174" s="4"/>
      <c r="AA174" s="4"/>
      <c r="AB174" s="4"/>
      <c r="AC174" s="4"/>
      <c r="AD174" s="97"/>
      <c r="AE174" s="97"/>
      <c r="AF174" s="4"/>
      <c r="AG174" s="4"/>
      <c r="AH174" s="4"/>
      <c r="AI174" s="4"/>
      <c r="AJ174" s="97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103" t="b">
        <f t="shared" si="110"/>
        <v>0</v>
      </c>
      <c r="BI174" s="103" t="b">
        <f t="shared" si="111"/>
        <v>0</v>
      </c>
      <c r="BJ174" s="103" t="b">
        <f t="shared" si="112"/>
        <v>0</v>
      </c>
      <c r="BK174" s="103" t="b">
        <f t="shared" si="113"/>
        <v>0</v>
      </c>
      <c r="BL174" s="103" t="b">
        <f t="shared" si="114"/>
        <v>0</v>
      </c>
      <c r="BM174" s="103" t="b">
        <f t="shared" si="115"/>
        <v>0</v>
      </c>
      <c r="BN174" s="103" t="b">
        <f t="shared" si="116"/>
        <v>0</v>
      </c>
      <c r="BO174" s="103" t="b">
        <f t="shared" si="117"/>
        <v>0</v>
      </c>
      <c r="BP174" s="103" t="b">
        <f t="shared" si="118"/>
        <v>0</v>
      </c>
      <c r="BQ174" s="103" t="b">
        <f t="shared" si="119"/>
        <v>0</v>
      </c>
      <c r="BR174" s="103" t="b">
        <f t="shared" si="120"/>
        <v>0</v>
      </c>
      <c r="BS174" s="103" t="b">
        <f t="shared" si="121"/>
        <v>0</v>
      </c>
      <c r="BT174" s="103" t="b">
        <f t="shared" si="122"/>
        <v>0</v>
      </c>
      <c r="BU174" s="146">
        <f t="shared" si="123"/>
        <v>0</v>
      </c>
      <c r="BV174" s="103" t="b">
        <f t="shared" si="124"/>
        <v>0</v>
      </c>
      <c r="BW174" s="103" t="b">
        <f t="shared" si="125"/>
        <v>0</v>
      </c>
      <c r="BX174" s="103" t="b">
        <f t="shared" si="126"/>
        <v>0</v>
      </c>
      <c r="BY174" s="146">
        <f t="shared" si="127"/>
        <v>0</v>
      </c>
      <c r="BZ174" s="103" t="b">
        <f t="shared" si="128"/>
        <v>0</v>
      </c>
      <c r="CA174" s="146">
        <f t="shared" si="129"/>
        <v>0</v>
      </c>
      <c r="CB174" s="103" t="b">
        <f t="shared" si="130"/>
        <v>0</v>
      </c>
      <c r="CC174" s="103" t="b">
        <f t="shared" si="131"/>
        <v>0</v>
      </c>
      <c r="CD174" s="103" t="b">
        <f t="shared" si="132"/>
        <v>0</v>
      </c>
      <c r="CE174" s="103" t="b">
        <f t="shared" si="133"/>
        <v>0</v>
      </c>
      <c r="CF174" s="146">
        <f t="shared" si="134"/>
        <v>0</v>
      </c>
      <c r="CG174" s="103" t="b">
        <f t="shared" si="135"/>
        <v>0</v>
      </c>
      <c r="CH174" s="103" t="b">
        <f t="shared" si="136"/>
        <v>0</v>
      </c>
      <c r="CI174" s="103" t="b">
        <f t="shared" si="137"/>
        <v>0</v>
      </c>
      <c r="CJ174" s="103" t="b">
        <f t="shared" si="138"/>
        <v>0</v>
      </c>
      <c r="CK174" s="103" t="b">
        <f t="shared" si="139"/>
        <v>0</v>
      </c>
      <c r="CL174" s="103" t="b">
        <f t="shared" si="140"/>
        <v>0</v>
      </c>
      <c r="CM174" s="103" t="b">
        <f t="shared" si="141"/>
        <v>0</v>
      </c>
      <c r="CN174" s="103" t="b">
        <f t="shared" si="142"/>
        <v>0</v>
      </c>
      <c r="CO174" s="103" t="b">
        <f t="shared" si="143"/>
        <v>0</v>
      </c>
      <c r="CP174" s="103" t="b">
        <f t="shared" si="144"/>
        <v>0</v>
      </c>
      <c r="CQ174" s="103" t="b">
        <f t="shared" si="145"/>
        <v>0</v>
      </c>
      <c r="CR174" s="103" t="b">
        <f t="shared" si="146"/>
        <v>0</v>
      </c>
      <c r="CS174" s="103" t="b">
        <f t="shared" si="147"/>
        <v>0</v>
      </c>
      <c r="CT174" s="103" t="b">
        <f t="shared" si="148"/>
        <v>0</v>
      </c>
      <c r="CU174" s="103" t="b">
        <f t="shared" si="149"/>
        <v>0</v>
      </c>
      <c r="CV174" s="103" t="b">
        <f t="shared" si="150"/>
        <v>0</v>
      </c>
      <c r="CW174" s="103" t="b">
        <f t="shared" si="151"/>
        <v>0</v>
      </c>
      <c r="CX174" s="103" t="b">
        <f t="shared" si="152"/>
        <v>0</v>
      </c>
      <c r="CY174" s="103" t="b">
        <f t="shared" si="153"/>
        <v>0</v>
      </c>
      <c r="CZ174" s="103" t="b">
        <f t="shared" si="154"/>
        <v>0</v>
      </c>
      <c r="DA174" s="150">
        <f t="shared" si="155"/>
        <v>0</v>
      </c>
      <c r="DB174" s="103" t="b">
        <f t="shared" si="156"/>
        <v>0</v>
      </c>
      <c r="DC174" s="103" t="b">
        <f t="shared" si="157"/>
        <v>0</v>
      </c>
      <c r="DD174" s="103" t="b">
        <f t="shared" si="158"/>
        <v>0</v>
      </c>
      <c r="DE174" s="150">
        <f t="shared" si="159"/>
        <v>0</v>
      </c>
      <c r="DF174" s="103" t="b">
        <f t="shared" si="160"/>
        <v>0</v>
      </c>
      <c r="DG174" s="103" t="b">
        <f t="shared" si="161"/>
        <v>0</v>
      </c>
      <c r="DH174" s="103" t="b">
        <f t="shared" si="162"/>
        <v>0</v>
      </c>
      <c r="DI174" s="103" t="b">
        <f t="shared" si="163"/>
        <v>0</v>
      </c>
      <c r="DJ174" s="90">
        <f t="shared" si="164"/>
        <v>0</v>
      </c>
      <c r="DK174" s="56">
        <f>(D7*DJ174)/100</f>
        <v>0</v>
      </c>
    </row>
    <row r="175" spans="1:115">
      <c r="A175" s="40"/>
      <c r="B175" s="40"/>
      <c r="C175" s="41"/>
      <c r="D175" s="40"/>
      <c r="E175" s="40"/>
      <c r="F175" s="97"/>
      <c r="G175" s="97"/>
      <c r="H175" s="97"/>
      <c r="I175" s="4"/>
      <c r="J175" s="4"/>
      <c r="K175" s="4"/>
      <c r="L175" s="4"/>
      <c r="M175" s="97"/>
      <c r="N175" s="4"/>
      <c r="O175" s="4"/>
      <c r="P175" s="4"/>
      <c r="Q175" s="4"/>
      <c r="R175" s="97"/>
      <c r="S175" s="97"/>
      <c r="T175" s="97"/>
      <c r="U175" s="97"/>
      <c r="V175" s="97"/>
      <c r="W175" s="97"/>
      <c r="X175" s="97"/>
      <c r="Y175" s="97"/>
      <c r="Z175" s="4"/>
      <c r="AA175" s="4"/>
      <c r="AB175" s="4"/>
      <c r="AC175" s="4"/>
      <c r="AD175" s="97"/>
      <c r="AE175" s="97"/>
      <c r="AF175" s="4"/>
      <c r="AG175" s="4"/>
      <c r="AH175" s="4"/>
      <c r="AI175" s="4"/>
      <c r="AJ175" s="97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103" t="b">
        <f t="shared" si="110"/>
        <v>0</v>
      </c>
      <c r="BI175" s="103" t="b">
        <f t="shared" si="111"/>
        <v>0</v>
      </c>
      <c r="BJ175" s="103" t="b">
        <f t="shared" si="112"/>
        <v>0</v>
      </c>
      <c r="BK175" s="103" t="b">
        <f t="shared" si="113"/>
        <v>0</v>
      </c>
      <c r="BL175" s="103" t="b">
        <f t="shared" si="114"/>
        <v>0</v>
      </c>
      <c r="BM175" s="103" t="b">
        <f t="shared" si="115"/>
        <v>0</v>
      </c>
      <c r="BN175" s="103" t="b">
        <f t="shared" si="116"/>
        <v>0</v>
      </c>
      <c r="BO175" s="103" t="b">
        <f t="shared" si="117"/>
        <v>0</v>
      </c>
      <c r="BP175" s="103" t="b">
        <f t="shared" si="118"/>
        <v>0</v>
      </c>
      <c r="BQ175" s="103" t="b">
        <f t="shared" si="119"/>
        <v>0</v>
      </c>
      <c r="BR175" s="103" t="b">
        <f t="shared" si="120"/>
        <v>0</v>
      </c>
      <c r="BS175" s="103" t="b">
        <f t="shared" si="121"/>
        <v>0</v>
      </c>
      <c r="BT175" s="103" t="b">
        <f t="shared" si="122"/>
        <v>0</v>
      </c>
      <c r="BU175" s="146">
        <f t="shared" si="123"/>
        <v>0</v>
      </c>
      <c r="BV175" s="103" t="b">
        <f t="shared" si="124"/>
        <v>0</v>
      </c>
      <c r="BW175" s="103" t="b">
        <f t="shared" si="125"/>
        <v>0</v>
      </c>
      <c r="BX175" s="103" t="b">
        <f t="shared" si="126"/>
        <v>0</v>
      </c>
      <c r="BY175" s="146">
        <f t="shared" si="127"/>
        <v>0</v>
      </c>
      <c r="BZ175" s="103" t="b">
        <f t="shared" si="128"/>
        <v>0</v>
      </c>
      <c r="CA175" s="146">
        <f t="shared" si="129"/>
        <v>0</v>
      </c>
      <c r="CB175" s="103" t="b">
        <f t="shared" si="130"/>
        <v>0</v>
      </c>
      <c r="CC175" s="103" t="b">
        <f t="shared" si="131"/>
        <v>0</v>
      </c>
      <c r="CD175" s="103" t="b">
        <f t="shared" si="132"/>
        <v>0</v>
      </c>
      <c r="CE175" s="103" t="b">
        <f t="shared" si="133"/>
        <v>0</v>
      </c>
      <c r="CF175" s="146">
        <f t="shared" si="134"/>
        <v>0</v>
      </c>
      <c r="CG175" s="103" t="b">
        <f t="shared" si="135"/>
        <v>0</v>
      </c>
      <c r="CH175" s="103" t="b">
        <f t="shared" si="136"/>
        <v>0</v>
      </c>
      <c r="CI175" s="103" t="b">
        <f t="shared" si="137"/>
        <v>0</v>
      </c>
      <c r="CJ175" s="103" t="b">
        <f t="shared" si="138"/>
        <v>0</v>
      </c>
      <c r="CK175" s="103" t="b">
        <f t="shared" si="139"/>
        <v>0</v>
      </c>
      <c r="CL175" s="103" t="b">
        <f t="shared" si="140"/>
        <v>0</v>
      </c>
      <c r="CM175" s="103" t="b">
        <f t="shared" si="141"/>
        <v>0</v>
      </c>
      <c r="CN175" s="103" t="b">
        <f t="shared" si="142"/>
        <v>0</v>
      </c>
      <c r="CO175" s="103" t="b">
        <f t="shared" si="143"/>
        <v>0</v>
      </c>
      <c r="CP175" s="103" t="b">
        <f t="shared" si="144"/>
        <v>0</v>
      </c>
      <c r="CQ175" s="103" t="b">
        <f t="shared" si="145"/>
        <v>0</v>
      </c>
      <c r="CR175" s="103" t="b">
        <f t="shared" si="146"/>
        <v>0</v>
      </c>
      <c r="CS175" s="103" t="b">
        <f t="shared" si="147"/>
        <v>0</v>
      </c>
      <c r="CT175" s="103" t="b">
        <f t="shared" si="148"/>
        <v>0</v>
      </c>
      <c r="CU175" s="103" t="b">
        <f t="shared" si="149"/>
        <v>0</v>
      </c>
      <c r="CV175" s="103" t="b">
        <f t="shared" si="150"/>
        <v>0</v>
      </c>
      <c r="CW175" s="103" t="b">
        <f t="shared" si="151"/>
        <v>0</v>
      </c>
      <c r="CX175" s="103" t="b">
        <f t="shared" si="152"/>
        <v>0</v>
      </c>
      <c r="CY175" s="103" t="b">
        <f t="shared" si="153"/>
        <v>0</v>
      </c>
      <c r="CZ175" s="103" t="b">
        <f t="shared" si="154"/>
        <v>0</v>
      </c>
      <c r="DA175" s="150">
        <f t="shared" si="155"/>
        <v>0</v>
      </c>
      <c r="DB175" s="103" t="b">
        <f t="shared" si="156"/>
        <v>0</v>
      </c>
      <c r="DC175" s="103" t="b">
        <f t="shared" si="157"/>
        <v>0</v>
      </c>
      <c r="DD175" s="103" t="b">
        <f t="shared" si="158"/>
        <v>0</v>
      </c>
      <c r="DE175" s="150">
        <f t="shared" si="159"/>
        <v>0</v>
      </c>
      <c r="DF175" s="103" t="b">
        <f t="shared" si="160"/>
        <v>0</v>
      </c>
      <c r="DG175" s="103" t="b">
        <f t="shared" si="161"/>
        <v>0</v>
      </c>
      <c r="DH175" s="103" t="b">
        <f t="shared" si="162"/>
        <v>0</v>
      </c>
      <c r="DI175" s="103" t="b">
        <f t="shared" si="163"/>
        <v>0</v>
      </c>
      <c r="DJ175" s="90">
        <f t="shared" si="164"/>
        <v>0</v>
      </c>
      <c r="DK175" s="56">
        <f>(D7*DJ175)/100</f>
        <v>0</v>
      </c>
    </row>
    <row r="176" spans="1:115">
      <c r="A176" s="40"/>
      <c r="B176" s="40"/>
      <c r="C176" s="41"/>
      <c r="D176" s="40"/>
      <c r="E176" s="40"/>
      <c r="F176" s="97"/>
      <c r="G176" s="97"/>
      <c r="H176" s="97"/>
      <c r="I176" s="4"/>
      <c r="J176" s="4"/>
      <c r="K176" s="4"/>
      <c r="L176" s="4"/>
      <c r="M176" s="97"/>
      <c r="N176" s="4"/>
      <c r="O176" s="4"/>
      <c r="P176" s="4"/>
      <c r="Q176" s="4"/>
      <c r="R176" s="97"/>
      <c r="S176" s="97"/>
      <c r="T176" s="97"/>
      <c r="U176" s="97"/>
      <c r="V176" s="97"/>
      <c r="W176" s="97"/>
      <c r="X176" s="97"/>
      <c r="Y176" s="97"/>
      <c r="Z176" s="4"/>
      <c r="AA176" s="4"/>
      <c r="AB176" s="4"/>
      <c r="AC176" s="4"/>
      <c r="AD176" s="97"/>
      <c r="AE176" s="97"/>
      <c r="AF176" s="4"/>
      <c r="AG176" s="4"/>
      <c r="AH176" s="4"/>
      <c r="AI176" s="4"/>
      <c r="AJ176" s="97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103" t="b">
        <f t="shared" si="110"/>
        <v>0</v>
      </c>
      <c r="BI176" s="103" t="b">
        <f t="shared" si="111"/>
        <v>0</v>
      </c>
      <c r="BJ176" s="103" t="b">
        <f t="shared" si="112"/>
        <v>0</v>
      </c>
      <c r="BK176" s="103" t="b">
        <f t="shared" si="113"/>
        <v>0</v>
      </c>
      <c r="BL176" s="103" t="b">
        <f t="shared" si="114"/>
        <v>0</v>
      </c>
      <c r="BM176" s="103" t="b">
        <f t="shared" si="115"/>
        <v>0</v>
      </c>
      <c r="BN176" s="103" t="b">
        <f t="shared" si="116"/>
        <v>0</v>
      </c>
      <c r="BO176" s="103" t="b">
        <f t="shared" si="117"/>
        <v>0</v>
      </c>
      <c r="BP176" s="103" t="b">
        <f t="shared" si="118"/>
        <v>0</v>
      </c>
      <c r="BQ176" s="103" t="b">
        <f t="shared" si="119"/>
        <v>0</v>
      </c>
      <c r="BR176" s="103" t="b">
        <f t="shared" si="120"/>
        <v>0</v>
      </c>
      <c r="BS176" s="103" t="b">
        <f t="shared" si="121"/>
        <v>0</v>
      </c>
      <c r="BT176" s="103" t="b">
        <f t="shared" si="122"/>
        <v>0</v>
      </c>
      <c r="BU176" s="146">
        <f t="shared" si="123"/>
        <v>0</v>
      </c>
      <c r="BV176" s="103" t="b">
        <f t="shared" si="124"/>
        <v>0</v>
      </c>
      <c r="BW176" s="103" t="b">
        <f t="shared" si="125"/>
        <v>0</v>
      </c>
      <c r="BX176" s="103" t="b">
        <f t="shared" si="126"/>
        <v>0</v>
      </c>
      <c r="BY176" s="146">
        <f t="shared" si="127"/>
        <v>0</v>
      </c>
      <c r="BZ176" s="103" t="b">
        <f t="shared" si="128"/>
        <v>0</v>
      </c>
      <c r="CA176" s="146">
        <f t="shared" si="129"/>
        <v>0</v>
      </c>
      <c r="CB176" s="103" t="b">
        <f t="shared" si="130"/>
        <v>0</v>
      </c>
      <c r="CC176" s="103" t="b">
        <f t="shared" si="131"/>
        <v>0</v>
      </c>
      <c r="CD176" s="103" t="b">
        <f t="shared" si="132"/>
        <v>0</v>
      </c>
      <c r="CE176" s="103" t="b">
        <f t="shared" si="133"/>
        <v>0</v>
      </c>
      <c r="CF176" s="146">
        <f t="shared" si="134"/>
        <v>0</v>
      </c>
      <c r="CG176" s="103" t="b">
        <f t="shared" si="135"/>
        <v>0</v>
      </c>
      <c r="CH176" s="103" t="b">
        <f t="shared" si="136"/>
        <v>0</v>
      </c>
      <c r="CI176" s="103" t="b">
        <f t="shared" si="137"/>
        <v>0</v>
      </c>
      <c r="CJ176" s="103" t="b">
        <f t="shared" si="138"/>
        <v>0</v>
      </c>
      <c r="CK176" s="103" t="b">
        <f t="shared" si="139"/>
        <v>0</v>
      </c>
      <c r="CL176" s="103" t="b">
        <f t="shared" si="140"/>
        <v>0</v>
      </c>
      <c r="CM176" s="103" t="b">
        <f t="shared" si="141"/>
        <v>0</v>
      </c>
      <c r="CN176" s="103" t="b">
        <f t="shared" si="142"/>
        <v>0</v>
      </c>
      <c r="CO176" s="103" t="b">
        <f t="shared" si="143"/>
        <v>0</v>
      </c>
      <c r="CP176" s="103" t="b">
        <f t="shared" si="144"/>
        <v>0</v>
      </c>
      <c r="CQ176" s="103" t="b">
        <f t="shared" si="145"/>
        <v>0</v>
      </c>
      <c r="CR176" s="103" t="b">
        <f t="shared" si="146"/>
        <v>0</v>
      </c>
      <c r="CS176" s="103" t="b">
        <f t="shared" si="147"/>
        <v>0</v>
      </c>
      <c r="CT176" s="103" t="b">
        <f t="shared" si="148"/>
        <v>0</v>
      </c>
      <c r="CU176" s="103" t="b">
        <f t="shared" si="149"/>
        <v>0</v>
      </c>
      <c r="CV176" s="103" t="b">
        <f t="shared" si="150"/>
        <v>0</v>
      </c>
      <c r="CW176" s="103" t="b">
        <f t="shared" si="151"/>
        <v>0</v>
      </c>
      <c r="CX176" s="103" t="b">
        <f t="shared" si="152"/>
        <v>0</v>
      </c>
      <c r="CY176" s="103" t="b">
        <f t="shared" si="153"/>
        <v>0</v>
      </c>
      <c r="CZ176" s="103" t="b">
        <f t="shared" si="154"/>
        <v>0</v>
      </c>
      <c r="DA176" s="150">
        <f t="shared" si="155"/>
        <v>0</v>
      </c>
      <c r="DB176" s="103" t="b">
        <f t="shared" si="156"/>
        <v>0</v>
      </c>
      <c r="DC176" s="103" t="b">
        <f t="shared" si="157"/>
        <v>0</v>
      </c>
      <c r="DD176" s="103" t="b">
        <f t="shared" si="158"/>
        <v>0</v>
      </c>
      <c r="DE176" s="150">
        <f t="shared" si="159"/>
        <v>0</v>
      </c>
      <c r="DF176" s="103" t="b">
        <f t="shared" si="160"/>
        <v>0</v>
      </c>
      <c r="DG176" s="103" t="b">
        <f t="shared" si="161"/>
        <v>0</v>
      </c>
      <c r="DH176" s="103" t="b">
        <f t="shared" si="162"/>
        <v>0</v>
      </c>
      <c r="DI176" s="103" t="b">
        <f t="shared" si="163"/>
        <v>0</v>
      </c>
      <c r="DJ176" s="90">
        <f t="shared" si="164"/>
        <v>0</v>
      </c>
      <c r="DK176" s="56">
        <f>(D7*DJ176)/100</f>
        <v>0</v>
      </c>
    </row>
    <row r="177" spans="1:115">
      <c r="A177" s="40"/>
      <c r="B177" s="40"/>
      <c r="C177" s="41"/>
      <c r="D177" s="40"/>
      <c r="E177" s="40"/>
      <c r="F177" s="97"/>
      <c r="G177" s="97"/>
      <c r="H177" s="97"/>
      <c r="I177" s="4"/>
      <c r="J177" s="4"/>
      <c r="K177" s="4"/>
      <c r="L177" s="4"/>
      <c r="M177" s="97"/>
      <c r="N177" s="4"/>
      <c r="O177" s="4"/>
      <c r="P177" s="4"/>
      <c r="Q177" s="4"/>
      <c r="R177" s="97"/>
      <c r="S177" s="97"/>
      <c r="T177" s="97"/>
      <c r="U177" s="97"/>
      <c r="V177" s="97"/>
      <c r="W177" s="97"/>
      <c r="X177" s="97"/>
      <c r="Y177" s="97"/>
      <c r="Z177" s="4"/>
      <c r="AA177" s="4"/>
      <c r="AB177" s="4"/>
      <c r="AC177" s="4"/>
      <c r="AD177" s="97"/>
      <c r="AE177" s="97"/>
      <c r="AF177" s="4"/>
      <c r="AG177" s="4"/>
      <c r="AH177" s="4"/>
      <c r="AI177" s="4"/>
      <c r="AJ177" s="97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103" t="b">
        <f t="shared" si="110"/>
        <v>0</v>
      </c>
      <c r="BI177" s="103" t="b">
        <f t="shared" si="111"/>
        <v>0</v>
      </c>
      <c r="BJ177" s="103" t="b">
        <f t="shared" si="112"/>
        <v>0</v>
      </c>
      <c r="BK177" s="103" t="b">
        <f t="shared" si="113"/>
        <v>0</v>
      </c>
      <c r="BL177" s="103" t="b">
        <f t="shared" si="114"/>
        <v>0</v>
      </c>
      <c r="BM177" s="103" t="b">
        <f t="shared" si="115"/>
        <v>0</v>
      </c>
      <c r="BN177" s="103" t="b">
        <f t="shared" si="116"/>
        <v>0</v>
      </c>
      <c r="BO177" s="103" t="b">
        <f t="shared" si="117"/>
        <v>0</v>
      </c>
      <c r="BP177" s="103" t="b">
        <f t="shared" si="118"/>
        <v>0</v>
      </c>
      <c r="BQ177" s="103" t="b">
        <f t="shared" si="119"/>
        <v>0</v>
      </c>
      <c r="BR177" s="103" t="b">
        <f t="shared" si="120"/>
        <v>0</v>
      </c>
      <c r="BS177" s="103" t="b">
        <f t="shared" si="121"/>
        <v>0</v>
      </c>
      <c r="BT177" s="103" t="b">
        <f t="shared" si="122"/>
        <v>0</v>
      </c>
      <c r="BU177" s="146">
        <f t="shared" si="123"/>
        <v>0</v>
      </c>
      <c r="BV177" s="103" t="b">
        <f t="shared" si="124"/>
        <v>0</v>
      </c>
      <c r="BW177" s="103" t="b">
        <f t="shared" si="125"/>
        <v>0</v>
      </c>
      <c r="BX177" s="103" t="b">
        <f t="shared" si="126"/>
        <v>0</v>
      </c>
      <c r="BY177" s="146">
        <f t="shared" si="127"/>
        <v>0</v>
      </c>
      <c r="BZ177" s="103" t="b">
        <f t="shared" si="128"/>
        <v>0</v>
      </c>
      <c r="CA177" s="146">
        <f t="shared" si="129"/>
        <v>0</v>
      </c>
      <c r="CB177" s="103" t="b">
        <f t="shared" si="130"/>
        <v>0</v>
      </c>
      <c r="CC177" s="103" t="b">
        <f t="shared" si="131"/>
        <v>0</v>
      </c>
      <c r="CD177" s="103" t="b">
        <f t="shared" si="132"/>
        <v>0</v>
      </c>
      <c r="CE177" s="103" t="b">
        <f t="shared" si="133"/>
        <v>0</v>
      </c>
      <c r="CF177" s="146">
        <f t="shared" si="134"/>
        <v>0</v>
      </c>
      <c r="CG177" s="103" t="b">
        <f t="shared" si="135"/>
        <v>0</v>
      </c>
      <c r="CH177" s="103" t="b">
        <f t="shared" si="136"/>
        <v>0</v>
      </c>
      <c r="CI177" s="103" t="b">
        <f t="shared" si="137"/>
        <v>0</v>
      </c>
      <c r="CJ177" s="103" t="b">
        <f t="shared" si="138"/>
        <v>0</v>
      </c>
      <c r="CK177" s="103" t="b">
        <f t="shared" si="139"/>
        <v>0</v>
      </c>
      <c r="CL177" s="103" t="b">
        <f t="shared" si="140"/>
        <v>0</v>
      </c>
      <c r="CM177" s="103" t="b">
        <f t="shared" si="141"/>
        <v>0</v>
      </c>
      <c r="CN177" s="103" t="b">
        <f t="shared" si="142"/>
        <v>0</v>
      </c>
      <c r="CO177" s="103" t="b">
        <f t="shared" si="143"/>
        <v>0</v>
      </c>
      <c r="CP177" s="103" t="b">
        <f t="shared" si="144"/>
        <v>0</v>
      </c>
      <c r="CQ177" s="103" t="b">
        <f t="shared" si="145"/>
        <v>0</v>
      </c>
      <c r="CR177" s="103" t="b">
        <f t="shared" si="146"/>
        <v>0</v>
      </c>
      <c r="CS177" s="103" t="b">
        <f t="shared" si="147"/>
        <v>0</v>
      </c>
      <c r="CT177" s="103" t="b">
        <f t="shared" si="148"/>
        <v>0</v>
      </c>
      <c r="CU177" s="103" t="b">
        <f t="shared" si="149"/>
        <v>0</v>
      </c>
      <c r="CV177" s="103" t="b">
        <f t="shared" si="150"/>
        <v>0</v>
      </c>
      <c r="CW177" s="103" t="b">
        <f t="shared" si="151"/>
        <v>0</v>
      </c>
      <c r="CX177" s="103" t="b">
        <f t="shared" si="152"/>
        <v>0</v>
      </c>
      <c r="CY177" s="103" t="b">
        <f t="shared" si="153"/>
        <v>0</v>
      </c>
      <c r="CZ177" s="103" t="b">
        <f t="shared" si="154"/>
        <v>0</v>
      </c>
      <c r="DA177" s="150">
        <f t="shared" si="155"/>
        <v>0</v>
      </c>
      <c r="DB177" s="103" t="b">
        <f t="shared" si="156"/>
        <v>0</v>
      </c>
      <c r="DC177" s="103" t="b">
        <f t="shared" si="157"/>
        <v>0</v>
      </c>
      <c r="DD177" s="103" t="b">
        <f t="shared" si="158"/>
        <v>0</v>
      </c>
      <c r="DE177" s="150">
        <f t="shared" si="159"/>
        <v>0</v>
      </c>
      <c r="DF177" s="103" t="b">
        <f t="shared" si="160"/>
        <v>0</v>
      </c>
      <c r="DG177" s="103" t="b">
        <f t="shared" si="161"/>
        <v>0</v>
      </c>
      <c r="DH177" s="103" t="b">
        <f t="shared" si="162"/>
        <v>0</v>
      </c>
      <c r="DI177" s="103" t="b">
        <f t="shared" si="163"/>
        <v>0</v>
      </c>
      <c r="DJ177" s="90">
        <f t="shared" si="164"/>
        <v>0</v>
      </c>
      <c r="DK177" s="56">
        <f>(D7*DJ177)/100</f>
        <v>0</v>
      </c>
    </row>
    <row r="178" spans="1:115">
      <c r="A178" s="40"/>
      <c r="B178" s="40"/>
      <c r="C178" s="41"/>
      <c r="D178" s="40"/>
      <c r="E178" s="40"/>
      <c r="F178" s="97"/>
      <c r="G178" s="97"/>
      <c r="H178" s="97"/>
      <c r="I178" s="4"/>
      <c r="J178" s="4"/>
      <c r="K178" s="4"/>
      <c r="L178" s="4"/>
      <c r="M178" s="97"/>
      <c r="N178" s="4"/>
      <c r="O178" s="4"/>
      <c r="P178" s="4"/>
      <c r="Q178" s="4"/>
      <c r="R178" s="97"/>
      <c r="S178" s="97"/>
      <c r="T178" s="97"/>
      <c r="U178" s="97"/>
      <c r="V178" s="97"/>
      <c r="W178" s="97"/>
      <c r="X178" s="97"/>
      <c r="Y178" s="97"/>
      <c r="Z178" s="4"/>
      <c r="AA178" s="4"/>
      <c r="AB178" s="4"/>
      <c r="AC178" s="4"/>
      <c r="AD178" s="97"/>
      <c r="AE178" s="97"/>
      <c r="AF178" s="4"/>
      <c r="AG178" s="4"/>
      <c r="AH178" s="4"/>
      <c r="AI178" s="4"/>
      <c r="AJ178" s="97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103" t="b">
        <f t="shared" si="110"/>
        <v>0</v>
      </c>
      <c r="BI178" s="103" t="b">
        <f t="shared" si="111"/>
        <v>0</v>
      </c>
      <c r="BJ178" s="103" t="b">
        <f t="shared" si="112"/>
        <v>0</v>
      </c>
      <c r="BK178" s="103" t="b">
        <f t="shared" si="113"/>
        <v>0</v>
      </c>
      <c r="BL178" s="103" t="b">
        <f t="shared" si="114"/>
        <v>0</v>
      </c>
      <c r="BM178" s="103" t="b">
        <f t="shared" si="115"/>
        <v>0</v>
      </c>
      <c r="BN178" s="103" t="b">
        <f t="shared" si="116"/>
        <v>0</v>
      </c>
      <c r="BO178" s="103" t="b">
        <f t="shared" si="117"/>
        <v>0</v>
      </c>
      <c r="BP178" s="103" t="b">
        <f t="shared" si="118"/>
        <v>0</v>
      </c>
      <c r="BQ178" s="103" t="b">
        <f t="shared" si="119"/>
        <v>0</v>
      </c>
      <c r="BR178" s="103" t="b">
        <f t="shared" si="120"/>
        <v>0</v>
      </c>
      <c r="BS178" s="103" t="b">
        <f t="shared" si="121"/>
        <v>0</v>
      </c>
      <c r="BT178" s="103" t="b">
        <f t="shared" si="122"/>
        <v>0</v>
      </c>
      <c r="BU178" s="146">
        <f t="shared" si="123"/>
        <v>0</v>
      </c>
      <c r="BV178" s="103" t="b">
        <f t="shared" si="124"/>
        <v>0</v>
      </c>
      <c r="BW178" s="103" t="b">
        <f t="shared" si="125"/>
        <v>0</v>
      </c>
      <c r="BX178" s="103" t="b">
        <f t="shared" si="126"/>
        <v>0</v>
      </c>
      <c r="BY178" s="146">
        <f t="shared" si="127"/>
        <v>0</v>
      </c>
      <c r="BZ178" s="103" t="b">
        <f t="shared" si="128"/>
        <v>0</v>
      </c>
      <c r="CA178" s="146">
        <f t="shared" si="129"/>
        <v>0</v>
      </c>
      <c r="CB178" s="103" t="b">
        <f t="shared" si="130"/>
        <v>0</v>
      </c>
      <c r="CC178" s="103" t="b">
        <f t="shared" si="131"/>
        <v>0</v>
      </c>
      <c r="CD178" s="103" t="b">
        <f t="shared" si="132"/>
        <v>0</v>
      </c>
      <c r="CE178" s="103" t="b">
        <f t="shared" si="133"/>
        <v>0</v>
      </c>
      <c r="CF178" s="146">
        <f t="shared" si="134"/>
        <v>0</v>
      </c>
      <c r="CG178" s="103" t="b">
        <f t="shared" si="135"/>
        <v>0</v>
      </c>
      <c r="CH178" s="103" t="b">
        <f t="shared" si="136"/>
        <v>0</v>
      </c>
      <c r="CI178" s="103" t="b">
        <f t="shared" si="137"/>
        <v>0</v>
      </c>
      <c r="CJ178" s="103" t="b">
        <f t="shared" si="138"/>
        <v>0</v>
      </c>
      <c r="CK178" s="103" t="b">
        <f t="shared" si="139"/>
        <v>0</v>
      </c>
      <c r="CL178" s="103" t="b">
        <f t="shared" si="140"/>
        <v>0</v>
      </c>
      <c r="CM178" s="103" t="b">
        <f t="shared" si="141"/>
        <v>0</v>
      </c>
      <c r="CN178" s="103" t="b">
        <f t="shared" si="142"/>
        <v>0</v>
      </c>
      <c r="CO178" s="103" t="b">
        <f t="shared" si="143"/>
        <v>0</v>
      </c>
      <c r="CP178" s="103" t="b">
        <f t="shared" si="144"/>
        <v>0</v>
      </c>
      <c r="CQ178" s="103" t="b">
        <f t="shared" si="145"/>
        <v>0</v>
      </c>
      <c r="CR178" s="103" t="b">
        <f t="shared" si="146"/>
        <v>0</v>
      </c>
      <c r="CS178" s="103" t="b">
        <f t="shared" si="147"/>
        <v>0</v>
      </c>
      <c r="CT178" s="103" t="b">
        <f t="shared" si="148"/>
        <v>0</v>
      </c>
      <c r="CU178" s="103" t="b">
        <f t="shared" si="149"/>
        <v>0</v>
      </c>
      <c r="CV178" s="103" t="b">
        <f t="shared" si="150"/>
        <v>0</v>
      </c>
      <c r="CW178" s="103" t="b">
        <f t="shared" si="151"/>
        <v>0</v>
      </c>
      <c r="CX178" s="103" t="b">
        <f t="shared" si="152"/>
        <v>0</v>
      </c>
      <c r="CY178" s="103" t="b">
        <f t="shared" si="153"/>
        <v>0</v>
      </c>
      <c r="CZ178" s="103" t="b">
        <f t="shared" si="154"/>
        <v>0</v>
      </c>
      <c r="DA178" s="150">
        <f t="shared" si="155"/>
        <v>0</v>
      </c>
      <c r="DB178" s="103" t="b">
        <f t="shared" si="156"/>
        <v>0</v>
      </c>
      <c r="DC178" s="103" t="b">
        <f t="shared" si="157"/>
        <v>0</v>
      </c>
      <c r="DD178" s="103" t="b">
        <f t="shared" si="158"/>
        <v>0</v>
      </c>
      <c r="DE178" s="150">
        <f t="shared" si="159"/>
        <v>0</v>
      </c>
      <c r="DF178" s="103" t="b">
        <f t="shared" si="160"/>
        <v>0</v>
      </c>
      <c r="DG178" s="103" t="b">
        <f t="shared" si="161"/>
        <v>0</v>
      </c>
      <c r="DH178" s="103" t="b">
        <f t="shared" si="162"/>
        <v>0</v>
      </c>
      <c r="DI178" s="103" t="b">
        <f t="shared" si="163"/>
        <v>0</v>
      </c>
      <c r="DJ178" s="90">
        <f t="shared" si="164"/>
        <v>0</v>
      </c>
      <c r="DK178" s="56">
        <f>(D7*DJ178)/100</f>
        <v>0</v>
      </c>
    </row>
    <row r="179" spans="1:115">
      <c r="A179" s="40"/>
      <c r="B179" s="40"/>
      <c r="C179" s="41"/>
      <c r="D179" s="40"/>
      <c r="E179" s="40"/>
      <c r="F179" s="97"/>
      <c r="G179" s="97"/>
      <c r="H179" s="97"/>
      <c r="I179" s="4"/>
      <c r="J179" s="4"/>
      <c r="K179" s="4"/>
      <c r="L179" s="4"/>
      <c r="M179" s="97"/>
      <c r="N179" s="4"/>
      <c r="O179" s="4"/>
      <c r="P179" s="4"/>
      <c r="Q179" s="4"/>
      <c r="R179" s="97"/>
      <c r="S179" s="97"/>
      <c r="T179" s="97"/>
      <c r="U179" s="97"/>
      <c r="V179" s="97"/>
      <c r="W179" s="97"/>
      <c r="X179" s="97"/>
      <c r="Y179" s="97"/>
      <c r="Z179" s="4"/>
      <c r="AA179" s="4"/>
      <c r="AB179" s="4"/>
      <c r="AC179" s="4"/>
      <c r="AD179" s="97"/>
      <c r="AE179" s="97"/>
      <c r="AF179" s="4"/>
      <c r="AG179" s="4"/>
      <c r="AH179" s="4"/>
      <c r="AI179" s="4"/>
      <c r="AJ179" s="97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103" t="b">
        <f t="shared" si="110"/>
        <v>0</v>
      </c>
      <c r="BI179" s="103" t="b">
        <f t="shared" si="111"/>
        <v>0</v>
      </c>
      <c r="BJ179" s="103" t="b">
        <f t="shared" si="112"/>
        <v>0</v>
      </c>
      <c r="BK179" s="103" t="b">
        <f t="shared" si="113"/>
        <v>0</v>
      </c>
      <c r="BL179" s="103" t="b">
        <f t="shared" si="114"/>
        <v>0</v>
      </c>
      <c r="BM179" s="103" t="b">
        <f t="shared" si="115"/>
        <v>0</v>
      </c>
      <c r="BN179" s="103" t="b">
        <f t="shared" si="116"/>
        <v>0</v>
      </c>
      <c r="BO179" s="103" t="b">
        <f t="shared" si="117"/>
        <v>0</v>
      </c>
      <c r="BP179" s="103" t="b">
        <f t="shared" si="118"/>
        <v>0</v>
      </c>
      <c r="BQ179" s="103" t="b">
        <f t="shared" si="119"/>
        <v>0</v>
      </c>
      <c r="BR179" s="103" t="b">
        <f t="shared" si="120"/>
        <v>0</v>
      </c>
      <c r="BS179" s="103" t="b">
        <f t="shared" si="121"/>
        <v>0</v>
      </c>
      <c r="BT179" s="103" t="b">
        <f t="shared" si="122"/>
        <v>0</v>
      </c>
      <c r="BU179" s="146">
        <f t="shared" si="123"/>
        <v>0</v>
      </c>
      <c r="BV179" s="103" t="b">
        <f t="shared" si="124"/>
        <v>0</v>
      </c>
      <c r="BW179" s="103" t="b">
        <f t="shared" si="125"/>
        <v>0</v>
      </c>
      <c r="BX179" s="103" t="b">
        <f t="shared" si="126"/>
        <v>0</v>
      </c>
      <c r="BY179" s="146">
        <f t="shared" si="127"/>
        <v>0</v>
      </c>
      <c r="BZ179" s="103" t="b">
        <f t="shared" si="128"/>
        <v>0</v>
      </c>
      <c r="CA179" s="146">
        <f t="shared" si="129"/>
        <v>0</v>
      </c>
      <c r="CB179" s="103" t="b">
        <f t="shared" si="130"/>
        <v>0</v>
      </c>
      <c r="CC179" s="103" t="b">
        <f t="shared" si="131"/>
        <v>0</v>
      </c>
      <c r="CD179" s="103" t="b">
        <f t="shared" si="132"/>
        <v>0</v>
      </c>
      <c r="CE179" s="103" t="b">
        <f t="shared" si="133"/>
        <v>0</v>
      </c>
      <c r="CF179" s="146">
        <f t="shared" si="134"/>
        <v>0</v>
      </c>
      <c r="CG179" s="103" t="b">
        <f t="shared" si="135"/>
        <v>0</v>
      </c>
      <c r="CH179" s="103" t="b">
        <f t="shared" si="136"/>
        <v>0</v>
      </c>
      <c r="CI179" s="103" t="b">
        <f t="shared" si="137"/>
        <v>0</v>
      </c>
      <c r="CJ179" s="103" t="b">
        <f t="shared" si="138"/>
        <v>0</v>
      </c>
      <c r="CK179" s="103" t="b">
        <f t="shared" si="139"/>
        <v>0</v>
      </c>
      <c r="CL179" s="103" t="b">
        <f t="shared" si="140"/>
        <v>0</v>
      </c>
      <c r="CM179" s="103" t="b">
        <f t="shared" si="141"/>
        <v>0</v>
      </c>
      <c r="CN179" s="103" t="b">
        <f t="shared" si="142"/>
        <v>0</v>
      </c>
      <c r="CO179" s="103" t="b">
        <f t="shared" si="143"/>
        <v>0</v>
      </c>
      <c r="CP179" s="103" t="b">
        <f t="shared" si="144"/>
        <v>0</v>
      </c>
      <c r="CQ179" s="103" t="b">
        <f t="shared" si="145"/>
        <v>0</v>
      </c>
      <c r="CR179" s="103" t="b">
        <f t="shared" si="146"/>
        <v>0</v>
      </c>
      <c r="CS179" s="103" t="b">
        <f t="shared" si="147"/>
        <v>0</v>
      </c>
      <c r="CT179" s="103" t="b">
        <f t="shared" si="148"/>
        <v>0</v>
      </c>
      <c r="CU179" s="103" t="b">
        <f t="shared" si="149"/>
        <v>0</v>
      </c>
      <c r="CV179" s="103" t="b">
        <f t="shared" si="150"/>
        <v>0</v>
      </c>
      <c r="CW179" s="103" t="b">
        <f t="shared" si="151"/>
        <v>0</v>
      </c>
      <c r="CX179" s="103" t="b">
        <f t="shared" si="152"/>
        <v>0</v>
      </c>
      <c r="CY179" s="103" t="b">
        <f t="shared" si="153"/>
        <v>0</v>
      </c>
      <c r="CZ179" s="103" t="b">
        <f t="shared" si="154"/>
        <v>0</v>
      </c>
      <c r="DA179" s="150">
        <f t="shared" si="155"/>
        <v>0</v>
      </c>
      <c r="DB179" s="103" t="b">
        <f t="shared" si="156"/>
        <v>0</v>
      </c>
      <c r="DC179" s="103" t="b">
        <f t="shared" si="157"/>
        <v>0</v>
      </c>
      <c r="DD179" s="103" t="b">
        <f t="shared" si="158"/>
        <v>0</v>
      </c>
      <c r="DE179" s="150">
        <f t="shared" si="159"/>
        <v>0</v>
      </c>
      <c r="DF179" s="103" t="b">
        <f t="shared" si="160"/>
        <v>0</v>
      </c>
      <c r="DG179" s="103" t="b">
        <f t="shared" si="161"/>
        <v>0</v>
      </c>
      <c r="DH179" s="103" t="b">
        <f t="shared" si="162"/>
        <v>0</v>
      </c>
      <c r="DI179" s="103" t="b">
        <f t="shared" si="163"/>
        <v>0</v>
      </c>
      <c r="DJ179" s="90">
        <f t="shared" si="164"/>
        <v>0</v>
      </c>
      <c r="DK179" s="56">
        <f>(D7*DJ179)/100</f>
        <v>0</v>
      </c>
    </row>
    <row r="180" spans="1:115">
      <c r="A180" s="40"/>
      <c r="B180" s="40"/>
      <c r="C180" s="41"/>
      <c r="D180" s="40"/>
      <c r="E180" s="40"/>
      <c r="F180" s="97"/>
      <c r="G180" s="97"/>
      <c r="H180" s="97"/>
      <c r="I180" s="4"/>
      <c r="J180" s="4"/>
      <c r="K180" s="4"/>
      <c r="L180" s="4"/>
      <c r="M180" s="97"/>
      <c r="N180" s="4"/>
      <c r="O180" s="4"/>
      <c r="P180" s="4"/>
      <c r="Q180" s="4"/>
      <c r="R180" s="97"/>
      <c r="S180" s="97"/>
      <c r="T180" s="97"/>
      <c r="U180" s="97"/>
      <c r="V180" s="97"/>
      <c r="W180" s="97"/>
      <c r="X180" s="97"/>
      <c r="Y180" s="97"/>
      <c r="Z180" s="4"/>
      <c r="AA180" s="4"/>
      <c r="AB180" s="4"/>
      <c r="AC180" s="4"/>
      <c r="AD180" s="97"/>
      <c r="AE180" s="97"/>
      <c r="AF180" s="4"/>
      <c r="AG180" s="4"/>
      <c r="AH180" s="4"/>
      <c r="AI180" s="4"/>
      <c r="AJ180" s="97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103" t="b">
        <f t="shared" si="110"/>
        <v>0</v>
      </c>
      <c r="BI180" s="103" t="b">
        <f t="shared" si="111"/>
        <v>0</v>
      </c>
      <c r="BJ180" s="103" t="b">
        <f t="shared" si="112"/>
        <v>0</v>
      </c>
      <c r="BK180" s="103" t="b">
        <f t="shared" si="113"/>
        <v>0</v>
      </c>
      <c r="BL180" s="103" t="b">
        <f t="shared" si="114"/>
        <v>0</v>
      </c>
      <c r="BM180" s="103" t="b">
        <f t="shared" si="115"/>
        <v>0</v>
      </c>
      <c r="BN180" s="103" t="b">
        <f t="shared" si="116"/>
        <v>0</v>
      </c>
      <c r="BO180" s="103" t="b">
        <f t="shared" si="117"/>
        <v>0</v>
      </c>
      <c r="BP180" s="103" t="b">
        <f t="shared" si="118"/>
        <v>0</v>
      </c>
      <c r="BQ180" s="103" t="b">
        <f t="shared" si="119"/>
        <v>0</v>
      </c>
      <c r="BR180" s="103" t="b">
        <f t="shared" si="120"/>
        <v>0</v>
      </c>
      <c r="BS180" s="103" t="b">
        <f t="shared" si="121"/>
        <v>0</v>
      </c>
      <c r="BT180" s="103" t="b">
        <f t="shared" si="122"/>
        <v>0</v>
      </c>
      <c r="BU180" s="146">
        <f t="shared" si="123"/>
        <v>0</v>
      </c>
      <c r="BV180" s="103" t="b">
        <f t="shared" si="124"/>
        <v>0</v>
      </c>
      <c r="BW180" s="103" t="b">
        <f t="shared" si="125"/>
        <v>0</v>
      </c>
      <c r="BX180" s="103" t="b">
        <f t="shared" si="126"/>
        <v>0</v>
      </c>
      <c r="BY180" s="146">
        <f t="shared" si="127"/>
        <v>0</v>
      </c>
      <c r="BZ180" s="103" t="b">
        <f t="shared" si="128"/>
        <v>0</v>
      </c>
      <c r="CA180" s="146">
        <f t="shared" si="129"/>
        <v>0</v>
      </c>
      <c r="CB180" s="103" t="b">
        <f t="shared" si="130"/>
        <v>0</v>
      </c>
      <c r="CC180" s="103" t="b">
        <f t="shared" si="131"/>
        <v>0</v>
      </c>
      <c r="CD180" s="103" t="b">
        <f t="shared" si="132"/>
        <v>0</v>
      </c>
      <c r="CE180" s="103" t="b">
        <f t="shared" si="133"/>
        <v>0</v>
      </c>
      <c r="CF180" s="146">
        <f t="shared" si="134"/>
        <v>0</v>
      </c>
      <c r="CG180" s="103" t="b">
        <f t="shared" si="135"/>
        <v>0</v>
      </c>
      <c r="CH180" s="103" t="b">
        <f t="shared" si="136"/>
        <v>0</v>
      </c>
      <c r="CI180" s="103" t="b">
        <f t="shared" si="137"/>
        <v>0</v>
      </c>
      <c r="CJ180" s="103" t="b">
        <f t="shared" si="138"/>
        <v>0</v>
      </c>
      <c r="CK180" s="103" t="b">
        <f t="shared" si="139"/>
        <v>0</v>
      </c>
      <c r="CL180" s="103" t="b">
        <f t="shared" si="140"/>
        <v>0</v>
      </c>
      <c r="CM180" s="103" t="b">
        <f t="shared" si="141"/>
        <v>0</v>
      </c>
      <c r="CN180" s="103" t="b">
        <f t="shared" si="142"/>
        <v>0</v>
      </c>
      <c r="CO180" s="103" t="b">
        <f t="shared" si="143"/>
        <v>0</v>
      </c>
      <c r="CP180" s="103" t="b">
        <f t="shared" si="144"/>
        <v>0</v>
      </c>
      <c r="CQ180" s="103" t="b">
        <f t="shared" si="145"/>
        <v>0</v>
      </c>
      <c r="CR180" s="103" t="b">
        <f t="shared" si="146"/>
        <v>0</v>
      </c>
      <c r="CS180" s="103" t="b">
        <f t="shared" si="147"/>
        <v>0</v>
      </c>
      <c r="CT180" s="103" t="b">
        <f t="shared" si="148"/>
        <v>0</v>
      </c>
      <c r="CU180" s="103" t="b">
        <f t="shared" si="149"/>
        <v>0</v>
      </c>
      <c r="CV180" s="103" t="b">
        <f t="shared" si="150"/>
        <v>0</v>
      </c>
      <c r="CW180" s="103" t="b">
        <f t="shared" si="151"/>
        <v>0</v>
      </c>
      <c r="CX180" s="103" t="b">
        <f t="shared" si="152"/>
        <v>0</v>
      </c>
      <c r="CY180" s="103" t="b">
        <f t="shared" si="153"/>
        <v>0</v>
      </c>
      <c r="CZ180" s="103" t="b">
        <f t="shared" si="154"/>
        <v>0</v>
      </c>
      <c r="DA180" s="150">
        <f t="shared" si="155"/>
        <v>0</v>
      </c>
      <c r="DB180" s="103" t="b">
        <f t="shared" si="156"/>
        <v>0</v>
      </c>
      <c r="DC180" s="103" t="b">
        <f t="shared" si="157"/>
        <v>0</v>
      </c>
      <c r="DD180" s="103" t="b">
        <f t="shared" si="158"/>
        <v>0</v>
      </c>
      <c r="DE180" s="150">
        <f t="shared" si="159"/>
        <v>0</v>
      </c>
      <c r="DF180" s="103" t="b">
        <f t="shared" si="160"/>
        <v>0</v>
      </c>
      <c r="DG180" s="103" t="b">
        <f t="shared" si="161"/>
        <v>0</v>
      </c>
      <c r="DH180" s="103" t="b">
        <f t="shared" si="162"/>
        <v>0</v>
      </c>
      <c r="DI180" s="103" t="b">
        <f t="shared" si="163"/>
        <v>0</v>
      </c>
      <c r="DJ180" s="90">
        <f t="shared" si="164"/>
        <v>0</v>
      </c>
      <c r="DK180" s="56">
        <f>(D7*DJ180)/100</f>
        <v>0</v>
      </c>
    </row>
    <row r="181" spans="1:115">
      <c r="A181" s="40"/>
      <c r="B181" s="40"/>
      <c r="C181" s="41"/>
      <c r="D181" s="40"/>
      <c r="E181" s="40"/>
      <c r="F181" s="97"/>
      <c r="G181" s="97"/>
      <c r="H181" s="97"/>
      <c r="I181" s="4"/>
      <c r="J181" s="4"/>
      <c r="K181" s="4"/>
      <c r="L181" s="4"/>
      <c r="M181" s="97"/>
      <c r="N181" s="4"/>
      <c r="O181" s="4"/>
      <c r="P181" s="4"/>
      <c r="Q181" s="4"/>
      <c r="R181" s="97"/>
      <c r="S181" s="97"/>
      <c r="T181" s="97"/>
      <c r="U181" s="97"/>
      <c r="V181" s="97"/>
      <c r="W181" s="97"/>
      <c r="X181" s="97"/>
      <c r="Y181" s="97"/>
      <c r="Z181" s="4"/>
      <c r="AA181" s="4"/>
      <c r="AB181" s="4"/>
      <c r="AC181" s="4"/>
      <c r="AD181" s="97"/>
      <c r="AE181" s="97"/>
      <c r="AF181" s="4"/>
      <c r="AG181" s="4"/>
      <c r="AH181" s="4"/>
      <c r="AI181" s="4"/>
      <c r="AJ181" s="97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103" t="b">
        <f t="shared" si="110"/>
        <v>0</v>
      </c>
      <c r="BI181" s="103" t="b">
        <f t="shared" si="111"/>
        <v>0</v>
      </c>
      <c r="BJ181" s="103" t="b">
        <f t="shared" si="112"/>
        <v>0</v>
      </c>
      <c r="BK181" s="103" t="b">
        <f t="shared" si="113"/>
        <v>0</v>
      </c>
      <c r="BL181" s="103" t="b">
        <f t="shared" si="114"/>
        <v>0</v>
      </c>
      <c r="BM181" s="103" t="b">
        <f t="shared" si="115"/>
        <v>0</v>
      </c>
      <c r="BN181" s="103" t="b">
        <f t="shared" si="116"/>
        <v>0</v>
      </c>
      <c r="BO181" s="103" t="b">
        <f t="shared" si="117"/>
        <v>0</v>
      </c>
      <c r="BP181" s="103" t="b">
        <f t="shared" si="118"/>
        <v>0</v>
      </c>
      <c r="BQ181" s="103" t="b">
        <f t="shared" si="119"/>
        <v>0</v>
      </c>
      <c r="BR181" s="103" t="b">
        <f t="shared" si="120"/>
        <v>0</v>
      </c>
      <c r="BS181" s="103" t="b">
        <f t="shared" si="121"/>
        <v>0</v>
      </c>
      <c r="BT181" s="103" t="b">
        <f t="shared" si="122"/>
        <v>0</v>
      </c>
      <c r="BU181" s="146">
        <f t="shared" si="123"/>
        <v>0</v>
      </c>
      <c r="BV181" s="103" t="b">
        <f t="shared" si="124"/>
        <v>0</v>
      </c>
      <c r="BW181" s="103" t="b">
        <f t="shared" si="125"/>
        <v>0</v>
      </c>
      <c r="BX181" s="103" t="b">
        <f t="shared" si="126"/>
        <v>0</v>
      </c>
      <c r="BY181" s="146">
        <f t="shared" si="127"/>
        <v>0</v>
      </c>
      <c r="BZ181" s="103" t="b">
        <f t="shared" si="128"/>
        <v>0</v>
      </c>
      <c r="CA181" s="146">
        <f t="shared" si="129"/>
        <v>0</v>
      </c>
      <c r="CB181" s="103" t="b">
        <f t="shared" si="130"/>
        <v>0</v>
      </c>
      <c r="CC181" s="103" t="b">
        <f t="shared" si="131"/>
        <v>0</v>
      </c>
      <c r="CD181" s="103" t="b">
        <f t="shared" si="132"/>
        <v>0</v>
      </c>
      <c r="CE181" s="103" t="b">
        <f t="shared" si="133"/>
        <v>0</v>
      </c>
      <c r="CF181" s="146">
        <f t="shared" si="134"/>
        <v>0</v>
      </c>
      <c r="CG181" s="103" t="b">
        <f t="shared" si="135"/>
        <v>0</v>
      </c>
      <c r="CH181" s="103" t="b">
        <f t="shared" si="136"/>
        <v>0</v>
      </c>
      <c r="CI181" s="103" t="b">
        <f t="shared" si="137"/>
        <v>0</v>
      </c>
      <c r="CJ181" s="103" t="b">
        <f t="shared" si="138"/>
        <v>0</v>
      </c>
      <c r="CK181" s="103" t="b">
        <f t="shared" si="139"/>
        <v>0</v>
      </c>
      <c r="CL181" s="103" t="b">
        <f t="shared" si="140"/>
        <v>0</v>
      </c>
      <c r="CM181" s="103" t="b">
        <f t="shared" si="141"/>
        <v>0</v>
      </c>
      <c r="CN181" s="103" t="b">
        <f t="shared" si="142"/>
        <v>0</v>
      </c>
      <c r="CO181" s="103" t="b">
        <f t="shared" si="143"/>
        <v>0</v>
      </c>
      <c r="CP181" s="103" t="b">
        <f t="shared" si="144"/>
        <v>0</v>
      </c>
      <c r="CQ181" s="103" t="b">
        <f t="shared" si="145"/>
        <v>0</v>
      </c>
      <c r="CR181" s="103" t="b">
        <f t="shared" si="146"/>
        <v>0</v>
      </c>
      <c r="CS181" s="103" t="b">
        <f t="shared" si="147"/>
        <v>0</v>
      </c>
      <c r="CT181" s="103" t="b">
        <f t="shared" si="148"/>
        <v>0</v>
      </c>
      <c r="CU181" s="103" t="b">
        <f t="shared" si="149"/>
        <v>0</v>
      </c>
      <c r="CV181" s="103" t="b">
        <f t="shared" si="150"/>
        <v>0</v>
      </c>
      <c r="CW181" s="103" t="b">
        <f t="shared" si="151"/>
        <v>0</v>
      </c>
      <c r="CX181" s="103" t="b">
        <f t="shared" si="152"/>
        <v>0</v>
      </c>
      <c r="CY181" s="103" t="b">
        <f t="shared" si="153"/>
        <v>0</v>
      </c>
      <c r="CZ181" s="103" t="b">
        <f t="shared" si="154"/>
        <v>0</v>
      </c>
      <c r="DA181" s="150">
        <f t="shared" si="155"/>
        <v>0</v>
      </c>
      <c r="DB181" s="103" t="b">
        <f t="shared" si="156"/>
        <v>0</v>
      </c>
      <c r="DC181" s="103" t="b">
        <f t="shared" si="157"/>
        <v>0</v>
      </c>
      <c r="DD181" s="103" t="b">
        <f t="shared" si="158"/>
        <v>0</v>
      </c>
      <c r="DE181" s="150">
        <f t="shared" si="159"/>
        <v>0</v>
      </c>
      <c r="DF181" s="103" t="b">
        <f t="shared" si="160"/>
        <v>0</v>
      </c>
      <c r="DG181" s="103" t="b">
        <f t="shared" si="161"/>
        <v>0</v>
      </c>
      <c r="DH181" s="103" t="b">
        <f t="shared" si="162"/>
        <v>0</v>
      </c>
      <c r="DI181" s="103" t="b">
        <f t="shared" si="163"/>
        <v>0</v>
      </c>
      <c r="DJ181" s="90">
        <f t="shared" si="164"/>
        <v>0</v>
      </c>
      <c r="DK181" s="56">
        <f>(D7*DJ181)/100</f>
        <v>0</v>
      </c>
    </row>
    <row r="182" spans="1:115">
      <c r="A182" s="40"/>
      <c r="B182" s="40"/>
      <c r="C182" s="41"/>
      <c r="D182" s="40"/>
      <c r="E182" s="40"/>
      <c r="F182" s="97"/>
      <c r="G182" s="97"/>
      <c r="H182" s="97"/>
      <c r="I182" s="4"/>
      <c r="J182" s="4"/>
      <c r="K182" s="4"/>
      <c r="L182" s="4"/>
      <c r="M182" s="97"/>
      <c r="N182" s="4"/>
      <c r="O182" s="4"/>
      <c r="P182" s="4"/>
      <c r="Q182" s="4"/>
      <c r="R182" s="97"/>
      <c r="S182" s="97"/>
      <c r="T182" s="97"/>
      <c r="U182" s="97"/>
      <c r="V182" s="97"/>
      <c r="W182" s="97"/>
      <c r="X182" s="97"/>
      <c r="Y182" s="97"/>
      <c r="Z182" s="4"/>
      <c r="AA182" s="4"/>
      <c r="AB182" s="4"/>
      <c r="AC182" s="4"/>
      <c r="AD182" s="97"/>
      <c r="AE182" s="97"/>
      <c r="AF182" s="4"/>
      <c r="AG182" s="4"/>
      <c r="AH182" s="4"/>
      <c r="AI182" s="4"/>
      <c r="AJ182" s="97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103" t="b">
        <f t="shared" si="110"/>
        <v>0</v>
      </c>
      <c r="BI182" s="103" t="b">
        <f t="shared" si="111"/>
        <v>0</v>
      </c>
      <c r="BJ182" s="103" t="b">
        <f t="shared" si="112"/>
        <v>0</v>
      </c>
      <c r="BK182" s="103" t="b">
        <f t="shared" si="113"/>
        <v>0</v>
      </c>
      <c r="BL182" s="103" t="b">
        <f t="shared" si="114"/>
        <v>0</v>
      </c>
      <c r="BM182" s="103" t="b">
        <f t="shared" si="115"/>
        <v>0</v>
      </c>
      <c r="BN182" s="103" t="b">
        <f t="shared" si="116"/>
        <v>0</v>
      </c>
      <c r="BO182" s="103" t="b">
        <f t="shared" si="117"/>
        <v>0</v>
      </c>
      <c r="BP182" s="103" t="b">
        <f t="shared" si="118"/>
        <v>0</v>
      </c>
      <c r="BQ182" s="103" t="b">
        <f t="shared" si="119"/>
        <v>0</v>
      </c>
      <c r="BR182" s="103" t="b">
        <f t="shared" si="120"/>
        <v>0</v>
      </c>
      <c r="BS182" s="103" t="b">
        <f t="shared" si="121"/>
        <v>0</v>
      </c>
      <c r="BT182" s="103" t="b">
        <f t="shared" si="122"/>
        <v>0</v>
      </c>
      <c r="BU182" s="146">
        <f t="shared" si="123"/>
        <v>0</v>
      </c>
      <c r="BV182" s="103" t="b">
        <f t="shared" si="124"/>
        <v>0</v>
      </c>
      <c r="BW182" s="103" t="b">
        <f t="shared" si="125"/>
        <v>0</v>
      </c>
      <c r="BX182" s="103" t="b">
        <f t="shared" si="126"/>
        <v>0</v>
      </c>
      <c r="BY182" s="146">
        <f t="shared" si="127"/>
        <v>0</v>
      </c>
      <c r="BZ182" s="103" t="b">
        <f t="shared" si="128"/>
        <v>0</v>
      </c>
      <c r="CA182" s="146">
        <f t="shared" si="129"/>
        <v>0</v>
      </c>
      <c r="CB182" s="103" t="b">
        <f t="shared" si="130"/>
        <v>0</v>
      </c>
      <c r="CC182" s="103" t="b">
        <f t="shared" si="131"/>
        <v>0</v>
      </c>
      <c r="CD182" s="103" t="b">
        <f t="shared" si="132"/>
        <v>0</v>
      </c>
      <c r="CE182" s="103" t="b">
        <f t="shared" si="133"/>
        <v>0</v>
      </c>
      <c r="CF182" s="146">
        <f t="shared" si="134"/>
        <v>0</v>
      </c>
      <c r="CG182" s="103" t="b">
        <f t="shared" si="135"/>
        <v>0</v>
      </c>
      <c r="CH182" s="103" t="b">
        <f t="shared" si="136"/>
        <v>0</v>
      </c>
      <c r="CI182" s="103" t="b">
        <f t="shared" si="137"/>
        <v>0</v>
      </c>
      <c r="CJ182" s="103" t="b">
        <f t="shared" si="138"/>
        <v>0</v>
      </c>
      <c r="CK182" s="103" t="b">
        <f t="shared" si="139"/>
        <v>0</v>
      </c>
      <c r="CL182" s="103" t="b">
        <f t="shared" si="140"/>
        <v>0</v>
      </c>
      <c r="CM182" s="103" t="b">
        <f t="shared" si="141"/>
        <v>0</v>
      </c>
      <c r="CN182" s="103" t="b">
        <f t="shared" si="142"/>
        <v>0</v>
      </c>
      <c r="CO182" s="103" t="b">
        <f t="shared" si="143"/>
        <v>0</v>
      </c>
      <c r="CP182" s="103" t="b">
        <f t="shared" si="144"/>
        <v>0</v>
      </c>
      <c r="CQ182" s="103" t="b">
        <f t="shared" si="145"/>
        <v>0</v>
      </c>
      <c r="CR182" s="103" t="b">
        <f t="shared" si="146"/>
        <v>0</v>
      </c>
      <c r="CS182" s="103" t="b">
        <f t="shared" si="147"/>
        <v>0</v>
      </c>
      <c r="CT182" s="103" t="b">
        <f t="shared" si="148"/>
        <v>0</v>
      </c>
      <c r="CU182" s="103" t="b">
        <f t="shared" si="149"/>
        <v>0</v>
      </c>
      <c r="CV182" s="103" t="b">
        <f t="shared" si="150"/>
        <v>0</v>
      </c>
      <c r="CW182" s="103" t="b">
        <f t="shared" si="151"/>
        <v>0</v>
      </c>
      <c r="CX182" s="103" t="b">
        <f t="shared" si="152"/>
        <v>0</v>
      </c>
      <c r="CY182" s="103" t="b">
        <f t="shared" si="153"/>
        <v>0</v>
      </c>
      <c r="CZ182" s="103" t="b">
        <f t="shared" si="154"/>
        <v>0</v>
      </c>
      <c r="DA182" s="150">
        <f t="shared" si="155"/>
        <v>0</v>
      </c>
      <c r="DB182" s="103" t="b">
        <f t="shared" si="156"/>
        <v>0</v>
      </c>
      <c r="DC182" s="103" t="b">
        <f t="shared" si="157"/>
        <v>0</v>
      </c>
      <c r="DD182" s="103" t="b">
        <f t="shared" si="158"/>
        <v>0</v>
      </c>
      <c r="DE182" s="150">
        <f t="shared" si="159"/>
        <v>0</v>
      </c>
      <c r="DF182" s="103" t="b">
        <f t="shared" si="160"/>
        <v>0</v>
      </c>
      <c r="DG182" s="103" t="b">
        <f t="shared" si="161"/>
        <v>0</v>
      </c>
      <c r="DH182" s="103" t="b">
        <f t="shared" si="162"/>
        <v>0</v>
      </c>
      <c r="DI182" s="103" t="b">
        <f t="shared" si="163"/>
        <v>0</v>
      </c>
      <c r="DJ182" s="90">
        <f t="shared" si="164"/>
        <v>0</v>
      </c>
      <c r="DK182" s="56">
        <f>(D7*DJ182)/100</f>
        <v>0</v>
      </c>
    </row>
    <row r="183" spans="1:115">
      <c r="A183" s="40"/>
      <c r="B183" s="40"/>
      <c r="C183" s="41"/>
      <c r="D183" s="40"/>
      <c r="E183" s="40"/>
      <c r="F183" s="97"/>
      <c r="G183" s="97"/>
      <c r="H183" s="97"/>
      <c r="I183" s="4"/>
      <c r="J183" s="4"/>
      <c r="K183" s="4"/>
      <c r="L183" s="4"/>
      <c r="M183" s="97"/>
      <c r="N183" s="4"/>
      <c r="O183" s="4"/>
      <c r="P183" s="4"/>
      <c r="Q183" s="4"/>
      <c r="R183" s="97"/>
      <c r="S183" s="97"/>
      <c r="T183" s="97"/>
      <c r="U183" s="97"/>
      <c r="V183" s="97"/>
      <c r="W183" s="97"/>
      <c r="X183" s="97"/>
      <c r="Y183" s="97"/>
      <c r="Z183" s="4"/>
      <c r="AA183" s="4"/>
      <c r="AB183" s="4"/>
      <c r="AC183" s="4"/>
      <c r="AD183" s="97"/>
      <c r="AE183" s="97"/>
      <c r="AF183" s="4"/>
      <c r="AG183" s="4"/>
      <c r="AH183" s="4"/>
      <c r="AI183" s="4"/>
      <c r="AJ183" s="97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103" t="b">
        <f t="shared" si="110"/>
        <v>0</v>
      </c>
      <c r="BI183" s="103" t="b">
        <f t="shared" si="111"/>
        <v>0</v>
      </c>
      <c r="BJ183" s="103" t="b">
        <f t="shared" si="112"/>
        <v>0</v>
      </c>
      <c r="BK183" s="103" t="b">
        <f t="shared" si="113"/>
        <v>0</v>
      </c>
      <c r="BL183" s="103" t="b">
        <f t="shared" si="114"/>
        <v>0</v>
      </c>
      <c r="BM183" s="103" t="b">
        <f t="shared" si="115"/>
        <v>0</v>
      </c>
      <c r="BN183" s="103" t="b">
        <f t="shared" si="116"/>
        <v>0</v>
      </c>
      <c r="BO183" s="103" t="b">
        <f t="shared" si="117"/>
        <v>0</v>
      </c>
      <c r="BP183" s="103" t="b">
        <f t="shared" si="118"/>
        <v>0</v>
      </c>
      <c r="BQ183" s="103" t="b">
        <f t="shared" si="119"/>
        <v>0</v>
      </c>
      <c r="BR183" s="103" t="b">
        <f t="shared" si="120"/>
        <v>0</v>
      </c>
      <c r="BS183" s="103" t="b">
        <f t="shared" si="121"/>
        <v>0</v>
      </c>
      <c r="BT183" s="103" t="b">
        <f t="shared" si="122"/>
        <v>0</v>
      </c>
      <c r="BU183" s="146">
        <f t="shared" si="123"/>
        <v>0</v>
      </c>
      <c r="BV183" s="103" t="b">
        <f t="shared" si="124"/>
        <v>0</v>
      </c>
      <c r="BW183" s="103" t="b">
        <f t="shared" si="125"/>
        <v>0</v>
      </c>
      <c r="BX183" s="103" t="b">
        <f t="shared" si="126"/>
        <v>0</v>
      </c>
      <c r="BY183" s="146">
        <f t="shared" si="127"/>
        <v>0</v>
      </c>
      <c r="BZ183" s="103" t="b">
        <f t="shared" si="128"/>
        <v>0</v>
      </c>
      <c r="CA183" s="146">
        <f t="shared" si="129"/>
        <v>0</v>
      </c>
      <c r="CB183" s="103" t="b">
        <f t="shared" si="130"/>
        <v>0</v>
      </c>
      <c r="CC183" s="103" t="b">
        <f t="shared" si="131"/>
        <v>0</v>
      </c>
      <c r="CD183" s="103" t="b">
        <f t="shared" si="132"/>
        <v>0</v>
      </c>
      <c r="CE183" s="103" t="b">
        <f t="shared" si="133"/>
        <v>0</v>
      </c>
      <c r="CF183" s="146">
        <f t="shared" si="134"/>
        <v>0</v>
      </c>
      <c r="CG183" s="103" t="b">
        <f t="shared" si="135"/>
        <v>0</v>
      </c>
      <c r="CH183" s="103" t="b">
        <f t="shared" si="136"/>
        <v>0</v>
      </c>
      <c r="CI183" s="103" t="b">
        <f t="shared" si="137"/>
        <v>0</v>
      </c>
      <c r="CJ183" s="103" t="b">
        <f t="shared" si="138"/>
        <v>0</v>
      </c>
      <c r="CK183" s="103" t="b">
        <f t="shared" si="139"/>
        <v>0</v>
      </c>
      <c r="CL183" s="103" t="b">
        <f t="shared" si="140"/>
        <v>0</v>
      </c>
      <c r="CM183" s="103" t="b">
        <f t="shared" si="141"/>
        <v>0</v>
      </c>
      <c r="CN183" s="103" t="b">
        <f t="shared" si="142"/>
        <v>0</v>
      </c>
      <c r="CO183" s="103" t="b">
        <f t="shared" si="143"/>
        <v>0</v>
      </c>
      <c r="CP183" s="103" t="b">
        <f t="shared" si="144"/>
        <v>0</v>
      </c>
      <c r="CQ183" s="103" t="b">
        <f t="shared" si="145"/>
        <v>0</v>
      </c>
      <c r="CR183" s="103" t="b">
        <f t="shared" si="146"/>
        <v>0</v>
      </c>
      <c r="CS183" s="103" t="b">
        <f t="shared" si="147"/>
        <v>0</v>
      </c>
      <c r="CT183" s="103" t="b">
        <f t="shared" si="148"/>
        <v>0</v>
      </c>
      <c r="CU183" s="103" t="b">
        <f t="shared" si="149"/>
        <v>0</v>
      </c>
      <c r="CV183" s="103" t="b">
        <f t="shared" si="150"/>
        <v>0</v>
      </c>
      <c r="CW183" s="103" t="b">
        <f t="shared" si="151"/>
        <v>0</v>
      </c>
      <c r="CX183" s="103" t="b">
        <f t="shared" si="152"/>
        <v>0</v>
      </c>
      <c r="CY183" s="103" t="b">
        <f t="shared" si="153"/>
        <v>0</v>
      </c>
      <c r="CZ183" s="103" t="b">
        <f t="shared" si="154"/>
        <v>0</v>
      </c>
      <c r="DA183" s="150">
        <f t="shared" si="155"/>
        <v>0</v>
      </c>
      <c r="DB183" s="103" t="b">
        <f t="shared" si="156"/>
        <v>0</v>
      </c>
      <c r="DC183" s="103" t="b">
        <f t="shared" si="157"/>
        <v>0</v>
      </c>
      <c r="DD183" s="103" t="b">
        <f t="shared" si="158"/>
        <v>0</v>
      </c>
      <c r="DE183" s="150">
        <f t="shared" si="159"/>
        <v>0</v>
      </c>
      <c r="DF183" s="103" t="b">
        <f t="shared" si="160"/>
        <v>0</v>
      </c>
      <c r="DG183" s="103" t="b">
        <f t="shared" si="161"/>
        <v>0</v>
      </c>
      <c r="DH183" s="103" t="b">
        <f t="shared" si="162"/>
        <v>0</v>
      </c>
      <c r="DI183" s="103" t="b">
        <f t="shared" si="163"/>
        <v>0</v>
      </c>
      <c r="DJ183" s="90">
        <f t="shared" si="164"/>
        <v>0</v>
      </c>
      <c r="DK183" s="56">
        <f>(D7*DJ183)/100</f>
        <v>0</v>
      </c>
    </row>
    <row r="184" spans="1:115">
      <c r="A184" s="40"/>
      <c r="B184" s="40"/>
      <c r="C184" s="41"/>
      <c r="D184" s="40"/>
      <c r="E184" s="40"/>
      <c r="F184" s="97"/>
      <c r="G184" s="97"/>
      <c r="H184" s="97"/>
      <c r="I184" s="4"/>
      <c r="J184" s="4"/>
      <c r="K184" s="4"/>
      <c r="L184" s="4"/>
      <c r="M184" s="97"/>
      <c r="N184" s="4"/>
      <c r="O184" s="4"/>
      <c r="P184" s="4"/>
      <c r="Q184" s="4"/>
      <c r="R184" s="97"/>
      <c r="S184" s="97"/>
      <c r="T184" s="97"/>
      <c r="U184" s="97"/>
      <c r="V184" s="97"/>
      <c r="W184" s="97"/>
      <c r="X184" s="97"/>
      <c r="Y184" s="97"/>
      <c r="Z184" s="4"/>
      <c r="AA184" s="4"/>
      <c r="AB184" s="4"/>
      <c r="AC184" s="4"/>
      <c r="AD184" s="97"/>
      <c r="AE184" s="97"/>
      <c r="AF184" s="4"/>
      <c r="AG184" s="4"/>
      <c r="AH184" s="4"/>
      <c r="AI184" s="4"/>
      <c r="AJ184" s="97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103" t="b">
        <f t="shared" si="110"/>
        <v>0</v>
      </c>
      <c r="BI184" s="103" t="b">
        <f t="shared" si="111"/>
        <v>0</v>
      </c>
      <c r="BJ184" s="103" t="b">
        <f t="shared" si="112"/>
        <v>0</v>
      </c>
      <c r="BK184" s="103" t="b">
        <f t="shared" si="113"/>
        <v>0</v>
      </c>
      <c r="BL184" s="103" t="b">
        <f t="shared" si="114"/>
        <v>0</v>
      </c>
      <c r="BM184" s="103" t="b">
        <f t="shared" si="115"/>
        <v>0</v>
      </c>
      <c r="BN184" s="103" t="b">
        <f t="shared" si="116"/>
        <v>0</v>
      </c>
      <c r="BO184" s="103" t="b">
        <f t="shared" si="117"/>
        <v>0</v>
      </c>
      <c r="BP184" s="103" t="b">
        <f t="shared" si="118"/>
        <v>0</v>
      </c>
      <c r="BQ184" s="103" t="b">
        <f t="shared" si="119"/>
        <v>0</v>
      </c>
      <c r="BR184" s="103" t="b">
        <f t="shared" si="120"/>
        <v>0</v>
      </c>
      <c r="BS184" s="103" t="b">
        <f t="shared" si="121"/>
        <v>0</v>
      </c>
      <c r="BT184" s="103" t="b">
        <f t="shared" si="122"/>
        <v>0</v>
      </c>
      <c r="BU184" s="146">
        <f t="shared" si="123"/>
        <v>0</v>
      </c>
      <c r="BV184" s="103" t="b">
        <f t="shared" si="124"/>
        <v>0</v>
      </c>
      <c r="BW184" s="103" t="b">
        <f t="shared" si="125"/>
        <v>0</v>
      </c>
      <c r="BX184" s="103" t="b">
        <f t="shared" si="126"/>
        <v>0</v>
      </c>
      <c r="BY184" s="146">
        <f t="shared" si="127"/>
        <v>0</v>
      </c>
      <c r="BZ184" s="103" t="b">
        <f t="shared" si="128"/>
        <v>0</v>
      </c>
      <c r="CA184" s="146">
        <f t="shared" si="129"/>
        <v>0</v>
      </c>
      <c r="CB184" s="103" t="b">
        <f t="shared" si="130"/>
        <v>0</v>
      </c>
      <c r="CC184" s="103" t="b">
        <f t="shared" si="131"/>
        <v>0</v>
      </c>
      <c r="CD184" s="103" t="b">
        <f t="shared" si="132"/>
        <v>0</v>
      </c>
      <c r="CE184" s="103" t="b">
        <f t="shared" si="133"/>
        <v>0</v>
      </c>
      <c r="CF184" s="146">
        <f t="shared" si="134"/>
        <v>0</v>
      </c>
      <c r="CG184" s="103" t="b">
        <f t="shared" si="135"/>
        <v>0</v>
      </c>
      <c r="CH184" s="103" t="b">
        <f t="shared" si="136"/>
        <v>0</v>
      </c>
      <c r="CI184" s="103" t="b">
        <f t="shared" si="137"/>
        <v>0</v>
      </c>
      <c r="CJ184" s="103" t="b">
        <f t="shared" si="138"/>
        <v>0</v>
      </c>
      <c r="CK184" s="103" t="b">
        <f t="shared" si="139"/>
        <v>0</v>
      </c>
      <c r="CL184" s="103" t="b">
        <f t="shared" si="140"/>
        <v>0</v>
      </c>
      <c r="CM184" s="103" t="b">
        <f t="shared" si="141"/>
        <v>0</v>
      </c>
      <c r="CN184" s="103" t="b">
        <f t="shared" si="142"/>
        <v>0</v>
      </c>
      <c r="CO184" s="103" t="b">
        <f t="shared" si="143"/>
        <v>0</v>
      </c>
      <c r="CP184" s="103" t="b">
        <f t="shared" si="144"/>
        <v>0</v>
      </c>
      <c r="CQ184" s="103" t="b">
        <f t="shared" si="145"/>
        <v>0</v>
      </c>
      <c r="CR184" s="103" t="b">
        <f t="shared" si="146"/>
        <v>0</v>
      </c>
      <c r="CS184" s="103" t="b">
        <f t="shared" si="147"/>
        <v>0</v>
      </c>
      <c r="CT184" s="103" t="b">
        <f t="shared" si="148"/>
        <v>0</v>
      </c>
      <c r="CU184" s="103" t="b">
        <f t="shared" si="149"/>
        <v>0</v>
      </c>
      <c r="CV184" s="103" t="b">
        <f t="shared" si="150"/>
        <v>0</v>
      </c>
      <c r="CW184" s="103" t="b">
        <f t="shared" si="151"/>
        <v>0</v>
      </c>
      <c r="CX184" s="103" t="b">
        <f t="shared" si="152"/>
        <v>0</v>
      </c>
      <c r="CY184" s="103" t="b">
        <f t="shared" si="153"/>
        <v>0</v>
      </c>
      <c r="CZ184" s="103" t="b">
        <f t="shared" si="154"/>
        <v>0</v>
      </c>
      <c r="DA184" s="150">
        <f t="shared" si="155"/>
        <v>0</v>
      </c>
      <c r="DB184" s="103" t="b">
        <f t="shared" si="156"/>
        <v>0</v>
      </c>
      <c r="DC184" s="103" t="b">
        <f t="shared" si="157"/>
        <v>0</v>
      </c>
      <c r="DD184" s="103" t="b">
        <f t="shared" si="158"/>
        <v>0</v>
      </c>
      <c r="DE184" s="150">
        <f t="shared" si="159"/>
        <v>0</v>
      </c>
      <c r="DF184" s="103" t="b">
        <f t="shared" si="160"/>
        <v>0</v>
      </c>
      <c r="DG184" s="103" t="b">
        <f t="shared" si="161"/>
        <v>0</v>
      </c>
      <c r="DH184" s="103" t="b">
        <f t="shared" si="162"/>
        <v>0</v>
      </c>
      <c r="DI184" s="103" t="b">
        <f t="shared" si="163"/>
        <v>0</v>
      </c>
      <c r="DJ184" s="90">
        <f t="shared" si="164"/>
        <v>0</v>
      </c>
      <c r="DK184" s="56">
        <f>(D7*DJ184)/100</f>
        <v>0</v>
      </c>
    </row>
    <row r="185" spans="1:115">
      <c r="A185" s="40"/>
      <c r="B185" s="40"/>
      <c r="C185" s="41"/>
      <c r="D185" s="40"/>
      <c r="E185" s="40"/>
      <c r="F185" s="97"/>
      <c r="G185" s="97"/>
      <c r="H185" s="97"/>
      <c r="I185" s="4"/>
      <c r="J185" s="4"/>
      <c r="K185" s="4"/>
      <c r="L185" s="4"/>
      <c r="M185" s="97"/>
      <c r="N185" s="4"/>
      <c r="O185" s="4"/>
      <c r="P185" s="4"/>
      <c r="Q185" s="4"/>
      <c r="R185" s="97"/>
      <c r="S185" s="97"/>
      <c r="T185" s="97"/>
      <c r="U185" s="97"/>
      <c r="V185" s="97"/>
      <c r="W185" s="97"/>
      <c r="X185" s="97"/>
      <c r="Y185" s="97"/>
      <c r="Z185" s="4"/>
      <c r="AA185" s="4"/>
      <c r="AB185" s="4"/>
      <c r="AC185" s="4"/>
      <c r="AD185" s="97"/>
      <c r="AE185" s="97"/>
      <c r="AF185" s="4"/>
      <c r="AG185" s="4"/>
      <c r="AH185" s="4"/>
      <c r="AI185" s="4"/>
      <c r="AJ185" s="97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103" t="b">
        <f t="shared" si="110"/>
        <v>0</v>
      </c>
      <c r="BI185" s="103" t="b">
        <f t="shared" si="111"/>
        <v>0</v>
      </c>
      <c r="BJ185" s="103" t="b">
        <f t="shared" si="112"/>
        <v>0</v>
      </c>
      <c r="BK185" s="103" t="b">
        <f t="shared" si="113"/>
        <v>0</v>
      </c>
      <c r="BL185" s="103" t="b">
        <f t="shared" si="114"/>
        <v>0</v>
      </c>
      <c r="BM185" s="103" t="b">
        <f t="shared" si="115"/>
        <v>0</v>
      </c>
      <c r="BN185" s="103" t="b">
        <f t="shared" si="116"/>
        <v>0</v>
      </c>
      <c r="BO185" s="103" t="b">
        <f t="shared" si="117"/>
        <v>0</v>
      </c>
      <c r="BP185" s="103" t="b">
        <f t="shared" si="118"/>
        <v>0</v>
      </c>
      <c r="BQ185" s="103" t="b">
        <f t="shared" si="119"/>
        <v>0</v>
      </c>
      <c r="BR185" s="103" t="b">
        <f t="shared" si="120"/>
        <v>0</v>
      </c>
      <c r="BS185" s="103" t="b">
        <f t="shared" si="121"/>
        <v>0</v>
      </c>
      <c r="BT185" s="103" t="b">
        <f t="shared" si="122"/>
        <v>0</v>
      </c>
      <c r="BU185" s="146">
        <f t="shared" si="123"/>
        <v>0</v>
      </c>
      <c r="BV185" s="103" t="b">
        <f t="shared" si="124"/>
        <v>0</v>
      </c>
      <c r="BW185" s="103" t="b">
        <f t="shared" si="125"/>
        <v>0</v>
      </c>
      <c r="BX185" s="103" t="b">
        <f t="shared" si="126"/>
        <v>0</v>
      </c>
      <c r="BY185" s="146">
        <f t="shared" si="127"/>
        <v>0</v>
      </c>
      <c r="BZ185" s="103" t="b">
        <f t="shared" si="128"/>
        <v>0</v>
      </c>
      <c r="CA185" s="146">
        <f t="shared" si="129"/>
        <v>0</v>
      </c>
      <c r="CB185" s="103" t="b">
        <f t="shared" si="130"/>
        <v>0</v>
      </c>
      <c r="CC185" s="103" t="b">
        <f t="shared" si="131"/>
        <v>0</v>
      </c>
      <c r="CD185" s="103" t="b">
        <f t="shared" si="132"/>
        <v>0</v>
      </c>
      <c r="CE185" s="103" t="b">
        <f t="shared" si="133"/>
        <v>0</v>
      </c>
      <c r="CF185" s="146">
        <f t="shared" si="134"/>
        <v>0</v>
      </c>
      <c r="CG185" s="103" t="b">
        <f t="shared" si="135"/>
        <v>0</v>
      </c>
      <c r="CH185" s="103" t="b">
        <f t="shared" si="136"/>
        <v>0</v>
      </c>
      <c r="CI185" s="103" t="b">
        <f t="shared" si="137"/>
        <v>0</v>
      </c>
      <c r="CJ185" s="103" t="b">
        <f t="shared" si="138"/>
        <v>0</v>
      </c>
      <c r="CK185" s="103" t="b">
        <f t="shared" si="139"/>
        <v>0</v>
      </c>
      <c r="CL185" s="103" t="b">
        <f t="shared" si="140"/>
        <v>0</v>
      </c>
      <c r="CM185" s="103" t="b">
        <f t="shared" si="141"/>
        <v>0</v>
      </c>
      <c r="CN185" s="103" t="b">
        <f t="shared" si="142"/>
        <v>0</v>
      </c>
      <c r="CO185" s="103" t="b">
        <f t="shared" si="143"/>
        <v>0</v>
      </c>
      <c r="CP185" s="103" t="b">
        <f t="shared" si="144"/>
        <v>0</v>
      </c>
      <c r="CQ185" s="103" t="b">
        <f t="shared" si="145"/>
        <v>0</v>
      </c>
      <c r="CR185" s="103" t="b">
        <f t="shared" si="146"/>
        <v>0</v>
      </c>
      <c r="CS185" s="103" t="b">
        <f t="shared" si="147"/>
        <v>0</v>
      </c>
      <c r="CT185" s="103" t="b">
        <f t="shared" si="148"/>
        <v>0</v>
      </c>
      <c r="CU185" s="103" t="b">
        <f t="shared" si="149"/>
        <v>0</v>
      </c>
      <c r="CV185" s="103" t="b">
        <f t="shared" si="150"/>
        <v>0</v>
      </c>
      <c r="CW185" s="103" t="b">
        <f t="shared" si="151"/>
        <v>0</v>
      </c>
      <c r="CX185" s="103" t="b">
        <f t="shared" si="152"/>
        <v>0</v>
      </c>
      <c r="CY185" s="103" t="b">
        <f t="shared" si="153"/>
        <v>0</v>
      </c>
      <c r="CZ185" s="103" t="b">
        <f t="shared" si="154"/>
        <v>0</v>
      </c>
      <c r="DA185" s="150">
        <f t="shared" si="155"/>
        <v>0</v>
      </c>
      <c r="DB185" s="103" t="b">
        <f t="shared" si="156"/>
        <v>0</v>
      </c>
      <c r="DC185" s="103" t="b">
        <f t="shared" si="157"/>
        <v>0</v>
      </c>
      <c r="DD185" s="103" t="b">
        <f t="shared" si="158"/>
        <v>0</v>
      </c>
      <c r="DE185" s="150">
        <f t="shared" si="159"/>
        <v>0</v>
      </c>
      <c r="DF185" s="103" t="b">
        <f t="shared" si="160"/>
        <v>0</v>
      </c>
      <c r="DG185" s="103" t="b">
        <f t="shared" si="161"/>
        <v>0</v>
      </c>
      <c r="DH185" s="103" t="b">
        <f t="shared" si="162"/>
        <v>0</v>
      </c>
      <c r="DI185" s="103" t="b">
        <f t="shared" si="163"/>
        <v>0</v>
      </c>
      <c r="DJ185" s="90">
        <f t="shared" si="164"/>
        <v>0</v>
      </c>
      <c r="DK185" s="56">
        <f>(D7*DJ185)/100</f>
        <v>0</v>
      </c>
    </row>
    <row r="186" spans="1:115">
      <c r="A186" s="40"/>
      <c r="B186" s="40"/>
      <c r="C186" s="41"/>
      <c r="D186" s="40"/>
      <c r="E186" s="40"/>
      <c r="F186" s="97"/>
      <c r="G186" s="97"/>
      <c r="H186" s="97"/>
      <c r="I186" s="4"/>
      <c r="J186" s="4"/>
      <c r="K186" s="4"/>
      <c r="L186" s="4"/>
      <c r="M186" s="97"/>
      <c r="N186" s="4"/>
      <c r="O186" s="4"/>
      <c r="P186" s="4"/>
      <c r="Q186" s="4"/>
      <c r="R186" s="97"/>
      <c r="S186" s="97"/>
      <c r="T186" s="97"/>
      <c r="U186" s="97"/>
      <c r="V186" s="97"/>
      <c r="W186" s="97"/>
      <c r="X186" s="97"/>
      <c r="Y186" s="97"/>
      <c r="Z186" s="4"/>
      <c r="AA186" s="4"/>
      <c r="AB186" s="4"/>
      <c r="AC186" s="4"/>
      <c r="AD186" s="97"/>
      <c r="AE186" s="97"/>
      <c r="AF186" s="4"/>
      <c r="AG186" s="4"/>
      <c r="AH186" s="4"/>
      <c r="AI186" s="4"/>
      <c r="AJ186" s="97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103" t="b">
        <f t="shared" si="110"/>
        <v>0</v>
      </c>
      <c r="BI186" s="103" t="b">
        <f t="shared" si="111"/>
        <v>0</v>
      </c>
      <c r="BJ186" s="103" t="b">
        <f t="shared" si="112"/>
        <v>0</v>
      </c>
      <c r="BK186" s="103" t="b">
        <f t="shared" si="113"/>
        <v>0</v>
      </c>
      <c r="BL186" s="103" t="b">
        <f t="shared" si="114"/>
        <v>0</v>
      </c>
      <c r="BM186" s="103" t="b">
        <f t="shared" si="115"/>
        <v>0</v>
      </c>
      <c r="BN186" s="103" t="b">
        <f t="shared" si="116"/>
        <v>0</v>
      </c>
      <c r="BO186" s="103" t="b">
        <f t="shared" si="117"/>
        <v>0</v>
      </c>
      <c r="BP186" s="103" t="b">
        <f t="shared" si="118"/>
        <v>0</v>
      </c>
      <c r="BQ186" s="103" t="b">
        <f t="shared" si="119"/>
        <v>0</v>
      </c>
      <c r="BR186" s="103" t="b">
        <f t="shared" si="120"/>
        <v>0</v>
      </c>
      <c r="BS186" s="103" t="b">
        <f t="shared" si="121"/>
        <v>0</v>
      </c>
      <c r="BT186" s="103" t="b">
        <f t="shared" si="122"/>
        <v>0</v>
      </c>
      <c r="BU186" s="146">
        <f t="shared" si="123"/>
        <v>0</v>
      </c>
      <c r="BV186" s="103" t="b">
        <f t="shared" si="124"/>
        <v>0</v>
      </c>
      <c r="BW186" s="103" t="b">
        <f t="shared" si="125"/>
        <v>0</v>
      </c>
      <c r="BX186" s="103" t="b">
        <f t="shared" si="126"/>
        <v>0</v>
      </c>
      <c r="BY186" s="146">
        <f t="shared" si="127"/>
        <v>0</v>
      </c>
      <c r="BZ186" s="103" t="b">
        <f t="shared" si="128"/>
        <v>0</v>
      </c>
      <c r="CA186" s="146">
        <f t="shared" si="129"/>
        <v>0</v>
      </c>
      <c r="CB186" s="103" t="b">
        <f t="shared" si="130"/>
        <v>0</v>
      </c>
      <c r="CC186" s="103" t="b">
        <f t="shared" si="131"/>
        <v>0</v>
      </c>
      <c r="CD186" s="103" t="b">
        <f t="shared" si="132"/>
        <v>0</v>
      </c>
      <c r="CE186" s="103" t="b">
        <f t="shared" si="133"/>
        <v>0</v>
      </c>
      <c r="CF186" s="146">
        <f t="shared" si="134"/>
        <v>0</v>
      </c>
      <c r="CG186" s="103" t="b">
        <f t="shared" si="135"/>
        <v>0</v>
      </c>
      <c r="CH186" s="103" t="b">
        <f t="shared" si="136"/>
        <v>0</v>
      </c>
      <c r="CI186" s="103" t="b">
        <f t="shared" si="137"/>
        <v>0</v>
      </c>
      <c r="CJ186" s="103" t="b">
        <f t="shared" si="138"/>
        <v>0</v>
      </c>
      <c r="CK186" s="103" t="b">
        <f t="shared" si="139"/>
        <v>0</v>
      </c>
      <c r="CL186" s="103" t="b">
        <f t="shared" si="140"/>
        <v>0</v>
      </c>
      <c r="CM186" s="103" t="b">
        <f t="shared" si="141"/>
        <v>0</v>
      </c>
      <c r="CN186" s="103" t="b">
        <f t="shared" si="142"/>
        <v>0</v>
      </c>
      <c r="CO186" s="103" t="b">
        <f t="shared" si="143"/>
        <v>0</v>
      </c>
      <c r="CP186" s="103" t="b">
        <f t="shared" si="144"/>
        <v>0</v>
      </c>
      <c r="CQ186" s="103" t="b">
        <f t="shared" si="145"/>
        <v>0</v>
      </c>
      <c r="CR186" s="103" t="b">
        <f t="shared" si="146"/>
        <v>0</v>
      </c>
      <c r="CS186" s="103" t="b">
        <f t="shared" si="147"/>
        <v>0</v>
      </c>
      <c r="CT186" s="103" t="b">
        <f t="shared" si="148"/>
        <v>0</v>
      </c>
      <c r="CU186" s="103" t="b">
        <f t="shared" si="149"/>
        <v>0</v>
      </c>
      <c r="CV186" s="103" t="b">
        <f t="shared" si="150"/>
        <v>0</v>
      </c>
      <c r="CW186" s="103" t="b">
        <f t="shared" si="151"/>
        <v>0</v>
      </c>
      <c r="CX186" s="103" t="b">
        <f t="shared" si="152"/>
        <v>0</v>
      </c>
      <c r="CY186" s="103" t="b">
        <f t="shared" si="153"/>
        <v>0</v>
      </c>
      <c r="CZ186" s="103" t="b">
        <f t="shared" si="154"/>
        <v>0</v>
      </c>
      <c r="DA186" s="150">
        <f t="shared" si="155"/>
        <v>0</v>
      </c>
      <c r="DB186" s="103" t="b">
        <f t="shared" si="156"/>
        <v>0</v>
      </c>
      <c r="DC186" s="103" t="b">
        <f t="shared" si="157"/>
        <v>0</v>
      </c>
      <c r="DD186" s="103" t="b">
        <f t="shared" si="158"/>
        <v>0</v>
      </c>
      <c r="DE186" s="150">
        <f t="shared" si="159"/>
        <v>0</v>
      </c>
      <c r="DF186" s="103" t="b">
        <f t="shared" si="160"/>
        <v>0</v>
      </c>
      <c r="DG186" s="103" t="b">
        <f t="shared" si="161"/>
        <v>0</v>
      </c>
      <c r="DH186" s="103" t="b">
        <f t="shared" si="162"/>
        <v>0</v>
      </c>
      <c r="DI186" s="103" t="b">
        <f t="shared" si="163"/>
        <v>0</v>
      </c>
      <c r="DJ186" s="90">
        <f t="shared" si="164"/>
        <v>0</v>
      </c>
      <c r="DK186" s="56">
        <f>(D7*DJ186)/100</f>
        <v>0</v>
      </c>
    </row>
    <row r="187" spans="1:115">
      <c r="A187" s="40"/>
      <c r="B187" s="40"/>
      <c r="C187" s="41"/>
      <c r="D187" s="40"/>
      <c r="E187" s="40"/>
      <c r="F187" s="97"/>
      <c r="G187" s="97"/>
      <c r="H187" s="97"/>
      <c r="I187" s="4"/>
      <c r="J187" s="4"/>
      <c r="K187" s="4"/>
      <c r="L187" s="4"/>
      <c r="M187" s="97"/>
      <c r="N187" s="4"/>
      <c r="O187" s="4"/>
      <c r="P187" s="4"/>
      <c r="Q187" s="4"/>
      <c r="R187" s="97"/>
      <c r="S187" s="97"/>
      <c r="T187" s="97"/>
      <c r="U187" s="97"/>
      <c r="V187" s="97"/>
      <c r="W187" s="97"/>
      <c r="X187" s="97"/>
      <c r="Y187" s="97"/>
      <c r="Z187" s="4"/>
      <c r="AA187" s="4"/>
      <c r="AB187" s="4"/>
      <c r="AC187" s="4"/>
      <c r="AD187" s="97"/>
      <c r="AE187" s="97"/>
      <c r="AF187" s="4"/>
      <c r="AG187" s="4"/>
      <c r="AH187" s="4"/>
      <c r="AI187" s="4"/>
      <c r="AJ187" s="97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103" t="b">
        <f t="shared" si="110"/>
        <v>0</v>
      </c>
      <c r="BI187" s="103" t="b">
        <f t="shared" si="111"/>
        <v>0</v>
      </c>
      <c r="BJ187" s="103" t="b">
        <f t="shared" si="112"/>
        <v>0</v>
      </c>
      <c r="BK187" s="103" t="b">
        <f t="shared" si="113"/>
        <v>0</v>
      </c>
      <c r="BL187" s="103" t="b">
        <f t="shared" si="114"/>
        <v>0</v>
      </c>
      <c r="BM187" s="103" t="b">
        <f t="shared" si="115"/>
        <v>0</v>
      </c>
      <c r="BN187" s="103" t="b">
        <f t="shared" si="116"/>
        <v>0</v>
      </c>
      <c r="BO187" s="103" t="b">
        <f t="shared" si="117"/>
        <v>0</v>
      </c>
      <c r="BP187" s="103" t="b">
        <f t="shared" si="118"/>
        <v>0</v>
      </c>
      <c r="BQ187" s="103" t="b">
        <f t="shared" si="119"/>
        <v>0</v>
      </c>
      <c r="BR187" s="103" t="b">
        <f t="shared" si="120"/>
        <v>0</v>
      </c>
      <c r="BS187" s="103" t="b">
        <f t="shared" si="121"/>
        <v>0</v>
      </c>
      <c r="BT187" s="103" t="b">
        <f t="shared" si="122"/>
        <v>0</v>
      </c>
      <c r="BU187" s="146">
        <f t="shared" si="123"/>
        <v>0</v>
      </c>
      <c r="BV187" s="103" t="b">
        <f t="shared" si="124"/>
        <v>0</v>
      </c>
      <c r="BW187" s="103" t="b">
        <f t="shared" si="125"/>
        <v>0</v>
      </c>
      <c r="BX187" s="103" t="b">
        <f t="shared" si="126"/>
        <v>0</v>
      </c>
      <c r="BY187" s="146">
        <f t="shared" si="127"/>
        <v>0</v>
      </c>
      <c r="BZ187" s="103" t="b">
        <f t="shared" si="128"/>
        <v>0</v>
      </c>
      <c r="CA187" s="146">
        <f t="shared" si="129"/>
        <v>0</v>
      </c>
      <c r="CB187" s="103" t="b">
        <f t="shared" si="130"/>
        <v>0</v>
      </c>
      <c r="CC187" s="103" t="b">
        <f t="shared" si="131"/>
        <v>0</v>
      </c>
      <c r="CD187" s="103" t="b">
        <f t="shared" si="132"/>
        <v>0</v>
      </c>
      <c r="CE187" s="103" t="b">
        <f t="shared" si="133"/>
        <v>0</v>
      </c>
      <c r="CF187" s="146">
        <f t="shared" si="134"/>
        <v>0</v>
      </c>
      <c r="CG187" s="103" t="b">
        <f t="shared" si="135"/>
        <v>0</v>
      </c>
      <c r="CH187" s="103" t="b">
        <f t="shared" si="136"/>
        <v>0</v>
      </c>
      <c r="CI187" s="103" t="b">
        <f t="shared" si="137"/>
        <v>0</v>
      </c>
      <c r="CJ187" s="103" t="b">
        <f t="shared" si="138"/>
        <v>0</v>
      </c>
      <c r="CK187" s="103" t="b">
        <f t="shared" si="139"/>
        <v>0</v>
      </c>
      <c r="CL187" s="103" t="b">
        <f t="shared" si="140"/>
        <v>0</v>
      </c>
      <c r="CM187" s="103" t="b">
        <f t="shared" si="141"/>
        <v>0</v>
      </c>
      <c r="CN187" s="103" t="b">
        <f t="shared" si="142"/>
        <v>0</v>
      </c>
      <c r="CO187" s="103" t="b">
        <f t="shared" si="143"/>
        <v>0</v>
      </c>
      <c r="CP187" s="103" t="b">
        <f t="shared" si="144"/>
        <v>0</v>
      </c>
      <c r="CQ187" s="103" t="b">
        <f t="shared" si="145"/>
        <v>0</v>
      </c>
      <c r="CR187" s="103" t="b">
        <f t="shared" si="146"/>
        <v>0</v>
      </c>
      <c r="CS187" s="103" t="b">
        <f t="shared" si="147"/>
        <v>0</v>
      </c>
      <c r="CT187" s="103" t="b">
        <f t="shared" si="148"/>
        <v>0</v>
      </c>
      <c r="CU187" s="103" t="b">
        <f t="shared" si="149"/>
        <v>0</v>
      </c>
      <c r="CV187" s="103" t="b">
        <f t="shared" si="150"/>
        <v>0</v>
      </c>
      <c r="CW187" s="103" t="b">
        <f t="shared" si="151"/>
        <v>0</v>
      </c>
      <c r="CX187" s="103" t="b">
        <f t="shared" si="152"/>
        <v>0</v>
      </c>
      <c r="CY187" s="103" t="b">
        <f t="shared" si="153"/>
        <v>0</v>
      </c>
      <c r="CZ187" s="103" t="b">
        <f t="shared" si="154"/>
        <v>0</v>
      </c>
      <c r="DA187" s="150">
        <f t="shared" si="155"/>
        <v>0</v>
      </c>
      <c r="DB187" s="103" t="b">
        <f t="shared" si="156"/>
        <v>0</v>
      </c>
      <c r="DC187" s="103" t="b">
        <f t="shared" si="157"/>
        <v>0</v>
      </c>
      <c r="DD187" s="103" t="b">
        <f t="shared" si="158"/>
        <v>0</v>
      </c>
      <c r="DE187" s="150">
        <f t="shared" si="159"/>
        <v>0</v>
      </c>
      <c r="DF187" s="103" t="b">
        <f t="shared" si="160"/>
        <v>0</v>
      </c>
      <c r="DG187" s="103" t="b">
        <f t="shared" si="161"/>
        <v>0</v>
      </c>
      <c r="DH187" s="103" t="b">
        <f t="shared" si="162"/>
        <v>0</v>
      </c>
      <c r="DI187" s="103" t="b">
        <f t="shared" si="163"/>
        <v>0</v>
      </c>
      <c r="DJ187" s="90">
        <f t="shared" si="164"/>
        <v>0</v>
      </c>
      <c r="DK187" s="56">
        <f>(D7*DJ187)/100</f>
        <v>0</v>
      </c>
    </row>
    <row r="188" spans="1:115">
      <c r="A188" s="40"/>
      <c r="B188" s="40"/>
      <c r="C188" s="41"/>
      <c r="D188" s="40"/>
      <c r="E188" s="40"/>
      <c r="F188" s="97"/>
      <c r="G188" s="97"/>
      <c r="H188" s="97"/>
      <c r="I188" s="4"/>
      <c r="J188" s="4"/>
      <c r="K188" s="4"/>
      <c r="L188" s="4"/>
      <c r="M188" s="97"/>
      <c r="N188" s="4"/>
      <c r="O188" s="4"/>
      <c r="P188" s="4"/>
      <c r="Q188" s="4"/>
      <c r="R188" s="97"/>
      <c r="S188" s="97"/>
      <c r="T188" s="97"/>
      <c r="U188" s="97"/>
      <c r="V188" s="97"/>
      <c r="W188" s="97"/>
      <c r="X188" s="97"/>
      <c r="Y188" s="97"/>
      <c r="Z188" s="4"/>
      <c r="AA188" s="4"/>
      <c r="AB188" s="4"/>
      <c r="AC188" s="4"/>
      <c r="AD188" s="97"/>
      <c r="AE188" s="97"/>
      <c r="AF188" s="4"/>
      <c r="AG188" s="4"/>
      <c r="AH188" s="4"/>
      <c r="AI188" s="4"/>
      <c r="AJ188" s="97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103" t="b">
        <f t="shared" si="110"/>
        <v>0</v>
      </c>
      <c r="BI188" s="103" t="b">
        <f t="shared" si="111"/>
        <v>0</v>
      </c>
      <c r="BJ188" s="103" t="b">
        <f t="shared" si="112"/>
        <v>0</v>
      </c>
      <c r="BK188" s="103" t="b">
        <f t="shared" si="113"/>
        <v>0</v>
      </c>
      <c r="BL188" s="103" t="b">
        <f t="shared" si="114"/>
        <v>0</v>
      </c>
      <c r="BM188" s="103" t="b">
        <f t="shared" si="115"/>
        <v>0</v>
      </c>
      <c r="BN188" s="103" t="b">
        <f t="shared" si="116"/>
        <v>0</v>
      </c>
      <c r="BO188" s="103" t="b">
        <f t="shared" si="117"/>
        <v>0</v>
      </c>
      <c r="BP188" s="103" t="b">
        <f t="shared" si="118"/>
        <v>0</v>
      </c>
      <c r="BQ188" s="103" t="b">
        <f t="shared" si="119"/>
        <v>0</v>
      </c>
      <c r="BR188" s="103" t="b">
        <f t="shared" si="120"/>
        <v>0</v>
      </c>
      <c r="BS188" s="103" t="b">
        <f t="shared" si="121"/>
        <v>0</v>
      </c>
      <c r="BT188" s="103" t="b">
        <f t="shared" si="122"/>
        <v>0</v>
      </c>
      <c r="BU188" s="146">
        <f t="shared" si="123"/>
        <v>0</v>
      </c>
      <c r="BV188" s="103" t="b">
        <f t="shared" si="124"/>
        <v>0</v>
      </c>
      <c r="BW188" s="103" t="b">
        <f t="shared" si="125"/>
        <v>0</v>
      </c>
      <c r="BX188" s="103" t="b">
        <f t="shared" si="126"/>
        <v>0</v>
      </c>
      <c r="BY188" s="146">
        <f t="shared" si="127"/>
        <v>0</v>
      </c>
      <c r="BZ188" s="103" t="b">
        <f t="shared" si="128"/>
        <v>0</v>
      </c>
      <c r="CA188" s="146">
        <f t="shared" si="129"/>
        <v>0</v>
      </c>
      <c r="CB188" s="103" t="b">
        <f t="shared" si="130"/>
        <v>0</v>
      </c>
      <c r="CC188" s="103" t="b">
        <f t="shared" si="131"/>
        <v>0</v>
      </c>
      <c r="CD188" s="103" t="b">
        <f t="shared" si="132"/>
        <v>0</v>
      </c>
      <c r="CE188" s="103" t="b">
        <f t="shared" si="133"/>
        <v>0</v>
      </c>
      <c r="CF188" s="146">
        <f t="shared" si="134"/>
        <v>0</v>
      </c>
      <c r="CG188" s="103" t="b">
        <f t="shared" si="135"/>
        <v>0</v>
      </c>
      <c r="CH188" s="103" t="b">
        <f t="shared" si="136"/>
        <v>0</v>
      </c>
      <c r="CI188" s="103" t="b">
        <f t="shared" si="137"/>
        <v>0</v>
      </c>
      <c r="CJ188" s="103" t="b">
        <f t="shared" si="138"/>
        <v>0</v>
      </c>
      <c r="CK188" s="103" t="b">
        <f t="shared" si="139"/>
        <v>0</v>
      </c>
      <c r="CL188" s="103" t="b">
        <f t="shared" si="140"/>
        <v>0</v>
      </c>
      <c r="CM188" s="103" t="b">
        <f t="shared" si="141"/>
        <v>0</v>
      </c>
      <c r="CN188" s="103" t="b">
        <f t="shared" si="142"/>
        <v>0</v>
      </c>
      <c r="CO188" s="103" t="b">
        <f t="shared" si="143"/>
        <v>0</v>
      </c>
      <c r="CP188" s="103" t="b">
        <f t="shared" si="144"/>
        <v>0</v>
      </c>
      <c r="CQ188" s="103" t="b">
        <f t="shared" si="145"/>
        <v>0</v>
      </c>
      <c r="CR188" s="103" t="b">
        <f t="shared" si="146"/>
        <v>0</v>
      </c>
      <c r="CS188" s="103" t="b">
        <f t="shared" si="147"/>
        <v>0</v>
      </c>
      <c r="CT188" s="103" t="b">
        <f t="shared" si="148"/>
        <v>0</v>
      </c>
      <c r="CU188" s="103" t="b">
        <f t="shared" si="149"/>
        <v>0</v>
      </c>
      <c r="CV188" s="103" t="b">
        <f t="shared" si="150"/>
        <v>0</v>
      </c>
      <c r="CW188" s="103" t="b">
        <f t="shared" si="151"/>
        <v>0</v>
      </c>
      <c r="CX188" s="103" t="b">
        <f t="shared" si="152"/>
        <v>0</v>
      </c>
      <c r="CY188" s="103" t="b">
        <f t="shared" si="153"/>
        <v>0</v>
      </c>
      <c r="CZ188" s="103" t="b">
        <f t="shared" si="154"/>
        <v>0</v>
      </c>
      <c r="DA188" s="150">
        <f t="shared" si="155"/>
        <v>0</v>
      </c>
      <c r="DB188" s="103" t="b">
        <f t="shared" si="156"/>
        <v>0</v>
      </c>
      <c r="DC188" s="103" t="b">
        <f t="shared" si="157"/>
        <v>0</v>
      </c>
      <c r="DD188" s="103" t="b">
        <f t="shared" si="158"/>
        <v>0</v>
      </c>
      <c r="DE188" s="150">
        <f t="shared" si="159"/>
        <v>0</v>
      </c>
      <c r="DF188" s="103" t="b">
        <f t="shared" si="160"/>
        <v>0</v>
      </c>
      <c r="DG188" s="103" t="b">
        <f t="shared" si="161"/>
        <v>0</v>
      </c>
      <c r="DH188" s="103" t="b">
        <f t="shared" si="162"/>
        <v>0</v>
      </c>
      <c r="DI188" s="103" t="b">
        <f t="shared" si="163"/>
        <v>0</v>
      </c>
      <c r="DJ188" s="90">
        <f t="shared" si="164"/>
        <v>0</v>
      </c>
      <c r="DK188" s="56">
        <f>(D7*DJ188)/100</f>
        <v>0</v>
      </c>
    </row>
    <row r="189" spans="1:115">
      <c r="A189" s="40"/>
      <c r="B189" s="40"/>
      <c r="C189" s="41"/>
      <c r="D189" s="40"/>
      <c r="E189" s="40"/>
      <c r="F189" s="97"/>
      <c r="G189" s="97"/>
      <c r="H189" s="97"/>
      <c r="I189" s="4"/>
      <c r="J189" s="4"/>
      <c r="K189" s="4"/>
      <c r="L189" s="4"/>
      <c r="M189" s="97"/>
      <c r="N189" s="4"/>
      <c r="O189" s="4"/>
      <c r="P189" s="4"/>
      <c r="Q189" s="4"/>
      <c r="R189" s="97"/>
      <c r="S189" s="97"/>
      <c r="T189" s="97"/>
      <c r="U189" s="97"/>
      <c r="V189" s="97"/>
      <c r="W189" s="97"/>
      <c r="X189" s="97"/>
      <c r="Y189" s="97"/>
      <c r="Z189" s="4"/>
      <c r="AA189" s="4"/>
      <c r="AB189" s="4"/>
      <c r="AC189" s="4"/>
      <c r="AD189" s="97"/>
      <c r="AE189" s="97"/>
      <c r="AF189" s="4"/>
      <c r="AG189" s="4"/>
      <c r="AH189" s="4"/>
      <c r="AI189" s="4"/>
      <c r="AJ189" s="97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103" t="b">
        <f t="shared" si="110"/>
        <v>0</v>
      </c>
      <c r="BI189" s="103" t="b">
        <f t="shared" si="111"/>
        <v>0</v>
      </c>
      <c r="BJ189" s="103" t="b">
        <f t="shared" si="112"/>
        <v>0</v>
      </c>
      <c r="BK189" s="103" t="b">
        <f t="shared" si="113"/>
        <v>0</v>
      </c>
      <c r="BL189" s="103" t="b">
        <f t="shared" si="114"/>
        <v>0</v>
      </c>
      <c r="BM189" s="103" t="b">
        <f t="shared" si="115"/>
        <v>0</v>
      </c>
      <c r="BN189" s="103" t="b">
        <f t="shared" si="116"/>
        <v>0</v>
      </c>
      <c r="BO189" s="103" t="b">
        <f t="shared" si="117"/>
        <v>0</v>
      </c>
      <c r="BP189" s="103" t="b">
        <f t="shared" si="118"/>
        <v>0</v>
      </c>
      <c r="BQ189" s="103" t="b">
        <f t="shared" si="119"/>
        <v>0</v>
      </c>
      <c r="BR189" s="103" t="b">
        <f t="shared" si="120"/>
        <v>0</v>
      </c>
      <c r="BS189" s="103" t="b">
        <f t="shared" si="121"/>
        <v>0</v>
      </c>
      <c r="BT189" s="103" t="b">
        <f t="shared" si="122"/>
        <v>0</v>
      </c>
      <c r="BU189" s="146">
        <f t="shared" si="123"/>
        <v>0</v>
      </c>
      <c r="BV189" s="103" t="b">
        <f t="shared" si="124"/>
        <v>0</v>
      </c>
      <c r="BW189" s="103" t="b">
        <f t="shared" si="125"/>
        <v>0</v>
      </c>
      <c r="BX189" s="103" t="b">
        <f t="shared" si="126"/>
        <v>0</v>
      </c>
      <c r="BY189" s="146">
        <f t="shared" si="127"/>
        <v>0</v>
      </c>
      <c r="BZ189" s="103" t="b">
        <f t="shared" si="128"/>
        <v>0</v>
      </c>
      <c r="CA189" s="146">
        <f t="shared" si="129"/>
        <v>0</v>
      </c>
      <c r="CB189" s="103" t="b">
        <f t="shared" si="130"/>
        <v>0</v>
      </c>
      <c r="CC189" s="103" t="b">
        <f t="shared" si="131"/>
        <v>0</v>
      </c>
      <c r="CD189" s="103" t="b">
        <f t="shared" si="132"/>
        <v>0</v>
      </c>
      <c r="CE189" s="103" t="b">
        <f t="shared" si="133"/>
        <v>0</v>
      </c>
      <c r="CF189" s="146">
        <f t="shared" si="134"/>
        <v>0</v>
      </c>
      <c r="CG189" s="103" t="b">
        <f t="shared" si="135"/>
        <v>0</v>
      </c>
      <c r="CH189" s="103" t="b">
        <f t="shared" si="136"/>
        <v>0</v>
      </c>
      <c r="CI189" s="103" t="b">
        <f t="shared" si="137"/>
        <v>0</v>
      </c>
      <c r="CJ189" s="103" t="b">
        <f t="shared" si="138"/>
        <v>0</v>
      </c>
      <c r="CK189" s="103" t="b">
        <f t="shared" si="139"/>
        <v>0</v>
      </c>
      <c r="CL189" s="103" t="b">
        <f t="shared" si="140"/>
        <v>0</v>
      </c>
      <c r="CM189" s="103" t="b">
        <f t="shared" si="141"/>
        <v>0</v>
      </c>
      <c r="CN189" s="103" t="b">
        <f t="shared" si="142"/>
        <v>0</v>
      </c>
      <c r="CO189" s="103" t="b">
        <f t="shared" si="143"/>
        <v>0</v>
      </c>
      <c r="CP189" s="103" t="b">
        <f t="shared" si="144"/>
        <v>0</v>
      </c>
      <c r="CQ189" s="103" t="b">
        <f t="shared" si="145"/>
        <v>0</v>
      </c>
      <c r="CR189" s="103" t="b">
        <f t="shared" si="146"/>
        <v>0</v>
      </c>
      <c r="CS189" s="103" t="b">
        <f t="shared" si="147"/>
        <v>0</v>
      </c>
      <c r="CT189" s="103" t="b">
        <f t="shared" si="148"/>
        <v>0</v>
      </c>
      <c r="CU189" s="103" t="b">
        <f t="shared" si="149"/>
        <v>0</v>
      </c>
      <c r="CV189" s="103" t="b">
        <f t="shared" si="150"/>
        <v>0</v>
      </c>
      <c r="CW189" s="103" t="b">
        <f t="shared" si="151"/>
        <v>0</v>
      </c>
      <c r="CX189" s="103" t="b">
        <f t="shared" si="152"/>
        <v>0</v>
      </c>
      <c r="CY189" s="103" t="b">
        <f t="shared" si="153"/>
        <v>0</v>
      </c>
      <c r="CZ189" s="103" t="b">
        <f t="shared" si="154"/>
        <v>0</v>
      </c>
      <c r="DA189" s="150">
        <f t="shared" si="155"/>
        <v>0</v>
      </c>
      <c r="DB189" s="103" t="b">
        <f t="shared" si="156"/>
        <v>0</v>
      </c>
      <c r="DC189" s="103" t="b">
        <f t="shared" si="157"/>
        <v>0</v>
      </c>
      <c r="DD189" s="103" t="b">
        <f t="shared" si="158"/>
        <v>0</v>
      </c>
      <c r="DE189" s="150">
        <f t="shared" si="159"/>
        <v>0</v>
      </c>
      <c r="DF189" s="103" t="b">
        <f t="shared" si="160"/>
        <v>0</v>
      </c>
      <c r="DG189" s="103" t="b">
        <f t="shared" si="161"/>
        <v>0</v>
      </c>
      <c r="DH189" s="103" t="b">
        <f t="shared" si="162"/>
        <v>0</v>
      </c>
      <c r="DI189" s="103" t="b">
        <f t="shared" si="163"/>
        <v>0</v>
      </c>
      <c r="DJ189" s="90">
        <f t="shared" si="164"/>
        <v>0</v>
      </c>
      <c r="DK189" s="56">
        <f>(D7*DJ189)/100</f>
        <v>0</v>
      </c>
    </row>
    <row r="190" spans="1:115">
      <c r="A190" s="40"/>
      <c r="B190" s="40"/>
      <c r="C190" s="41"/>
      <c r="D190" s="40"/>
      <c r="E190" s="40"/>
      <c r="F190" s="97"/>
      <c r="G190" s="97"/>
      <c r="H190" s="97"/>
      <c r="I190" s="4"/>
      <c r="J190" s="4"/>
      <c r="K190" s="4"/>
      <c r="L190" s="4"/>
      <c r="M190" s="97"/>
      <c r="N190" s="4"/>
      <c r="O190" s="4"/>
      <c r="P190" s="4"/>
      <c r="Q190" s="4"/>
      <c r="R190" s="97"/>
      <c r="S190" s="97"/>
      <c r="T190" s="97"/>
      <c r="U190" s="97"/>
      <c r="V190" s="97"/>
      <c r="W190" s="97"/>
      <c r="X190" s="97"/>
      <c r="Y190" s="97"/>
      <c r="Z190" s="4"/>
      <c r="AA190" s="4"/>
      <c r="AB190" s="4"/>
      <c r="AC190" s="4"/>
      <c r="AD190" s="97"/>
      <c r="AE190" s="97"/>
      <c r="AF190" s="4"/>
      <c r="AG190" s="4"/>
      <c r="AH190" s="4"/>
      <c r="AI190" s="4"/>
      <c r="AJ190" s="97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103" t="b">
        <f t="shared" si="110"/>
        <v>0</v>
      </c>
      <c r="BI190" s="103" t="b">
        <f t="shared" si="111"/>
        <v>0</v>
      </c>
      <c r="BJ190" s="103" t="b">
        <f t="shared" si="112"/>
        <v>0</v>
      </c>
      <c r="BK190" s="103" t="b">
        <f t="shared" si="113"/>
        <v>0</v>
      </c>
      <c r="BL190" s="103" t="b">
        <f t="shared" si="114"/>
        <v>0</v>
      </c>
      <c r="BM190" s="103" t="b">
        <f t="shared" si="115"/>
        <v>0</v>
      </c>
      <c r="BN190" s="103" t="b">
        <f t="shared" si="116"/>
        <v>0</v>
      </c>
      <c r="BO190" s="103" t="b">
        <f t="shared" si="117"/>
        <v>0</v>
      </c>
      <c r="BP190" s="103" t="b">
        <f t="shared" si="118"/>
        <v>0</v>
      </c>
      <c r="BQ190" s="103" t="b">
        <f t="shared" si="119"/>
        <v>0</v>
      </c>
      <c r="BR190" s="103" t="b">
        <f t="shared" si="120"/>
        <v>0</v>
      </c>
      <c r="BS190" s="103" t="b">
        <f t="shared" si="121"/>
        <v>0</v>
      </c>
      <c r="BT190" s="103" t="b">
        <f t="shared" si="122"/>
        <v>0</v>
      </c>
      <c r="BU190" s="146">
        <f t="shared" si="123"/>
        <v>0</v>
      </c>
      <c r="BV190" s="103" t="b">
        <f t="shared" si="124"/>
        <v>0</v>
      </c>
      <c r="BW190" s="103" t="b">
        <f t="shared" si="125"/>
        <v>0</v>
      </c>
      <c r="BX190" s="103" t="b">
        <f t="shared" si="126"/>
        <v>0</v>
      </c>
      <c r="BY190" s="146">
        <f t="shared" si="127"/>
        <v>0</v>
      </c>
      <c r="BZ190" s="103" t="b">
        <f t="shared" si="128"/>
        <v>0</v>
      </c>
      <c r="CA190" s="146">
        <f t="shared" si="129"/>
        <v>0</v>
      </c>
      <c r="CB190" s="103" t="b">
        <f t="shared" si="130"/>
        <v>0</v>
      </c>
      <c r="CC190" s="103" t="b">
        <f t="shared" si="131"/>
        <v>0</v>
      </c>
      <c r="CD190" s="103" t="b">
        <f t="shared" si="132"/>
        <v>0</v>
      </c>
      <c r="CE190" s="103" t="b">
        <f t="shared" si="133"/>
        <v>0</v>
      </c>
      <c r="CF190" s="146">
        <f t="shared" si="134"/>
        <v>0</v>
      </c>
      <c r="CG190" s="103" t="b">
        <f t="shared" si="135"/>
        <v>0</v>
      </c>
      <c r="CH190" s="103" t="b">
        <f t="shared" si="136"/>
        <v>0</v>
      </c>
      <c r="CI190" s="103" t="b">
        <f t="shared" si="137"/>
        <v>0</v>
      </c>
      <c r="CJ190" s="103" t="b">
        <f t="shared" si="138"/>
        <v>0</v>
      </c>
      <c r="CK190" s="103" t="b">
        <f t="shared" si="139"/>
        <v>0</v>
      </c>
      <c r="CL190" s="103" t="b">
        <f t="shared" si="140"/>
        <v>0</v>
      </c>
      <c r="CM190" s="103" t="b">
        <f t="shared" si="141"/>
        <v>0</v>
      </c>
      <c r="CN190" s="103" t="b">
        <f t="shared" si="142"/>
        <v>0</v>
      </c>
      <c r="CO190" s="103" t="b">
        <f t="shared" si="143"/>
        <v>0</v>
      </c>
      <c r="CP190" s="103" t="b">
        <f t="shared" si="144"/>
        <v>0</v>
      </c>
      <c r="CQ190" s="103" t="b">
        <f t="shared" si="145"/>
        <v>0</v>
      </c>
      <c r="CR190" s="103" t="b">
        <f t="shared" si="146"/>
        <v>0</v>
      </c>
      <c r="CS190" s="103" t="b">
        <f t="shared" si="147"/>
        <v>0</v>
      </c>
      <c r="CT190" s="103" t="b">
        <f t="shared" si="148"/>
        <v>0</v>
      </c>
      <c r="CU190" s="103" t="b">
        <f t="shared" si="149"/>
        <v>0</v>
      </c>
      <c r="CV190" s="103" t="b">
        <f t="shared" si="150"/>
        <v>0</v>
      </c>
      <c r="CW190" s="103" t="b">
        <f t="shared" si="151"/>
        <v>0</v>
      </c>
      <c r="CX190" s="103" t="b">
        <f t="shared" si="152"/>
        <v>0</v>
      </c>
      <c r="CY190" s="103" t="b">
        <f t="shared" si="153"/>
        <v>0</v>
      </c>
      <c r="CZ190" s="103" t="b">
        <f t="shared" si="154"/>
        <v>0</v>
      </c>
      <c r="DA190" s="150">
        <f t="shared" si="155"/>
        <v>0</v>
      </c>
      <c r="DB190" s="103" t="b">
        <f t="shared" si="156"/>
        <v>0</v>
      </c>
      <c r="DC190" s="103" t="b">
        <f t="shared" si="157"/>
        <v>0</v>
      </c>
      <c r="DD190" s="103" t="b">
        <f t="shared" si="158"/>
        <v>0</v>
      </c>
      <c r="DE190" s="150">
        <f t="shared" si="159"/>
        <v>0</v>
      </c>
      <c r="DF190" s="103" t="b">
        <f t="shared" si="160"/>
        <v>0</v>
      </c>
      <c r="DG190" s="103" t="b">
        <f t="shared" si="161"/>
        <v>0</v>
      </c>
      <c r="DH190" s="103" t="b">
        <f t="shared" si="162"/>
        <v>0</v>
      </c>
      <c r="DI190" s="103" t="b">
        <f t="shared" si="163"/>
        <v>0</v>
      </c>
      <c r="DJ190" s="90">
        <f t="shared" si="164"/>
        <v>0</v>
      </c>
      <c r="DK190" s="56">
        <f>(D7*DJ190)/100</f>
        <v>0</v>
      </c>
    </row>
    <row r="191" spans="1:115">
      <c r="A191" s="40"/>
      <c r="B191" s="40"/>
      <c r="C191" s="41"/>
      <c r="D191" s="40"/>
      <c r="E191" s="40"/>
      <c r="F191" s="97"/>
      <c r="G191" s="97"/>
      <c r="H191" s="97"/>
      <c r="I191" s="4"/>
      <c r="J191" s="4"/>
      <c r="K191" s="4"/>
      <c r="L191" s="4"/>
      <c r="M191" s="97"/>
      <c r="N191" s="4"/>
      <c r="O191" s="4"/>
      <c r="P191" s="4"/>
      <c r="Q191" s="4"/>
      <c r="R191" s="97"/>
      <c r="S191" s="97"/>
      <c r="T191" s="97"/>
      <c r="U191" s="97"/>
      <c r="V191" s="97"/>
      <c r="W191" s="97"/>
      <c r="X191" s="97"/>
      <c r="Y191" s="97"/>
      <c r="Z191" s="4"/>
      <c r="AA191" s="4"/>
      <c r="AB191" s="4"/>
      <c r="AC191" s="4"/>
      <c r="AD191" s="97"/>
      <c r="AE191" s="97"/>
      <c r="AF191" s="4"/>
      <c r="AG191" s="4"/>
      <c r="AH191" s="4"/>
      <c r="AI191" s="4"/>
      <c r="AJ191" s="97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103" t="b">
        <f t="shared" si="110"/>
        <v>0</v>
      </c>
      <c r="BI191" s="103" t="b">
        <f t="shared" si="111"/>
        <v>0</v>
      </c>
      <c r="BJ191" s="103" t="b">
        <f t="shared" si="112"/>
        <v>0</v>
      </c>
      <c r="BK191" s="103" t="b">
        <f t="shared" si="113"/>
        <v>0</v>
      </c>
      <c r="BL191" s="103" t="b">
        <f t="shared" si="114"/>
        <v>0</v>
      </c>
      <c r="BM191" s="103" t="b">
        <f t="shared" si="115"/>
        <v>0</v>
      </c>
      <c r="BN191" s="103" t="b">
        <f t="shared" si="116"/>
        <v>0</v>
      </c>
      <c r="BO191" s="103" t="b">
        <f t="shared" si="117"/>
        <v>0</v>
      </c>
      <c r="BP191" s="103" t="b">
        <f t="shared" si="118"/>
        <v>0</v>
      </c>
      <c r="BQ191" s="103" t="b">
        <f t="shared" si="119"/>
        <v>0</v>
      </c>
      <c r="BR191" s="103" t="b">
        <f t="shared" si="120"/>
        <v>0</v>
      </c>
      <c r="BS191" s="103" t="b">
        <f t="shared" si="121"/>
        <v>0</v>
      </c>
      <c r="BT191" s="103" t="b">
        <f t="shared" si="122"/>
        <v>0</v>
      </c>
      <c r="BU191" s="146">
        <f t="shared" si="123"/>
        <v>0</v>
      </c>
      <c r="BV191" s="103" t="b">
        <f t="shared" si="124"/>
        <v>0</v>
      </c>
      <c r="BW191" s="103" t="b">
        <f t="shared" si="125"/>
        <v>0</v>
      </c>
      <c r="BX191" s="103" t="b">
        <f t="shared" si="126"/>
        <v>0</v>
      </c>
      <c r="BY191" s="146">
        <f t="shared" si="127"/>
        <v>0</v>
      </c>
      <c r="BZ191" s="103" t="b">
        <f t="shared" si="128"/>
        <v>0</v>
      </c>
      <c r="CA191" s="146">
        <f t="shared" si="129"/>
        <v>0</v>
      </c>
      <c r="CB191" s="103" t="b">
        <f t="shared" si="130"/>
        <v>0</v>
      </c>
      <c r="CC191" s="103" t="b">
        <f t="shared" si="131"/>
        <v>0</v>
      </c>
      <c r="CD191" s="103" t="b">
        <f t="shared" si="132"/>
        <v>0</v>
      </c>
      <c r="CE191" s="103" t="b">
        <f t="shared" si="133"/>
        <v>0</v>
      </c>
      <c r="CF191" s="146">
        <f t="shared" si="134"/>
        <v>0</v>
      </c>
      <c r="CG191" s="103" t="b">
        <f t="shared" si="135"/>
        <v>0</v>
      </c>
      <c r="CH191" s="103" t="b">
        <f t="shared" si="136"/>
        <v>0</v>
      </c>
      <c r="CI191" s="103" t="b">
        <f t="shared" si="137"/>
        <v>0</v>
      </c>
      <c r="CJ191" s="103" t="b">
        <f t="shared" si="138"/>
        <v>0</v>
      </c>
      <c r="CK191" s="103" t="b">
        <f t="shared" si="139"/>
        <v>0</v>
      </c>
      <c r="CL191" s="103" t="b">
        <f t="shared" si="140"/>
        <v>0</v>
      </c>
      <c r="CM191" s="103" t="b">
        <f t="shared" si="141"/>
        <v>0</v>
      </c>
      <c r="CN191" s="103" t="b">
        <f t="shared" si="142"/>
        <v>0</v>
      </c>
      <c r="CO191" s="103" t="b">
        <f t="shared" si="143"/>
        <v>0</v>
      </c>
      <c r="CP191" s="103" t="b">
        <f t="shared" si="144"/>
        <v>0</v>
      </c>
      <c r="CQ191" s="103" t="b">
        <f t="shared" si="145"/>
        <v>0</v>
      </c>
      <c r="CR191" s="103" t="b">
        <f t="shared" si="146"/>
        <v>0</v>
      </c>
      <c r="CS191" s="103" t="b">
        <f t="shared" si="147"/>
        <v>0</v>
      </c>
      <c r="CT191" s="103" t="b">
        <f t="shared" si="148"/>
        <v>0</v>
      </c>
      <c r="CU191" s="103" t="b">
        <f t="shared" si="149"/>
        <v>0</v>
      </c>
      <c r="CV191" s="103" t="b">
        <f t="shared" si="150"/>
        <v>0</v>
      </c>
      <c r="CW191" s="103" t="b">
        <f t="shared" si="151"/>
        <v>0</v>
      </c>
      <c r="CX191" s="103" t="b">
        <f t="shared" si="152"/>
        <v>0</v>
      </c>
      <c r="CY191" s="103" t="b">
        <f t="shared" si="153"/>
        <v>0</v>
      </c>
      <c r="CZ191" s="103" t="b">
        <f t="shared" si="154"/>
        <v>0</v>
      </c>
      <c r="DA191" s="150">
        <f t="shared" si="155"/>
        <v>0</v>
      </c>
      <c r="DB191" s="103" t="b">
        <f t="shared" si="156"/>
        <v>0</v>
      </c>
      <c r="DC191" s="103" t="b">
        <f t="shared" si="157"/>
        <v>0</v>
      </c>
      <c r="DD191" s="103" t="b">
        <f t="shared" si="158"/>
        <v>0</v>
      </c>
      <c r="DE191" s="150">
        <f t="shared" si="159"/>
        <v>0</v>
      </c>
      <c r="DF191" s="103" t="b">
        <f t="shared" si="160"/>
        <v>0</v>
      </c>
      <c r="DG191" s="103" t="b">
        <f t="shared" si="161"/>
        <v>0</v>
      </c>
      <c r="DH191" s="103" t="b">
        <f t="shared" si="162"/>
        <v>0</v>
      </c>
      <c r="DI191" s="103" t="b">
        <f t="shared" si="163"/>
        <v>0</v>
      </c>
      <c r="DJ191" s="90">
        <f t="shared" si="164"/>
        <v>0</v>
      </c>
      <c r="DK191" s="56">
        <f>(D7*DJ191)/100</f>
        <v>0</v>
      </c>
    </row>
    <row r="192" spans="1:115">
      <c r="A192" s="40"/>
      <c r="B192" s="40"/>
      <c r="C192" s="41"/>
      <c r="D192" s="40"/>
      <c r="E192" s="40"/>
      <c r="F192" s="97"/>
      <c r="G192" s="97"/>
      <c r="H192" s="97"/>
      <c r="I192" s="4"/>
      <c r="J192" s="4"/>
      <c r="K192" s="4"/>
      <c r="L192" s="4"/>
      <c r="M192" s="97"/>
      <c r="N192" s="4"/>
      <c r="O192" s="4"/>
      <c r="P192" s="4"/>
      <c r="Q192" s="4"/>
      <c r="R192" s="97"/>
      <c r="S192" s="97"/>
      <c r="T192" s="97"/>
      <c r="U192" s="97"/>
      <c r="V192" s="97"/>
      <c r="W192" s="97"/>
      <c r="X192" s="97"/>
      <c r="Y192" s="97"/>
      <c r="Z192" s="4"/>
      <c r="AA192" s="4"/>
      <c r="AB192" s="4"/>
      <c r="AC192" s="4"/>
      <c r="AD192" s="97"/>
      <c r="AE192" s="97"/>
      <c r="AF192" s="4"/>
      <c r="AG192" s="4"/>
      <c r="AH192" s="4"/>
      <c r="AI192" s="4"/>
      <c r="AJ192" s="97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103" t="b">
        <f t="shared" si="110"/>
        <v>0</v>
      </c>
      <c r="BI192" s="103" t="b">
        <f t="shared" si="111"/>
        <v>0</v>
      </c>
      <c r="BJ192" s="103" t="b">
        <f t="shared" si="112"/>
        <v>0</v>
      </c>
      <c r="BK192" s="103" t="b">
        <f t="shared" si="113"/>
        <v>0</v>
      </c>
      <c r="BL192" s="103" t="b">
        <f t="shared" si="114"/>
        <v>0</v>
      </c>
      <c r="BM192" s="103" t="b">
        <f t="shared" si="115"/>
        <v>0</v>
      </c>
      <c r="BN192" s="103" t="b">
        <f t="shared" si="116"/>
        <v>0</v>
      </c>
      <c r="BO192" s="103" t="b">
        <f t="shared" si="117"/>
        <v>0</v>
      </c>
      <c r="BP192" s="103" t="b">
        <f t="shared" si="118"/>
        <v>0</v>
      </c>
      <c r="BQ192" s="103" t="b">
        <f t="shared" si="119"/>
        <v>0</v>
      </c>
      <c r="BR192" s="103" t="b">
        <f t="shared" si="120"/>
        <v>0</v>
      </c>
      <c r="BS192" s="103" t="b">
        <f t="shared" si="121"/>
        <v>0</v>
      </c>
      <c r="BT192" s="103" t="b">
        <f t="shared" si="122"/>
        <v>0</v>
      </c>
      <c r="BU192" s="146">
        <f t="shared" si="123"/>
        <v>0</v>
      </c>
      <c r="BV192" s="103" t="b">
        <f t="shared" si="124"/>
        <v>0</v>
      </c>
      <c r="BW192" s="103" t="b">
        <f t="shared" si="125"/>
        <v>0</v>
      </c>
      <c r="BX192" s="103" t="b">
        <f t="shared" si="126"/>
        <v>0</v>
      </c>
      <c r="BY192" s="146">
        <f t="shared" si="127"/>
        <v>0</v>
      </c>
      <c r="BZ192" s="103" t="b">
        <f t="shared" si="128"/>
        <v>0</v>
      </c>
      <c r="CA192" s="146">
        <f t="shared" si="129"/>
        <v>0</v>
      </c>
      <c r="CB192" s="103" t="b">
        <f t="shared" si="130"/>
        <v>0</v>
      </c>
      <c r="CC192" s="103" t="b">
        <f t="shared" si="131"/>
        <v>0</v>
      </c>
      <c r="CD192" s="103" t="b">
        <f t="shared" si="132"/>
        <v>0</v>
      </c>
      <c r="CE192" s="103" t="b">
        <f t="shared" si="133"/>
        <v>0</v>
      </c>
      <c r="CF192" s="146">
        <f t="shared" si="134"/>
        <v>0</v>
      </c>
      <c r="CG192" s="103" t="b">
        <f t="shared" si="135"/>
        <v>0</v>
      </c>
      <c r="CH192" s="103" t="b">
        <f t="shared" si="136"/>
        <v>0</v>
      </c>
      <c r="CI192" s="103" t="b">
        <f t="shared" si="137"/>
        <v>0</v>
      </c>
      <c r="CJ192" s="103" t="b">
        <f t="shared" si="138"/>
        <v>0</v>
      </c>
      <c r="CK192" s="103" t="b">
        <f t="shared" si="139"/>
        <v>0</v>
      </c>
      <c r="CL192" s="103" t="b">
        <f t="shared" si="140"/>
        <v>0</v>
      </c>
      <c r="CM192" s="103" t="b">
        <f t="shared" si="141"/>
        <v>0</v>
      </c>
      <c r="CN192" s="103" t="b">
        <f t="shared" si="142"/>
        <v>0</v>
      </c>
      <c r="CO192" s="103" t="b">
        <f t="shared" si="143"/>
        <v>0</v>
      </c>
      <c r="CP192" s="103" t="b">
        <f t="shared" si="144"/>
        <v>0</v>
      </c>
      <c r="CQ192" s="103" t="b">
        <f t="shared" si="145"/>
        <v>0</v>
      </c>
      <c r="CR192" s="103" t="b">
        <f t="shared" si="146"/>
        <v>0</v>
      </c>
      <c r="CS192" s="103" t="b">
        <f t="shared" si="147"/>
        <v>0</v>
      </c>
      <c r="CT192" s="103" t="b">
        <f t="shared" si="148"/>
        <v>0</v>
      </c>
      <c r="CU192" s="103" t="b">
        <f t="shared" si="149"/>
        <v>0</v>
      </c>
      <c r="CV192" s="103" t="b">
        <f t="shared" si="150"/>
        <v>0</v>
      </c>
      <c r="CW192" s="103" t="b">
        <f t="shared" si="151"/>
        <v>0</v>
      </c>
      <c r="CX192" s="103" t="b">
        <f t="shared" si="152"/>
        <v>0</v>
      </c>
      <c r="CY192" s="103" t="b">
        <f t="shared" si="153"/>
        <v>0</v>
      </c>
      <c r="CZ192" s="103" t="b">
        <f t="shared" si="154"/>
        <v>0</v>
      </c>
      <c r="DA192" s="150">
        <f t="shared" si="155"/>
        <v>0</v>
      </c>
      <c r="DB192" s="103" t="b">
        <f t="shared" si="156"/>
        <v>0</v>
      </c>
      <c r="DC192" s="103" t="b">
        <f t="shared" si="157"/>
        <v>0</v>
      </c>
      <c r="DD192" s="103" t="b">
        <f t="shared" si="158"/>
        <v>0</v>
      </c>
      <c r="DE192" s="150">
        <f t="shared" si="159"/>
        <v>0</v>
      </c>
      <c r="DF192" s="103" t="b">
        <f t="shared" si="160"/>
        <v>0</v>
      </c>
      <c r="DG192" s="103" t="b">
        <f t="shared" si="161"/>
        <v>0</v>
      </c>
      <c r="DH192" s="103" t="b">
        <f t="shared" si="162"/>
        <v>0</v>
      </c>
      <c r="DI192" s="103" t="b">
        <f t="shared" si="163"/>
        <v>0</v>
      </c>
      <c r="DJ192" s="90">
        <f t="shared" si="164"/>
        <v>0</v>
      </c>
      <c r="DK192" s="56">
        <f>(D7*DJ192)/100</f>
        <v>0</v>
      </c>
    </row>
    <row r="193" spans="1:115">
      <c r="A193" s="40"/>
      <c r="B193" s="40"/>
      <c r="C193" s="41"/>
      <c r="D193" s="40"/>
      <c r="E193" s="40"/>
      <c r="F193" s="97"/>
      <c r="G193" s="97"/>
      <c r="H193" s="97"/>
      <c r="I193" s="4"/>
      <c r="J193" s="4"/>
      <c r="K193" s="4"/>
      <c r="L193" s="4"/>
      <c r="M193" s="97"/>
      <c r="N193" s="4"/>
      <c r="O193" s="4"/>
      <c r="P193" s="4"/>
      <c r="Q193" s="4"/>
      <c r="R193" s="97"/>
      <c r="S193" s="97"/>
      <c r="T193" s="97"/>
      <c r="U193" s="97"/>
      <c r="V193" s="97"/>
      <c r="W193" s="97"/>
      <c r="X193" s="97"/>
      <c r="Y193" s="97"/>
      <c r="Z193" s="4"/>
      <c r="AA193" s="4"/>
      <c r="AB193" s="4"/>
      <c r="AC193" s="4"/>
      <c r="AD193" s="97"/>
      <c r="AE193" s="97"/>
      <c r="AF193" s="4"/>
      <c r="AG193" s="4"/>
      <c r="AH193" s="4"/>
      <c r="AI193" s="4"/>
      <c r="AJ193" s="97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103" t="b">
        <f t="shared" si="110"/>
        <v>0</v>
      </c>
      <c r="BI193" s="103" t="b">
        <f t="shared" si="111"/>
        <v>0</v>
      </c>
      <c r="BJ193" s="103" t="b">
        <f t="shared" si="112"/>
        <v>0</v>
      </c>
      <c r="BK193" s="103" t="b">
        <f t="shared" si="113"/>
        <v>0</v>
      </c>
      <c r="BL193" s="103" t="b">
        <f t="shared" si="114"/>
        <v>0</v>
      </c>
      <c r="BM193" s="103" t="b">
        <f t="shared" si="115"/>
        <v>0</v>
      </c>
      <c r="BN193" s="103" t="b">
        <f t="shared" si="116"/>
        <v>0</v>
      </c>
      <c r="BO193" s="103" t="b">
        <f t="shared" si="117"/>
        <v>0</v>
      </c>
      <c r="BP193" s="103" t="b">
        <f t="shared" si="118"/>
        <v>0</v>
      </c>
      <c r="BQ193" s="103" t="b">
        <f t="shared" si="119"/>
        <v>0</v>
      </c>
      <c r="BR193" s="103" t="b">
        <f t="shared" si="120"/>
        <v>0</v>
      </c>
      <c r="BS193" s="103" t="b">
        <f t="shared" si="121"/>
        <v>0</v>
      </c>
      <c r="BT193" s="103" t="b">
        <f t="shared" si="122"/>
        <v>0</v>
      </c>
      <c r="BU193" s="146">
        <f t="shared" si="123"/>
        <v>0</v>
      </c>
      <c r="BV193" s="103" t="b">
        <f t="shared" si="124"/>
        <v>0</v>
      </c>
      <c r="BW193" s="103" t="b">
        <f t="shared" si="125"/>
        <v>0</v>
      </c>
      <c r="BX193" s="103" t="b">
        <f t="shared" si="126"/>
        <v>0</v>
      </c>
      <c r="BY193" s="146">
        <f t="shared" si="127"/>
        <v>0</v>
      </c>
      <c r="BZ193" s="103" t="b">
        <f t="shared" si="128"/>
        <v>0</v>
      </c>
      <c r="CA193" s="146">
        <f t="shared" si="129"/>
        <v>0</v>
      </c>
      <c r="CB193" s="103" t="b">
        <f t="shared" si="130"/>
        <v>0</v>
      </c>
      <c r="CC193" s="103" t="b">
        <f t="shared" si="131"/>
        <v>0</v>
      </c>
      <c r="CD193" s="103" t="b">
        <f t="shared" si="132"/>
        <v>0</v>
      </c>
      <c r="CE193" s="103" t="b">
        <f t="shared" si="133"/>
        <v>0</v>
      </c>
      <c r="CF193" s="146">
        <f t="shared" si="134"/>
        <v>0</v>
      </c>
      <c r="CG193" s="103" t="b">
        <f t="shared" si="135"/>
        <v>0</v>
      </c>
      <c r="CH193" s="103" t="b">
        <f t="shared" si="136"/>
        <v>0</v>
      </c>
      <c r="CI193" s="103" t="b">
        <f t="shared" si="137"/>
        <v>0</v>
      </c>
      <c r="CJ193" s="103" t="b">
        <f t="shared" si="138"/>
        <v>0</v>
      </c>
      <c r="CK193" s="103" t="b">
        <f t="shared" si="139"/>
        <v>0</v>
      </c>
      <c r="CL193" s="103" t="b">
        <f t="shared" si="140"/>
        <v>0</v>
      </c>
      <c r="CM193" s="103" t="b">
        <f t="shared" si="141"/>
        <v>0</v>
      </c>
      <c r="CN193" s="103" t="b">
        <f t="shared" si="142"/>
        <v>0</v>
      </c>
      <c r="CO193" s="103" t="b">
        <f t="shared" si="143"/>
        <v>0</v>
      </c>
      <c r="CP193" s="103" t="b">
        <f t="shared" si="144"/>
        <v>0</v>
      </c>
      <c r="CQ193" s="103" t="b">
        <f t="shared" si="145"/>
        <v>0</v>
      </c>
      <c r="CR193" s="103" t="b">
        <f t="shared" si="146"/>
        <v>0</v>
      </c>
      <c r="CS193" s="103" t="b">
        <f t="shared" si="147"/>
        <v>0</v>
      </c>
      <c r="CT193" s="103" t="b">
        <f t="shared" si="148"/>
        <v>0</v>
      </c>
      <c r="CU193" s="103" t="b">
        <f t="shared" si="149"/>
        <v>0</v>
      </c>
      <c r="CV193" s="103" t="b">
        <f t="shared" si="150"/>
        <v>0</v>
      </c>
      <c r="CW193" s="103" t="b">
        <f t="shared" si="151"/>
        <v>0</v>
      </c>
      <c r="CX193" s="103" t="b">
        <f t="shared" si="152"/>
        <v>0</v>
      </c>
      <c r="CY193" s="103" t="b">
        <f t="shared" si="153"/>
        <v>0</v>
      </c>
      <c r="CZ193" s="103" t="b">
        <f t="shared" si="154"/>
        <v>0</v>
      </c>
      <c r="DA193" s="150">
        <f t="shared" si="155"/>
        <v>0</v>
      </c>
      <c r="DB193" s="103" t="b">
        <f t="shared" si="156"/>
        <v>0</v>
      </c>
      <c r="DC193" s="103" t="b">
        <f t="shared" si="157"/>
        <v>0</v>
      </c>
      <c r="DD193" s="103" t="b">
        <f t="shared" si="158"/>
        <v>0</v>
      </c>
      <c r="DE193" s="150">
        <f t="shared" si="159"/>
        <v>0</v>
      </c>
      <c r="DF193" s="103" t="b">
        <f t="shared" si="160"/>
        <v>0</v>
      </c>
      <c r="DG193" s="103" t="b">
        <f t="shared" si="161"/>
        <v>0</v>
      </c>
      <c r="DH193" s="103" t="b">
        <f t="shared" si="162"/>
        <v>0</v>
      </c>
      <c r="DI193" s="103" t="b">
        <f t="shared" si="163"/>
        <v>0</v>
      </c>
      <c r="DJ193" s="90">
        <f t="shared" si="164"/>
        <v>0</v>
      </c>
      <c r="DK193" s="56">
        <f>(D7*DJ193)/100</f>
        <v>0</v>
      </c>
    </row>
    <row r="194" spans="1:115">
      <c r="A194" s="40"/>
      <c r="B194" s="40"/>
      <c r="C194" s="41"/>
      <c r="D194" s="40"/>
      <c r="E194" s="40"/>
      <c r="F194" s="97"/>
      <c r="G194" s="97"/>
      <c r="H194" s="97"/>
      <c r="I194" s="4"/>
      <c r="J194" s="4"/>
      <c r="K194" s="4"/>
      <c r="L194" s="4"/>
      <c r="M194" s="97"/>
      <c r="N194" s="4"/>
      <c r="O194" s="4"/>
      <c r="P194" s="4"/>
      <c r="Q194" s="4"/>
      <c r="R194" s="97"/>
      <c r="S194" s="97"/>
      <c r="T194" s="97"/>
      <c r="U194" s="97"/>
      <c r="V194" s="97"/>
      <c r="W194" s="97"/>
      <c r="X194" s="97"/>
      <c r="Y194" s="97"/>
      <c r="Z194" s="4"/>
      <c r="AA194" s="4"/>
      <c r="AB194" s="4"/>
      <c r="AC194" s="4"/>
      <c r="AD194" s="97"/>
      <c r="AE194" s="97"/>
      <c r="AF194" s="4"/>
      <c r="AG194" s="4"/>
      <c r="AH194" s="4"/>
      <c r="AI194" s="4"/>
      <c r="AJ194" s="97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103" t="b">
        <f t="shared" si="110"/>
        <v>0</v>
      </c>
      <c r="BI194" s="103" t="b">
        <f t="shared" si="111"/>
        <v>0</v>
      </c>
      <c r="BJ194" s="103" t="b">
        <f t="shared" si="112"/>
        <v>0</v>
      </c>
      <c r="BK194" s="103" t="b">
        <f t="shared" si="113"/>
        <v>0</v>
      </c>
      <c r="BL194" s="103" t="b">
        <f t="shared" si="114"/>
        <v>0</v>
      </c>
      <c r="BM194" s="103" t="b">
        <f t="shared" si="115"/>
        <v>0</v>
      </c>
      <c r="BN194" s="103" t="b">
        <f t="shared" si="116"/>
        <v>0</v>
      </c>
      <c r="BO194" s="103" t="b">
        <f t="shared" si="117"/>
        <v>0</v>
      </c>
      <c r="BP194" s="103" t="b">
        <f t="shared" si="118"/>
        <v>0</v>
      </c>
      <c r="BQ194" s="103" t="b">
        <f t="shared" si="119"/>
        <v>0</v>
      </c>
      <c r="BR194" s="103" t="b">
        <f t="shared" si="120"/>
        <v>0</v>
      </c>
      <c r="BS194" s="103" t="b">
        <f t="shared" si="121"/>
        <v>0</v>
      </c>
      <c r="BT194" s="103" t="b">
        <f t="shared" si="122"/>
        <v>0</v>
      </c>
      <c r="BU194" s="146">
        <f t="shared" si="123"/>
        <v>0</v>
      </c>
      <c r="BV194" s="103" t="b">
        <f t="shared" si="124"/>
        <v>0</v>
      </c>
      <c r="BW194" s="103" t="b">
        <f t="shared" si="125"/>
        <v>0</v>
      </c>
      <c r="BX194" s="103" t="b">
        <f t="shared" si="126"/>
        <v>0</v>
      </c>
      <c r="BY194" s="146">
        <f t="shared" si="127"/>
        <v>0</v>
      </c>
      <c r="BZ194" s="103" t="b">
        <f t="shared" si="128"/>
        <v>0</v>
      </c>
      <c r="CA194" s="146">
        <f t="shared" si="129"/>
        <v>0</v>
      </c>
      <c r="CB194" s="103" t="b">
        <f t="shared" si="130"/>
        <v>0</v>
      </c>
      <c r="CC194" s="103" t="b">
        <f t="shared" si="131"/>
        <v>0</v>
      </c>
      <c r="CD194" s="103" t="b">
        <f t="shared" si="132"/>
        <v>0</v>
      </c>
      <c r="CE194" s="103" t="b">
        <f t="shared" si="133"/>
        <v>0</v>
      </c>
      <c r="CF194" s="146">
        <f t="shared" si="134"/>
        <v>0</v>
      </c>
      <c r="CG194" s="103" t="b">
        <f t="shared" si="135"/>
        <v>0</v>
      </c>
      <c r="CH194" s="103" t="b">
        <f t="shared" si="136"/>
        <v>0</v>
      </c>
      <c r="CI194" s="103" t="b">
        <f t="shared" si="137"/>
        <v>0</v>
      </c>
      <c r="CJ194" s="103" t="b">
        <f t="shared" si="138"/>
        <v>0</v>
      </c>
      <c r="CK194" s="103" t="b">
        <f t="shared" si="139"/>
        <v>0</v>
      </c>
      <c r="CL194" s="103" t="b">
        <f t="shared" si="140"/>
        <v>0</v>
      </c>
      <c r="CM194" s="103" t="b">
        <f t="shared" si="141"/>
        <v>0</v>
      </c>
      <c r="CN194" s="103" t="b">
        <f t="shared" si="142"/>
        <v>0</v>
      </c>
      <c r="CO194" s="103" t="b">
        <f t="shared" si="143"/>
        <v>0</v>
      </c>
      <c r="CP194" s="103" t="b">
        <f t="shared" si="144"/>
        <v>0</v>
      </c>
      <c r="CQ194" s="103" t="b">
        <f t="shared" si="145"/>
        <v>0</v>
      </c>
      <c r="CR194" s="103" t="b">
        <f t="shared" si="146"/>
        <v>0</v>
      </c>
      <c r="CS194" s="103" t="b">
        <f t="shared" si="147"/>
        <v>0</v>
      </c>
      <c r="CT194" s="103" t="b">
        <f t="shared" si="148"/>
        <v>0</v>
      </c>
      <c r="CU194" s="103" t="b">
        <f t="shared" si="149"/>
        <v>0</v>
      </c>
      <c r="CV194" s="103" t="b">
        <f t="shared" si="150"/>
        <v>0</v>
      </c>
      <c r="CW194" s="103" t="b">
        <f t="shared" si="151"/>
        <v>0</v>
      </c>
      <c r="CX194" s="103" t="b">
        <f t="shared" si="152"/>
        <v>0</v>
      </c>
      <c r="CY194" s="103" t="b">
        <f t="shared" si="153"/>
        <v>0</v>
      </c>
      <c r="CZ194" s="103" t="b">
        <f t="shared" si="154"/>
        <v>0</v>
      </c>
      <c r="DA194" s="150">
        <f t="shared" si="155"/>
        <v>0</v>
      </c>
      <c r="DB194" s="103" t="b">
        <f t="shared" si="156"/>
        <v>0</v>
      </c>
      <c r="DC194" s="103" t="b">
        <f t="shared" si="157"/>
        <v>0</v>
      </c>
      <c r="DD194" s="103" t="b">
        <f t="shared" si="158"/>
        <v>0</v>
      </c>
      <c r="DE194" s="150">
        <f t="shared" si="159"/>
        <v>0</v>
      </c>
      <c r="DF194" s="103" t="b">
        <f t="shared" si="160"/>
        <v>0</v>
      </c>
      <c r="DG194" s="103" t="b">
        <f t="shared" si="161"/>
        <v>0</v>
      </c>
      <c r="DH194" s="103" t="b">
        <f t="shared" si="162"/>
        <v>0</v>
      </c>
      <c r="DI194" s="103" t="b">
        <f t="shared" si="163"/>
        <v>0</v>
      </c>
      <c r="DJ194" s="90">
        <f t="shared" si="164"/>
        <v>0</v>
      </c>
      <c r="DK194" s="56">
        <f>(D7*DJ194)/100</f>
        <v>0</v>
      </c>
    </row>
    <row r="195" spans="1:115">
      <c r="A195" s="40"/>
      <c r="B195" s="40"/>
      <c r="C195" s="41"/>
      <c r="D195" s="40"/>
      <c r="E195" s="40"/>
      <c r="F195" s="97"/>
      <c r="G195" s="97"/>
      <c r="H195" s="97"/>
      <c r="I195" s="4"/>
      <c r="J195" s="4"/>
      <c r="K195" s="4"/>
      <c r="L195" s="4"/>
      <c r="M195" s="97"/>
      <c r="N195" s="4"/>
      <c r="O195" s="4"/>
      <c r="P195" s="4"/>
      <c r="Q195" s="4"/>
      <c r="R195" s="97"/>
      <c r="S195" s="97"/>
      <c r="T195" s="97"/>
      <c r="U195" s="97"/>
      <c r="V195" s="97"/>
      <c r="W195" s="97"/>
      <c r="X195" s="97"/>
      <c r="Y195" s="97"/>
      <c r="Z195" s="4"/>
      <c r="AA195" s="4"/>
      <c r="AB195" s="4"/>
      <c r="AC195" s="4"/>
      <c r="AD195" s="97"/>
      <c r="AE195" s="97"/>
      <c r="AF195" s="4"/>
      <c r="AG195" s="4"/>
      <c r="AH195" s="4"/>
      <c r="AI195" s="4"/>
      <c r="AJ195" s="97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103" t="b">
        <f t="shared" si="110"/>
        <v>0</v>
      </c>
      <c r="BI195" s="103" t="b">
        <f t="shared" si="111"/>
        <v>0</v>
      </c>
      <c r="BJ195" s="103" t="b">
        <f t="shared" si="112"/>
        <v>0</v>
      </c>
      <c r="BK195" s="103" t="b">
        <f t="shared" si="113"/>
        <v>0</v>
      </c>
      <c r="BL195" s="103" t="b">
        <f t="shared" si="114"/>
        <v>0</v>
      </c>
      <c r="BM195" s="103" t="b">
        <f t="shared" si="115"/>
        <v>0</v>
      </c>
      <c r="BN195" s="103" t="b">
        <f t="shared" si="116"/>
        <v>0</v>
      </c>
      <c r="BO195" s="103" t="b">
        <f t="shared" si="117"/>
        <v>0</v>
      </c>
      <c r="BP195" s="103" t="b">
        <f t="shared" si="118"/>
        <v>0</v>
      </c>
      <c r="BQ195" s="103" t="b">
        <f t="shared" si="119"/>
        <v>0</v>
      </c>
      <c r="BR195" s="103" t="b">
        <f t="shared" si="120"/>
        <v>0</v>
      </c>
      <c r="BS195" s="103" t="b">
        <f t="shared" si="121"/>
        <v>0</v>
      </c>
      <c r="BT195" s="103" t="b">
        <f t="shared" si="122"/>
        <v>0</v>
      </c>
      <c r="BU195" s="146">
        <f t="shared" si="123"/>
        <v>0</v>
      </c>
      <c r="BV195" s="103" t="b">
        <f t="shared" si="124"/>
        <v>0</v>
      </c>
      <c r="BW195" s="103" t="b">
        <f t="shared" si="125"/>
        <v>0</v>
      </c>
      <c r="BX195" s="103" t="b">
        <f t="shared" si="126"/>
        <v>0</v>
      </c>
      <c r="BY195" s="146">
        <f t="shared" si="127"/>
        <v>0</v>
      </c>
      <c r="BZ195" s="103" t="b">
        <f t="shared" si="128"/>
        <v>0</v>
      </c>
      <c r="CA195" s="146">
        <f t="shared" si="129"/>
        <v>0</v>
      </c>
      <c r="CB195" s="103" t="b">
        <f t="shared" si="130"/>
        <v>0</v>
      </c>
      <c r="CC195" s="103" t="b">
        <f t="shared" si="131"/>
        <v>0</v>
      </c>
      <c r="CD195" s="103" t="b">
        <f t="shared" si="132"/>
        <v>0</v>
      </c>
      <c r="CE195" s="103" t="b">
        <f t="shared" si="133"/>
        <v>0</v>
      </c>
      <c r="CF195" s="146">
        <f t="shared" si="134"/>
        <v>0</v>
      </c>
      <c r="CG195" s="103" t="b">
        <f t="shared" si="135"/>
        <v>0</v>
      </c>
      <c r="CH195" s="103" t="b">
        <f t="shared" si="136"/>
        <v>0</v>
      </c>
      <c r="CI195" s="103" t="b">
        <f t="shared" si="137"/>
        <v>0</v>
      </c>
      <c r="CJ195" s="103" t="b">
        <f t="shared" si="138"/>
        <v>0</v>
      </c>
      <c r="CK195" s="103" t="b">
        <f t="shared" si="139"/>
        <v>0</v>
      </c>
      <c r="CL195" s="103" t="b">
        <f t="shared" si="140"/>
        <v>0</v>
      </c>
      <c r="CM195" s="103" t="b">
        <f t="shared" si="141"/>
        <v>0</v>
      </c>
      <c r="CN195" s="103" t="b">
        <f t="shared" si="142"/>
        <v>0</v>
      </c>
      <c r="CO195" s="103" t="b">
        <f t="shared" si="143"/>
        <v>0</v>
      </c>
      <c r="CP195" s="103" t="b">
        <f t="shared" si="144"/>
        <v>0</v>
      </c>
      <c r="CQ195" s="103" t="b">
        <f t="shared" si="145"/>
        <v>0</v>
      </c>
      <c r="CR195" s="103" t="b">
        <f t="shared" si="146"/>
        <v>0</v>
      </c>
      <c r="CS195" s="103" t="b">
        <f t="shared" si="147"/>
        <v>0</v>
      </c>
      <c r="CT195" s="103" t="b">
        <f t="shared" si="148"/>
        <v>0</v>
      </c>
      <c r="CU195" s="103" t="b">
        <f t="shared" si="149"/>
        <v>0</v>
      </c>
      <c r="CV195" s="103" t="b">
        <f t="shared" si="150"/>
        <v>0</v>
      </c>
      <c r="CW195" s="103" t="b">
        <f t="shared" si="151"/>
        <v>0</v>
      </c>
      <c r="CX195" s="103" t="b">
        <f t="shared" si="152"/>
        <v>0</v>
      </c>
      <c r="CY195" s="103" t="b">
        <f t="shared" si="153"/>
        <v>0</v>
      </c>
      <c r="CZ195" s="103" t="b">
        <f t="shared" si="154"/>
        <v>0</v>
      </c>
      <c r="DA195" s="150">
        <f t="shared" si="155"/>
        <v>0</v>
      </c>
      <c r="DB195" s="103" t="b">
        <f t="shared" si="156"/>
        <v>0</v>
      </c>
      <c r="DC195" s="103" t="b">
        <f t="shared" si="157"/>
        <v>0</v>
      </c>
      <c r="DD195" s="103" t="b">
        <f t="shared" si="158"/>
        <v>0</v>
      </c>
      <c r="DE195" s="150">
        <f t="shared" si="159"/>
        <v>0</v>
      </c>
      <c r="DF195" s="103" t="b">
        <f t="shared" si="160"/>
        <v>0</v>
      </c>
      <c r="DG195" s="103" t="b">
        <f t="shared" si="161"/>
        <v>0</v>
      </c>
      <c r="DH195" s="103" t="b">
        <f t="shared" si="162"/>
        <v>0</v>
      </c>
      <c r="DI195" s="103" t="b">
        <f t="shared" si="163"/>
        <v>0</v>
      </c>
      <c r="DJ195" s="90">
        <f t="shared" si="164"/>
        <v>0</v>
      </c>
      <c r="DK195" s="56">
        <f>(D7*DJ195)/100</f>
        <v>0</v>
      </c>
    </row>
    <row r="196" spans="1:115">
      <c r="A196" s="40"/>
      <c r="B196" s="40"/>
      <c r="C196" s="41"/>
      <c r="D196" s="40"/>
      <c r="E196" s="40"/>
      <c r="F196" s="97"/>
      <c r="G196" s="97"/>
      <c r="H196" s="97"/>
      <c r="I196" s="4"/>
      <c r="J196" s="4"/>
      <c r="K196" s="4"/>
      <c r="L196" s="4"/>
      <c r="M196" s="97"/>
      <c r="N196" s="4"/>
      <c r="O196" s="4"/>
      <c r="P196" s="4"/>
      <c r="Q196" s="4"/>
      <c r="R196" s="97"/>
      <c r="S196" s="97"/>
      <c r="T196" s="97"/>
      <c r="U196" s="97"/>
      <c r="V196" s="97"/>
      <c r="W196" s="97"/>
      <c r="X196" s="97"/>
      <c r="Y196" s="97"/>
      <c r="Z196" s="4"/>
      <c r="AA196" s="4"/>
      <c r="AB196" s="4"/>
      <c r="AC196" s="4"/>
      <c r="AD196" s="97"/>
      <c r="AE196" s="97"/>
      <c r="AF196" s="4"/>
      <c r="AG196" s="4"/>
      <c r="AH196" s="4"/>
      <c r="AI196" s="4"/>
      <c r="AJ196" s="97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103" t="b">
        <f t="shared" si="110"/>
        <v>0</v>
      </c>
      <c r="BI196" s="103" t="b">
        <f t="shared" si="111"/>
        <v>0</v>
      </c>
      <c r="BJ196" s="103" t="b">
        <f t="shared" si="112"/>
        <v>0</v>
      </c>
      <c r="BK196" s="103" t="b">
        <f t="shared" si="113"/>
        <v>0</v>
      </c>
      <c r="BL196" s="103" t="b">
        <f t="shared" si="114"/>
        <v>0</v>
      </c>
      <c r="BM196" s="103" t="b">
        <f t="shared" si="115"/>
        <v>0</v>
      </c>
      <c r="BN196" s="103" t="b">
        <f t="shared" si="116"/>
        <v>0</v>
      </c>
      <c r="BO196" s="103" t="b">
        <f t="shared" si="117"/>
        <v>0</v>
      </c>
      <c r="BP196" s="103" t="b">
        <f t="shared" si="118"/>
        <v>0</v>
      </c>
      <c r="BQ196" s="103" t="b">
        <f t="shared" si="119"/>
        <v>0</v>
      </c>
      <c r="BR196" s="103" t="b">
        <f t="shared" si="120"/>
        <v>0</v>
      </c>
      <c r="BS196" s="103" t="b">
        <f t="shared" si="121"/>
        <v>0</v>
      </c>
      <c r="BT196" s="103" t="b">
        <f t="shared" si="122"/>
        <v>0</v>
      </c>
      <c r="BU196" s="146">
        <f t="shared" si="123"/>
        <v>0</v>
      </c>
      <c r="BV196" s="103" t="b">
        <f t="shared" si="124"/>
        <v>0</v>
      </c>
      <c r="BW196" s="103" t="b">
        <f t="shared" si="125"/>
        <v>0</v>
      </c>
      <c r="BX196" s="103" t="b">
        <f t="shared" si="126"/>
        <v>0</v>
      </c>
      <c r="BY196" s="146">
        <f t="shared" si="127"/>
        <v>0</v>
      </c>
      <c r="BZ196" s="103" t="b">
        <f t="shared" si="128"/>
        <v>0</v>
      </c>
      <c r="CA196" s="146">
        <f t="shared" si="129"/>
        <v>0</v>
      </c>
      <c r="CB196" s="103" t="b">
        <f t="shared" si="130"/>
        <v>0</v>
      </c>
      <c r="CC196" s="103" t="b">
        <f t="shared" si="131"/>
        <v>0</v>
      </c>
      <c r="CD196" s="103" t="b">
        <f t="shared" si="132"/>
        <v>0</v>
      </c>
      <c r="CE196" s="103" t="b">
        <f t="shared" si="133"/>
        <v>0</v>
      </c>
      <c r="CF196" s="146">
        <f t="shared" si="134"/>
        <v>0</v>
      </c>
      <c r="CG196" s="103" t="b">
        <f t="shared" si="135"/>
        <v>0</v>
      </c>
      <c r="CH196" s="103" t="b">
        <f t="shared" si="136"/>
        <v>0</v>
      </c>
      <c r="CI196" s="103" t="b">
        <f t="shared" si="137"/>
        <v>0</v>
      </c>
      <c r="CJ196" s="103" t="b">
        <f t="shared" si="138"/>
        <v>0</v>
      </c>
      <c r="CK196" s="103" t="b">
        <f t="shared" si="139"/>
        <v>0</v>
      </c>
      <c r="CL196" s="103" t="b">
        <f t="shared" si="140"/>
        <v>0</v>
      </c>
      <c r="CM196" s="103" t="b">
        <f t="shared" si="141"/>
        <v>0</v>
      </c>
      <c r="CN196" s="103" t="b">
        <f t="shared" si="142"/>
        <v>0</v>
      </c>
      <c r="CO196" s="103" t="b">
        <f t="shared" si="143"/>
        <v>0</v>
      </c>
      <c r="CP196" s="103" t="b">
        <f t="shared" si="144"/>
        <v>0</v>
      </c>
      <c r="CQ196" s="103" t="b">
        <f t="shared" si="145"/>
        <v>0</v>
      </c>
      <c r="CR196" s="103" t="b">
        <f t="shared" si="146"/>
        <v>0</v>
      </c>
      <c r="CS196" s="103" t="b">
        <f t="shared" si="147"/>
        <v>0</v>
      </c>
      <c r="CT196" s="103" t="b">
        <f t="shared" si="148"/>
        <v>0</v>
      </c>
      <c r="CU196" s="103" t="b">
        <f t="shared" si="149"/>
        <v>0</v>
      </c>
      <c r="CV196" s="103" t="b">
        <f t="shared" si="150"/>
        <v>0</v>
      </c>
      <c r="CW196" s="103" t="b">
        <f t="shared" si="151"/>
        <v>0</v>
      </c>
      <c r="CX196" s="103" t="b">
        <f t="shared" si="152"/>
        <v>0</v>
      </c>
      <c r="CY196" s="103" t="b">
        <f t="shared" si="153"/>
        <v>0</v>
      </c>
      <c r="CZ196" s="103" t="b">
        <f t="shared" si="154"/>
        <v>0</v>
      </c>
      <c r="DA196" s="150">
        <f t="shared" si="155"/>
        <v>0</v>
      </c>
      <c r="DB196" s="103" t="b">
        <f t="shared" si="156"/>
        <v>0</v>
      </c>
      <c r="DC196" s="103" t="b">
        <f t="shared" si="157"/>
        <v>0</v>
      </c>
      <c r="DD196" s="103" t="b">
        <f t="shared" si="158"/>
        <v>0</v>
      </c>
      <c r="DE196" s="150">
        <f t="shared" si="159"/>
        <v>0</v>
      </c>
      <c r="DF196" s="103" t="b">
        <f t="shared" si="160"/>
        <v>0</v>
      </c>
      <c r="DG196" s="103" t="b">
        <f t="shared" si="161"/>
        <v>0</v>
      </c>
      <c r="DH196" s="103" t="b">
        <f t="shared" si="162"/>
        <v>0</v>
      </c>
      <c r="DI196" s="103" t="b">
        <f t="shared" si="163"/>
        <v>0</v>
      </c>
      <c r="DJ196" s="90">
        <f t="shared" si="164"/>
        <v>0</v>
      </c>
      <c r="DK196" s="56">
        <f>(D7*DJ196)/100</f>
        <v>0</v>
      </c>
    </row>
    <row r="197" spans="1:115">
      <c r="A197" s="40"/>
      <c r="B197" s="40"/>
      <c r="C197" s="41"/>
      <c r="D197" s="40"/>
      <c r="E197" s="40"/>
      <c r="F197" s="97"/>
      <c r="G197" s="97"/>
      <c r="H197" s="97"/>
      <c r="I197" s="4"/>
      <c r="J197" s="4"/>
      <c r="K197" s="4"/>
      <c r="L197" s="4"/>
      <c r="M197" s="97"/>
      <c r="N197" s="4"/>
      <c r="O197" s="4"/>
      <c r="P197" s="4"/>
      <c r="Q197" s="4"/>
      <c r="R197" s="97"/>
      <c r="S197" s="97"/>
      <c r="T197" s="97"/>
      <c r="U197" s="97"/>
      <c r="V197" s="97"/>
      <c r="W197" s="97"/>
      <c r="X197" s="97"/>
      <c r="Y197" s="97"/>
      <c r="Z197" s="4"/>
      <c r="AA197" s="4"/>
      <c r="AB197" s="4"/>
      <c r="AC197" s="4"/>
      <c r="AD197" s="97"/>
      <c r="AE197" s="97"/>
      <c r="AF197" s="4"/>
      <c r="AG197" s="4"/>
      <c r="AH197" s="4"/>
      <c r="AI197" s="4"/>
      <c r="AJ197" s="97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103" t="b">
        <f t="shared" si="110"/>
        <v>0</v>
      </c>
      <c r="BI197" s="103" t="b">
        <f t="shared" si="111"/>
        <v>0</v>
      </c>
      <c r="BJ197" s="103" t="b">
        <f t="shared" si="112"/>
        <v>0</v>
      </c>
      <c r="BK197" s="103" t="b">
        <f t="shared" si="113"/>
        <v>0</v>
      </c>
      <c r="BL197" s="103" t="b">
        <f t="shared" si="114"/>
        <v>0</v>
      </c>
      <c r="BM197" s="103" t="b">
        <f t="shared" si="115"/>
        <v>0</v>
      </c>
      <c r="BN197" s="103" t="b">
        <f t="shared" si="116"/>
        <v>0</v>
      </c>
      <c r="BO197" s="103" t="b">
        <f t="shared" si="117"/>
        <v>0</v>
      </c>
      <c r="BP197" s="103" t="b">
        <f t="shared" si="118"/>
        <v>0</v>
      </c>
      <c r="BQ197" s="103" t="b">
        <f t="shared" si="119"/>
        <v>0</v>
      </c>
      <c r="BR197" s="103" t="b">
        <f t="shared" si="120"/>
        <v>0</v>
      </c>
      <c r="BS197" s="103" t="b">
        <f t="shared" si="121"/>
        <v>0</v>
      </c>
      <c r="BT197" s="103" t="b">
        <f t="shared" si="122"/>
        <v>0</v>
      </c>
      <c r="BU197" s="146">
        <f t="shared" si="123"/>
        <v>0</v>
      </c>
      <c r="BV197" s="103" t="b">
        <f t="shared" si="124"/>
        <v>0</v>
      </c>
      <c r="BW197" s="103" t="b">
        <f t="shared" si="125"/>
        <v>0</v>
      </c>
      <c r="BX197" s="103" t="b">
        <f t="shared" si="126"/>
        <v>0</v>
      </c>
      <c r="BY197" s="146">
        <f t="shared" si="127"/>
        <v>0</v>
      </c>
      <c r="BZ197" s="103" t="b">
        <f t="shared" si="128"/>
        <v>0</v>
      </c>
      <c r="CA197" s="146">
        <f t="shared" si="129"/>
        <v>0</v>
      </c>
      <c r="CB197" s="103" t="b">
        <f t="shared" si="130"/>
        <v>0</v>
      </c>
      <c r="CC197" s="103" t="b">
        <f t="shared" si="131"/>
        <v>0</v>
      </c>
      <c r="CD197" s="103" t="b">
        <f t="shared" si="132"/>
        <v>0</v>
      </c>
      <c r="CE197" s="103" t="b">
        <f t="shared" si="133"/>
        <v>0</v>
      </c>
      <c r="CF197" s="146">
        <f t="shared" si="134"/>
        <v>0</v>
      </c>
      <c r="CG197" s="103" t="b">
        <f t="shared" si="135"/>
        <v>0</v>
      </c>
      <c r="CH197" s="103" t="b">
        <f t="shared" si="136"/>
        <v>0</v>
      </c>
      <c r="CI197" s="103" t="b">
        <f t="shared" si="137"/>
        <v>0</v>
      </c>
      <c r="CJ197" s="103" t="b">
        <f t="shared" si="138"/>
        <v>0</v>
      </c>
      <c r="CK197" s="103" t="b">
        <f t="shared" si="139"/>
        <v>0</v>
      </c>
      <c r="CL197" s="103" t="b">
        <f t="shared" si="140"/>
        <v>0</v>
      </c>
      <c r="CM197" s="103" t="b">
        <f t="shared" si="141"/>
        <v>0</v>
      </c>
      <c r="CN197" s="103" t="b">
        <f t="shared" si="142"/>
        <v>0</v>
      </c>
      <c r="CO197" s="103" t="b">
        <f t="shared" si="143"/>
        <v>0</v>
      </c>
      <c r="CP197" s="103" t="b">
        <f t="shared" si="144"/>
        <v>0</v>
      </c>
      <c r="CQ197" s="103" t="b">
        <f t="shared" si="145"/>
        <v>0</v>
      </c>
      <c r="CR197" s="103" t="b">
        <f t="shared" si="146"/>
        <v>0</v>
      </c>
      <c r="CS197" s="103" t="b">
        <f t="shared" si="147"/>
        <v>0</v>
      </c>
      <c r="CT197" s="103" t="b">
        <f t="shared" si="148"/>
        <v>0</v>
      </c>
      <c r="CU197" s="103" t="b">
        <f t="shared" si="149"/>
        <v>0</v>
      </c>
      <c r="CV197" s="103" t="b">
        <f t="shared" si="150"/>
        <v>0</v>
      </c>
      <c r="CW197" s="103" t="b">
        <f t="shared" si="151"/>
        <v>0</v>
      </c>
      <c r="CX197" s="103" t="b">
        <f t="shared" si="152"/>
        <v>0</v>
      </c>
      <c r="CY197" s="103" t="b">
        <f t="shared" si="153"/>
        <v>0</v>
      </c>
      <c r="CZ197" s="103" t="b">
        <f t="shared" si="154"/>
        <v>0</v>
      </c>
      <c r="DA197" s="150">
        <f t="shared" si="155"/>
        <v>0</v>
      </c>
      <c r="DB197" s="103" t="b">
        <f t="shared" si="156"/>
        <v>0</v>
      </c>
      <c r="DC197" s="103" t="b">
        <f t="shared" si="157"/>
        <v>0</v>
      </c>
      <c r="DD197" s="103" t="b">
        <f t="shared" si="158"/>
        <v>0</v>
      </c>
      <c r="DE197" s="150">
        <f t="shared" si="159"/>
        <v>0</v>
      </c>
      <c r="DF197" s="103" t="b">
        <f t="shared" si="160"/>
        <v>0</v>
      </c>
      <c r="DG197" s="103" t="b">
        <f t="shared" si="161"/>
        <v>0</v>
      </c>
      <c r="DH197" s="103" t="b">
        <f t="shared" si="162"/>
        <v>0</v>
      </c>
      <c r="DI197" s="103" t="b">
        <f t="shared" si="163"/>
        <v>0</v>
      </c>
      <c r="DJ197" s="90">
        <f t="shared" si="164"/>
        <v>0</v>
      </c>
      <c r="DK197" s="56">
        <f>(D7*DJ197)/100</f>
        <v>0</v>
      </c>
    </row>
    <row r="198" spans="1:115">
      <c r="A198" s="40"/>
      <c r="B198" s="40"/>
      <c r="C198" s="41"/>
      <c r="D198" s="40"/>
      <c r="E198" s="40"/>
      <c r="F198" s="97"/>
      <c r="G198" s="97"/>
      <c r="H198" s="97"/>
      <c r="I198" s="4"/>
      <c r="J198" s="4"/>
      <c r="K198" s="4"/>
      <c r="L198" s="4"/>
      <c r="M198" s="97"/>
      <c r="N198" s="4"/>
      <c r="O198" s="4"/>
      <c r="P198" s="4"/>
      <c r="Q198" s="4"/>
      <c r="R198" s="97"/>
      <c r="S198" s="97"/>
      <c r="T198" s="97"/>
      <c r="U198" s="97"/>
      <c r="V198" s="97"/>
      <c r="W198" s="97"/>
      <c r="X198" s="97"/>
      <c r="Y198" s="97"/>
      <c r="Z198" s="4"/>
      <c r="AA198" s="4"/>
      <c r="AB198" s="4"/>
      <c r="AC198" s="4"/>
      <c r="AD198" s="97"/>
      <c r="AE198" s="97"/>
      <c r="AF198" s="4"/>
      <c r="AG198" s="4"/>
      <c r="AH198" s="4"/>
      <c r="AI198" s="4"/>
      <c r="AJ198" s="97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103" t="b">
        <f t="shared" si="110"/>
        <v>0</v>
      </c>
      <c r="BI198" s="103" t="b">
        <f t="shared" si="111"/>
        <v>0</v>
      </c>
      <c r="BJ198" s="103" t="b">
        <f t="shared" si="112"/>
        <v>0</v>
      </c>
      <c r="BK198" s="103" t="b">
        <f t="shared" si="113"/>
        <v>0</v>
      </c>
      <c r="BL198" s="103" t="b">
        <f t="shared" si="114"/>
        <v>0</v>
      </c>
      <c r="BM198" s="103" t="b">
        <f t="shared" si="115"/>
        <v>0</v>
      </c>
      <c r="BN198" s="103" t="b">
        <f t="shared" si="116"/>
        <v>0</v>
      </c>
      <c r="BO198" s="103" t="b">
        <f t="shared" si="117"/>
        <v>0</v>
      </c>
      <c r="BP198" s="103" t="b">
        <f t="shared" si="118"/>
        <v>0</v>
      </c>
      <c r="BQ198" s="103" t="b">
        <f t="shared" si="119"/>
        <v>0</v>
      </c>
      <c r="BR198" s="103" t="b">
        <f t="shared" si="120"/>
        <v>0</v>
      </c>
      <c r="BS198" s="103" t="b">
        <f t="shared" si="121"/>
        <v>0</v>
      </c>
      <c r="BT198" s="103" t="b">
        <f t="shared" si="122"/>
        <v>0</v>
      </c>
      <c r="BU198" s="146">
        <f t="shared" si="123"/>
        <v>0</v>
      </c>
      <c r="BV198" s="103" t="b">
        <f t="shared" si="124"/>
        <v>0</v>
      </c>
      <c r="BW198" s="103" t="b">
        <f t="shared" si="125"/>
        <v>0</v>
      </c>
      <c r="BX198" s="103" t="b">
        <f t="shared" si="126"/>
        <v>0</v>
      </c>
      <c r="BY198" s="146">
        <f t="shared" si="127"/>
        <v>0</v>
      </c>
      <c r="BZ198" s="103" t="b">
        <f t="shared" si="128"/>
        <v>0</v>
      </c>
      <c r="CA198" s="146">
        <f t="shared" si="129"/>
        <v>0</v>
      </c>
      <c r="CB198" s="103" t="b">
        <f t="shared" si="130"/>
        <v>0</v>
      </c>
      <c r="CC198" s="103" t="b">
        <f t="shared" si="131"/>
        <v>0</v>
      </c>
      <c r="CD198" s="103" t="b">
        <f t="shared" si="132"/>
        <v>0</v>
      </c>
      <c r="CE198" s="103" t="b">
        <f t="shared" si="133"/>
        <v>0</v>
      </c>
      <c r="CF198" s="146">
        <f t="shared" si="134"/>
        <v>0</v>
      </c>
      <c r="CG198" s="103" t="b">
        <f t="shared" si="135"/>
        <v>0</v>
      </c>
      <c r="CH198" s="103" t="b">
        <f t="shared" si="136"/>
        <v>0</v>
      </c>
      <c r="CI198" s="103" t="b">
        <f t="shared" si="137"/>
        <v>0</v>
      </c>
      <c r="CJ198" s="103" t="b">
        <f t="shared" si="138"/>
        <v>0</v>
      </c>
      <c r="CK198" s="103" t="b">
        <f t="shared" si="139"/>
        <v>0</v>
      </c>
      <c r="CL198" s="103" t="b">
        <f t="shared" si="140"/>
        <v>0</v>
      </c>
      <c r="CM198" s="103" t="b">
        <f t="shared" si="141"/>
        <v>0</v>
      </c>
      <c r="CN198" s="103" t="b">
        <f t="shared" si="142"/>
        <v>0</v>
      </c>
      <c r="CO198" s="103" t="b">
        <f t="shared" si="143"/>
        <v>0</v>
      </c>
      <c r="CP198" s="103" t="b">
        <f t="shared" si="144"/>
        <v>0</v>
      </c>
      <c r="CQ198" s="103" t="b">
        <f t="shared" si="145"/>
        <v>0</v>
      </c>
      <c r="CR198" s="103" t="b">
        <f t="shared" si="146"/>
        <v>0</v>
      </c>
      <c r="CS198" s="103" t="b">
        <f t="shared" si="147"/>
        <v>0</v>
      </c>
      <c r="CT198" s="103" t="b">
        <f t="shared" si="148"/>
        <v>0</v>
      </c>
      <c r="CU198" s="103" t="b">
        <f t="shared" si="149"/>
        <v>0</v>
      </c>
      <c r="CV198" s="103" t="b">
        <f t="shared" si="150"/>
        <v>0</v>
      </c>
      <c r="CW198" s="103" t="b">
        <f t="shared" si="151"/>
        <v>0</v>
      </c>
      <c r="CX198" s="103" t="b">
        <f t="shared" si="152"/>
        <v>0</v>
      </c>
      <c r="CY198" s="103" t="b">
        <f t="shared" si="153"/>
        <v>0</v>
      </c>
      <c r="CZ198" s="103" t="b">
        <f t="shared" si="154"/>
        <v>0</v>
      </c>
      <c r="DA198" s="150">
        <f t="shared" si="155"/>
        <v>0</v>
      </c>
      <c r="DB198" s="103" t="b">
        <f t="shared" si="156"/>
        <v>0</v>
      </c>
      <c r="DC198" s="103" t="b">
        <f t="shared" si="157"/>
        <v>0</v>
      </c>
      <c r="DD198" s="103" t="b">
        <f t="shared" si="158"/>
        <v>0</v>
      </c>
      <c r="DE198" s="150">
        <f t="shared" si="159"/>
        <v>0</v>
      </c>
      <c r="DF198" s="103" t="b">
        <f t="shared" si="160"/>
        <v>0</v>
      </c>
      <c r="DG198" s="103" t="b">
        <f t="shared" si="161"/>
        <v>0</v>
      </c>
      <c r="DH198" s="103" t="b">
        <f t="shared" si="162"/>
        <v>0</v>
      </c>
      <c r="DI198" s="103" t="b">
        <f t="shared" si="163"/>
        <v>0</v>
      </c>
      <c r="DJ198" s="90">
        <f t="shared" si="164"/>
        <v>0</v>
      </c>
      <c r="DK198" s="56">
        <f>(D7*DJ198)/100</f>
        <v>0</v>
      </c>
    </row>
    <row r="199" spans="1:115">
      <c r="A199" s="40"/>
      <c r="B199" s="40"/>
      <c r="C199" s="41"/>
      <c r="D199" s="40"/>
      <c r="E199" s="40"/>
      <c r="F199" s="97"/>
      <c r="G199" s="97"/>
      <c r="H199" s="97"/>
      <c r="I199" s="4"/>
      <c r="J199" s="4"/>
      <c r="K199" s="4"/>
      <c r="L199" s="4"/>
      <c r="M199" s="97"/>
      <c r="N199" s="4"/>
      <c r="O199" s="4"/>
      <c r="P199" s="4"/>
      <c r="Q199" s="4"/>
      <c r="R199" s="97"/>
      <c r="S199" s="97"/>
      <c r="T199" s="97"/>
      <c r="U199" s="97"/>
      <c r="V199" s="97"/>
      <c r="W199" s="97"/>
      <c r="X199" s="97"/>
      <c r="Y199" s="97"/>
      <c r="Z199" s="4"/>
      <c r="AA199" s="4"/>
      <c r="AB199" s="4"/>
      <c r="AC199" s="4"/>
      <c r="AD199" s="97"/>
      <c r="AE199" s="97"/>
      <c r="AF199" s="4"/>
      <c r="AG199" s="4"/>
      <c r="AH199" s="4"/>
      <c r="AI199" s="4"/>
      <c r="AJ199" s="97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103" t="b">
        <f t="shared" si="110"/>
        <v>0</v>
      </c>
      <c r="BI199" s="103" t="b">
        <f t="shared" si="111"/>
        <v>0</v>
      </c>
      <c r="BJ199" s="103" t="b">
        <f t="shared" si="112"/>
        <v>0</v>
      </c>
      <c r="BK199" s="103" t="b">
        <f t="shared" si="113"/>
        <v>0</v>
      </c>
      <c r="BL199" s="103" t="b">
        <f t="shared" si="114"/>
        <v>0</v>
      </c>
      <c r="BM199" s="103" t="b">
        <f t="shared" si="115"/>
        <v>0</v>
      </c>
      <c r="BN199" s="103" t="b">
        <f t="shared" si="116"/>
        <v>0</v>
      </c>
      <c r="BO199" s="103" t="b">
        <f t="shared" si="117"/>
        <v>0</v>
      </c>
      <c r="BP199" s="103" t="b">
        <f t="shared" si="118"/>
        <v>0</v>
      </c>
      <c r="BQ199" s="103" t="b">
        <f t="shared" si="119"/>
        <v>0</v>
      </c>
      <c r="BR199" s="103" t="b">
        <f t="shared" si="120"/>
        <v>0</v>
      </c>
      <c r="BS199" s="103" t="b">
        <f t="shared" si="121"/>
        <v>0</v>
      </c>
      <c r="BT199" s="103" t="b">
        <f t="shared" si="122"/>
        <v>0</v>
      </c>
      <c r="BU199" s="146">
        <f t="shared" si="123"/>
        <v>0</v>
      </c>
      <c r="BV199" s="103" t="b">
        <f t="shared" si="124"/>
        <v>0</v>
      </c>
      <c r="BW199" s="103" t="b">
        <f t="shared" si="125"/>
        <v>0</v>
      </c>
      <c r="BX199" s="103" t="b">
        <f t="shared" si="126"/>
        <v>0</v>
      </c>
      <c r="BY199" s="146">
        <f t="shared" si="127"/>
        <v>0</v>
      </c>
      <c r="BZ199" s="103" t="b">
        <f t="shared" si="128"/>
        <v>0</v>
      </c>
      <c r="CA199" s="146">
        <f t="shared" si="129"/>
        <v>0</v>
      </c>
      <c r="CB199" s="103" t="b">
        <f t="shared" si="130"/>
        <v>0</v>
      </c>
      <c r="CC199" s="103" t="b">
        <f t="shared" si="131"/>
        <v>0</v>
      </c>
      <c r="CD199" s="103" t="b">
        <f t="shared" si="132"/>
        <v>0</v>
      </c>
      <c r="CE199" s="103" t="b">
        <f t="shared" si="133"/>
        <v>0</v>
      </c>
      <c r="CF199" s="146">
        <f t="shared" si="134"/>
        <v>0</v>
      </c>
      <c r="CG199" s="103" t="b">
        <f t="shared" si="135"/>
        <v>0</v>
      </c>
      <c r="CH199" s="103" t="b">
        <f t="shared" si="136"/>
        <v>0</v>
      </c>
      <c r="CI199" s="103" t="b">
        <f t="shared" si="137"/>
        <v>0</v>
      </c>
      <c r="CJ199" s="103" t="b">
        <f t="shared" si="138"/>
        <v>0</v>
      </c>
      <c r="CK199" s="103" t="b">
        <f t="shared" si="139"/>
        <v>0</v>
      </c>
      <c r="CL199" s="103" t="b">
        <f t="shared" si="140"/>
        <v>0</v>
      </c>
      <c r="CM199" s="103" t="b">
        <f t="shared" si="141"/>
        <v>0</v>
      </c>
      <c r="CN199" s="103" t="b">
        <f t="shared" si="142"/>
        <v>0</v>
      </c>
      <c r="CO199" s="103" t="b">
        <f t="shared" si="143"/>
        <v>0</v>
      </c>
      <c r="CP199" s="103" t="b">
        <f t="shared" si="144"/>
        <v>0</v>
      </c>
      <c r="CQ199" s="103" t="b">
        <f t="shared" si="145"/>
        <v>0</v>
      </c>
      <c r="CR199" s="103" t="b">
        <f t="shared" si="146"/>
        <v>0</v>
      </c>
      <c r="CS199" s="103" t="b">
        <f t="shared" si="147"/>
        <v>0</v>
      </c>
      <c r="CT199" s="103" t="b">
        <f t="shared" si="148"/>
        <v>0</v>
      </c>
      <c r="CU199" s="103" t="b">
        <f t="shared" si="149"/>
        <v>0</v>
      </c>
      <c r="CV199" s="103" t="b">
        <f t="shared" si="150"/>
        <v>0</v>
      </c>
      <c r="CW199" s="103" t="b">
        <f t="shared" si="151"/>
        <v>0</v>
      </c>
      <c r="CX199" s="103" t="b">
        <f t="shared" si="152"/>
        <v>0</v>
      </c>
      <c r="CY199" s="103" t="b">
        <f t="shared" si="153"/>
        <v>0</v>
      </c>
      <c r="CZ199" s="103" t="b">
        <f t="shared" si="154"/>
        <v>0</v>
      </c>
      <c r="DA199" s="150">
        <f t="shared" si="155"/>
        <v>0</v>
      </c>
      <c r="DB199" s="103" t="b">
        <f t="shared" si="156"/>
        <v>0</v>
      </c>
      <c r="DC199" s="103" t="b">
        <f t="shared" si="157"/>
        <v>0</v>
      </c>
      <c r="DD199" s="103" t="b">
        <f t="shared" si="158"/>
        <v>0</v>
      </c>
      <c r="DE199" s="150">
        <f t="shared" si="159"/>
        <v>0</v>
      </c>
      <c r="DF199" s="103" t="b">
        <f t="shared" si="160"/>
        <v>0</v>
      </c>
      <c r="DG199" s="103" t="b">
        <f t="shared" si="161"/>
        <v>0</v>
      </c>
      <c r="DH199" s="103" t="b">
        <f t="shared" si="162"/>
        <v>0</v>
      </c>
      <c r="DI199" s="103" t="b">
        <f t="shared" si="163"/>
        <v>0</v>
      </c>
      <c r="DJ199" s="90">
        <f t="shared" si="164"/>
        <v>0</v>
      </c>
      <c r="DK199" s="56">
        <f>(D7*DJ199)/100</f>
        <v>0</v>
      </c>
    </row>
    <row r="200" spans="1:115">
      <c r="A200" s="40"/>
      <c r="B200" s="40"/>
      <c r="C200" s="41"/>
      <c r="D200" s="40"/>
      <c r="E200" s="40"/>
      <c r="F200" s="97"/>
      <c r="G200" s="97"/>
      <c r="H200" s="97"/>
      <c r="I200" s="4"/>
      <c r="J200" s="4"/>
      <c r="K200" s="4"/>
      <c r="L200" s="4"/>
      <c r="M200" s="97"/>
      <c r="N200" s="4"/>
      <c r="O200" s="4"/>
      <c r="P200" s="4"/>
      <c r="Q200" s="4"/>
      <c r="R200" s="97"/>
      <c r="S200" s="97"/>
      <c r="T200" s="97"/>
      <c r="U200" s="97"/>
      <c r="V200" s="97"/>
      <c r="W200" s="97"/>
      <c r="X200" s="97"/>
      <c r="Y200" s="97"/>
      <c r="Z200" s="4"/>
      <c r="AA200" s="4"/>
      <c r="AB200" s="4"/>
      <c r="AC200" s="4"/>
      <c r="AD200" s="97"/>
      <c r="AE200" s="97"/>
      <c r="AF200" s="4"/>
      <c r="AG200" s="4"/>
      <c r="AH200" s="4"/>
      <c r="AI200" s="4"/>
      <c r="AJ200" s="97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103" t="b">
        <f t="shared" si="110"/>
        <v>0</v>
      </c>
      <c r="BI200" s="103" t="b">
        <f t="shared" si="111"/>
        <v>0</v>
      </c>
      <c r="BJ200" s="103" t="b">
        <f t="shared" si="112"/>
        <v>0</v>
      </c>
      <c r="BK200" s="103" t="b">
        <f t="shared" si="113"/>
        <v>0</v>
      </c>
      <c r="BL200" s="103" t="b">
        <f t="shared" si="114"/>
        <v>0</v>
      </c>
      <c r="BM200" s="103" t="b">
        <f t="shared" si="115"/>
        <v>0</v>
      </c>
      <c r="BN200" s="103" t="b">
        <f t="shared" si="116"/>
        <v>0</v>
      </c>
      <c r="BO200" s="103" t="b">
        <f t="shared" si="117"/>
        <v>0</v>
      </c>
      <c r="BP200" s="103" t="b">
        <f t="shared" si="118"/>
        <v>0</v>
      </c>
      <c r="BQ200" s="103" t="b">
        <f t="shared" si="119"/>
        <v>0</v>
      </c>
      <c r="BR200" s="103" t="b">
        <f t="shared" si="120"/>
        <v>0</v>
      </c>
      <c r="BS200" s="103" t="b">
        <f t="shared" si="121"/>
        <v>0</v>
      </c>
      <c r="BT200" s="103" t="b">
        <f t="shared" si="122"/>
        <v>0</v>
      </c>
      <c r="BU200" s="146">
        <f t="shared" si="123"/>
        <v>0</v>
      </c>
      <c r="BV200" s="103" t="b">
        <f t="shared" si="124"/>
        <v>0</v>
      </c>
      <c r="BW200" s="103" t="b">
        <f t="shared" si="125"/>
        <v>0</v>
      </c>
      <c r="BX200" s="103" t="b">
        <f t="shared" si="126"/>
        <v>0</v>
      </c>
      <c r="BY200" s="146">
        <f t="shared" si="127"/>
        <v>0</v>
      </c>
      <c r="BZ200" s="103" t="b">
        <f t="shared" si="128"/>
        <v>0</v>
      </c>
      <c r="CA200" s="146">
        <f t="shared" si="129"/>
        <v>0</v>
      </c>
      <c r="CB200" s="103" t="b">
        <f t="shared" si="130"/>
        <v>0</v>
      </c>
      <c r="CC200" s="103" t="b">
        <f t="shared" si="131"/>
        <v>0</v>
      </c>
      <c r="CD200" s="103" t="b">
        <f t="shared" si="132"/>
        <v>0</v>
      </c>
      <c r="CE200" s="103" t="b">
        <f t="shared" si="133"/>
        <v>0</v>
      </c>
      <c r="CF200" s="146">
        <f t="shared" si="134"/>
        <v>0</v>
      </c>
      <c r="CG200" s="103" t="b">
        <f t="shared" si="135"/>
        <v>0</v>
      </c>
      <c r="CH200" s="103" t="b">
        <f t="shared" si="136"/>
        <v>0</v>
      </c>
      <c r="CI200" s="103" t="b">
        <f t="shared" si="137"/>
        <v>0</v>
      </c>
      <c r="CJ200" s="103" t="b">
        <f t="shared" si="138"/>
        <v>0</v>
      </c>
      <c r="CK200" s="103" t="b">
        <f t="shared" si="139"/>
        <v>0</v>
      </c>
      <c r="CL200" s="103" t="b">
        <f t="shared" si="140"/>
        <v>0</v>
      </c>
      <c r="CM200" s="103" t="b">
        <f t="shared" si="141"/>
        <v>0</v>
      </c>
      <c r="CN200" s="103" t="b">
        <f t="shared" si="142"/>
        <v>0</v>
      </c>
      <c r="CO200" s="103" t="b">
        <f t="shared" si="143"/>
        <v>0</v>
      </c>
      <c r="CP200" s="103" t="b">
        <f t="shared" si="144"/>
        <v>0</v>
      </c>
      <c r="CQ200" s="103" t="b">
        <f t="shared" si="145"/>
        <v>0</v>
      </c>
      <c r="CR200" s="103" t="b">
        <f t="shared" si="146"/>
        <v>0</v>
      </c>
      <c r="CS200" s="103" t="b">
        <f t="shared" si="147"/>
        <v>0</v>
      </c>
      <c r="CT200" s="103" t="b">
        <f t="shared" si="148"/>
        <v>0</v>
      </c>
      <c r="CU200" s="103" t="b">
        <f t="shared" si="149"/>
        <v>0</v>
      </c>
      <c r="CV200" s="103" t="b">
        <f t="shared" si="150"/>
        <v>0</v>
      </c>
      <c r="CW200" s="103" t="b">
        <f t="shared" si="151"/>
        <v>0</v>
      </c>
      <c r="CX200" s="103" t="b">
        <f t="shared" si="152"/>
        <v>0</v>
      </c>
      <c r="CY200" s="103" t="b">
        <f t="shared" si="153"/>
        <v>0</v>
      </c>
      <c r="CZ200" s="103" t="b">
        <f t="shared" si="154"/>
        <v>0</v>
      </c>
      <c r="DA200" s="150">
        <f t="shared" si="155"/>
        <v>0</v>
      </c>
      <c r="DB200" s="103" t="b">
        <f t="shared" si="156"/>
        <v>0</v>
      </c>
      <c r="DC200" s="103" t="b">
        <f t="shared" si="157"/>
        <v>0</v>
      </c>
      <c r="DD200" s="103" t="b">
        <f t="shared" si="158"/>
        <v>0</v>
      </c>
      <c r="DE200" s="150">
        <f t="shared" si="159"/>
        <v>0</v>
      </c>
      <c r="DF200" s="103" t="b">
        <f t="shared" si="160"/>
        <v>0</v>
      </c>
      <c r="DG200" s="103" t="b">
        <f t="shared" si="161"/>
        <v>0</v>
      </c>
      <c r="DH200" s="103" t="b">
        <f t="shared" si="162"/>
        <v>0</v>
      </c>
      <c r="DI200" s="103" t="b">
        <f t="shared" si="163"/>
        <v>0</v>
      </c>
      <c r="DJ200" s="90">
        <f t="shared" si="164"/>
        <v>0</v>
      </c>
      <c r="DK200" s="56">
        <f>(D7*DJ200)/100</f>
        <v>0</v>
      </c>
    </row>
    <row r="201" spans="1:115">
      <c r="A201" s="40"/>
      <c r="B201" s="40"/>
      <c r="C201" s="41"/>
      <c r="D201" s="40"/>
      <c r="E201" s="40"/>
      <c r="F201" s="97"/>
      <c r="G201" s="97"/>
      <c r="H201" s="97"/>
      <c r="I201" s="4"/>
      <c r="J201" s="4"/>
      <c r="K201" s="4"/>
      <c r="L201" s="4"/>
      <c r="M201" s="97"/>
      <c r="N201" s="4"/>
      <c r="O201" s="4"/>
      <c r="P201" s="4"/>
      <c r="Q201" s="4"/>
      <c r="R201" s="97"/>
      <c r="S201" s="97"/>
      <c r="T201" s="97"/>
      <c r="U201" s="97"/>
      <c r="V201" s="97"/>
      <c r="W201" s="97"/>
      <c r="X201" s="97"/>
      <c r="Y201" s="97"/>
      <c r="Z201" s="4"/>
      <c r="AA201" s="4"/>
      <c r="AB201" s="4"/>
      <c r="AC201" s="4"/>
      <c r="AD201" s="97"/>
      <c r="AE201" s="97"/>
      <c r="AF201" s="4"/>
      <c r="AG201" s="4"/>
      <c r="AH201" s="4"/>
      <c r="AI201" s="4"/>
      <c r="AJ201" s="97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103" t="b">
        <f t="shared" si="110"/>
        <v>0</v>
      </c>
      <c r="BI201" s="103" t="b">
        <f t="shared" si="111"/>
        <v>0</v>
      </c>
      <c r="BJ201" s="103" t="b">
        <f t="shared" si="112"/>
        <v>0</v>
      </c>
      <c r="BK201" s="103" t="b">
        <f t="shared" si="113"/>
        <v>0</v>
      </c>
      <c r="BL201" s="103" t="b">
        <f t="shared" si="114"/>
        <v>0</v>
      </c>
      <c r="BM201" s="103" t="b">
        <f t="shared" si="115"/>
        <v>0</v>
      </c>
      <c r="BN201" s="103" t="b">
        <f t="shared" si="116"/>
        <v>0</v>
      </c>
      <c r="BO201" s="103" t="b">
        <f t="shared" si="117"/>
        <v>0</v>
      </c>
      <c r="BP201" s="103" t="b">
        <f t="shared" si="118"/>
        <v>0</v>
      </c>
      <c r="BQ201" s="103" t="b">
        <f t="shared" si="119"/>
        <v>0</v>
      </c>
      <c r="BR201" s="103" t="b">
        <f t="shared" si="120"/>
        <v>0</v>
      </c>
      <c r="BS201" s="103" t="b">
        <f t="shared" si="121"/>
        <v>0</v>
      </c>
      <c r="BT201" s="103" t="b">
        <f t="shared" si="122"/>
        <v>0</v>
      </c>
      <c r="BU201" s="146">
        <f t="shared" si="123"/>
        <v>0</v>
      </c>
      <c r="BV201" s="103" t="b">
        <f t="shared" si="124"/>
        <v>0</v>
      </c>
      <c r="BW201" s="103" t="b">
        <f t="shared" si="125"/>
        <v>0</v>
      </c>
      <c r="BX201" s="103" t="b">
        <f t="shared" si="126"/>
        <v>0</v>
      </c>
      <c r="BY201" s="146">
        <f t="shared" si="127"/>
        <v>0</v>
      </c>
      <c r="BZ201" s="103" t="b">
        <f t="shared" si="128"/>
        <v>0</v>
      </c>
      <c r="CA201" s="146">
        <f t="shared" si="129"/>
        <v>0</v>
      </c>
      <c r="CB201" s="103" t="b">
        <f t="shared" si="130"/>
        <v>0</v>
      </c>
      <c r="CC201" s="103" t="b">
        <f t="shared" si="131"/>
        <v>0</v>
      </c>
      <c r="CD201" s="103" t="b">
        <f t="shared" si="132"/>
        <v>0</v>
      </c>
      <c r="CE201" s="103" t="b">
        <f t="shared" si="133"/>
        <v>0</v>
      </c>
      <c r="CF201" s="146">
        <f t="shared" si="134"/>
        <v>0</v>
      </c>
      <c r="CG201" s="103" t="b">
        <f t="shared" si="135"/>
        <v>0</v>
      </c>
      <c r="CH201" s="103" t="b">
        <f t="shared" si="136"/>
        <v>0</v>
      </c>
      <c r="CI201" s="103" t="b">
        <f t="shared" si="137"/>
        <v>0</v>
      </c>
      <c r="CJ201" s="103" t="b">
        <f t="shared" si="138"/>
        <v>0</v>
      </c>
      <c r="CK201" s="103" t="b">
        <f t="shared" si="139"/>
        <v>0</v>
      </c>
      <c r="CL201" s="103" t="b">
        <f t="shared" si="140"/>
        <v>0</v>
      </c>
      <c r="CM201" s="103" t="b">
        <f t="shared" si="141"/>
        <v>0</v>
      </c>
      <c r="CN201" s="103" t="b">
        <f t="shared" si="142"/>
        <v>0</v>
      </c>
      <c r="CO201" s="103" t="b">
        <f t="shared" si="143"/>
        <v>0</v>
      </c>
      <c r="CP201" s="103" t="b">
        <f t="shared" si="144"/>
        <v>0</v>
      </c>
      <c r="CQ201" s="103" t="b">
        <f t="shared" si="145"/>
        <v>0</v>
      </c>
      <c r="CR201" s="103" t="b">
        <f t="shared" si="146"/>
        <v>0</v>
      </c>
      <c r="CS201" s="103" t="b">
        <f t="shared" si="147"/>
        <v>0</v>
      </c>
      <c r="CT201" s="103" t="b">
        <f t="shared" si="148"/>
        <v>0</v>
      </c>
      <c r="CU201" s="103" t="b">
        <f t="shared" si="149"/>
        <v>0</v>
      </c>
      <c r="CV201" s="103" t="b">
        <f t="shared" si="150"/>
        <v>0</v>
      </c>
      <c r="CW201" s="103" t="b">
        <f t="shared" si="151"/>
        <v>0</v>
      </c>
      <c r="CX201" s="103" t="b">
        <f t="shared" si="152"/>
        <v>0</v>
      </c>
      <c r="CY201" s="103" t="b">
        <f t="shared" si="153"/>
        <v>0</v>
      </c>
      <c r="CZ201" s="103" t="b">
        <f t="shared" si="154"/>
        <v>0</v>
      </c>
      <c r="DA201" s="150">
        <f t="shared" si="155"/>
        <v>0</v>
      </c>
      <c r="DB201" s="103" t="b">
        <f t="shared" si="156"/>
        <v>0</v>
      </c>
      <c r="DC201" s="103" t="b">
        <f t="shared" si="157"/>
        <v>0</v>
      </c>
      <c r="DD201" s="103" t="b">
        <f t="shared" si="158"/>
        <v>0</v>
      </c>
      <c r="DE201" s="150">
        <f t="shared" si="159"/>
        <v>0</v>
      </c>
      <c r="DF201" s="103" t="b">
        <f t="shared" si="160"/>
        <v>0</v>
      </c>
      <c r="DG201" s="103" t="b">
        <f t="shared" si="161"/>
        <v>0</v>
      </c>
      <c r="DH201" s="103" t="b">
        <f t="shared" si="162"/>
        <v>0</v>
      </c>
      <c r="DI201" s="103" t="b">
        <f t="shared" si="163"/>
        <v>0</v>
      </c>
      <c r="DJ201" s="90">
        <f t="shared" si="164"/>
        <v>0</v>
      </c>
      <c r="DK201" s="56">
        <f>(D7*DJ201)/100</f>
        <v>0</v>
      </c>
    </row>
    <row r="202" spans="1:115">
      <c r="A202" s="40"/>
      <c r="B202" s="40"/>
      <c r="C202" s="42"/>
      <c r="D202" s="40"/>
      <c r="E202" s="40"/>
      <c r="F202" s="97"/>
      <c r="G202" s="97"/>
      <c r="H202" s="97"/>
      <c r="I202" s="4"/>
      <c r="J202" s="4"/>
      <c r="K202" s="4"/>
      <c r="L202" s="4"/>
      <c r="M202" s="97"/>
      <c r="N202" s="4"/>
      <c r="O202" s="4"/>
      <c r="P202" s="4"/>
      <c r="Q202" s="4"/>
      <c r="R202" s="97"/>
      <c r="S202" s="97"/>
      <c r="T202" s="97"/>
      <c r="U202" s="97"/>
      <c r="V202" s="97"/>
      <c r="W202" s="97"/>
      <c r="X202" s="97"/>
      <c r="Y202" s="97"/>
      <c r="Z202" s="4"/>
      <c r="AA202" s="4"/>
      <c r="AB202" s="4"/>
      <c r="AC202" s="4"/>
      <c r="AD202" s="97"/>
      <c r="AE202" s="97"/>
      <c r="AF202" s="4"/>
      <c r="AG202" s="4"/>
      <c r="AH202" s="4"/>
      <c r="AI202" s="4"/>
      <c r="AJ202" s="97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103" t="b">
        <f t="shared" si="110"/>
        <v>0</v>
      </c>
      <c r="BI202" s="103" t="b">
        <f t="shared" si="111"/>
        <v>0</v>
      </c>
      <c r="BJ202" s="103" t="b">
        <f t="shared" si="112"/>
        <v>0</v>
      </c>
      <c r="BK202" s="103" t="b">
        <f t="shared" si="113"/>
        <v>0</v>
      </c>
      <c r="BL202" s="103" t="b">
        <f t="shared" si="114"/>
        <v>0</v>
      </c>
      <c r="BM202" s="103" t="b">
        <f t="shared" si="115"/>
        <v>0</v>
      </c>
      <c r="BN202" s="103" t="b">
        <f t="shared" si="116"/>
        <v>0</v>
      </c>
      <c r="BO202" s="103" t="b">
        <f t="shared" si="117"/>
        <v>0</v>
      </c>
      <c r="BP202" s="103" t="b">
        <f t="shared" si="118"/>
        <v>0</v>
      </c>
      <c r="BQ202" s="103" t="b">
        <f t="shared" si="119"/>
        <v>0</v>
      </c>
      <c r="BR202" s="103" t="b">
        <f t="shared" si="120"/>
        <v>0</v>
      </c>
      <c r="BS202" s="103" t="b">
        <f t="shared" si="121"/>
        <v>0</v>
      </c>
      <c r="BT202" s="103" t="b">
        <f t="shared" si="122"/>
        <v>0</v>
      </c>
      <c r="BU202" s="146">
        <f t="shared" si="123"/>
        <v>0</v>
      </c>
      <c r="BV202" s="103" t="b">
        <f t="shared" si="124"/>
        <v>0</v>
      </c>
      <c r="BW202" s="103" t="b">
        <f t="shared" si="125"/>
        <v>0</v>
      </c>
      <c r="BX202" s="103" t="b">
        <f t="shared" si="126"/>
        <v>0</v>
      </c>
      <c r="BY202" s="146">
        <f t="shared" si="127"/>
        <v>0</v>
      </c>
      <c r="BZ202" s="103" t="b">
        <f t="shared" si="128"/>
        <v>0</v>
      </c>
      <c r="CA202" s="146">
        <f t="shared" si="129"/>
        <v>0</v>
      </c>
      <c r="CB202" s="103" t="b">
        <f t="shared" si="130"/>
        <v>0</v>
      </c>
      <c r="CC202" s="103" t="b">
        <f t="shared" si="131"/>
        <v>0</v>
      </c>
      <c r="CD202" s="103" t="b">
        <f t="shared" si="132"/>
        <v>0</v>
      </c>
      <c r="CE202" s="103" t="b">
        <f t="shared" si="133"/>
        <v>0</v>
      </c>
      <c r="CF202" s="146">
        <f t="shared" si="134"/>
        <v>0</v>
      </c>
      <c r="CG202" s="103" t="b">
        <f t="shared" si="135"/>
        <v>0</v>
      </c>
      <c r="CH202" s="103" t="b">
        <f t="shared" si="136"/>
        <v>0</v>
      </c>
      <c r="CI202" s="103" t="b">
        <f t="shared" si="137"/>
        <v>0</v>
      </c>
      <c r="CJ202" s="103" t="b">
        <f t="shared" si="138"/>
        <v>0</v>
      </c>
      <c r="CK202" s="103" t="b">
        <f t="shared" si="139"/>
        <v>0</v>
      </c>
      <c r="CL202" s="103" t="b">
        <f t="shared" si="140"/>
        <v>0</v>
      </c>
      <c r="CM202" s="103" t="b">
        <f t="shared" si="141"/>
        <v>0</v>
      </c>
      <c r="CN202" s="103" t="b">
        <f t="shared" si="142"/>
        <v>0</v>
      </c>
      <c r="CO202" s="103" t="b">
        <f t="shared" si="143"/>
        <v>0</v>
      </c>
      <c r="CP202" s="103" t="b">
        <f t="shared" si="144"/>
        <v>0</v>
      </c>
      <c r="CQ202" s="103" t="b">
        <f t="shared" si="145"/>
        <v>0</v>
      </c>
      <c r="CR202" s="103" t="b">
        <f t="shared" si="146"/>
        <v>0</v>
      </c>
      <c r="CS202" s="103" t="b">
        <f t="shared" si="147"/>
        <v>0</v>
      </c>
      <c r="CT202" s="103" t="b">
        <f t="shared" si="148"/>
        <v>0</v>
      </c>
      <c r="CU202" s="103" t="b">
        <f t="shared" si="149"/>
        <v>0</v>
      </c>
      <c r="CV202" s="103" t="b">
        <f t="shared" si="150"/>
        <v>0</v>
      </c>
      <c r="CW202" s="103" t="b">
        <f t="shared" si="151"/>
        <v>0</v>
      </c>
      <c r="CX202" s="103" t="b">
        <f t="shared" si="152"/>
        <v>0</v>
      </c>
      <c r="CY202" s="103" t="b">
        <f t="shared" si="153"/>
        <v>0</v>
      </c>
      <c r="CZ202" s="103" t="b">
        <f t="shared" si="154"/>
        <v>0</v>
      </c>
      <c r="DA202" s="150">
        <f t="shared" si="155"/>
        <v>0</v>
      </c>
      <c r="DB202" s="103" t="b">
        <f t="shared" si="156"/>
        <v>0</v>
      </c>
      <c r="DC202" s="103" t="b">
        <f t="shared" si="157"/>
        <v>0</v>
      </c>
      <c r="DD202" s="103" t="b">
        <f t="shared" si="158"/>
        <v>0</v>
      </c>
      <c r="DE202" s="150">
        <f t="shared" si="159"/>
        <v>0</v>
      </c>
      <c r="DF202" s="103" t="b">
        <f t="shared" si="160"/>
        <v>0</v>
      </c>
      <c r="DG202" s="103" t="b">
        <f t="shared" si="161"/>
        <v>0</v>
      </c>
      <c r="DH202" s="103" t="b">
        <f t="shared" si="162"/>
        <v>0</v>
      </c>
      <c r="DI202" s="103" t="b">
        <f t="shared" si="163"/>
        <v>0</v>
      </c>
      <c r="DJ202" s="90">
        <f t="shared" si="164"/>
        <v>0</v>
      </c>
      <c r="DK202" s="56">
        <f>(D7*DJ202)/100</f>
        <v>0</v>
      </c>
    </row>
    <row r="203" spans="1:115">
      <c r="A203" s="40"/>
      <c r="B203" s="40"/>
      <c r="C203" s="41"/>
      <c r="D203" s="40"/>
      <c r="E203" s="40"/>
      <c r="F203" s="97"/>
      <c r="G203" s="97"/>
      <c r="H203" s="97"/>
      <c r="I203" s="4"/>
      <c r="J203" s="4"/>
      <c r="K203" s="4"/>
      <c r="L203" s="4"/>
      <c r="M203" s="97"/>
      <c r="N203" s="4"/>
      <c r="O203" s="4"/>
      <c r="P203" s="4"/>
      <c r="Q203" s="4"/>
      <c r="R203" s="97"/>
      <c r="S203" s="97"/>
      <c r="T203" s="97"/>
      <c r="U203" s="97"/>
      <c r="V203" s="97"/>
      <c r="W203" s="97"/>
      <c r="X203" s="97"/>
      <c r="Y203" s="97"/>
      <c r="Z203" s="4"/>
      <c r="AA203" s="4"/>
      <c r="AB203" s="4"/>
      <c r="AC203" s="4"/>
      <c r="AD203" s="97"/>
      <c r="AE203" s="97"/>
      <c r="AF203" s="4"/>
      <c r="AG203" s="4"/>
      <c r="AH203" s="4"/>
      <c r="AI203" s="4"/>
      <c r="AJ203" s="97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103" t="b">
        <f t="shared" si="110"/>
        <v>0</v>
      </c>
      <c r="BI203" s="103" t="b">
        <f t="shared" si="111"/>
        <v>0</v>
      </c>
      <c r="BJ203" s="103" t="b">
        <f t="shared" si="112"/>
        <v>0</v>
      </c>
      <c r="BK203" s="103" t="b">
        <f t="shared" si="113"/>
        <v>0</v>
      </c>
      <c r="BL203" s="103" t="b">
        <f t="shared" si="114"/>
        <v>0</v>
      </c>
      <c r="BM203" s="103" t="b">
        <f t="shared" si="115"/>
        <v>0</v>
      </c>
      <c r="BN203" s="103" t="b">
        <f t="shared" si="116"/>
        <v>0</v>
      </c>
      <c r="BO203" s="103" t="b">
        <f t="shared" si="117"/>
        <v>0</v>
      </c>
      <c r="BP203" s="103" t="b">
        <f t="shared" si="118"/>
        <v>0</v>
      </c>
      <c r="BQ203" s="103" t="b">
        <f t="shared" si="119"/>
        <v>0</v>
      </c>
      <c r="BR203" s="103" t="b">
        <f t="shared" si="120"/>
        <v>0</v>
      </c>
      <c r="BS203" s="103" t="b">
        <f t="shared" si="121"/>
        <v>0</v>
      </c>
      <c r="BT203" s="103" t="b">
        <f t="shared" si="122"/>
        <v>0</v>
      </c>
      <c r="BU203" s="146">
        <f t="shared" si="123"/>
        <v>0</v>
      </c>
      <c r="BV203" s="103" t="b">
        <f t="shared" si="124"/>
        <v>0</v>
      </c>
      <c r="BW203" s="103" t="b">
        <f t="shared" si="125"/>
        <v>0</v>
      </c>
      <c r="BX203" s="103" t="b">
        <f t="shared" si="126"/>
        <v>0</v>
      </c>
      <c r="BY203" s="146">
        <f t="shared" si="127"/>
        <v>0</v>
      </c>
      <c r="BZ203" s="103" t="b">
        <f t="shared" si="128"/>
        <v>0</v>
      </c>
      <c r="CA203" s="146">
        <f t="shared" si="129"/>
        <v>0</v>
      </c>
      <c r="CB203" s="103" t="b">
        <f t="shared" si="130"/>
        <v>0</v>
      </c>
      <c r="CC203" s="103" t="b">
        <f t="shared" si="131"/>
        <v>0</v>
      </c>
      <c r="CD203" s="103" t="b">
        <f t="shared" si="132"/>
        <v>0</v>
      </c>
      <c r="CE203" s="103" t="b">
        <f t="shared" si="133"/>
        <v>0</v>
      </c>
      <c r="CF203" s="146">
        <f t="shared" si="134"/>
        <v>0</v>
      </c>
      <c r="CG203" s="103" t="b">
        <f t="shared" si="135"/>
        <v>0</v>
      </c>
      <c r="CH203" s="103" t="b">
        <f t="shared" si="136"/>
        <v>0</v>
      </c>
      <c r="CI203" s="103" t="b">
        <f t="shared" si="137"/>
        <v>0</v>
      </c>
      <c r="CJ203" s="103" t="b">
        <f t="shared" si="138"/>
        <v>0</v>
      </c>
      <c r="CK203" s="103" t="b">
        <f t="shared" si="139"/>
        <v>0</v>
      </c>
      <c r="CL203" s="103" t="b">
        <f t="shared" si="140"/>
        <v>0</v>
      </c>
      <c r="CM203" s="103" t="b">
        <f t="shared" si="141"/>
        <v>0</v>
      </c>
      <c r="CN203" s="103" t="b">
        <f t="shared" si="142"/>
        <v>0</v>
      </c>
      <c r="CO203" s="103" t="b">
        <f t="shared" si="143"/>
        <v>0</v>
      </c>
      <c r="CP203" s="103" t="b">
        <f t="shared" si="144"/>
        <v>0</v>
      </c>
      <c r="CQ203" s="103" t="b">
        <f t="shared" si="145"/>
        <v>0</v>
      </c>
      <c r="CR203" s="103" t="b">
        <f t="shared" si="146"/>
        <v>0</v>
      </c>
      <c r="CS203" s="103" t="b">
        <f t="shared" si="147"/>
        <v>0</v>
      </c>
      <c r="CT203" s="103" t="b">
        <f t="shared" si="148"/>
        <v>0</v>
      </c>
      <c r="CU203" s="103" t="b">
        <f t="shared" si="149"/>
        <v>0</v>
      </c>
      <c r="CV203" s="103" t="b">
        <f t="shared" si="150"/>
        <v>0</v>
      </c>
      <c r="CW203" s="103" t="b">
        <f t="shared" si="151"/>
        <v>0</v>
      </c>
      <c r="CX203" s="103" t="b">
        <f t="shared" si="152"/>
        <v>0</v>
      </c>
      <c r="CY203" s="103" t="b">
        <f t="shared" si="153"/>
        <v>0</v>
      </c>
      <c r="CZ203" s="103" t="b">
        <f t="shared" si="154"/>
        <v>0</v>
      </c>
      <c r="DA203" s="150">
        <f t="shared" si="155"/>
        <v>0</v>
      </c>
      <c r="DB203" s="103" t="b">
        <f t="shared" si="156"/>
        <v>0</v>
      </c>
      <c r="DC203" s="103" t="b">
        <f t="shared" si="157"/>
        <v>0</v>
      </c>
      <c r="DD203" s="103" t="b">
        <f t="shared" si="158"/>
        <v>0</v>
      </c>
      <c r="DE203" s="150">
        <f t="shared" si="159"/>
        <v>0</v>
      </c>
      <c r="DF203" s="103" t="b">
        <f t="shared" si="160"/>
        <v>0</v>
      </c>
      <c r="DG203" s="103" t="b">
        <f t="shared" si="161"/>
        <v>0</v>
      </c>
      <c r="DH203" s="103" t="b">
        <f t="shared" si="162"/>
        <v>0</v>
      </c>
      <c r="DI203" s="103" t="b">
        <f t="shared" si="163"/>
        <v>0</v>
      </c>
      <c r="DJ203" s="90">
        <f t="shared" si="164"/>
        <v>0</v>
      </c>
      <c r="DK203" s="56">
        <f>(D7*DJ203)/100</f>
        <v>0</v>
      </c>
    </row>
    <row r="204" spans="1:115">
      <c r="A204" s="40"/>
      <c r="B204" s="40"/>
      <c r="C204" s="41"/>
      <c r="D204" s="40"/>
      <c r="E204" s="40"/>
      <c r="F204" s="97"/>
      <c r="G204" s="97"/>
      <c r="H204" s="97"/>
      <c r="I204" s="4"/>
      <c r="J204" s="4"/>
      <c r="K204" s="4"/>
      <c r="L204" s="4"/>
      <c r="M204" s="97"/>
      <c r="N204" s="4"/>
      <c r="O204" s="4"/>
      <c r="P204" s="4"/>
      <c r="Q204" s="4"/>
      <c r="R204" s="97"/>
      <c r="S204" s="97"/>
      <c r="T204" s="97"/>
      <c r="U204" s="97"/>
      <c r="V204" s="97"/>
      <c r="W204" s="97"/>
      <c r="X204" s="97"/>
      <c r="Y204" s="97"/>
      <c r="Z204" s="4"/>
      <c r="AA204" s="4"/>
      <c r="AB204" s="4"/>
      <c r="AC204" s="4"/>
      <c r="AD204" s="97"/>
      <c r="AE204" s="97"/>
      <c r="AF204" s="4"/>
      <c r="AG204" s="4"/>
      <c r="AH204" s="4"/>
      <c r="AI204" s="4"/>
      <c r="AJ204" s="97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103" t="b">
        <f t="shared" si="110"/>
        <v>0</v>
      </c>
      <c r="BI204" s="103" t="b">
        <f t="shared" si="111"/>
        <v>0</v>
      </c>
      <c r="BJ204" s="103" t="b">
        <f t="shared" si="112"/>
        <v>0</v>
      </c>
      <c r="BK204" s="103" t="b">
        <f t="shared" si="113"/>
        <v>0</v>
      </c>
      <c r="BL204" s="103" t="b">
        <f t="shared" si="114"/>
        <v>0</v>
      </c>
      <c r="BM204" s="103" t="b">
        <f t="shared" si="115"/>
        <v>0</v>
      </c>
      <c r="BN204" s="103" t="b">
        <f t="shared" si="116"/>
        <v>0</v>
      </c>
      <c r="BO204" s="103" t="b">
        <f t="shared" si="117"/>
        <v>0</v>
      </c>
      <c r="BP204" s="103" t="b">
        <f t="shared" si="118"/>
        <v>0</v>
      </c>
      <c r="BQ204" s="103" t="b">
        <f t="shared" si="119"/>
        <v>0</v>
      </c>
      <c r="BR204" s="103" t="b">
        <f t="shared" si="120"/>
        <v>0</v>
      </c>
      <c r="BS204" s="103" t="b">
        <f t="shared" si="121"/>
        <v>0</v>
      </c>
      <c r="BT204" s="103" t="b">
        <f t="shared" si="122"/>
        <v>0</v>
      </c>
      <c r="BU204" s="146">
        <f t="shared" si="123"/>
        <v>0</v>
      </c>
      <c r="BV204" s="103" t="b">
        <f t="shared" si="124"/>
        <v>0</v>
      </c>
      <c r="BW204" s="103" t="b">
        <f t="shared" si="125"/>
        <v>0</v>
      </c>
      <c r="BX204" s="103" t="b">
        <f t="shared" si="126"/>
        <v>0</v>
      </c>
      <c r="BY204" s="146">
        <f t="shared" si="127"/>
        <v>0</v>
      </c>
      <c r="BZ204" s="103" t="b">
        <f t="shared" si="128"/>
        <v>0</v>
      </c>
      <c r="CA204" s="146">
        <f t="shared" si="129"/>
        <v>0</v>
      </c>
      <c r="CB204" s="103" t="b">
        <f t="shared" si="130"/>
        <v>0</v>
      </c>
      <c r="CC204" s="103" t="b">
        <f t="shared" si="131"/>
        <v>0</v>
      </c>
      <c r="CD204" s="103" t="b">
        <f t="shared" si="132"/>
        <v>0</v>
      </c>
      <c r="CE204" s="103" t="b">
        <f t="shared" si="133"/>
        <v>0</v>
      </c>
      <c r="CF204" s="146">
        <f t="shared" si="134"/>
        <v>0</v>
      </c>
      <c r="CG204" s="103" t="b">
        <f t="shared" si="135"/>
        <v>0</v>
      </c>
      <c r="CH204" s="103" t="b">
        <f t="shared" si="136"/>
        <v>0</v>
      </c>
      <c r="CI204" s="103" t="b">
        <f t="shared" si="137"/>
        <v>0</v>
      </c>
      <c r="CJ204" s="103" t="b">
        <f t="shared" si="138"/>
        <v>0</v>
      </c>
      <c r="CK204" s="103" t="b">
        <f t="shared" si="139"/>
        <v>0</v>
      </c>
      <c r="CL204" s="103" t="b">
        <f t="shared" si="140"/>
        <v>0</v>
      </c>
      <c r="CM204" s="103" t="b">
        <f t="shared" si="141"/>
        <v>0</v>
      </c>
      <c r="CN204" s="103" t="b">
        <f t="shared" si="142"/>
        <v>0</v>
      </c>
      <c r="CO204" s="103" t="b">
        <f t="shared" si="143"/>
        <v>0</v>
      </c>
      <c r="CP204" s="103" t="b">
        <f t="shared" si="144"/>
        <v>0</v>
      </c>
      <c r="CQ204" s="103" t="b">
        <f t="shared" si="145"/>
        <v>0</v>
      </c>
      <c r="CR204" s="103" t="b">
        <f t="shared" si="146"/>
        <v>0</v>
      </c>
      <c r="CS204" s="103" t="b">
        <f t="shared" si="147"/>
        <v>0</v>
      </c>
      <c r="CT204" s="103" t="b">
        <f t="shared" si="148"/>
        <v>0</v>
      </c>
      <c r="CU204" s="103" t="b">
        <f t="shared" si="149"/>
        <v>0</v>
      </c>
      <c r="CV204" s="103" t="b">
        <f t="shared" si="150"/>
        <v>0</v>
      </c>
      <c r="CW204" s="103" t="b">
        <f t="shared" si="151"/>
        <v>0</v>
      </c>
      <c r="CX204" s="103" t="b">
        <f t="shared" si="152"/>
        <v>0</v>
      </c>
      <c r="CY204" s="103" t="b">
        <f t="shared" si="153"/>
        <v>0</v>
      </c>
      <c r="CZ204" s="103" t="b">
        <f t="shared" si="154"/>
        <v>0</v>
      </c>
      <c r="DA204" s="150">
        <f t="shared" si="155"/>
        <v>0</v>
      </c>
      <c r="DB204" s="103" t="b">
        <f t="shared" si="156"/>
        <v>0</v>
      </c>
      <c r="DC204" s="103" t="b">
        <f t="shared" si="157"/>
        <v>0</v>
      </c>
      <c r="DD204" s="103" t="b">
        <f t="shared" si="158"/>
        <v>0</v>
      </c>
      <c r="DE204" s="150">
        <f t="shared" si="159"/>
        <v>0</v>
      </c>
      <c r="DF204" s="103" t="b">
        <f t="shared" si="160"/>
        <v>0</v>
      </c>
      <c r="DG204" s="103" t="b">
        <f t="shared" si="161"/>
        <v>0</v>
      </c>
      <c r="DH204" s="103" t="b">
        <f t="shared" si="162"/>
        <v>0</v>
      </c>
      <c r="DI204" s="103" t="b">
        <f t="shared" si="163"/>
        <v>0</v>
      </c>
      <c r="DJ204" s="90">
        <f t="shared" si="164"/>
        <v>0</v>
      </c>
      <c r="DK204" s="56">
        <f>(D7*DJ204)/100</f>
        <v>0</v>
      </c>
    </row>
    <row r="205" spans="1:115">
      <c r="A205" s="40"/>
      <c r="B205" s="40"/>
      <c r="C205" s="41"/>
      <c r="D205" s="40"/>
      <c r="E205" s="40"/>
      <c r="F205" s="97"/>
      <c r="G205" s="97"/>
      <c r="H205" s="97"/>
      <c r="I205" s="4"/>
      <c r="J205" s="4"/>
      <c r="K205" s="4"/>
      <c r="L205" s="4"/>
      <c r="M205" s="97"/>
      <c r="N205" s="4"/>
      <c r="O205" s="4"/>
      <c r="P205" s="4"/>
      <c r="Q205" s="4"/>
      <c r="R205" s="97"/>
      <c r="S205" s="97"/>
      <c r="T205" s="97"/>
      <c r="U205" s="97"/>
      <c r="V205" s="97"/>
      <c r="W205" s="97"/>
      <c r="X205" s="97"/>
      <c r="Y205" s="97"/>
      <c r="Z205" s="4"/>
      <c r="AA205" s="4"/>
      <c r="AB205" s="4"/>
      <c r="AC205" s="4"/>
      <c r="AD205" s="97"/>
      <c r="AE205" s="97"/>
      <c r="AF205" s="4"/>
      <c r="AG205" s="4"/>
      <c r="AH205" s="4"/>
      <c r="AI205" s="4"/>
      <c r="AJ205" s="97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103" t="b">
        <f t="shared" si="110"/>
        <v>0</v>
      </c>
      <c r="BI205" s="103" t="b">
        <f t="shared" si="111"/>
        <v>0</v>
      </c>
      <c r="BJ205" s="103" t="b">
        <f t="shared" si="112"/>
        <v>0</v>
      </c>
      <c r="BK205" s="103" t="b">
        <f t="shared" si="113"/>
        <v>0</v>
      </c>
      <c r="BL205" s="103" t="b">
        <f t="shared" si="114"/>
        <v>0</v>
      </c>
      <c r="BM205" s="103" t="b">
        <f t="shared" si="115"/>
        <v>0</v>
      </c>
      <c r="BN205" s="103" t="b">
        <f t="shared" si="116"/>
        <v>0</v>
      </c>
      <c r="BO205" s="103" t="b">
        <f t="shared" si="117"/>
        <v>0</v>
      </c>
      <c r="BP205" s="103" t="b">
        <f t="shared" si="118"/>
        <v>0</v>
      </c>
      <c r="BQ205" s="103" t="b">
        <f t="shared" si="119"/>
        <v>0</v>
      </c>
      <c r="BR205" s="103" t="b">
        <f t="shared" si="120"/>
        <v>0</v>
      </c>
      <c r="BS205" s="103" t="b">
        <f t="shared" si="121"/>
        <v>0</v>
      </c>
      <c r="BT205" s="103" t="b">
        <f t="shared" si="122"/>
        <v>0</v>
      </c>
      <c r="BU205" s="146">
        <f t="shared" si="123"/>
        <v>0</v>
      </c>
      <c r="BV205" s="103" t="b">
        <f t="shared" si="124"/>
        <v>0</v>
      </c>
      <c r="BW205" s="103" t="b">
        <f t="shared" si="125"/>
        <v>0</v>
      </c>
      <c r="BX205" s="103" t="b">
        <f t="shared" si="126"/>
        <v>0</v>
      </c>
      <c r="BY205" s="146">
        <f t="shared" si="127"/>
        <v>0</v>
      </c>
      <c r="BZ205" s="103" t="b">
        <f t="shared" si="128"/>
        <v>0</v>
      </c>
      <c r="CA205" s="146">
        <f t="shared" si="129"/>
        <v>0</v>
      </c>
      <c r="CB205" s="103" t="b">
        <f t="shared" si="130"/>
        <v>0</v>
      </c>
      <c r="CC205" s="103" t="b">
        <f t="shared" si="131"/>
        <v>0</v>
      </c>
      <c r="CD205" s="103" t="b">
        <f t="shared" si="132"/>
        <v>0</v>
      </c>
      <c r="CE205" s="103" t="b">
        <f t="shared" si="133"/>
        <v>0</v>
      </c>
      <c r="CF205" s="146">
        <f t="shared" si="134"/>
        <v>0</v>
      </c>
      <c r="CG205" s="103" t="b">
        <f t="shared" si="135"/>
        <v>0</v>
      </c>
      <c r="CH205" s="103" t="b">
        <f t="shared" si="136"/>
        <v>0</v>
      </c>
      <c r="CI205" s="103" t="b">
        <f t="shared" si="137"/>
        <v>0</v>
      </c>
      <c r="CJ205" s="103" t="b">
        <f t="shared" si="138"/>
        <v>0</v>
      </c>
      <c r="CK205" s="103" t="b">
        <f t="shared" si="139"/>
        <v>0</v>
      </c>
      <c r="CL205" s="103" t="b">
        <f t="shared" si="140"/>
        <v>0</v>
      </c>
      <c r="CM205" s="103" t="b">
        <f t="shared" si="141"/>
        <v>0</v>
      </c>
      <c r="CN205" s="103" t="b">
        <f t="shared" si="142"/>
        <v>0</v>
      </c>
      <c r="CO205" s="103" t="b">
        <f t="shared" si="143"/>
        <v>0</v>
      </c>
      <c r="CP205" s="103" t="b">
        <f t="shared" si="144"/>
        <v>0</v>
      </c>
      <c r="CQ205" s="103" t="b">
        <f t="shared" si="145"/>
        <v>0</v>
      </c>
      <c r="CR205" s="103" t="b">
        <f t="shared" si="146"/>
        <v>0</v>
      </c>
      <c r="CS205" s="103" t="b">
        <f t="shared" si="147"/>
        <v>0</v>
      </c>
      <c r="CT205" s="103" t="b">
        <f t="shared" si="148"/>
        <v>0</v>
      </c>
      <c r="CU205" s="103" t="b">
        <f t="shared" si="149"/>
        <v>0</v>
      </c>
      <c r="CV205" s="103" t="b">
        <f t="shared" si="150"/>
        <v>0</v>
      </c>
      <c r="CW205" s="103" t="b">
        <f t="shared" si="151"/>
        <v>0</v>
      </c>
      <c r="CX205" s="103" t="b">
        <f t="shared" si="152"/>
        <v>0</v>
      </c>
      <c r="CY205" s="103" t="b">
        <f t="shared" si="153"/>
        <v>0</v>
      </c>
      <c r="CZ205" s="103" t="b">
        <f t="shared" si="154"/>
        <v>0</v>
      </c>
      <c r="DA205" s="150">
        <f t="shared" si="155"/>
        <v>0</v>
      </c>
      <c r="DB205" s="103" t="b">
        <f t="shared" si="156"/>
        <v>0</v>
      </c>
      <c r="DC205" s="103" t="b">
        <f t="shared" si="157"/>
        <v>0</v>
      </c>
      <c r="DD205" s="103" t="b">
        <f t="shared" si="158"/>
        <v>0</v>
      </c>
      <c r="DE205" s="150">
        <f t="shared" si="159"/>
        <v>0</v>
      </c>
      <c r="DF205" s="103" t="b">
        <f t="shared" si="160"/>
        <v>0</v>
      </c>
      <c r="DG205" s="103" t="b">
        <f t="shared" si="161"/>
        <v>0</v>
      </c>
      <c r="DH205" s="103" t="b">
        <f t="shared" si="162"/>
        <v>0</v>
      </c>
      <c r="DI205" s="103" t="b">
        <f t="shared" si="163"/>
        <v>0</v>
      </c>
      <c r="DJ205" s="90">
        <f t="shared" si="164"/>
        <v>0</v>
      </c>
      <c r="DK205" s="56">
        <f>(D7*DJ205)/100</f>
        <v>0</v>
      </c>
    </row>
    <row r="206" spans="1:115">
      <c r="A206" s="40"/>
      <c r="B206" s="40"/>
      <c r="C206" s="41"/>
      <c r="D206" s="40"/>
      <c r="E206" s="40"/>
      <c r="F206" s="97"/>
      <c r="G206" s="97"/>
      <c r="H206" s="97"/>
      <c r="I206" s="4"/>
      <c r="J206" s="4"/>
      <c r="K206" s="4"/>
      <c r="L206" s="4"/>
      <c r="M206" s="97"/>
      <c r="N206" s="4"/>
      <c r="O206" s="4"/>
      <c r="P206" s="4"/>
      <c r="Q206" s="4"/>
      <c r="R206" s="97"/>
      <c r="S206" s="97"/>
      <c r="T206" s="97"/>
      <c r="U206" s="97"/>
      <c r="V206" s="97"/>
      <c r="W206" s="97"/>
      <c r="X206" s="97"/>
      <c r="Y206" s="97"/>
      <c r="Z206" s="4"/>
      <c r="AA206" s="4"/>
      <c r="AB206" s="4"/>
      <c r="AC206" s="4"/>
      <c r="AD206" s="97"/>
      <c r="AE206" s="97"/>
      <c r="AF206" s="4"/>
      <c r="AG206" s="4"/>
      <c r="AH206" s="4"/>
      <c r="AI206" s="4"/>
      <c r="AJ206" s="97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103" t="b">
        <f t="shared" si="110"/>
        <v>0</v>
      </c>
      <c r="BI206" s="103" t="b">
        <f t="shared" si="111"/>
        <v>0</v>
      </c>
      <c r="BJ206" s="103" t="b">
        <f t="shared" si="112"/>
        <v>0</v>
      </c>
      <c r="BK206" s="103" t="b">
        <f t="shared" si="113"/>
        <v>0</v>
      </c>
      <c r="BL206" s="103" t="b">
        <f t="shared" si="114"/>
        <v>0</v>
      </c>
      <c r="BM206" s="103" t="b">
        <f t="shared" si="115"/>
        <v>0</v>
      </c>
      <c r="BN206" s="103" t="b">
        <f t="shared" si="116"/>
        <v>0</v>
      </c>
      <c r="BO206" s="103" t="b">
        <f t="shared" si="117"/>
        <v>0</v>
      </c>
      <c r="BP206" s="103" t="b">
        <f t="shared" si="118"/>
        <v>0</v>
      </c>
      <c r="BQ206" s="103" t="b">
        <f t="shared" si="119"/>
        <v>0</v>
      </c>
      <c r="BR206" s="103" t="b">
        <f t="shared" si="120"/>
        <v>0</v>
      </c>
      <c r="BS206" s="103" t="b">
        <f t="shared" si="121"/>
        <v>0</v>
      </c>
      <c r="BT206" s="103" t="b">
        <f t="shared" si="122"/>
        <v>0</v>
      </c>
      <c r="BU206" s="146">
        <f t="shared" si="123"/>
        <v>0</v>
      </c>
      <c r="BV206" s="103" t="b">
        <f t="shared" si="124"/>
        <v>0</v>
      </c>
      <c r="BW206" s="103" t="b">
        <f t="shared" si="125"/>
        <v>0</v>
      </c>
      <c r="BX206" s="103" t="b">
        <f t="shared" si="126"/>
        <v>0</v>
      </c>
      <c r="BY206" s="146">
        <f t="shared" si="127"/>
        <v>0</v>
      </c>
      <c r="BZ206" s="103" t="b">
        <f t="shared" si="128"/>
        <v>0</v>
      </c>
      <c r="CA206" s="146">
        <f t="shared" si="129"/>
        <v>0</v>
      </c>
      <c r="CB206" s="103" t="b">
        <f t="shared" si="130"/>
        <v>0</v>
      </c>
      <c r="CC206" s="103" t="b">
        <f t="shared" si="131"/>
        <v>0</v>
      </c>
      <c r="CD206" s="103" t="b">
        <f t="shared" si="132"/>
        <v>0</v>
      </c>
      <c r="CE206" s="103" t="b">
        <f t="shared" si="133"/>
        <v>0</v>
      </c>
      <c r="CF206" s="146">
        <f t="shared" si="134"/>
        <v>0</v>
      </c>
      <c r="CG206" s="103" t="b">
        <f t="shared" si="135"/>
        <v>0</v>
      </c>
      <c r="CH206" s="103" t="b">
        <f t="shared" si="136"/>
        <v>0</v>
      </c>
      <c r="CI206" s="103" t="b">
        <f t="shared" si="137"/>
        <v>0</v>
      </c>
      <c r="CJ206" s="103" t="b">
        <f t="shared" si="138"/>
        <v>0</v>
      </c>
      <c r="CK206" s="103" t="b">
        <f t="shared" si="139"/>
        <v>0</v>
      </c>
      <c r="CL206" s="103" t="b">
        <f t="shared" si="140"/>
        <v>0</v>
      </c>
      <c r="CM206" s="103" t="b">
        <f t="shared" si="141"/>
        <v>0</v>
      </c>
      <c r="CN206" s="103" t="b">
        <f t="shared" si="142"/>
        <v>0</v>
      </c>
      <c r="CO206" s="103" t="b">
        <f t="shared" si="143"/>
        <v>0</v>
      </c>
      <c r="CP206" s="103" t="b">
        <f t="shared" si="144"/>
        <v>0</v>
      </c>
      <c r="CQ206" s="103" t="b">
        <f t="shared" si="145"/>
        <v>0</v>
      </c>
      <c r="CR206" s="103" t="b">
        <f t="shared" si="146"/>
        <v>0</v>
      </c>
      <c r="CS206" s="103" t="b">
        <f t="shared" si="147"/>
        <v>0</v>
      </c>
      <c r="CT206" s="103" t="b">
        <f t="shared" si="148"/>
        <v>0</v>
      </c>
      <c r="CU206" s="103" t="b">
        <f t="shared" si="149"/>
        <v>0</v>
      </c>
      <c r="CV206" s="103" t="b">
        <f t="shared" si="150"/>
        <v>0</v>
      </c>
      <c r="CW206" s="103" t="b">
        <f t="shared" si="151"/>
        <v>0</v>
      </c>
      <c r="CX206" s="103" t="b">
        <f t="shared" si="152"/>
        <v>0</v>
      </c>
      <c r="CY206" s="103" t="b">
        <f t="shared" si="153"/>
        <v>0</v>
      </c>
      <c r="CZ206" s="103" t="b">
        <f t="shared" si="154"/>
        <v>0</v>
      </c>
      <c r="DA206" s="150">
        <f t="shared" si="155"/>
        <v>0</v>
      </c>
      <c r="DB206" s="103" t="b">
        <f t="shared" si="156"/>
        <v>0</v>
      </c>
      <c r="DC206" s="103" t="b">
        <f t="shared" si="157"/>
        <v>0</v>
      </c>
      <c r="DD206" s="103" t="b">
        <f t="shared" si="158"/>
        <v>0</v>
      </c>
      <c r="DE206" s="150">
        <f t="shared" si="159"/>
        <v>0</v>
      </c>
      <c r="DF206" s="103" t="b">
        <f t="shared" si="160"/>
        <v>0</v>
      </c>
      <c r="DG206" s="103" t="b">
        <f t="shared" si="161"/>
        <v>0</v>
      </c>
      <c r="DH206" s="103" t="b">
        <f t="shared" si="162"/>
        <v>0</v>
      </c>
      <c r="DI206" s="103" t="b">
        <f t="shared" si="163"/>
        <v>0</v>
      </c>
      <c r="DJ206" s="90">
        <f t="shared" si="164"/>
        <v>0</v>
      </c>
      <c r="DK206" s="56">
        <f>(D7*DJ206)/100</f>
        <v>0</v>
      </c>
    </row>
    <row r="207" spans="1:115">
      <c r="A207" s="40"/>
      <c r="B207" s="40"/>
      <c r="C207" s="41"/>
      <c r="D207" s="40"/>
      <c r="E207" s="40"/>
      <c r="F207" s="97"/>
      <c r="G207" s="97"/>
      <c r="H207" s="97"/>
      <c r="I207" s="4"/>
      <c r="J207" s="4"/>
      <c r="K207" s="4"/>
      <c r="L207" s="4"/>
      <c r="M207" s="97"/>
      <c r="N207" s="4"/>
      <c r="O207" s="4"/>
      <c r="P207" s="4"/>
      <c r="Q207" s="4"/>
      <c r="R207" s="97"/>
      <c r="S207" s="97"/>
      <c r="T207" s="97"/>
      <c r="U207" s="97"/>
      <c r="V207" s="97"/>
      <c r="W207" s="97"/>
      <c r="X207" s="97"/>
      <c r="Y207" s="97"/>
      <c r="Z207" s="4"/>
      <c r="AA207" s="4"/>
      <c r="AB207" s="4"/>
      <c r="AC207" s="4"/>
      <c r="AD207" s="97"/>
      <c r="AE207" s="97"/>
      <c r="AF207" s="4"/>
      <c r="AG207" s="4"/>
      <c r="AH207" s="4"/>
      <c r="AI207" s="4"/>
      <c r="AJ207" s="97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103" t="b">
        <f t="shared" si="110"/>
        <v>0</v>
      </c>
      <c r="BI207" s="103" t="b">
        <f t="shared" si="111"/>
        <v>0</v>
      </c>
      <c r="BJ207" s="103" t="b">
        <f t="shared" si="112"/>
        <v>0</v>
      </c>
      <c r="BK207" s="103" t="b">
        <f t="shared" si="113"/>
        <v>0</v>
      </c>
      <c r="BL207" s="103" t="b">
        <f t="shared" si="114"/>
        <v>0</v>
      </c>
      <c r="BM207" s="103" t="b">
        <f t="shared" si="115"/>
        <v>0</v>
      </c>
      <c r="BN207" s="103" t="b">
        <f t="shared" si="116"/>
        <v>0</v>
      </c>
      <c r="BO207" s="103" t="b">
        <f t="shared" si="117"/>
        <v>0</v>
      </c>
      <c r="BP207" s="103" t="b">
        <f t="shared" si="118"/>
        <v>0</v>
      </c>
      <c r="BQ207" s="103" t="b">
        <f t="shared" si="119"/>
        <v>0</v>
      </c>
      <c r="BR207" s="103" t="b">
        <f t="shared" si="120"/>
        <v>0</v>
      </c>
      <c r="BS207" s="103" t="b">
        <f t="shared" si="121"/>
        <v>0</v>
      </c>
      <c r="BT207" s="103" t="b">
        <f t="shared" si="122"/>
        <v>0</v>
      </c>
      <c r="BU207" s="146">
        <f t="shared" si="123"/>
        <v>0</v>
      </c>
      <c r="BV207" s="103" t="b">
        <f t="shared" si="124"/>
        <v>0</v>
      </c>
      <c r="BW207" s="103" t="b">
        <f t="shared" si="125"/>
        <v>0</v>
      </c>
      <c r="BX207" s="103" t="b">
        <f t="shared" si="126"/>
        <v>0</v>
      </c>
      <c r="BY207" s="146">
        <f t="shared" si="127"/>
        <v>0</v>
      </c>
      <c r="BZ207" s="103" t="b">
        <f t="shared" si="128"/>
        <v>0</v>
      </c>
      <c r="CA207" s="146">
        <f t="shared" si="129"/>
        <v>0</v>
      </c>
      <c r="CB207" s="103" t="b">
        <f t="shared" si="130"/>
        <v>0</v>
      </c>
      <c r="CC207" s="103" t="b">
        <f t="shared" si="131"/>
        <v>0</v>
      </c>
      <c r="CD207" s="103" t="b">
        <f t="shared" si="132"/>
        <v>0</v>
      </c>
      <c r="CE207" s="103" t="b">
        <f t="shared" si="133"/>
        <v>0</v>
      </c>
      <c r="CF207" s="146">
        <f t="shared" si="134"/>
        <v>0</v>
      </c>
      <c r="CG207" s="103" t="b">
        <f t="shared" si="135"/>
        <v>0</v>
      </c>
      <c r="CH207" s="103" t="b">
        <f t="shared" si="136"/>
        <v>0</v>
      </c>
      <c r="CI207" s="103" t="b">
        <f t="shared" si="137"/>
        <v>0</v>
      </c>
      <c r="CJ207" s="103" t="b">
        <f t="shared" si="138"/>
        <v>0</v>
      </c>
      <c r="CK207" s="103" t="b">
        <f t="shared" si="139"/>
        <v>0</v>
      </c>
      <c r="CL207" s="103" t="b">
        <f t="shared" si="140"/>
        <v>0</v>
      </c>
      <c r="CM207" s="103" t="b">
        <f t="shared" si="141"/>
        <v>0</v>
      </c>
      <c r="CN207" s="103" t="b">
        <f t="shared" si="142"/>
        <v>0</v>
      </c>
      <c r="CO207" s="103" t="b">
        <f t="shared" si="143"/>
        <v>0</v>
      </c>
      <c r="CP207" s="103" t="b">
        <f t="shared" si="144"/>
        <v>0</v>
      </c>
      <c r="CQ207" s="103" t="b">
        <f t="shared" si="145"/>
        <v>0</v>
      </c>
      <c r="CR207" s="103" t="b">
        <f t="shared" si="146"/>
        <v>0</v>
      </c>
      <c r="CS207" s="103" t="b">
        <f t="shared" si="147"/>
        <v>0</v>
      </c>
      <c r="CT207" s="103" t="b">
        <f t="shared" si="148"/>
        <v>0</v>
      </c>
      <c r="CU207" s="103" t="b">
        <f t="shared" si="149"/>
        <v>0</v>
      </c>
      <c r="CV207" s="103" t="b">
        <f t="shared" si="150"/>
        <v>0</v>
      </c>
      <c r="CW207" s="103" t="b">
        <f t="shared" si="151"/>
        <v>0</v>
      </c>
      <c r="CX207" s="103" t="b">
        <f t="shared" si="152"/>
        <v>0</v>
      </c>
      <c r="CY207" s="103" t="b">
        <f t="shared" si="153"/>
        <v>0</v>
      </c>
      <c r="CZ207" s="103" t="b">
        <f t="shared" si="154"/>
        <v>0</v>
      </c>
      <c r="DA207" s="150">
        <f t="shared" si="155"/>
        <v>0</v>
      </c>
      <c r="DB207" s="103" t="b">
        <f t="shared" si="156"/>
        <v>0</v>
      </c>
      <c r="DC207" s="103" t="b">
        <f t="shared" si="157"/>
        <v>0</v>
      </c>
      <c r="DD207" s="103" t="b">
        <f t="shared" si="158"/>
        <v>0</v>
      </c>
      <c r="DE207" s="150">
        <f t="shared" si="159"/>
        <v>0</v>
      </c>
      <c r="DF207" s="103" t="b">
        <f t="shared" si="160"/>
        <v>0</v>
      </c>
      <c r="DG207" s="103" t="b">
        <f t="shared" si="161"/>
        <v>0</v>
      </c>
      <c r="DH207" s="103" t="b">
        <f t="shared" si="162"/>
        <v>0</v>
      </c>
      <c r="DI207" s="103" t="b">
        <f t="shared" si="163"/>
        <v>0</v>
      </c>
      <c r="DJ207" s="90">
        <f t="shared" si="164"/>
        <v>0</v>
      </c>
      <c r="DK207" s="56">
        <f>(D7*DJ207)/100</f>
        <v>0</v>
      </c>
    </row>
    <row r="208" spans="1:115">
      <c r="A208" s="40"/>
      <c r="B208" s="40"/>
      <c r="C208" s="41"/>
      <c r="D208" s="40"/>
      <c r="E208" s="40"/>
      <c r="F208" s="97"/>
      <c r="G208" s="97"/>
      <c r="H208" s="97"/>
      <c r="I208" s="4"/>
      <c r="J208" s="4"/>
      <c r="K208" s="4"/>
      <c r="L208" s="4"/>
      <c r="M208" s="97"/>
      <c r="N208" s="4"/>
      <c r="O208" s="4"/>
      <c r="P208" s="4"/>
      <c r="Q208" s="4"/>
      <c r="R208" s="97"/>
      <c r="S208" s="97"/>
      <c r="T208" s="97"/>
      <c r="U208" s="97"/>
      <c r="V208" s="97"/>
      <c r="W208" s="97"/>
      <c r="X208" s="97"/>
      <c r="Y208" s="97"/>
      <c r="Z208" s="4"/>
      <c r="AA208" s="4"/>
      <c r="AB208" s="4"/>
      <c r="AC208" s="4"/>
      <c r="AD208" s="97"/>
      <c r="AE208" s="97"/>
      <c r="AF208" s="4"/>
      <c r="AG208" s="4"/>
      <c r="AH208" s="4"/>
      <c r="AI208" s="4"/>
      <c r="AJ208" s="97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103" t="b">
        <f t="shared" si="110"/>
        <v>0</v>
      </c>
      <c r="BI208" s="103" t="b">
        <f t="shared" si="111"/>
        <v>0</v>
      </c>
      <c r="BJ208" s="103" t="b">
        <f t="shared" si="112"/>
        <v>0</v>
      </c>
      <c r="BK208" s="103" t="b">
        <f t="shared" si="113"/>
        <v>0</v>
      </c>
      <c r="BL208" s="103" t="b">
        <f t="shared" si="114"/>
        <v>0</v>
      </c>
      <c r="BM208" s="103" t="b">
        <f t="shared" si="115"/>
        <v>0</v>
      </c>
      <c r="BN208" s="103" t="b">
        <f t="shared" si="116"/>
        <v>0</v>
      </c>
      <c r="BO208" s="103" t="b">
        <f t="shared" si="117"/>
        <v>0</v>
      </c>
      <c r="BP208" s="103" t="b">
        <f t="shared" si="118"/>
        <v>0</v>
      </c>
      <c r="BQ208" s="103" t="b">
        <f t="shared" si="119"/>
        <v>0</v>
      </c>
      <c r="BR208" s="103" t="b">
        <f t="shared" si="120"/>
        <v>0</v>
      </c>
      <c r="BS208" s="103" t="b">
        <f t="shared" si="121"/>
        <v>0</v>
      </c>
      <c r="BT208" s="103" t="b">
        <f t="shared" si="122"/>
        <v>0</v>
      </c>
      <c r="BU208" s="146">
        <f t="shared" si="123"/>
        <v>0</v>
      </c>
      <c r="BV208" s="103" t="b">
        <f t="shared" si="124"/>
        <v>0</v>
      </c>
      <c r="BW208" s="103" t="b">
        <f t="shared" si="125"/>
        <v>0</v>
      </c>
      <c r="BX208" s="103" t="b">
        <f t="shared" si="126"/>
        <v>0</v>
      </c>
      <c r="BY208" s="146">
        <f t="shared" si="127"/>
        <v>0</v>
      </c>
      <c r="BZ208" s="103" t="b">
        <f t="shared" si="128"/>
        <v>0</v>
      </c>
      <c r="CA208" s="146">
        <f t="shared" si="129"/>
        <v>0</v>
      </c>
      <c r="CB208" s="103" t="b">
        <f t="shared" si="130"/>
        <v>0</v>
      </c>
      <c r="CC208" s="103" t="b">
        <f t="shared" si="131"/>
        <v>0</v>
      </c>
      <c r="CD208" s="103" t="b">
        <f t="shared" si="132"/>
        <v>0</v>
      </c>
      <c r="CE208" s="103" t="b">
        <f t="shared" si="133"/>
        <v>0</v>
      </c>
      <c r="CF208" s="146">
        <f t="shared" si="134"/>
        <v>0</v>
      </c>
      <c r="CG208" s="103" t="b">
        <f t="shared" si="135"/>
        <v>0</v>
      </c>
      <c r="CH208" s="103" t="b">
        <f t="shared" si="136"/>
        <v>0</v>
      </c>
      <c r="CI208" s="103" t="b">
        <f t="shared" si="137"/>
        <v>0</v>
      </c>
      <c r="CJ208" s="103" t="b">
        <f t="shared" si="138"/>
        <v>0</v>
      </c>
      <c r="CK208" s="103" t="b">
        <f t="shared" si="139"/>
        <v>0</v>
      </c>
      <c r="CL208" s="103" t="b">
        <f t="shared" si="140"/>
        <v>0</v>
      </c>
      <c r="CM208" s="103" t="b">
        <f t="shared" si="141"/>
        <v>0</v>
      </c>
      <c r="CN208" s="103" t="b">
        <f t="shared" si="142"/>
        <v>0</v>
      </c>
      <c r="CO208" s="103" t="b">
        <f t="shared" si="143"/>
        <v>0</v>
      </c>
      <c r="CP208" s="103" t="b">
        <f t="shared" si="144"/>
        <v>0</v>
      </c>
      <c r="CQ208" s="103" t="b">
        <f t="shared" si="145"/>
        <v>0</v>
      </c>
      <c r="CR208" s="103" t="b">
        <f t="shared" si="146"/>
        <v>0</v>
      </c>
      <c r="CS208" s="103" t="b">
        <f t="shared" si="147"/>
        <v>0</v>
      </c>
      <c r="CT208" s="103" t="b">
        <f t="shared" si="148"/>
        <v>0</v>
      </c>
      <c r="CU208" s="103" t="b">
        <f t="shared" si="149"/>
        <v>0</v>
      </c>
      <c r="CV208" s="103" t="b">
        <f t="shared" si="150"/>
        <v>0</v>
      </c>
      <c r="CW208" s="103" t="b">
        <f t="shared" si="151"/>
        <v>0</v>
      </c>
      <c r="CX208" s="103" t="b">
        <f t="shared" si="152"/>
        <v>0</v>
      </c>
      <c r="CY208" s="103" t="b">
        <f t="shared" si="153"/>
        <v>0</v>
      </c>
      <c r="CZ208" s="103" t="b">
        <f t="shared" si="154"/>
        <v>0</v>
      </c>
      <c r="DA208" s="150">
        <f t="shared" si="155"/>
        <v>0</v>
      </c>
      <c r="DB208" s="103" t="b">
        <f t="shared" si="156"/>
        <v>0</v>
      </c>
      <c r="DC208" s="103" t="b">
        <f t="shared" si="157"/>
        <v>0</v>
      </c>
      <c r="DD208" s="103" t="b">
        <f t="shared" si="158"/>
        <v>0</v>
      </c>
      <c r="DE208" s="150">
        <f t="shared" si="159"/>
        <v>0</v>
      </c>
      <c r="DF208" s="103" t="b">
        <f t="shared" si="160"/>
        <v>0</v>
      </c>
      <c r="DG208" s="103" t="b">
        <f t="shared" si="161"/>
        <v>0</v>
      </c>
      <c r="DH208" s="103" t="b">
        <f t="shared" si="162"/>
        <v>0</v>
      </c>
      <c r="DI208" s="103" t="b">
        <f t="shared" si="163"/>
        <v>0</v>
      </c>
      <c r="DJ208" s="90">
        <f t="shared" si="164"/>
        <v>0</v>
      </c>
      <c r="DK208" s="56">
        <f>(D7*DJ208)/100</f>
        <v>0</v>
      </c>
    </row>
    <row r="209" spans="1:115">
      <c r="A209" s="40"/>
      <c r="B209" s="40"/>
      <c r="C209" s="41"/>
      <c r="D209" s="40"/>
      <c r="E209" s="40"/>
      <c r="F209" s="97"/>
      <c r="G209" s="97"/>
      <c r="H209" s="97"/>
      <c r="I209" s="4"/>
      <c r="J209" s="4"/>
      <c r="K209" s="4"/>
      <c r="L209" s="4"/>
      <c r="M209" s="97"/>
      <c r="N209" s="4"/>
      <c r="O209" s="4"/>
      <c r="P209" s="4"/>
      <c r="Q209" s="4"/>
      <c r="R209" s="97"/>
      <c r="S209" s="97"/>
      <c r="T209" s="97"/>
      <c r="U209" s="97"/>
      <c r="V209" s="97"/>
      <c r="W209" s="97"/>
      <c r="X209" s="97"/>
      <c r="Y209" s="97"/>
      <c r="Z209" s="4"/>
      <c r="AA209" s="4"/>
      <c r="AB209" s="4"/>
      <c r="AC209" s="4"/>
      <c r="AD209" s="97"/>
      <c r="AE209" s="97"/>
      <c r="AF209" s="4"/>
      <c r="AG209" s="4"/>
      <c r="AH209" s="4"/>
      <c r="AI209" s="4"/>
      <c r="AJ209" s="97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103" t="b">
        <f t="shared" ref="BH209:BH215" si="165">IF(F209=1,"2.5",IF(F209=2,"0",IF(F209=3,"0",IF(F209=4,"0",IF(F209=9,"0")))))</f>
        <v>0</v>
      </c>
      <c r="BI209" s="103" t="b">
        <f t="shared" ref="BI209:BI215" si="166">IF(G209=1,"0",IF(G209=2,"0",IF(G209=3,"0",IF(G209=4,"2.5",IF(G209=9,"0")))))</f>
        <v>0</v>
      </c>
      <c r="BJ209" s="103" t="b">
        <f t="shared" ref="BJ209:BJ215" si="167">IF(H209=1,"0",IF(H209=2,"0",IF(H209=3,"2.5",IF(H209=4,"0",IF(H209=9,"0")))))</f>
        <v>0</v>
      </c>
      <c r="BK209" s="103" t="b">
        <f t="shared" ref="BK209:BK215" si="168">IF(I209=1,"1",IF(I209=2,"0",IF(I209=9,"0")))</f>
        <v>0</v>
      </c>
      <c r="BL209" s="103" t="b">
        <f t="shared" ref="BL209:BL215" si="169">IF(J209=1,"0",IF(J209=2,"1",IF(J209=9,"0")))</f>
        <v>0</v>
      </c>
      <c r="BM209" s="103" t="b">
        <f t="shared" ref="BM209:BM215" si="170">IF(K209=1,"0",IF(K209=2,"1",IF(K209=9,"0")))</f>
        <v>0</v>
      </c>
      <c r="BN209" s="103" t="b">
        <f t="shared" ref="BN209:BN215" si="171">IF(L209=1,"1",IF(L209=2,"0",IF(L209=9,"0")))</f>
        <v>0</v>
      </c>
      <c r="BO209" s="103" t="b">
        <f t="shared" ref="BO209:BO215" si="172">IF(M209=1,"0",IF(M209=2,"0",IF(M209=3,"2.5",IF(M209=4,"0",IF(M209=9,"0")))))</f>
        <v>0</v>
      </c>
      <c r="BP209" s="103" t="b">
        <f t="shared" ref="BP209:BP215" si="173">IF(N209=1,"0",IF(N209=2,"1",IF(N209=9,"0")))</f>
        <v>0</v>
      </c>
      <c r="BQ209" s="103" t="b">
        <f t="shared" ref="BQ209:BQ215" si="174">IF(O209=1,"1",IF(O209=2,"0",IF(O209=9,"0")))</f>
        <v>0</v>
      </c>
      <c r="BR209" s="103" t="b">
        <f t="shared" ref="BR209:BR215" si="175">IF(P209=1,"0",IF(P209=2,"1",IF(P209=9,"0")))</f>
        <v>0</v>
      </c>
      <c r="BS209" s="103" t="b">
        <f t="shared" ref="BS209:BS215" si="176">IF(Q209=1,"1",IF(Q209=2,"0",IF(Q209=9,"0")))</f>
        <v>0</v>
      </c>
      <c r="BT209" s="103" t="b">
        <f t="shared" ref="BT209:BT215" si="177">IF(R209=1,"0",IF(R209=2,"0",IF(R209=3,"2.5",IF(R209=4,"0",IF(R209=9,"0")))))</f>
        <v>0</v>
      </c>
      <c r="BU209" s="146">
        <f t="shared" ref="BU209:BU215" si="178">S209</f>
        <v>0</v>
      </c>
      <c r="BV209" s="103" t="b">
        <f t="shared" ref="BV209:BV215" si="179">IF(T209=1,"0",IF(T209=2,"0",IF(T209=3,"0",IF(T209=4,"2.5",IF(T209=9,"0")))))</f>
        <v>0</v>
      </c>
      <c r="BW209" s="103" t="b">
        <f t="shared" ref="BW209:BW215" si="180">IF(U209=1,"0",IF(U209=2,"2.5",IF(U209=3,"0",IF(U209=4,"0",IF(U209=9,"0")))))</f>
        <v>0</v>
      </c>
      <c r="BX209" s="103" t="b">
        <f t="shared" ref="BX209:BX215" si="181">IF(V209=1,"0",IF(V209=2,"0",IF(V209=3,"0",IF(V209=4,"2.5",IF(V209=9,"0")))))</f>
        <v>0</v>
      </c>
      <c r="BY209" s="146">
        <f t="shared" ref="BY209:BY215" si="182">W209</f>
        <v>0</v>
      </c>
      <c r="BZ209" s="103" t="b">
        <f t="shared" ref="BZ209:BZ215" si="183">IF(X209=1,"0",IF(X209=2,"2.5",IF(X209=3,"0",IF(X209=4,"0",IF(X209=9,"0")))))</f>
        <v>0</v>
      </c>
      <c r="CA209" s="146">
        <f t="shared" ref="CA209:CA215" si="184">Y209</f>
        <v>0</v>
      </c>
      <c r="CB209" s="103" t="b">
        <f t="shared" ref="CB209:CB215" si="185">IF(Z209=1,"1",IF(Z209=2,"0",IF(Z209=9,"0")))</f>
        <v>0</v>
      </c>
      <c r="CC209" s="103" t="b">
        <f t="shared" ref="CC209:CC215" si="186">IF(AA209=1,"0",IF(AA209=2,"1",IF(AA209=9,"0")))</f>
        <v>0</v>
      </c>
      <c r="CD209" s="103" t="b">
        <f t="shared" ref="CD209:CD215" si="187">IF(AB209=1,"0",IF(AB209=2,"1",IF(AB209=9,"0")))</f>
        <v>0</v>
      </c>
      <c r="CE209" s="103" t="b">
        <f t="shared" ref="CE209:CE215" si="188">IF(AC209=1,"0",IF(AC209=2,"1",IF(AC209=9,"0")))</f>
        <v>0</v>
      </c>
      <c r="CF209" s="146">
        <f t="shared" ref="CF209:CF215" si="189">AD209</f>
        <v>0</v>
      </c>
      <c r="CG209" s="103" t="b">
        <f t="shared" ref="CG209:CG215" si="190">IF(AE209=1,"0",IF(AE209=2,"0",IF(AE209=3,"2.5",IF(AE209=4,"0",IF(AE209=9,"0")))))</f>
        <v>0</v>
      </c>
      <c r="CH209" s="103" t="b">
        <f t="shared" ref="CH209:CH215" si="191">IF(AF209=1,"1",IF(AF209=2,"0",IF(AF209=9,"0")))</f>
        <v>0</v>
      </c>
      <c r="CI209" s="103" t="b">
        <f t="shared" ref="CI209:CI215" si="192">IF(AG209=1,"0",IF(AG209=2,"1",IF(AG209=9,"0")))</f>
        <v>0</v>
      </c>
      <c r="CJ209" s="103" t="b">
        <f t="shared" ref="CJ209:CJ215" si="193">IF(AH209=1,"0",IF(AH209=2,"1",IF(AH209=9,"0")))</f>
        <v>0</v>
      </c>
      <c r="CK209" s="103" t="b">
        <f t="shared" ref="CK209:CK215" si="194">IF(AI209=1,"1",IF(AI209=2,"0",IF(AI209=9,"0")))</f>
        <v>0</v>
      </c>
      <c r="CL209" s="103" t="b">
        <f t="shared" ref="CL209:CL215" si="195">IF(AJ209=1,"2.5",IF(AJ209=2,"0",IF(AJ209=3,"0",IF(AJ209=4,"0",IF(AJ209=9,"0")))))</f>
        <v>0</v>
      </c>
      <c r="CM209" s="103" t="b">
        <f t="shared" ref="CM209:CM215" si="196">IF(AK209=1,"0",IF(AK209=2,"1",IF(AK209=9,"0")))</f>
        <v>0</v>
      </c>
      <c r="CN209" s="103" t="b">
        <f t="shared" ref="CN209:CN215" si="197">IF(AL209=1,"1",IF(AL209=2,"0",IF(AL209=9,"0")))</f>
        <v>0</v>
      </c>
      <c r="CO209" s="103" t="b">
        <f t="shared" ref="CO209:CO215" si="198">IF(AM209=1,"0",IF(AM209=2,"1",IF(AM209=9,"0")))</f>
        <v>0</v>
      </c>
      <c r="CP209" s="103" t="b">
        <f t="shared" ref="CP209:CP215" si="199">IF(AN209=1,"1",IF(AN209=2,"0",IF(AN209=9,"0")))</f>
        <v>0</v>
      </c>
      <c r="CQ209" s="103" t="b">
        <f t="shared" ref="CQ209:CQ215" si="200">IF(AO209=1,"2.5",IF(AO209=2,"0",IF(AO209=3,"0",IF(AO209=4,"0",IF(AO209=9,"0")))))</f>
        <v>0</v>
      </c>
      <c r="CR209" s="103" t="b">
        <f t="shared" ref="CR209:CR215" si="201">IF(AP209=1,"0",IF(AP209=2,"1",IF(AP209=9,"0")))</f>
        <v>0</v>
      </c>
      <c r="CS209" s="103" t="b">
        <f t="shared" ref="CS209:CS215" si="202">IF(AQ209=1,"0",IF(AQ209=2,"1",IF(AQ209=9,"0")))</f>
        <v>0</v>
      </c>
      <c r="CT209" s="103" t="b">
        <f t="shared" ref="CT209:CT215" si="203">IF(AR209=1,"1",IF(AR209=2,"0",IF(AR209=9,"0")))</f>
        <v>0</v>
      </c>
      <c r="CU209" s="103" t="b">
        <f t="shared" ref="CU209:CU215" si="204">IF(AS209=1,"1",IF(AS209=2,"0",IF(AS209=9,"0")))</f>
        <v>0</v>
      </c>
      <c r="CV209" s="103" t="b">
        <f t="shared" ref="CV209:CV215" si="205">IF(AT209=1,"0",IF(AT209=2,"2.5",IF(AT209=3,"0",IF(AT209=4,"0",IF(AT209=9,"0")))))</f>
        <v>0</v>
      </c>
      <c r="CW209" s="103" t="b">
        <f t="shared" ref="CW209:CW215" si="206">IF(AU209=1,"1",IF(AU209=2,"0",IF(AU209=9,"0")))</f>
        <v>0</v>
      </c>
      <c r="CX209" s="103" t="b">
        <f t="shared" ref="CX209:CX215" si="207">IF(AV209=1,"1",IF(AV209=2,"0",IF(AV209=9,"0")))</f>
        <v>0</v>
      </c>
      <c r="CY209" s="103" t="b">
        <f t="shared" ref="CY209:CY215" si="208">IF(AW209=1,"0",IF(AW209=2,"1",IF(AW209=9,"0")))</f>
        <v>0</v>
      </c>
      <c r="CZ209" s="103" t="b">
        <f t="shared" ref="CZ209:CZ215" si="209">IF(AX209=1,"1",IF(AX209=2,"0",IF(AX209=9,"0")))</f>
        <v>0</v>
      </c>
      <c r="DA209" s="150">
        <f t="shared" ref="DA209:DA215" si="210">AY209</f>
        <v>0</v>
      </c>
      <c r="DB209" s="103" t="b">
        <f t="shared" ref="DB209:DB215" si="211">IF(AZ209=1,"0",IF(AZ209=2,"0",IF(AZ209=3,"2.5",IF(AZ209=4,"0",IF(AZ209=9,"0")))))</f>
        <v>0</v>
      </c>
      <c r="DC209" s="103" t="b">
        <f t="shared" ref="DC209:DC215" si="212">IF(BA209=1,"0",IF(BA209=2,"0",IF(BA209=3,"2.5",IF(BA209=4,"0",IF(BA209=9,"0")))))</f>
        <v>0</v>
      </c>
      <c r="DD209" s="103" t="b">
        <f t="shared" ref="DD209:DD215" si="213">IF(BB209=1,"0",IF(BB209=2,"0",IF(BB209=3,"2.5",IF(BB209=4,"0",IF(BB209=9,"0")))))</f>
        <v>0</v>
      </c>
      <c r="DE209" s="150">
        <f t="shared" ref="DE209:DE215" si="214">BC209</f>
        <v>0</v>
      </c>
      <c r="DF209" s="103" t="b">
        <f t="shared" ref="DF209:DF215" si="215">IF(BD209=1,"1",IF(BD209=2,"0",IF(BD209=9,"0")))</f>
        <v>0</v>
      </c>
      <c r="DG209" s="103" t="b">
        <f t="shared" ref="DG209:DG215" si="216">IF(BE209=1,"1",IF(BE209=2,"0",IF(BE209=9,"0")))</f>
        <v>0</v>
      </c>
      <c r="DH209" s="103" t="b">
        <f t="shared" ref="DH209:DH215" si="217">IF(BF209=1,"0",IF(BF209=2,"1",IF(BF209=9,"0")))</f>
        <v>0</v>
      </c>
      <c r="DI209" s="103" t="b">
        <f t="shared" ref="DI209:DI215" si="218">IF(BG209=1,"0",IF(BG209=2,"1",IF(BG209=9,"0")))</f>
        <v>0</v>
      </c>
      <c r="DJ209" s="90">
        <f t="shared" ref="DJ209:DJ215" si="219">BH209+BI209+BJ209+BK209+BL209+BM209+BN209+BO209+BP209+BQ209+BR209+BS209+BT209+BU209+BV209+BW209+BX209+BY209+BZ209+CA209+CB209+CC209+CD209+CE209+CF209+CG209+CH209+CI209+CJ209+CK209+CL209+CM209+CN209+CO209+CP209+CQ209+CR209+CS209+CT209+CU209+CV209+CW209+CX209+CY209+CZ209+DA209+DB209+DC209+DD209+DE209+DF209+DG209+DH209+DI209</f>
        <v>0</v>
      </c>
      <c r="DK209" s="56">
        <f>(D7*DJ209)/100</f>
        <v>0</v>
      </c>
    </row>
    <row r="210" spans="1:115">
      <c r="A210" s="40"/>
      <c r="B210" s="40"/>
      <c r="C210" s="41"/>
      <c r="D210" s="40"/>
      <c r="E210" s="40"/>
      <c r="F210" s="97"/>
      <c r="G210" s="97"/>
      <c r="H210" s="97"/>
      <c r="I210" s="4"/>
      <c r="J210" s="4"/>
      <c r="K210" s="4"/>
      <c r="L210" s="4"/>
      <c r="M210" s="97"/>
      <c r="N210" s="4"/>
      <c r="O210" s="4"/>
      <c r="P210" s="4"/>
      <c r="Q210" s="4"/>
      <c r="R210" s="97"/>
      <c r="S210" s="97"/>
      <c r="T210" s="97"/>
      <c r="U210" s="97"/>
      <c r="V210" s="97"/>
      <c r="W210" s="97"/>
      <c r="X210" s="97"/>
      <c r="Y210" s="97"/>
      <c r="Z210" s="4"/>
      <c r="AA210" s="4"/>
      <c r="AB210" s="4"/>
      <c r="AC210" s="4"/>
      <c r="AD210" s="97"/>
      <c r="AE210" s="97"/>
      <c r="AF210" s="4"/>
      <c r="AG210" s="4"/>
      <c r="AH210" s="4"/>
      <c r="AI210" s="4"/>
      <c r="AJ210" s="97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103" t="b">
        <f t="shared" si="165"/>
        <v>0</v>
      </c>
      <c r="BI210" s="103" t="b">
        <f t="shared" si="166"/>
        <v>0</v>
      </c>
      <c r="BJ210" s="103" t="b">
        <f t="shared" si="167"/>
        <v>0</v>
      </c>
      <c r="BK210" s="103" t="b">
        <f t="shared" si="168"/>
        <v>0</v>
      </c>
      <c r="BL210" s="103" t="b">
        <f t="shared" si="169"/>
        <v>0</v>
      </c>
      <c r="BM210" s="103" t="b">
        <f t="shared" si="170"/>
        <v>0</v>
      </c>
      <c r="BN210" s="103" t="b">
        <f t="shared" si="171"/>
        <v>0</v>
      </c>
      <c r="BO210" s="103" t="b">
        <f t="shared" si="172"/>
        <v>0</v>
      </c>
      <c r="BP210" s="103" t="b">
        <f t="shared" si="173"/>
        <v>0</v>
      </c>
      <c r="BQ210" s="103" t="b">
        <f t="shared" si="174"/>
        <v>0</v>
      </c>
      <c r="BR210" s="103" t="b">
        <f t="shared" si="175"/>
        <v>0</v>
      </c>
      <c r="BS210" s="103" t="b">
        <f t="shared" si="176"/>
        <v>0</v>
      </c>
      <c r="BT210" s="103" t="b">
        <f t="shared" si="177"/>
        <v>0</v>
      </c>
      <c r="BU210" s="146">
        <f t="shared" si="178"/>
        <v>0</v>
      </c>
      <c r="BV210" s="103" t="b">
        <f t="shared" si="179"/>
        <v>0</v>
      </c>
      <c r="BW210" s="103" t="b">
        <f t="shared" si="180"/>
        <v>0</v>
      </c>
      <c r="BX210" s="103" t="b">
        <f t="shared" si="181"/>
        <v>0</v>
      </c>
      <c r="BY210" s="146">
        <f t="shared" si="182"/>
        <v>0</v>
      </c>
      <c r="BZ210" s="103" t="b">
        <f t="shared" si="183"/>
        <v>0</v>
      </c>
      <c r="CA210" s="146">
        <f t="shared" si="184"/>
        <v>0</v>
      </c>
      <c r="CB210" s="103" t="b">
        <f t="shared" si="185"/>
        <v>0</v>
      </c>
      <c r="CC210" s="103" t="b">
        <f t="shared" si="186"/>
        <v>0</v>
      </c>
      <c r="CD210" s="103" t="b">
        <f t="shared" si="187"/>
        <v>0</v>
      </c>
      <c r="CE210" s="103" t="b">
        <f t="shared" si="188"/>
        <v>0</v>
      </c>
      <c r="CF210" s="146">
        <f t="shared" si="189"/>
        <v>0</v>
      </c>
      <c r="CG210" s="103" t="b">
        <f t="shared" si="190"/>
        <v>0</v>
      </c>
      <c r="CH210" s="103" t="b">
        <f t="shared" si="191"/>
        <v>0</v>
      </c>
      <c r="CI210" s="103" t="b">
        <f t="shared" si="192"/>
        <v>0</v>
      </c>
      <c r="CJ210" s="103" t="b">
        <f t="shared" si="193"/>
        <v>0</v>
      </c>
      <c r="CK210" s="103" t="b">
        <f t="shared" si="194"/>
        <v>0</v>
      </c>
      <c r="CL210" s="103" t="b">
        <f t="shared" si="195"/>
        <v>0</v>
      </c>
      <c r="CM210" s="103" t="b">
        <f t="shared" si="196"/>
        <v>0</v>
      </c>
      <c r="CN210" s="103" t="b">
        <f t="shared" si="197"/>
        <v>0</v>
      </c>
      <c r="CO210" s="103" t="b">
        <f t="shared" si="198"/>
        <v>0</v>
      </c>
      <c r="CP210" s="103" t="b">
        <f t="shared" si="199"/>
        <v>0</v>
      </c>
      <c r="CQ210" s="103" t="b">
        <f t="shared" si="200"/>
        <v>0</v>
      </c>
      <c r="CR210" s="103" t="b">
        <f t="shared" si="201"/>
        <v>0</v>
      </c>
      <c r="CS210" s="103" t="b">
        <f t="shared" si="202"/>
        <v>0</v>
      </c>
      <c r="CT210" s="103" t="b">
        <f t="shared" si="203"/>
        <v>0</v>
      </c>
      <c r="CU210" s="103" t="b">
        <f t="shared" si="204"/>
        <v>0</v>
      </c>
      <c r="CV210" s="103" t="b">
        <f t="shared" si="205"/>
        <v>0</v>
      </c>
      <c r="CW210" s="103" t="b">
        <f t="shared" si="206"/>
        <v>0</v>
      </c>
      <c r="CX210" s="103" t="b">
        <f t="shared" si="207"/>
        <v>0</v>
      </c>
      <c r="CY210" s="103" t="b">
        <f t="shared" si="208"/>
        <v>0</v>
      </c>
      <c r="CZ210" s="103" t="b">
        <f t="shared" si="209"/>
        <v>0</v>
      </c>
      <c r="DA210" s="150">
        <f t="shared" si="210"/>
        <v>0</v>
      </c>
      <c r="DB210" s="103" t="b">
        <f t="shared" si="211"/>
        <v>0</v>
      </c>
      <c r="DC210" s="103" t="b">
        <f t="shared" si="212"/>
        <v>0</v>
      </c>
      <c r="DD210" s="103" t="b">
        <f t="shared" si="213"/>
        <v>0</v>
      </c>
      <c r="DE210" s="150">
        <f t="shared" si="214"/>
        <v>0</v>
      </c>
      <c r="DF210" s="103" t="b">
        <f t="shared" si="215"/>
        <v>0</v>
      </c>
      <c r="DG210" s="103" t="b">
        <f t="shared" si="216"/>
        <v>0</v>
      </c>
      <c r="DH210" s="103" t="b">
        <f t="shared" si="217"/>
        <v>0</v>
      </c>
      <c r="DI210" s="103" t="b">
        <f t="shared" si="218"/>
        <v>0</v>
      </c>
      <c r="DJ210" s="90">
        <f t="shared" si="219"/>
        <v>0</v>
      </c>
      <c r="DK210" s="56">
        <f>(D7*DJ210)/100</f>
        <v>0</v>
      </c>
    </row>
    <row r="211" spans="1:115">
      <c r="A211" s="40"/>
      <c r="B211" s="40"/>
      <c r="C211" s="41"/>
      <c r="D211" s="40"/>
      <c r="E211" s="40"/>
      <c r="F211" s="97"/>
      <c r="G211" s="97"/>
      <c r="H211" s="97"/>
      <c r="I211" s="4"/>
      <c r="J211" s="4"/>
      <c r="K211" s="4"/>
      <c r="L211" s="4"/>
      <c r="M211" s="97"/>
      <c r="N211" s="4"/>
      <c r="O211" s="4"/>
      <c r="P211" s="4"/>
      <c r="Q211" s="4"/>
      <c r="R211" s="97"/>
      <c r="S211" s="97"/>
      <c r="T211" s="97"/>
      <c r="U211" s="97"/>
      <c r="V211" s="97"/>
      <c r="W211" s="97"/>
      <c r="X211" s="97"/>
      <c r="Y211" s="97"/>
      <c r="Z211" s="4"/>
      <c r="AA211" s="4"/>
      <c r="AB211" s="4"/>
      <c r="AC211" s="4"/>
      <c r="AD211" s="97"/>
      <c r="AE211" s="97"/>
      <c r="AF211" s="4"/>
      <c r="AG211" s="4"/>
      <c r="AH211" s="4"/>
      <c r="AI211" s="4"/>
      <c r="AJ211" s="97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103" t="b">
        <f t="shared" si="165"/>
        <v>0</v>
      </c>
      <c r="BI211" s="103" t="b">
        <f t="shared" si="166"/>
        <v>0</v>
      </c>
      <c r="BJ211" s="103" t="b">
        <f t="shared" si="167"/>
        <v>0</v>
      </c>
      <c r="BK211" s="103" t="b">
        <f t="shared" si="168"/>
        <v>0</v>
      </c>
      <c r="BL211" s="103" t="b">
        <f t="shared" si="169"/>
        <v>0</v>
      </c>
      <c r="BM211" s="103" t="b">
        <f t="shared" si="170"/>
        <v>0</v>
      </c>
      <c r="BN211" s="103" t="b">
        <f t="shared" si="171"/>
        <v>0</v>
      </c>
      <c r="BO211" s="103" t="b">
        <f t="shared" si="172"/>
        <v>0</v>
      </c>
      <c r="BP211" s="103" t="b">
        <f t="shared" si="173"/>
        <v>0</v>
      </c>
      <c r="BQ211" s="103" t="b">
        <f t="shared" si="174"/>
        <v>0</v>
      </c>
      <c r="BR211" s="103" t="b">
        <f t="shared" si="175"/>
        <v>0</v>
      </c>
      <c r="BS211" s="103" t="b">
        <f t="shared" si="176"/>
        <v>0</v>
      </c>
      <c r="BT211" s="103" t="b">
        <f t="shared" si="177"/>
        <v>0</v>
      </c>
      <c r="BU211" s="146">
        <f t="shared" si="178"/>
        <v>0</v>
      </c>
      <c r="BV211" s="103" t="b">
        <f t="shared" si="179"/>
        <v>0</v>
      </c>
      <c r="BW211" s="103" t="b">
        <f t="shared" si="180"/>
        <v>0</v>
      </c>
      <c r="BX211" s="103" t="b">
        <f t="shared" si="181"/>
        <v>0</v>
      </c>
      <c r="BY211" s="146">
        <f t="shared" si="182"/>
        <v>0</v>
      </c>
      <c r="BZ211" s="103" t="b">
        <f t="shared" si="183"/>
        <v>0</v>
      </c>
      <c r="CA211" s="146">
        <f t="shared" si="184"/>
        <v>0</v>
      </c>
      <c r="CB211" s="103" t="b">
        <f t="shared" si="185"/>
        <v>0</v>
      </c>
      <c r="CC211" s="103" t="b">
        <f t="shared" si="186"/>
        <v>0</v>
      </c>
      <c r="CD211" s="103" t="b">
        <f t="shared" si="187"/>
        <v>0</v>
      </c>
      <c r="CE211" s="103" t="b">
        <f t="shared" si="188"/>
        <v>0</v>
      </c>
      <c r="CF211" s="146">
        <f t="shared" si="189"/>
        <v>0</v>
      </c>
      <c r="CG211" s="103" t="b">
        <f t="shared" si="190"/>
        <v>0</v>
      </c>
      <c r="CH211" s="103" t="b">
        <f t="shared" si="191"/>
        <v>0</v>
      </c>
      <c r="CI211" s="103" t="b">
        <f t="shared" si="192"/>
        <v>0</v>
      </c>
      <c r="CJ211" s="103" t="b">
        <f t="shared" si="193"/>
        <v>0</v>
      </c>
      <c r="CK211" s="103" t="b">
        <f t="shared" si="194"/>
        <v>0</v>
      </c>
      <c r="CL211" s="103" t="b">
        <f t="shared" si="195"/>
        <v>0</v>
      </c>
      <c r="CM211" s="103" t="b">
        <f t="shared" si="196"/>
        <v>0</v>
      </c>
      <c r="CN211" s="103" t="b">
        <f t="shared" si="197"/>
        <v>0</v>
      </c>
      <c r="CO211" s="103" t="b">
        <f t="shared" si="198"/>
        <v>0</v>
      </c>
      <c r="CP211" s="103" t="b">
        <f t="shared" si="199"/>
        <v>0</v>
      </c>
      <c r="CQ211" s="103" t="b">
        <f t="shared" si="200"/>
        <v>0</v>
      </c>
      <c r="CR211" s="103" t="b">
        <f t="shared" si="201"/>
        <v>0</v>
      </c>
      <c r="CS211" s="103" t="b">
        <f t="shared" si="202"/>
        <v>0</v>
      </c>
      <c r="CT211" s="103" t="b">
        <f t="shared" si="203"/>
        <v>0</v>
      </c>
      <c r="CU211" s="103" t="b">
        <f t="shared" si="204"/>
        <v>0</v>
      </c>
      <c r="CV211" s="103" t="b">
        <f t="shared" si="205"/>
        <v>0</v>
      </c>
      <c r="CW211" s="103" t="b">
        <f t="shared" si="206"/>
        <v>0</v>
      </c>
      <c r="CX211" s="103" t="b">
        <f t="shared" si="207"/>
        <v>0</v>
      </c>
      <c r="CY211" s="103" t="b">
        <f t="shared" si="208"/>
        <v>0</v>
      </c>
      <c r="CZ211" s="103" t="b">
        <f t="shared" si="209"/>
        <v>0</v>
      </c>
      <c r="DA211" s="150">
        <f t="shared" si="210"/>
        <v>0</v>
      </c>
      <c r="DB211" s="103" t="b">
        <f t="shared" si="211"/>
        <v>0</v>
      </c>
      <c r="DC211" s="103" t="b">
        <f t="shared" si="212"/>
        <v>0</v>
      </c>
      <c r="DD211" s="103" t="b">
        <f t="shared" si="213"/>
        <v>0</v>
      </c>
      <c r="DE211" s="150">
        <f t="shared" si="214"/>
        <v>0</v>
      </c>
      <c r="DF211" s="103" t="b">
        <f t="shared" si="215"/>
        <v>0</v>
      </c>
      <c r="DG211" s="103" t="b">
        <f t="shared" si="216"/>
        <v>0</v>
      </c>
      <c r="DH211" s="103" t="b">
        <f t="shared" si="217"/>
        <v>0</v>
      </c>
      <c r="DI211" s="103" t="b">
        <f t="shared" si="218"/>
        <v>0</v>
      </c>
      <c r="DJ211" s="90">
        <f t="shared" si="219"/>
        <v>0</v>
      </c>
      <c r="DK211" s="56">
        <f>(D7*DJ211)/100</f>
        <v>0</v>
      </c>
    </row>
    <row r="212" spans="1:115">
      <c r="A212" s="40"/>
      <c r="B212" s="40"/>
      <c r="C212" s="41"/>
      <c r="D212" s="40"/>
      <c r="E212" s="40"/>
      <c r="F212" s="97"/>
      <c r="G212" s="97"/>
      <c r="H212" s="97"/>
      <c r="I212" s="4"/>
      <c r="J212" s="4"/>
      <c r="K212" s="4"/>
      <c r="L212" s="4"/>
      <c r="M212" s="97"/>
      <c r="N212" s="4"/>
      <c r="O212" s="4"/>
      <c r="P212" s="4"/>
      <c r="Q212" s="4"/>
      <c r="R212" s="97"/>
      <c r="S212" s="97"/>
      <c r="T212" s="97"/>
      <c r="U212" s="97"/>
      <c r="V212" s="97"/>
      <c r="W212" s="97"/>
      <c r="X212" s="97"/>
      <c r="Y212" s="97"/>
      <c r="Z212" s="4"/>
      <c r="AA212" s="4"/>
      <c r="AB212" s="4"/>
      <c r="AC212" s="4"/>
      <c r="AD212" s="97"/>
      <c r="AE212" s="97"/>
      <c r="AF212" s="4"/>
      <c r="AG212" s="4"/>
      <c r="AH212" s="4"/>
      <c r="AI212" s="4"/>
      <c r="AJ212" s="97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103" t="b">
        <f t="shared" si="165"/>
        <v>0</v>
      </c>
      <c r="BI212" s="103" t="b">
        <f t="shared" si="166"/>
        <v>0</v>
      </c>
      <c r="BJ212" s="103" t="b">
        <f t="shared" si="167"/>
        <v>0</v>
      </c>
      <c r="BK212" s="103" t="b">
        <f t="shared" si="168"/>
        <v>0</v>
      </c>
      <c r="BL212" s="103" t="b">
        <f t="shared" si="169"/>
        <v>0</v>
      </c>
      <c r="BM212" s="103" t="b">
        <f t="shared" si="170"/>
        <v>0</v>
      </c>
      <c r="BN212" s="103" t="b">
        <f t="shared" si="171"/>
        <v>0</v>
      </c>
      <c r="BO212" s="103" t="b">
        <f t="shared" si="172"/>
        <v>0</v>
      </c>
      <c r="BP212" s="103" t="b">
        <f t="shared" si="173"/>
        <v>0</v>
      </c>
      <c r="BQ212" s="103" t="b">
        <f t="shared" si="174"/>
        <v>0</v>
      </c>
      <c r="BR212" s="103" t="b">
        <f t="shared" si="175"/>
        <v>0</v>
      </c>
      <c r="BS212" s="103" t="b">
        <f t="shared" si="176"/>
        <v>0</v>
      </c>
      <c r="BT212" s="103" t="b">
        <f t="shared" si="177"/>
        <v>0</v>
      </c>
      <c r="BU212" s="146">
        <f t="shared" si="178"/>
        <v>0</v>
      </c>
      <c r="BV212" s="103" t="b">
        <f t="shared" si="179"/>
        <v>0</v>
      </c>
      <c r="BW212" s="103" t="b">
        <f t="shared" si="180"/>
        <v>0</v>
      </c>
      <c r="BX212" s="103" t="b">
        <f t="shared" si="181"/>
        <v>0</v>
      </c>
      <c r="BY212" s="146">
        <f t="shared" si="182"/>
        <v>0</v>
      </c>
      <c r="BZ212" s="103" t="b">
        <f t="shared" si="183"/>
        <v>0</v>
      </c>
      <c r="CA212" s="146">
        <f t="shared" si="184"/>
        <v>0</v>
      </c>
      <c r="CB212" s="103" t="b">
        <f t="shared" si="185"/>
        <v>0</v>
      </c>
      <c r="CC212" s="103" t="b">
        <f t="shared" si="186"/>
        <v>0</v>
      </c>
      <c r="CD212" s="103" t="b">
        <f t="shared" si="187"/>
        <v>0</v>
      </c>
      <c r="CE212" s="103" t="b">
        <f t="shared" si="188"/>
        <v>0</v>
      </c>
      <c r="CF212" s="146">
        <f t="shared" si="189"/>
        <v>0</v>
      </c>
      <c r="CG212" s="103" t="b">
        <f t="shared" si="190"/>
        <v>0</v>
      </c>
      <c r="CH212" s="103" t="b">
        <f t="shared" si="191"/>
        <v>0</v>
      </c>
      <c r="CI212" s="103" t="b">
        <f t="shared" si="192"/>
        <v>0</v>
      </c>
      <c r="CJ212" s="103" t="b">
        <f t="shared" si="193"/>
        <v>0</v>
      </c>
      <c r="CK212" s="103" t="b">
        <f t="shared" si="194"/>
        <v>0</v>
      </c>
      <c r="CL212" s="103" t="b">
        <f t="shared" si="195"/>
        <v>0</v>
      </c>
      <c r="CM212" s="103" t="b">
        <f t="shared" si="196"/>
        <v>0</v>
      </c>
      <c r="CN212" s="103" t="b">
        <f t="shared" si="197"/>
        <v>0</v>
      </c>
      <c r="CO212" s="103" t="b">
        <f t="shared" si="198"/>
        <v>0</v>
      </c>
      <c r="CP212" s="103" t="b">
        <f t="shared" si="199"/>
        <v>0</v>
      </c>
      <c r="CQ212" s="103" t="b">
        <f t="shared" si="200"/>
        <v>0</v>
      </c>
      <c r="CR212" s="103" t="b">
        <f t="shared" si="201"/>
        <v>0</v>
      </c>
      <c r="CS212" s="103" t="b">
        <f t="shared" si="202"/>
        <v>0</v>
      </c>
      <c r="CT212" s="103" t="b">
        <f t="shared" si="203"/>
        <v>0</v>
      </c>
      <c r="CU212" s="103" t="b">
        <f t="shared" si="204"/>
        <v>0</v>
      </c>
      <c r="CV212" s="103" t="b">
        <f t="shared" si="205"/>
        <v>0</v>
      </c>
      <c r="CW212" s="103" t="b">
        <f t="shared" si="206"/>
        <v>0</v>
      </c>
      <c r="CX212" s="103" t="b">
        <f t="shared" si="207"/>
        <v>0</v>
      </c>
      <c r="CY212" s="103" t="b">
        <f t="shared" si="208"/>
        <v>0</v>
      </c>
      <c r="CZ212" s="103" t="b">
        <f t="shared" si="209"/>
        <v>0</v>
      </c>
      <c r="DA212" s="150">
        <f t="shared" si="210"/>
        <v>0</v>
      </c>
      <c r="DB212" s="103" t="b">
        <f t="shared" si="211"/>
        <v>0</v>
      </c>
      <c r="DC212" s="103" t="b">
        <f t="shared" si="212"/>
        <v>0</v>
      </c>
      <c r="DD212" s="103" t="b">
        <f t="shared" si="213"/>
        <v>0</v>
      </c>
      <c r="DE212" s="150">
        <f t="shared" si="214"/>
        <v>0</v>
      </c>
      <c r="DF212" s="103" t="b">
        <f t="shared" si="215"/>
        <v>0</v>
      </c>
      <c r="DG212" s="103" t="b">
        <f t="shared" si="216"/>
        <v>0</v>
      </c>
      <c r="DH212" s="103" t="b">
        <f t="shared" si="217"/>
        <v>0</v>
      </c>
      <c r="DI212" s="103" t="b">
        <f t="shared" si="218"/>
        <v>0</v>
      </c>
      <c r="DJ212" s="90">
        <f t="shared" si="219"/>
        <v>0</v>
      </c>
      <c r="DK212" s="56">
        <f>(D7*DJ212)/100</f>
        <v>0</v>
      </c>
    </row>
    <row r="213" spans="1:115">
      <c r="A213" s="40"/>
      <c r="B213" s="40"/>
      <c r="C213" s="41"/>
      <c r="D213" s="40"/>
      <c r="E213" s="40"/>
      <c r="F213" s="97"/>
      <c r="G213" s="97"/>
      <c r="H213" s="97"/>
      <c r="I213" s="4"/>
      <c r="J213" s="4"/>
      <c r="K213" s="4"/>
      <c r="L213" s="4"/>
      <c r="M213" s="97"/>
      <c r="N213" s="4"/>
      <c r="O213" s="4"/>
      <c r="P213" s="4"/>
      <c r="Q213" s="4"/>
      <c r="R213" s="97"/>
      <c r="S213" s="97"/>
      <c r="T213" s="97"/>
      <c r="U213" s="97"/>
      <c r="V213" s="97"/>
      <c r="W213" s="97"/>
      <c r="X213" s="97"/>
      <c r="Y213" s="97"/>
      <c r="Z213" s="4"/>
      <c r="AA213" s="4"/>
      <c r="AB213" s="4"/>
      <c r="AC213" s="4"/>
      <c r="AD213" s="97"/>
      <c r="AE213" s="97"/>
      <c r="AF213" s="4"/>
      <c r="AG213" s="4"/>
      <c r="AH213" s="4"/>
      <c r="AI213" s="4"/>
      <c r="AJ213" s="97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103" t="b">
        <f t="shared" si="165"/>
        <v>0</v>
      </c>
      <c r="BI213" s="103" t="b">
        <f t="shared" si="166"/>
        <v>0</v>
      </c>
      <c r="BJ213" s="103" t="b">
        <f t="shared" si="167"/>
        <v>0</v>
      </c>
      <c r="BK213" s="103" t="b">
        <f t="shared" si="168"/>
        <v>0</v>
      </c>
      <c r="BL213" s="103" t="b">
        <f t="shared" si="169"/>
        <v>0</v>
      </c>
      <c r="BM213" s="103" t="b">
        <f t="shared" si="170"/>
        <v>0</v>
      </c>
      <c r="BN213" s="103" t="b">
        <f t="shared" si="171"/>
        <v>0</v>
      </c>
      <c r="BO213" s="103" t="b">
        <f t="shared" si="172"/>
        <v>0</v>
      </c>
      <c r="BP213" s="103" t="b">
        <f t="shared" si="173"/>
        <v>0</v>
      </c>
      <c r="BQ213" s="103" t="b">
        <f t="shared" si="174"/>
        <v>0</v>
      </c>
      <c r="BR213" s="103" t="b">
        <f t="shared" si="175"/>
        <v>0</v>
      </c>
      <c r="BS213" s="103" t="b">
        <f t="shared" si="176"/>
        <v>0</v>
      </c>
      <c r="BT213" s="103" t="b">
        <f t="shared" si="177"/>
        <v>0</v>
      </c>
      <c r="BU213" s="146">
        <f t="shared" si="178"/>
        <v>0</v>
      </c>
      <c r="BV213" s="103" t="b">
        <f t="shared" si="179"/>
        <v>0</v>
      </c>
      <c r="BW213" s="103" t="b">
        <f t="shared" si="180"/>
        <v>0</v>
      </c>
      <c r="BX213" s="103" t="b">
        <f t="shared" si="181"/>
        <v>0</v>
      </c>
      <c r="BY213" s="146">
        <f t="shared" si="182"/>
        <v>0</v>
      </c>
      <c r="BZ213" s="103" t="b">
        <f t="shared" si="183"/>
        <v>0</v>
      </c>
      <c r="CA213" s="146">
        <f t="shared" si="184"/>
        <v>0</v>
      </c>
      <c r="CB213" s="103" t="b">
        <f t="shared" si="185"/>
        <v>0</v>
      </c>
      <c r="CC213" s="103" t="b">
        <f t="shared" si="186"/>
        <v>0</v>
      </c>
      <c r="CD213" s="103" t="b">
        <f t="shared" si="187"/>
        <v>0</v>
      </c>
      <c r="CE213" s="103" t="b">
        <f t="shared" si="188"/>
        <v>0</v>
      </c>
      <c r="CF213" s="146">
        <f t="shared" si="189"/>
        <v>0</v>
      </c>
      <c r="CG213" s="103" t="b">
        <f t="shared" si="190"/>
        <v>0</v>
      </c>
      <c r="CH213" s="103" t="b">
        <f t="shared" si="191"/>
        <v>0</v>
      </c>
      <c r="CI213" s="103" t="b">
        <f t="shared" si="192"/>
        <v>0</v>
      </c>
      <c r="CJ213" s="103" t="b">
        <f t="shared" si="193"/>
        <v>0</v>
      </c>
      <c r="CK213" s="103" t="b">
        <f t="shared" si="194"/>
        <v>0</v>
      </c>
      <c r="CL213" s="103" t="b">
        <f t="shared" si="195"/>
        <v>0</v>
      </c>
      <c r="CM213" s="103" t="b">
        <f t="shared" si="196"/>
        <v>0</v>
      </c>
      <c r="CN213" s="103" t="b">
        <f t="shared" si="197"/>
        <v>0</v>
      </c>
      <c r="CO213" s="103" t="b">
        <f t="shared" si="198"/>
        <v>0</v>
      </c>
      <c r="CP213" s="103" t="b">
        <f t="shared" si="199"/>
        <v>0</v>
      </c>
      <c r="CQ213" s="103" t="b">
        <f t="shared" si="200"/>
        <v>0</v>
      </c>
      <c r="CR213" s="103" t="b">
        <f t="shared" si="201"/>
        <v>0</v>
      </c>
      <c r="CS213" s="103" t="b">
        <f t="shared" si="202"/>
        <v>0</v>
      </c>
      <c r="CT213" s="103" t="b">
        <f t="shared" si="203"/>
        <v>0</v>
      </c>
      <c r="CU213" s="103" t="b">
        <f t="shared" si="204"/>
        <v>0</v>
      </c>
      <c r="CV213" s="103" t="b">
        <f t="shared" si="205"/>
        <v>0</v>
      </c>
      <c r="CW213" s="103" t="b">
        <f t="shared" si="206"/>
        <v>0</v>
      </c>
      <c r="CX213" s="103" t="b">
        <f t="shared" si="207"/>
        <v>0</v>
      </c>
      <c r="CY213" s="103" t="b">
        <f t="shared" si="208"/>
        <v>0</v>
      </c>
      <c r="CZ213" s="103" t="b">
        <f t="shared" si="209"/>
        <v>0</v>
      </c>
      <c r="DA213" s="150">
        <f t="shared" si="210"/>
        <v>0</v>
      </c>
      <c r="DB213" s="103" t="b">
        <f t="shared" si="211"/>
        <v>0</v>
      </c>
      <c r="DC213" s="103" t="b">
        <f t="shared" si="212"/>
        <v>0</v>
      </c>
      <c r="DD213" s="103" t="b">
        <f t="shared" si="213"/>
        <v>0</v>
      </c>
      <c r="DE213" s="150">
        <f t="shared" si="214"/>
        <v>0</v>
      </c>
      <c r="DF213" s="103" t="b">
        <f t="shared" si="215"/>
        <v>0</v>
      </c>
      <c r="DG213" s="103" t="b">
        <f t="shared" si="216"/>
        <v>0</v>
      </c>
      <c r="DH213" s="103" t="b">
        <f t="shared" si="217"/>
        <v>0</v>
      </c>
      <c r="DI213" s="103" t="b">
        <f t="shared" si="218"/>
        <v>0</v>
      </c>
      <c r="DJ213" s="90">
        <f t="shared" si="219"/>
        <v>0</v>
      </c>
      <c r="DK213" s="56">
        <f>(D7*DJ213)/100</f>
        <v>0</v>
      </c>
    </row>
    <row r="214" spans="1:115">
      <c r="A214" s="40"/>
      <c r="B214" s="40"/>
      <c r="C214" s="41"/>
      <c r="D214" s="40"/>
      <c r="E214" s="40"/>
      <c r="F214" s="97"/>
      <c r="G214" s="97"/>
      <c r="H214" s="97"/>
      <c r="I214" s="4"/>
      <c r="J214" s="4"/>
      <c r="K214" s="4"/>
      <c r="L214" s="4"/>
      <c r="M214" s="97"/>
      <c r="N214" s="4"/>
      <c r="O214" s="4"/>
      <c r="P214" s="4"/>
      <c r="Q214" s="4"/>
      <c r="R214" s="97"/>
      <c r="S214" s="97"/>
      <c r="T214" s="97"/>
      <c r="U214" s="97"/>
      <c r="V214" s="97"/>
      <c r="W214" s="97"/>
      <c r="X214" s="97"/>
      <c r="Y214" s="97"/>
      <c r="Z214" s="4"/>
      <c r="AA214" s="4"/>
      <c r="AB214" s="4"/>
      <c r="AC214" s="4"/>
      <c r="AD214" s="97"/>
      <c r="AE214" s="97"/>
      <c r="AF214" s="4"/>
      <c r="AG214" s="4"/>
      <c r="AH214" s="4"/>
      <c r="AI214" s="4"/>
      <c r="AJ214" s="97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103" t="b">
        <f t="shared" si="165"/>
        <v>0</v>
      </c>
      <c r="BI214" s="103" t="b">
        <f t="shared" si="166"/>
        <v>0</v>
      </c>
      <c r="BJ214" s="103" t="b">
        <f t="shared" si="167"/>
        <v>0</v>
      </c>
      <c r="BK214" s="103" t="b">
        <f t="shared" si="168"/>
        <v>0</v>
      </c>
      <c r="BL214" s="103" t="b">
        <f t="shared" si="169"/>
        <v>0</v>
      </c>
      <c r="BM214" s="103" t="b">
        <f t="shared" si="170"/>
        <v>0</v>
      </c>
      <c r="BN214" s="103" t="b">
        <f t="shared" si="171"/>
        <v>0</v>
      </c>
      <c r="BO214" s="103" t="b">
        <f t="shared" si="172"/>
        <v>0</v>
      </c>
      <c r="BP214" s="103" t="b">
        <f t="shared" si="173"/>
        <v>0</v>
      </c>
      <c r="BQ214" s="103" t="b">
        <f t="shared" si="174"/>
        <v>0</v>
      </c>
      <c r="BR214" s="103" t="b">
        <f t="shared" si="175"/>
        <v>0</v>
      </c>
      <c r="BS214" s="103" t="b">
        <f t="shared" si="176"/>
        <v>0</v>
      </c>
      <c r="BT214" s="103" t="b">
        <f t="shared" si="177"/>
        <v>0</v>
      </c>
      <c r="BU214" s="146">
        <f t="shared" si="178"/>
        <v>0</v>
      </c>
      <c r="BV214" s="103" t="b">
        <f t="shared" si="179"/>
        <v>0</v>
      </c>
      <c r="BW214" s="103" t="b">
        <f t="shared" si="180"/>
        <v>0</v>
      </c>
      <c r="BX214" s="103" t="b">
        <f t="shared" si="181"/>
        <v>0</v>
      </c>
      <c r="BY214" s="146">
        <f t="shared" si="182"/>
        <v>0</v>
      </c>
      <c r="BZ214" s="103" t="b">
        <f t="shared" si="183"/>
        <v>0</v>
      </c>
      <c r="CA214" s="146">
        <f t="shared" si="184"/>
        <v>0</v>
      </c>
      <c r="CB214" s="103" t="b">
        <f t="shared" si="185"/>
        <v>0</v>
      </c>
      <c r="CC214" s="103" t="b">
        <f t="shared" si="186"/>
        <v>0</v>
      </c>
      <c r="CD214" s="103" t="b">
        <f t="shared" si="187"/>
        <v>0</v>
      </c>
      <c r="CE214" s="103" t="b">
        <f t="shared" si="188"/>
        <v>0</v>
      </c>
      <c r="CF214" s="146">
        <f t="shared" si="189"/>
        <v>0</v>
      </c>
      <c r="CG214" s="103" t="b">
        <f t="shared" si="190"/>
        <v>0</v>
      </c>
      <c r="CH214" s="103" t="b">
        <f t="shared" si="191"/>
        <v>0</v>
      </c>
      <c r="CI214" s="103" t="b">
        <f t="shared" si="192"/>
        <v>0</v>
      </c>
      <c r="CJ214" s="103" t="b">
        <f t="shared" si="193"/>
        <v>0</v>
      </c>
      <c r="CK214" s="103" t="b">
        <f t="shared" si="194"/>
        <v>0</v>
      </c>
      <c r="CL214" s="103" t="b">
        <f t="shared" si="195"/>
        <v>0</v>
      </c>
      <c r="CM214" s="103" t="b">
        <f t="shared" si="196"/>
        <v>0</v>
      </c>
      <c r="CN214" s="103" t="b">
        <f t="shared" si="197"/>
        <v>0</v>
      </c>
      <c r="CO214" s="103" t="b">
        <f t="shared" si="198"/>
        <v>0</v>
      </c>
      <c r="CP214" s="103" t="b">
        <f t="shared" si="199"/>
        <v>0</v>
      </c>
      <c r="CQ214" s="103" t="b">
        <f t="shared" si="200"/>
        <v>0</v>
      </c>
      <c r="CR214" s="103" t="b">
        <f t="shared" si="201"/>
        <v>0</v>
      </c>
      <c r="CS214" s="103" t="b">
        <f t="shared" si="202"/>
        <v>0</v>
      </c>
      <c r="CT214" s="103" t="b">
        <f t="shared" si="203"/>
        <v>0</v>
      </c>
      <c r="CU214" s="103" t="b">
        <f t="shared" si="204"/>
        <v>0</v>
      </c>
      <c r="CV214" s="103" t="b">
        <f t="shared" si="205"/>
        <v>0</v>
      </c>
      <c r="CW214" s="103" t="b">
        <f t="shared" si="206"/>
        <v>0</v>
      </c>
      <c r="CX214" s="103" t="b">
        <f t="shared" si="207"/>
        <v>0</v>
      </c>
      <c r="CY214" s="103" t="b">
        <f t="shared" si="208"/>
        <v>0</v>
      </c>
      <c r="CZ214" s="103" t="b">
        <f t="shared" si="209"/>
        <v>0</v>
      </c>
      <c r="DA214" s="150">
        <f t="shared" si="210"/>
        <v>0</v>
      </c>
      <c r="DB214" s="103" t="b">
        <f t="shared" si="211"/>
        <v>0</v>
      </c>
      <c r="DC214" s="103" t="b">
        <f t="shared" si="212"/>
        <v>0</v>
      </c>
      <c r="DD214" s="103" t="b">
        <f t="shared" si="213"/>
        <v>0</v>
      </c>
      <c r="DE214" s="150">
        <f t="shared" si="214"/>
        <v>0</v>
      </c>
      <c r="DF214" s="103" t="b">
        <f t="shared" si="215"/>
        <v>0</v>
      </c>
      <c r="DG214" s="103" t="b">
        <f t="shared" si="216"/>
        <v>0</v>
      </c>
      <c r="DH214" s="103" t="b">
        <f t="shared" si="217"/>
        <v>0</v>
      </c>
      <c r="DI214" s="103" t="b">
        <f t="shared" si="218"/>
        <v>0</v>
      </c>
      <c r="DJ214" s="90">
        <f t="shared" si="219"/>
        <v>0</v>
      </c>
      <c r="DK214" s="56">
        <f>(D7*DJ214)/100</f>
        <v>0</v>
      </c>
    </row>
    <row r="215" spans="1:115">
      <c r="A215" s="40"/>
      <c r="B215" s="40"/>
      <c r="C215" s="41"/>
      <c r="D215" s="40"/>
      <c r="E215" s="40"/>
      <c r="F215" s="97"/>
      <c r="G215" s="97"/>
      <c r="H215" s="97"/>
      <c r="I215" s="4"/>
      <c r="J215" s="4"/>
      <c r="K215" s="4"/>
      <c r="L215" s="4"/>
      <c r="M215" s="97"/>
      <c r="N215" s="4"/>
      <c r="O215" s="4"/>
      <c r="P215" s="4"/>
      <c r="Q215" s="4"/>
      <c r="R215" s="97"/>
      <c r="S215" s="97"/>
      <c r="T215" s="97"/>
      <c r="U215" s="97"/>
      <c r="V215" s="97"/>
      <c r="W215" s="97"/>
      <c r="X215" s="97"/>
      <c r="Y215" s="97"/>
      <c r="Z215" s="4"/>
      <c r="AA215" s="4"/>
      <c r="AB215" s="4"/>
      <c r="AC215" s="4"/>
      <c r="AD215" s="97"/>
      <c r="AE215" s="97"/>
      <c r="AF215" s="4"/>
      <c r="AG215" s="4"/>
      <c r="AH215" s="4"/>
      <c r="AI215" s="4"/>
      <c r="AJ215" s="97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103" t="b">
        <f t="shared" si="165"/>
        <v>0</v>
      </c>
      <c r="BI215" s="103" t="b">
        <f t="shared" si="166"/>
        <v>0</v>
      </c>
      <c r="BJ215" s="103" t="b">
        <f t="shared" si="167"/>
        <v>0</v>
      </c>
      <c r="BK215" s="103" t="b">
        <f t="shared" si="168"/>
        <v>0</v>
      </c>
      <c r="BL215" s="103" t="b">
        <f t="shared" si="169"/>
        <v>0</v>
      </c>
      <c r="BM215" s="103" t="b">
        <f t="shared" si="170"/>
        <v>0</v>
      </c>
      <c r="BN215" s="103" t="b">
        <f t="shared" si="171"/>
        <v>0</v>
      </c>
      <c r="BO215" s="103" t="b">
        <f t="shared" si="172"/>
        <v>0</v>
      </c>
      <c r="BP215" s="103" t="b">
        <f t="shared" si="173"/>
        <v>0</v>
      </c>
      <c r="BQ215" s="103" t="b">
        <f t="shared" si="174"/>
        <v>0</v>
      </c>
      <c r="BR215" s="103" t="b">
        <f t="shared" si="175"/>
        <v>0</v>
      </c>
      <c r="BS215" s="103" t="b">
        <f t="shared" si="176"/>
        <v>0</v>
      </c>
      <c r="BT215" s="103" t="b">
        <f t="shared" si="177"/>
        <v>0</v>
      </c>
      <c r="BU215" s="146">
        <f t="shared" si="178"/>
        <v>0</v>
      </c>
      <c r="BV215" s="103" t="b">
        <f t="shared" si="179"/>
        <v>0</v>
      </c>
      <c r="BW215" s="103" t="b">
        <f t="shared" si="180"/>
        <v>0</v>
      </c>
      <c r="BX215" s="103" t="b">
        <f t="shared" si="181"/>
        <v>0</v>
      </c>
      <c r="BY215" s="146">
        <f t="shared" si="182"/>
        <v>0</v>
      </c>
      <c r="BZ215" s="103" t="b">
        <f t="shared" si="183"/>
        <v>0</v>
      </c>
      <c r="CA215" s="146">
        <f t="shared" si="184"/>
        <v>0</v>
      </c>
      <c r="CB215" s="103" t="b">
        <f t="shared" si="185"/>
        <v>0</v>
      </c>
      <c r="CC215" s="103" t="b">
        <f t="shared" si="186"/>
        <v>0</v>
      </c>
      <c r="CD215" s="103" t="b">
        <f t="shared" si="187"/>
        <v>0</v>
      </c>
      <c r="CE215" s="103" t="b">
        <f t="shared" si="188"/>
        <v>0</v>
      </c>
      <c r="CF215" s="146">
        <f t="shared" si="189"/>
        <v>0</v>
      </c>
      <c r="CG215" s="103" t="b">
        <f t="shared" si="190"/>
        <v>0</v>
      </c>
      <c r="CH215" s="103" t="b">
        <f t="shared" si="191"/>
        <v>0</v>
      </c>
      <c r="CI215" s="103" t="b">
        <f t="shared" si="192"/>
        <v>0</v>
      </c>
      <c r="CJ215" s="103" t="b">
        <f t="shared" si="193"/>
        <v>0</v>
      </c>
      <c r="CK215" s="103" t="b">
        <f t="shared" si="194"/>
        <v>0</v>
      </c>
      <c r="CL215" s="103" t="b">
        <f t="shared" si="195"/>
        <v>0</v>
      </c>
      <c r="CM215" s="103" t="b">
        <f t="shared" si="196"/>
        <v>0</v>
      </c>
      <c r="CN215" s="103" t="b">
        <f t="shared" si="197"/>
        <v>0</v>
      </c>
      <c r="CO215" s="103" t="b">
        <f t="shared" si="198"/>
        <v>0</v>
      </c>
      <c r="CP215" s="103" t="b">
        <f t="shared" si="199"/>
        <v>0</v>
      </c>
      <c r="CQ215" s="103" t="b">
        <f t="shared" si="200"/>
        <v>0</v>
      </c>
      <c r="CR215" s="103" t="b">
        <f t="shared" si="201"/>
        <v>0</v>
      </c>
      <c r="CS215" s="103" t="b">
        <f t="shared" si="202"/>
        <v>0</v>
      </c>
      <c r="CT215" s="103" t="b">
        <f t="shared" si="203"/>
        <v>0</v>
      </c>
      <c r="CU215" s="103" t="b">
        <f t="shared" si="204"/>
        <v>0</v>
      </c>
      <c r="CV215" s="103" t="b">
        <f t="shared" si="205"/>
        <v>0</v>
      </c>
      <c r="CW215" s="103" t="b">
        <f t="shared" si="206"/>
        <v>0</v>
      </c>
      <c r="CX215" s="103" t="b">
        <f t="shared" si="207"/>
        <v>0</v>
      </c>
      <c r="CY215" s="103" t="b">
        <f t="shared" si="208"/>
        <v>0</v>
      </c>
      <c r="CZ215" s="103" t="b">
        <f t="shared" si="209"/>
        <v>0</v>
      </c>
      <c r="DA215" s="150">
        <f t="shared" si="210"/>
        <v>0</v>
      </c>
      <c r="DB215" s="103" t="b">
        <f t="shared" si="211"/>
        <v>0</v>
      </c>
      <c r="DC215" s="103" t="b">
        <f t="shared" si="212"/>
        <v>0</v>
      </c>
      <c r="DD215" s="103" t="b">
        <f t="shared" si="213"/>
        <v>0</v>
      </c>
      <c r="DE215" s="150">
        <f t="shared" si="214"/>
        <v>0</v>
      </c>
      <c r="DF215" s="103" t="b">
        <f t="shared" si="215"/>
        <v>0</v>
      </c>
      <c r="DG215" s="103" t="b">
        <f t="shared" si="216"/>
        <v>0</v>
      </c>
      <c r="DH215" s="103" t="b">
        <f t="shared" si="217"/>
        <v>0</v>
      </c>
      <c r="DI215" s="103" t="b">
        <f t="shared" si="218"/>
        <v>0</v>
      </c>
      <c r="DJ215" s="90">
        <f t="shared" si="219"/>
        <v>0</v>
      </c>
      <c r="DK215" s="56">
        <f>(D7*DJ215)/100</f>
        <v>0</v>
      </c>
    </row>
  </sheetData>
  <mergeCells count="67">
    <mergeCell ref="BH15:BJ15"/>
    <mergeCell ref="BD14:BG14"/>
    <mergeCell ref="BD13:BG13"/>
    <mergeCell ref="DB15:DD15"/>
    <mergeCell ref="CW13:CZ13"/>
    <mergeCell ref="DB13:DD13"/>
    <mergeCell ref="BK14:BN14"/>
    <mergeCell ref="BP14:BS14"/>
    <mergeCell ref="CB14:CE14"/>
    <mergeCell ref="CH14:CK14"/>
    <mergeCell ref="CM14:CP14"/>
    <mergeCell ref="CR14:CU14"/>
    <mergeCell ref="CW14:CZ14"/>
    <mergeCell ref="BV15:BX15"/>
    <mergeCell ref="F15:H15"/>
    <mergeCell ref="F13:H13"/>
    <mergeCell ref="I13:L13"/>
    <mergeCell ref="N13:Q13"/>
    <mergeCell ref="AZ13:BB13"/>
    <mergeCell ref="T13:V13"/>
    <mergeCell ref="T15:V15"/>
    <mergeCell ref="Z13:AC13"/>
    <mergeCell ref="AP13:AS13"/>
    <mergeCell ref="AU13:AX13"/>
    <mergeCell ref="AZ15:BB15"/>
    <mergeCell ref="C4:D4"/>
    <mergeCell ref="C5:D5"/>
    <mergeCell ref="BK13:BN13"/>
    <mergeCell ref="BP13:BS13"/>
    <mergeCell ref="B11:C11"/>
    <mergeCell ref="B9:C9"/>
    <mergeCell ref="AF13:AI13"/>
    <mergeCell ref="AK13:AN13"/>
    <mergeCell ref="BN9:BR9"/>
    <mergeCell ref="BK12:BL12"/>
    <mergeCell ref="BH13:BJ13"/>
    <mergeCell ref="H5:M5"/>
    <mergeCell ref="H6:M6"/>
    <mergeCell ref="G8:K8"/>
    <mergeCell ref="G9:K9"/>
    <mergeCell ref="L8:P8"/>
    <mergeCell ref="B7:C7"/>
    <mergeCell ref="B8:C8"/>
    <mergeCell ref="L9:P9"/>
    <mergeCell ref="DF14:DI14"/>
    <mergeCell ref="B10:C10"/>
    <mergeCell ref="CH13:CK13"/>
    <mergeCell ref="CM13:CP13"/>
    <mergeCell ref="CR13:CU13"/>
    <mergeCell ref="BI8:BM8"/>
    <mergeCell ref="BN8:BR8"/>
    <mergeCell ref="BI9:BM9"/>
    <mergeCell ref="DF13:DI13"/>
    <mergeCell ref="J4:K4"/>
    <mergeCell ref="AF14:AI14"/>
    <mergeCell ref="AK14:AN14"/>
    <mergeCell ref="I12:J12"/>
    <mergeCell ref="CB13:CE13"/>
    <mergeCell ref="BV13:BX13"/>
    <mergeCell ref="I14:L14"/>
    <mergeCell ref="N14:Q14"/>
    <mergeCell ref="Z14:AC14"/>
    <mergeCell ref="AP14:AS14"/>
    <mergeCell ref="AU14:AX14"/>
    <mergeCell ref="BL4:BM4"/>
    <mergeCell ref="BJ5:BO5"/>
    <mergeCell ref="BJ6:BO6"/>
  </mergeCells>
  <hyperlinks>
    <hyperlink ref="BH18" r:id="rId1" display="=@if(I6&lt;50,&quot;0&quot;,if(I6&gt;49,&quot;1&quot;,if(I6&gt;54,&quot;1.5&quot;,if(I6&lt;59,&quot;2&quot;))))"/>
    <hyperlink ref="BH19" r:id="rId2" display="=@if(I6&lt;50,&quot;0&quot;,if(I6&gt;49,&quot;1&quot;,if(I6&gt;54,&quot;1.5&quot;,if(I6&lt;59,&quot;2&quot;))))"/>
    <hyperlink ref="BH20" r:id="rId3" display="=@if(I6&lt;50,&quot;0&quot;,if(I6&gt;49,&quot;1&quot;,if(I6&gt;54,&quot;1.5&quot;,if(I6&lt;59,&quot;2&quot;))))"/>
    <hyperlink ref="BH21" r:id="rId4" display="=@if(I6&lt;50,&quot;0&quot;,if(I6&gt;49,&quot;1&quot;,if(I6&gt;54,&quot;1.5&quot;,if(I6&lt;59,&quot;2&quot;))))"/>
    <hyperlink ref="BH22" r:id="rId5" display="=@if(I6&lt;50,&quot;0&quot;,if(I6&gt;49,&quot;1&quot;,if(I6&gt;54,&quot;1.5&quot;,if(I6&lt;59,&quot;2&quot;))))"/>
    <hyperlink ref="BH23" r:id="rId6" display="=@if(I6&lt;50,&quot;0&quot;,if(I6&gt;49,&quot;1&quot;,if(I6&gt;54,&quot;1.5&quot;,if(I6&lt;59,&quot;2&quot;))))"/>
    <hyperlink ref="BH24" r:id="rId7" display="=@if(I6&lt;50,&quot;0&quot;,if(I6&gt;49,&quot;1&quot;,if(I6&gt;54,&quot;1.5&quot;,if(I6&lt;59,&quot;2&quot;))))"/>
    <hyperlink ref="BH25" r:id="rId8" display="=@if(I6&lt;50,&quot;0&quot;,if(I6&gt;49,&quot;1&quot;,if(I6&gt;54,&quot;1.5&quot;,if(I6&lt;59,&quot;2&quot;))))"/>
    <hyperlink ref="BH26" r:id="rId9" display="=@if(I6&lt;50,&quot;0&quot;,if(I6&gt;49,&quot;1&quot;,if(I6&gt;54,&quot;1.5&quot;,if(I6&lt;59,&quot;2&quot;))))"/>
    <hyperlink ref="BH27" r:id="rId10" display="=@if(I6&lt;50,&quot;0&quot;,if(I6&gt;49,&quot;1&quot;,if(I6&gt;54,&quot;1.5&quot;,if(I6&lt;59,&quot;2&quot;))))"/>
    <hyperlink ref="BH28" r:id="rId11" display="=@if(I6&lt;50,&quot;0&quot;,if(I6&gt;49,&quot;1&quot;,if(I6&gt;54,&quot;1.5&quot;,if(I6&lt;59,&quot;2&quot;))))"/>
    <hyperlink ref="BH29" r:id="rId12" display="=@if(I6&lt;50,&quot;0&quot;,if(I6&gt;49,&quot;1&quot;,if(I6&gt;54,&quot;1.5&quot;,if(I6&lt;59,&quot;2&quot;))))"/>
    <hyperlink ref="BH30" r:id="rId13" display="=@if(I6&lt;50,&quot;0&quot;,if(I6&gt;49,&quot;1&quot;,if(I6&gt;54,&quot;1.5&quot;,if(I6&lt;59,&quot;2&quot;))))"/>
    <hyperlink ref="BH31" r:id="rId14" display="=@if(I6&lt;50,&quot;0&quot;,if(I6&gt;49,&quot;1&quot;,if(I6&gt;54,&quot;1.5&quot;,if(I6&lt;59,&quot;2&quot;))))"/>
    <hyperlink ref="BH32" r:id="rId15" display="=@if(I6&lt;50,&quot;0&quot;,if(I6&gt;49,&quot;1&quot;,if(I6&gt;54,&quot;1.5&quot;,if(I6&lt;59,&quot;2&quot;))))"/>
    <hyperlink ref="BH33" r:id="rId16" display="=@if(I6&lt;50,&quot;0&quot;,if(I6&gt;49,&quot;1&quot;,if(I6&gt;54,&quot;1.5&quot;,if(I6&lt;59,&quot;2&quot;))))"/>
    <hyperlink ref="BH34" r:id="rId17" display="=@if(I6&lt;50,&quot;0&quot;,if(I6&gt;49,&quot;1&quot;,if(I6&gt;54,&quot;1.5&quot;,if(I6&lt;59,&quot;2&quot;))))"/>
    <hyperlink ref="BH35" r:id="rId18" display="=@if(I6&lt;50,&quot;0&quot;,if(I6&gt;49,&quot;1&quot;,if(I6&gt;54,&quot;1.5&quot;,if(I6&lt;59,&quot;2&quot;))))"/>
    <hyperlink ref="BH36" r:id="rId19" display="=@if(I6&lt;50,&quot;0&quot;,if(I6&gt;49,&quot;1&quot;,if(I6&gt;54,&quot;1.5&quot;,if(I6&lt;59,&quot;2&quot;))))"/>
    <hyperlink ref="BH37" r:id="rId20" display="=@if(I6&lt;50,&quot;0&quot;,if(I6&gt;49,&quot;1&quot;,if(I6&gt;54,&quot;1.5&quot;,if(I6&lt;59,&quot;2&quot;))))"/>
    <hyperlink ref="BH38" r:id="rId21" display="=@if(I6&lt;50,&quot;0&quot;,if(I6&gt;49,&quot;1&quot;,if(I6&gt;54,&quot;1.5&quot;,if(I6&lt;59,&quot;2&quot;))))"/>
    <hyperlink ref="BH39" r:id="rId22" display="=@if(I6&lt;50,&quot;0&quot;,if(I6&gt;49,&quot;1&quot;,if(I6&gt;54,&quot;1.5&quot;,if(I6&lt;59,&quot;2&quot;))))"/>
    <hyperlink ref="BH40" r:id="rId23" display="=@if(I6&lt;50,&quot;0&quot;,if(I6&gt;49,&quot;1&quot;,if(I6&gt;54,&quot;1.5&quot;,if(I6&lt;59,&quot;2&quot;))))"/>
    <hyperlink ref="BH41" r:id="rId24" display="=@if(I6&lt;50,&quot;0&quot;,if(I6&gt;49,&quot;1&quot;,if(I6&gt;54,&quot;1.5&quot;,if(I6&lt;59,&quot;2&quot;))))"/>
    <hyperlink ref="BH42" r:id="rId25" display="=@if(I6&lt;50,&quot;0&quot;,if(I6&gt;49,&quot;1&quot;,if(I6&gt;54,&quot;1.5&quot;,if(I6&lt;59,&quot;2&quot;))))"/>
    <hyperlink ref="BH43" r:id="rId26" display="=@if(I6&lt;50,&quot;0&quot;,if(I6&gt;49,&quot;1&quot;,if(I6&gt;54,&quot;1.5&quot;,if(I6&lt;59,&quot;2&quot;))))"/>
    <hyperlink ref="BH44" r:id="rId27" display="=@if(I6&lt;50,&quot;0&quot;,if(I6&gt;49,&quot;1&quot;,if(I6&gt;54,&quot;1.5&quot;,if(I6&lt;59,&quot;2&quot;))))"/>
    <hyperlink ref="BH45" r:id="rId28" display="=@if(I6&lt;50,&quot;0&quot;,if(I6&gt;49,&quot;1&quot;,if(I6&gt;54,&quot;1.5&quot;,if(I6&lt;59,&quot;2&quot;))))"/>
    <hyperlink ref="BH46" r:id="rId29" display="=@if(I6&lt;50,&quot;0&quot;,if(I6&gt;49,&quot;1&quot;,if(I6&gt;54,&quot;1.5&quot;,if(I6&lt;59,&quot;2&quot;))))"/>
    <hyperlink ref="BH47" r:id="rId30" display="=@if(I6&lt;50,&quot;0&quot;,if(I6&gt;49,&quot;1&quot;,if(I6&gt;54,&quot;1.5&quot;,if(I6&lt;59,&quot;2&quot;))))"/>
    <hyperlink ref="BH48" r:id="rId31" display="=@if(I6&lt;50,&quot;0&quot;,if(I6&gt;49,&quot;1&quot;,if(I6&gt;54,&quot;1.5&quot;,if(I6&lt;59,&quot;2&quot;))))"/>
    <hyperlink ref="BH49" r:id="rId32" display="=@if(I6&lt;50,&quot;0&quot;,if(I6&gt;49,&quot;1&quot;,if(I6&gt;54,&quot;1.5&quot;,if(I6&lt;59,&quot;2&quot;))))"/>
    <hyperlink ref="BH50" r:id="rId33" display="=@if(I6&lt;50,&quot;0&quot;,if(I6&gt;49,&quot;1&quot;,if(I6&gt;54,&quot;1.5&quot;,if(I6&lt;59,&quot;2&quot;))))"/>
    <hyperlink ref="BH51" r:id="rId34" display="=@if(I6&lt;50,&quot;0&quot;,if(I6&gt;49,&quot;1&quot;,if(I6&gt;54,&quot;1.5&quot;,if(I6&lt;59,&quot;2&quot;))))"/>
    <hyperlink ref="BH52" r:id="rId35" display="=@if(I6&lt;50,&quot;0&quot;,if(I6&gt;49,&quot;1&quot;,if(I6&gt;54,&quot;1.5&quot;,if(I6&lt;59,&quot;2&quot;))))"/>
    <hyperlink ref="BH53" r:id="rId36" display="=@if(I6&lt;50,&quot;0&quot;,if(I6&gt;49,&quot;1&quot;,if(I6&gt;54,&quot;1.5&quot;,if(I6&lt;59,&quot;2&quot;))))"/>
    <hyperlink ref="BH54" r:id="rId37" display="=@if(I6&lt;50,&quot;0&quot;,if(I6&gt;49,&quot;1&quot;,if(I6&gt;54,&quot;1.5&quot;,if(I6&lt;59,&quot;2&quot;))))"/>
    <hyperlink ref="BH55" r:id="rId38" display="=@if(I6&lt;50,&quot;0&quot;,if(I6&gt;49,&quot;1&quot;,if(I6&gt;54,&quot;1.5&quot;,if(I6&lt;59,&quot;2&quot;))))"/>
    <hyperlink ref="BH56" r:id="rId39" display="=@if(I6&lt;50,&quot;0&quot;,if(I6&gt;49,&quot;1&quot;,if(I6&gt;54,&quot;1.5&quot;,if(I6&lt;59,&quot;2&quot;))))"/>
    <hyperlink ref="BH57" r:id="rId40" display="=@if(I6&lt;50,&quot;0&quot;,if(I6&gt;49,&quot;1&quot;,if(I6&gt;54,&quot;1.5&quot;,if(I6&lt;59,&quot;2&quot;))))"/>
    <hyperlink ref="BH58" r:id="rId41" display="=@if(I6&lt;50,&quot;0&quot;,if(I6&gt;49,&quot;1&quot;,if(I6&gt;54,&quot;1.5&quot;,if(I6&lt;59,&quot;2&quot;))))"/>
    <hyperlink ref="BH59" r:id="rId42" display="=@if(I6&lt;50,&quot;0&quot;,if(I6&gt;49,&quot;1&quot;,if(I6&gt;54,&quot;1.5&quot;,if(I6&lt;59,&quot;2&quot;))))"/>
    <hyperlink ref="BH60" r:id="rId43" display="=@if(I6&lt;50,&quot;0&quot;,if(I6&gt;49,&quot;1&quot;,if(I6&gt;54,&quot;1.5&quot;,if(I6&lt;59,&quot;2&quot;))))"/>
    <hyperlink ref="BH61" r:id="rId44" display="=@if(I6&lt;50,&quot;0&quot;,if(I6&gt;49,&quot;1&quot;,if(I6&gt;54,&quot;1.5&quot;,if(I6&lt;59,&quot;2&quot;))))"/>
    <hyperlink ref="BH62" r:id="rId45" display="=@if(I6&lt;50,&quot;0&quot;,if(I6&gt;49,&quot;1&quot;,if(I6&gt;54,&quot;1.5&quot;,if(I6&lt;59,&quot;2&quot;))))"/>
    <hyperlink ref="BH63" r:id="rId46" display="=@if(I6&lt;50,&quot;0&quot;,if(I6&gt;49,&quot;1&quot;,if(I6&gt;54,&quot;1.5&quot;,if(I6&lt;59,&quot;2&quot;))))"/>
    <hyperlink ref="BH64" r:id="rId47" display="=@if(I6&lt;50,&quot;0&quot;,if(I6&gt;49,&quot;1&quot;,if(I6&gt;54,&quot;1.5&quot;,if(I6&lt;59,&quot;2&quot;))))"/>
    <hyperlink ref="BH65" r:id="rId48" display="=@if(I6&lt;50,&quot;0&quot;,if(I6&gt;49,&quot;1&quot;,if(I6&gt;54,&quot;1.5&quot;,if(I6&lt;59,&quot;2&quot;))))"/>
    <hyperlink ref="BH66" r:id="rId49" display="=@if(I6&lt;50,&quot;0&quot;,if(I6&gt;49,&quot;1&quot;,if(I6&gt;54,&quot;1.5&quot;,if(I6&lt;59,&quot;2&quot;))))"/>
    <hyperlink ref="BH67" r:id="rId50" display="=@if(I6&lt;50,&quot;0&quot;,if(I6&gt;49,&quot;1&quot;,if(I6&gt;54,&quot;1.5&quot;,if(I6&lt;59,&quot;2&quot;))))"/>
    <hyperlink ref="BH68" r:id="rId51" display="=@if(I6&lt;50,&quot;0&quot;,if(I6&gt;49,&quot;1&quot;,if(I6&gt;54,&quot;1.5&quot;,if(I6&lt;59,&quot;2&quot;))))"/>
    <hyperlink ref="BH69" r:id="rId52" display="=@if(I6&lt;50,&quot;0&quot;,if(I6&gt;49,&quot;1&quot;,if(I6&gt;54,&quot;1.5&quot;,if(I6&lt;59,&quot;2&quot;))))"/>
    <hyperlink ref="BH70" r:id="rId53" display="=@if(I6&lt;50,&quot;0&quot;,if(I6&gt;49,&quot;1&quot;,if(I6&gt;54,&quot;1.5&quot;,if(I6&lt;59,&quot;2&quot;))))"/>
    <hyperlink ref="BH71" r:id="rId54" display="=@if(I6&lt;50,&quot;0&quot;,if(I6&gt;49,&quot;1&quot;,if(I6&gt;54,&quot;1.5&quot;,if(I6&lt;59,&quot;2&quot;))))"/>
    <hyperlink ref="BH72" r:id="rId55" display="=@if(I6&lt;50,&quot;0&quot;,if(I6&gt;49,&quot;1&quot;,if(I6&gt;54,&quot;1.5&quot;,if(I6&lt;59,&quot;2&quot;))))"/>
    <hyperlink ref="BH73" r:id="rId56" display="=@if(I6&lt;50,&quot;0&quot;,if(I6&gt;49,&quot;1&quot;,if(I6&gt;54,&quot;1.5&quot;,if(I6&lt;59,&quot;2&quot;))))"/>
    <hyperlink ref="BH74" r:id="rId57" display="=@if(I6&lt;50,&quot;0&quot;,if(I6&gt;49,&quot;1&quot;,if(I6&gt;54,&quot;1.5&quot;,if(I6&lt;59,&quot;2&quot;))))"/>
    <hyperlink ref="BH75" r:id="rId58" display="=@if(I6&lt;50,&quot;0&quot;,if(I6&gt;49,&quot;1&quot;,if(I6&gt;54,&quot;1.5&quot;,if(I6&lt;59,&quot;2&quot;))))"/>
    <hyperlink ref="BH76" r:id="rId59" display="=@if(I6&lt;50,&quot;0&quot;,if(I6&gt;49,&quot;1&quot;,if(I6&gt;54,&quot;1.5&quot;,if(I6&lt;59,&quot;2&quot;))))"/>
    <hyperlink ref="BH77" r:id="rId60" display="=@if(I6&lt;50,&quot;0&quot;,if(I6&gt;49,&quot;1&quot;,if(I6&gt;54,&quot;1.5&quot;,if(I6&lt;59,&quot;2&quot;))))"/>
    <hyperlink ref="BH78" r:id="rId61" display="=@if(I6&lt;50,&quot;0&quot;,if(I6&gt;49,&quot;1&quot;,if(I6&gt;54,&quot;1.5&quot;,if(I6&lt;59,&quot;2&quot;))))"/>
    <hyperlink ref="BH79" r:id="rId62" display="=@if(I6&lt;50,&quot;0&quot;,if(I6&gt;49,&quot;1&quot;,if(I6&gt;54,&quot;1.5&quot;,if(I6&lt;59,&quot;2&quot;))))"/>
    <hyperlink ref="BH80" r:id="rId63" display="=@if(I6&lt;50,&quot;0&quot;,if(I6&gt;49,&quot;1&quot;,if(I6&gt;54,&quot;1.5&quot;,if(I6&lt;59,&quot;2&quot;))))"/>
    <hyperlink ref="BH81" r:id="rId64" display="=@if(I6&lt;50,&quot;0&quot;,if(I6&gt;49,&quot;1&quot;,if(I6&gt;54,&quot;1.5&quot;,if(I6&lt;59,&quot;2&quot;))))"/>
    <hyperlink ref="BH82" r:id="rId65" display="=@if(I6&lt;50,&quot;0&quot;,if(I6&gt;49,&quot;1&quot;,if(I6&gt;54,&quot;1.5&quot;,if(I6&lt;59,&quot;2&quot;))))"/>
    <hyperlink ref="BH83" r:id="rId66" display="=@if(I6&lt;50,&quot;0&quot;,if(I6&gt;49,&quot;1&quot;,if(I6&gt;54,&quot;1.5&quot;,if(I6&lt;59,&quot;2&quot;))))"/>
    <hyperlink ref="BH84" r:id="rId67" display="=@if(I6&lt;50,&quot;0&quot;,if(I6&gt;49,&quot;1&quot;,if(I6&gt;54,&quot;1.5&quot;,if(I6&lt;59,&quot;2&quot;))))"/>
    <hyperlink ref="BH85" r:id="rId68" display="=@if(I6&lt;50,&quot;0&quot;,if(I6&gt;49,&quot;1&quot;,if(I6&gt;54,&quot;1.5&quot;,if(I6&lt;59,&quot;2&quot;))))"/>
    <hyperlink ref="BH86" r:id="rId69" display="=@if(I6&lt;50,&quot;0&quot;,if(I6&gt;49,&quot;1&quot;,if(I6&gt;54,&quot;1.5&quot;,if(I6&lt;59,&quot;2&quot;))))"/>
    <hyperlink ref="BH87" r:id="rId70" display="=@if(I6&lt;50,&quot;0&quot;,if(I6&gt;49,&quot;1&quot;,if(I6&gt;54,&quot;1.5&quot;,if(I6&lt;59,&quot;2&quot;))))"/>
    <hyperlink ref="BH88" r:id="rId71" display="=@if(I6&lt;50,&quot;0&quot;,if(I6&gt;49,&quot;1&quot;,if(I6&gt;54,&quot;1.5&quot;,if(I6&lt;59,&quot;2&quot;))))"/>
    <hyperlink ref="BH89" r:id="rId72" display="=@if(I6&lt;50,&quot;0&quot;,if(I6&gt;49,&quot;1&quot;,if(I6&gt;54,&quot;1.5&quot;,if(I6&lt;59,&quot;2&quot;))))"/>
    <hyperlink ref="BH90" r:id="rId73" display="=@if(I6&lt;50,&quot;0&quot;,if(I6&gt;49,&quot;1&quot;,if(I6&gt;54,&quot;1.5&quot;,if(I6&lt;59,&quot;2&quot;))))"/>
    <hyperlink ref="BH91" r:id="rId74" display="=@if(I6&lt;50,&quot;0&quot;,if(I6&gt;49,&quot;1&quot;,if(I6&gt;54,&quot;1.5&quot;,if(I6&lt;59,&quot;2&quot;))))"/>
    <hyperlink ref="BH92" r:id="rId75" display="=@if(I6&lt;50,&quot;0&quot;,if(I6&gt;49,&quot;1&quot;,if(I6&gt;54,&quot;1.5&quot;,if(I6&lt;59,&quot;2&quot;))))"/>
    <hyperlink ref="BH93" r:id="rId76" display="=@if(I6&lt;50,&quot;0&quot;,if(I6&gt;49,&quot;1&quot;,if(I6&gt;54,&quot;1.5&quot;,if(I6&lt;59,&quot;2&quot;))))"/>
    <hyperlink ref="BH94" r:id="rId77" display="=@if(I6&lt;50,&quot;0&quot;,if(I6&gt;49,&quot;1&quot;,if(I6&gt;54,&quot;1.5&quot;,if(I6&lt;59,&quot;2&quot;))))"/>
    <hyperlink ref="BH95" r:id="rId78" display="=@if(I6&lt;50,&quot;0&quot;,if(I6&gt;49,&quot;1&quot;,if(I6&gt;54,&quot;1.5&quot;,if(I6&lt;59,&quot;2&quot;))))"/>
    <hyperlink ref="BH96" r:id="rId79" display="=@if(I6&lt;50,&quot;0&quot;,if(I6&gt;49,&quot;1&quot;,if(I6&gt;54,&quot;1.5&quot;,if(I6&lt;59,&quot;2&quot;))))"/>
    <hyperlink ref="BH97" r:id="rId80" display="=@if(I6&lt;50,&quot;0&quot;,if(I6&gt;49,&quot;1&quot;,if(I6&gt;54,&quot;1.5&quot;,if(I6&lt;59,&quot;2&quot;))))"/>
    <hyperlink ref="BH98" r:id="rId81" display="=@if(I6&lt;50,&quot;0&quot;,if(I6&gt;49,&quot;1&quot;,if(I6&gt;54,&quot;1.5&quot;,if(I6&lt;59,&quot;2&quot;))))"/>
    <hyperlink ref="BH99" r:id="rId82" display="=@if(I6&lt;50,&quot;0&quot;,if(I6&gt;49,&quot;1&quot;,if(I6&gt;54,&quot;1.5&quot;,if(I6&lt;59,&quot;2&quot;))))"/>
    <hyperlink ref="BH100" r:id="rId83" display="=@if(I6&lt;50,&quot;0&quot;,if(I6&gt;49,&quot;1&quot;,if(I6&gt;54,&quot;1.5&quot;,if(I6&lt;59,&quot;2&quot;))))"/>
    <hyperlink ref="BH101" r:id="rId84" display="=@if(I6&lt;50,&quot;0&quot;,if(I6&gt;49,&quot;1&quot;,if(I6&gt;54,&quot;1.5&quot;,if(I6&lt;59,&quot;2&quot;))))"/>
    <hyperlink ref="BH102" r:id="rId85" display="=@if(I6&lt;50,&quot;0&quot;,if(I6&gt;49,&quot;1&quot;,if(I6&gt;54,&quot;1.5&quot;,if(I6&lt;59,&quot;2&quot;))))"/>
    <hyperlink ref="BH103" r:id="rId86" display="=@if(I6&lt;50,&quot;0&quot;,if(I6&gt;49,&quot;1&quot;,if(I6&gt;54,&quot;1.5&quot;,if(I6&lt;59,&quot;2&quot;))))"/>
    <hyperlink ref="BH104" r:id="rId87" display="=@if(I6&lt;50,&quot;0&quot;,if(I6&gt;49,&quot;1&quot;,if(I6&gt;54,&quot;1.5&quot;,if(I6&lt;59,&quot;2&quot;))))"/>
    <hyperlink ref="BH105" r:id="rId88" display="=@if(I6&lt;50,&quot;0&quot;,if(I6&gt;49,&quot;1&quot;,if(I6&gt;54,&quot;1.5&quot;,if(I6&lt;59,&quot;2&quot;))))"/>
    <hyperlink ref="BH106" r:id="rId89" display="=@if(I6&lt;50,&quot;0&quot;,if(I6&gt;49,&quot;1&quot;,if(I6&gt;54,&quot;1.5&quot;,if(I6&lt;59,&quot;2&quot;))))"/>
    <hyperlink ref="BH107" r:id="rId90" display="=@if(I6&lt;50,&quot;0&quot;,if(I6&gt;49,&quot;1&quot;,if(I6&gt;54,&quot;1.5&quot;,if(I6&lt;59,&quot;2&quot;))))"/>
    <hyperlink ref="BH108" r:id="rId91" display="=@if(I6&lt;50,&quot;0&quot;,if(I6&gt;49,&quot;1&quot;,if(I6&gt;54,&quot;1.5&quot;,if(I6&lt;59,&quot;2&quot;))))"/>
    <hyperlink ref="BH109" r:id="rId92" display="=@if(I6&lt;50,&quot;0&quot;,if(I6&gt;49,&quot;1&quot;,if(I6&gt;54,&quot;1.5&quot;,if(I6&lt;59,&quot;2&quot;))))"/>
    <hyperlink ref="BH110" r:id="rId93" display="=@if(I6&lt;50,&quot;0&quot;,if(I6&gt;49,&quot;1&quot;,if(I6&gt;54,&quot;1.5&quot;,if(I6&lt;59,&quot;2&quot;))))"/>
    <hyperlink ref="BH111" r:id="rId94" display="=@if(I6&lt;50,&quot;0&quot;,if(I6&gt;49,&quot;1&quot;,if(I6&gt;54,&quot;1.5&quot;,if(I6&lt;59,&quot;2&quot;))))"/>
    <hyperlink ref="BH112" r:id="rId95" display="=@if(I6&lt;50,&quot;0&quot;,if(I6&gt;49,&quot;1&quot;,if(I6&gt;54,&quot;1.5&quot;,if(I6&lt;59,&quot;2&quot;))))"/>
    <hyperlink ref="BH113" r:id="rId96" display="=@if(I6&lt;50,&quot;0&quot;,if(I6&gt;49,&quot;1&quot;,if(I6&gt;54,&quot;1.5&quot;,if(I6&lt;59,&quot;2&quot;))))"/>
    <hyperlink ref="BH114" r:id="rId97" display="=@if(I6&lt;50,&quot;0&quot;,if(I6&gt;49,&quot;1&quot;,if(I6&gt;54,&quot;1.5&quot;,if(I6&lt;59,&quot;2&quot;))))"/>
    <hyperlink ref="BH115" r:id="rId98" display="=@if(I6&lt;50,&quot;0&quot;,if(I6&gt;49,&quot;1&quot;,if(I6&gt;54,&quot;1.5&quot;,if(I6&lt;59,&quot;2&quot;))))"/>
    <hyperlink ref="BH116" r:id="rId99" display="=@if(I6&lt;50,&quot;0&quot;,if(I6&gt;49,&quot;1&quot;,if(I6&gt;54,&quot;1.5&quot;,if(I6&lt;59,&quot;2&quot;))))"/>
    <hyperlink ref="BH117" r:id="rId100" display="=@if(I6&lt;50,&quot;0&quot;,if(I6&gt;49,&quot;1&quot;,if(I6&gt;54,&quot;1.5&quot;,if(I6&lt;59,&quot;2&quot;))))"/>
    <hyperlink ref="BH118" r:id="rId101" display="=@if(I6&lt;50,&quot;0&quot;,if(I6&gt;49,&quot;1&quot;,if(I6&gt;54,&quot;1.5&quot;,if(I6&lt;59,&quot;2&quot;))))"/>
    <hyperlink ref="BH119" r:id="rId102" display="=@if(I6&lt;50,&quot;0&quot;,if(I6&gt;49,&quot;1&quot;,if(I6&gt;54,&quot;1.5&quot;,if(I6&lt;59,&quot;2&quot;))))"/>
    <hyperlink ref="BH120" r:id="rId103" display="=@if(I6&lt;50,&quot;0&quot;,if(I6&gt;49,&quot;1&quot;,if(I6&gt;54,&quot;1.5&quot;,if(I6&lt;59,&quot;2&quot;))))"/>
    <hyperlink ref="BH121" r:id="rId104" display="=@if(I6&lt;50,&quot;0&quot;,if(I6&gt;49,&quot;1&quot;,if(I6&gt;54,&quot;1.5&quot;,if(I6&lt;59,&quot;2&quot;))))"/>
    <hyperlink ref="BH122" r:id="rId105" display="=@if(I6&lt;50,&quot;0&quot;,if(I6&gt;49,&quot;1&quot;,if(I6&gt;54,&quot;1.5&quot;,if(I6&lt;59,&quot;2&quot;))))"/>
    <hyperlink ref="BH123" r:id="rId106" display="=@if(I6&lt;50,&quot;0&quot;,if(I6&gt;49,&quot;1&quot;,if(I6&gt;54,&quot;1.5&quot;,if(I6&lt;59,&quot;2&quot;))))"/>
    <hyperlink ref="BH124" r:id="rId107" display="=@if(I6&lt;50,&quot;0&quot;,if(I6&gt;49,&quot;1&quot;,if(I6&gt;54,&quot;1.5&quot;,if(I6&lt;59,&quot;2&quot;))))"/>
    <hyperlink ref="BH125" r:id="rId108" display="=@if(I6&lt;50,&quot;0&quot;,if(I6&gt;49,&quot;1&quot;,if(I6&gt;54,&quot;1.5&quot;,if(I6&lt;59,&quot;2&quot;))))"/>
    <hyperlink ref="BH126" r:id="rId109" display="=@if(I6&lt;50,&quot;0&quot;,if(I6&gt;49,&quot;1&quot;,if(I6&gt;54,&quot;1.5&quot;,if(I6&lt;59,&quot;2&quot;))))"/>
    <hyperlink ref="BH127" r:id="rId110" display="=@if(I6&lt;50,&quot;0&quot;,if(I6&gt;49,&quot;1&quot;,if(I6&gt;54,&quot;1.5&quot;,if(I6&lt;59,&quot;2&quot;))))"/>
    <hyperlink ref="BH128" r:id="rId111" display="=@if(I6&lt;50,&quot;0&quot;,if(I6&gt;49,&quot;1&quot;,if(I6&gt;54,&quot;1.5&quot;,if(I6&lt;59,&quot;2&quot;))))"/>
    <hyperlink ref="BH129" r:id="rId112" display="=@if(I6&lt;50,&quot;0&quot;,if(I6&gt;49,&quot;1&quot;,if(I6&gt;54,&quot;1.5&quot;,if(I6&lt;59,&quot;2&quot;))))"/>
    <hyperlink ref="BH130" r:id="rId113" display="=@if(I6&lt;50,&quot;0&quot;,if(I6&gt;49,&quot;1&quot;,if(I6&gt;54,&quot;1.5&quot;,if(I6&lt;59,&quot;2&quot;))))"/>
    <hyperlink ref="BH131" r:id="rId114" display="=@if(I6&lt;50,&quot;0&quot;,if(I6&gt;49,&quot;1&quot;,if(I6&gt;54,&quot;1.5&quot;,if(I6&lt;59,&quot;2&quot;))))"/>
    <hyperlink ref="BH132" r:id="rId115" display="=@if(I6&lt;50,&quot;0&quot;,if(I6&gt;49,&quot;1&quot;,if(I6&gt;54,&quot;1.5&quot;,if(I6&lt;59,&quot;2&quot;))))"/>
    <hyperlink ref="BH133" r:id="rId116" display="=@if(I6&lt;50,&quot;0&quot;,if(I6&gt;49,&quot;1&quot;,if(I6&gt;54,&quot;1.5&quot;,if(I6&lt;59,&quot;2&quot;))))"/>
    <hyperlink ref="BH134" r:id="rId117" display="=@if(I6&lt;50,&quot;0&quot;,if(I6&gt;49,&quot;1&quot;,if(I6&gt;54,&quot;1.5&quot;,if(I6&lt;59,&quot;2&quot;))))"/>
    <hyperlink ref="BH135" r:id="rId118" display="=@if(I6&lt;50,&quot;0&quot;,if(I6&gt;49,&quot;1&quot;,if(I6&gt;54,&quot;1.5&quot;,if(I6&lt;59,&quot;2&quot;))))"/>
    <hyperlink ref="BH136" r:id="rId119" display="=@if(I6&lt;50,&quot;0&quot;,if(I6&gt;49,&quot;1&quot;,if(I6&gt;54,&quot;1.5&quot;,if(I6&lt;59,&quot;2&quot;))))"/>
    <hyperlink ref="BH137" r:id="rId120" display="=@if(I6&lt;50,&quot;0&quot;,if(I6&gt;49,&quot;1&quot;,if(I6&gt;54,&quot;1.5&quot;,if(I6&lt;59,&quot;2&quot;))))"/>
    <hyperlink ref="BH138" r:id="rId121" display="=@if(I6&lt;50,&quot;0&quot;,if(I6&gt;49,&quot;1&quot;,if(I6&gt;54,&quot;1.5&quot;,if(I6&lt;59,&quot;2&quot;))))"/>
    <hyperlink ref="BH139" r:id="rId122" display="=@if(I6&lt;50,&quot;0&quot;,if(I6&gt;49,&quot;1&quot;,if(I6&gt;54,&quot;1.5&quot;,if(I6&lt;59,&quot;2&quot;))))"/>
    <hyperlink ref="BH140" r:id="rId123" display="=@if(I6&lt;50,&quot;0&quot;,if(I6&gt;49,&quot;1&quot;,if(I6&gt;54,&quot;1.5&quot;,if(I6&lt;59,&quot;2&quot;))))"/>
    <hyperlink ref="BH141" r:id="rId124" display="=@if(I6&lt;50,&quot;0&quot;,if(I6&gt;49,&quot;1&quot;,if(I6&gt;54,&quot;1.5&quot;,if(I6&lt;59,&quot;2&quot;))))"/>
    <hyperlink ref="BH142" r:id="rId125" display="=@if(I6&lt;50,&quot;0&quot;,if(I6&gt;49,&quot;1&quot;,if(I6&gt;54,&quot;1.5&quot;,if(I6&lt;59,&quot;2&quot;))))"/>
    <hyperlink ref="BH143" r:id="rId126" display="=@if(I6&lt;50,&quot;0&quot;,if(I6&gt;49,&quot;1&quot;,if(I6&gt;54,&quot;1.5&quot;,if(I6&lt;59,&quot;2&quot;))))"/>
    <hyperlink ref="BH144" r:id="rId127" display="=@if(I6&lt;50,&quot;0&quot;,if(I6&gt;49,&quot;1&quot;,if(I6&gt;54,&quot;1.5&quot;,if(I6&lt;59,&quot;2&quot;))))"/>
    <hyperlink ref="BH145" r:id="rId128" display="=@if(I6&lt;50,&quot;0&quot;,if(I6&gt;49,&quot;1&quot;,if(I6&gt;54,&quot;1.5&quot;,if(I6&lt;59,&quot;2&quot;))))"/>
    <hyperlink ref="BH146" r:id="rId129" display="=@if(I6&lt;50,&quot;0&quot;,if(I6&gt;49,&quot;1&quot;,if(I6&gt;54,&quot;1.5&quot;,if(I6&lt;59,&quot;2&quot;))))"/>
    <hyperlink ref="BH147" r:id="rId130" display="=@if(I6&lt;50,&quot;0&quot;,if(I6&gt;49,&quot;1&quot;,if(I6&gt;54,&quot;1.5&quot;,if(I6&lt;59,&quot;2&quot;))))"/>
    <hyperlink ref="BH148" r:id="rId131" display="=@if(I6&lt;50,&quot;0&quot;,if(I6&gt;49,&quot;1&quot;,if(I6&gt;54,&quot;1.5&quot;,if(I6&lt;59,&quot;2&quot;))))"/>
    <hyperlink ref="BH149" r:id="rId132" display="=@if(I6&lt;50,&quot;0&quot;,if(I6&gt;49,&quot;1&quot;,if(I6&gt;54,&quot;1.5&quot;,if(I6&lt;59,&quot;2&quot;))))"/>
    <hyperlink ref="BH150" r:id="rId133" display="=@if(I6&lt;50,&quot;0&quot;,if(I6&gt;49,&quot;1&quot;,if(I6&gt;54,&quot;1.5&quot;,if(I6&lt;59,&quot;2&quot;))))"/>
    <hyperlink ref="BH151" r:id="rId134" display="=@if(I6&lt;50,&quot;0&quot;,if(I6&gt;49,&quot;1&quot;,if(I6&gt;54,&quot;1.5&quot;,if(I6&lt;59,&quot;2&quot;))))"/>
    <hyperlink ref="BH152" r:id="rId135" display="=@if(I6&lt;50,&quot;0&quot;,if(I6&gt;49,&quot;1&quot;,if(I6&gt;54,&quot;1.5&quot;,if(I6&lt;59,&quot;2&quot;))))"/>
    <hyperlink ref="BH153" r:id="rId136" display="=@if(I6&lt;50,&quot;0&quot;,if(I6&gt;49,&quot;1&quot;,if(I6&gt;54,&quot;1.5&quot;,if(I6&lt;59,&quot;2&quot;))))"/>
    <hyperlink ref="BH154" r:id="rId137" display="=@if(I6&lt;50,&quot;0&quot;,if(I6&gt;49,&quot;1&quot;,if(I6&gt;54,&quot;1.5&quot;,if(I6&lt;59,&quot;2&quot;))))"/>
    <hyperlink ref="BH155" r:id="rId138" display="=@if(I6&lt;50,&quot;0&quot;,if(I6&gt;49,&quot;1&quot;,if(I6&gt;54,&quot;1.5&quot;,if(I6&lt;59,&quot;2&quot;))))"/>
    <hyperlink ref="BH156" r:id="rId139" display="=@if(I6&lt;50,&quot;0&quot;,if(I6&gt;49,&quot;1&quot;,if(I6&gt;54,&quot;1.5&quot;,if(I6&lt;59,&quot;2&quot;))))"/>
    <hyperlink ref="BH157" r:id="rId140" display="=@if(I6&lt;50,&quot;0&quot;,if(I6&gt;49,&quot;1&quot;,if(I6&gt;54,&quot;1.5&quot;,if(I6&lt;59,&quot;2&quot;))))"/>
    <hyperlink ref="BH158" r:id="rId141" display="=@if(I6&lt;50,&quot;0&quot;,if(I6&gt;49,&quot;1&quot;,if(I6&gt;54,&quot;1.5&quot;,if(I6&lt;59,&quot;2&quot;))))"/>
    <hyperlink ref="BH159" r:id="rId142" display="=@if(I6&lt;50,&quot;0&quot;,if(I6&gt;49,&quot;1&quot;,if(I6&gt;54,&quot;1.5&quot;,if(I6&lt;59,&quot;2&quot;))))"/>
    <hyperlink ref="BH160" r:id="rId143" display="=@if(I6&lt;50,&quot;0&quot;,if(I6&gt;49,&quot;1&quot;,if(I6&gt;54,&quot;1.5&quot;,if(I6&lt;59,&quot;2&quot;))))"/>
    <hyperlink ref="BH161" r:id="rId144" display="=@if(I6&lt;50,&quot;0&quot;,if(I6&gt;49,&quot;1&quot;,if(I6&gt;54,&quot;1.5&quot;,if(I6&lt;59,&quot;2&quot;))))"/>
    <hyperlink ref="BH162" r:id="rId145" display="=@if(I6&lt;50,&quot;0&quot;,if(I6&gt;49,&quot;1&quot;,if(I6&gt;54,&quot;1.5&quot;,if(I6&lt;59,&quot;2&quot;))))"/>
    <hyperlink ref="BH163" r:id="rId146" display="=@if(I6&lt;50,&quot;0&quot;,if(I6&gt;49,&quot;1&quot;,if(I6&gt;54,&quot;1.5&quot;,if(I6&lt;59,&quot;2&quot;))))"/>
    <hyperlink ref="BH164" r:id="rId147" display="=@if(I6&lt;50,&quot;0&quot;,if(I6&gt;49,&quot;1&quot;,if(I6&gt;54,&quot;1.5&quot;,if(I6&lt;59,&quot;2&quot;))))"/>
    <hyperlink ref="BH165" r:id="rId148" display="=@if(I6&lt;50,&quot;0&quot;,if(I6&gt;49,&quot;1&quot;,if(I6&gt;54,&quot;1.5&quot;,if(I6&lt;59,&quot;2&quot;))))"/>
    <hyperlink ref="BH166" r:id="rId149" display="=@if(I6&lt;50,&quot;0&quot;,if(I6&gt;49,&quot;1&quot;,if(I6&gt;54,&quot;1.5&quot;,if(I6&lt;59,&quot;2&quot;))))"/>
    <hyperlink ref="BH167" r:id="rId150" display="=@if(I6&lt;50,&quot;0&quot;,if(I6&gt;49,&quot;1&quot;,if(I6&gt;54,&quot;1.5&quot;,if(I6&lt;59,&quot;2&quot;))))"/>
    <hyperlink ref="BH168" r:id="rId151" display="=@if(I6&lt;50,&quot;0&quot;,if(I6&gt;49,&quot;1&quot;,if(I6&gt;54,&quot;1.5&quot;,if(I6&lt;59,&quot;2&quot;))))"/>
    <hyperlink ref="BH169" r:id="rId152" display="=@if(I6&lt;50,&quot;0&quot;,if(I6&gt;49,&quot;1&quot;,if(I6&gt;54,&quot;1.5&quot;,if(I6&lt;59,&quot;2&quot;))))"/>
    <hyperlink ref="BH170" r:id="rId153" display="=@if(I6&lt;50,&quot;0&quot;,if(I6&gt;49,&quot;1&quot;,if(I6&gt;54,&quot;1.5&quot;,if(I6&lt;59,&quot;2&quot;))))"/>
    <hyperlink ref="BH171" r:id="rId154" display="=@if(I6&lt;50,&quot;0&quot;,if(I6&gt;49,&quot;1&quot;,if(I6&gt;54,&quot;1.5&quot;,if(I6&lt;59,&quot;2&quot;))))"/>
    <hyperlink ref="BH172" r:id="rId155" display="=@if(I6&lt;50,&quot;0&quot;,if(I6&gt;49,&quot;1&quot;,if(I6&gt;54,&quot;1.5&quot;,if(I6&lt;59,&quot;2&quot;))))"/>
    <hyperlink ref="BH173" r:id="rId156" display="=@if(I6&lt;50,&quot;0&quot;,if(I6&gt;49,&quot;1&quot;,if(I6&gt;54,&quot;1.5&quot;,if(I6&lt;59,&quot;2&quot;))))"/>
    <hyperlink ref="BH174" r:id="rId157" display="=@if(I6&lt;50,&quot;0&quot;,if(I6&gt;49,&quot;1&quot;,if(I6&gt;54,&quot;1.5&quot;,if(I6&lt;59,&quot;2&quot;))))"/>
    <hyperlink ref="BH175" r:id="rId158" display="=@if(I6&lt;50,&quot;0&quot;,if(I6&gt;49,&quot;1&quot;,if(I6&gt;54,&quot;1.5&quot;,if(I6&lt;59,&quot;2&quot;))))"/>
    <hyperlink ref="BH176" r:id="rId159" display="=@if(I6&lt;50,&quot;0&quot;,if(I6&gt;49,&quot;1&quot;,if(I6&gt;54,&quot;1.5&quot;,if(I6&lt;59,&quot;2&quot;))))"/>
    <hyperlink ref="BH177" r:id="rId160" display="=@if(I6&lt;50,&quot;0&quot;,if(I6&gt;49,&quot;1&quot;,if(I6&gt;54,&quot;1.5&quot;,if(I6&lt;59,&quot;2&quot;))))"/>
    <hyperlink ref="BH178" r:id="rId161" display="=@if(I6&lt;50,&quot;0&quot;,if(I6&gt;49,&quot;1&quot;,if(I6&gt;54,&quot;1.5&quot;,if(I6&lt;59,&quot;2&quot;))))"/>
    <hyperlink ref="BH179" r:id="rId162" display="=@if(I6&lt;50,&quot;0&quot;,if(I6&gt;49,&quot;1&quot;,if(I6&gt;54,&quot;1.5&quot;,if(I6&lt;59,&quot;2&quot;))))"/>
    <hyperlink ref="BH180" r:id="rId163" display="=@if(I6&lt;50,&quot;0&quot;,if(I6&gt;49,&quot;1&quot;,if(I6&gt;54,&quot;1.5&quot;,if(I6&lt;59,&quot;2&quot;))))"/>
    <hyperlink ref="BH181" r:id="rId164" display="=@if(I6&lt;50,&quot;0&quot;,if(I6&gt;49,&quot;1&quot;,if(I6&gt;54,&quot;1.5&quot;,if(I6&lt;59,&quot;2&quot;))))"/>
    <hyperlink ref="BH182" r:id="rId165" display="=@if(I6&lt;50,&quot;0&quot;,if(I6&gt;49,&quot;1&quot;,if(I6&gt;54,&quot;1.5&quot;,if(I6&lt;59,&quot;2&quot;))))"/>
    <hyperlink ref="BH183" r:id="rId166" display="=@if(I6&lt;50,&quot;0&quot;,if(I6&gt;49,&quot;1&quot;,if(I6&gt;54,&quot;1.5&quot;,if(I6&lt;59,&quot;2&quot;))))"/>
    <hyperlink ref="BH184" r:id="rId167" display="=@if(I6&lt;50,&quot;0&quot;,if(I6&gt;49,&quot;1&quot;,if(I6&gt;54,&quot;1.5&quot;,if(I6&lt;59,&quot;2&quot;))))"/>
    <hyperlink ref="BH185" r:id="rId168" display="=@if(I6&lt;50,&quot;0&quot;,if(I6&gt;49,&quot;1&quot;,if(I6&gt;54,&quot;1.5&quot;,if(I6&lt;59,&quot;2&quot;))))"/>
    <hyperlink ref="BH186" r:id="rId169" display="=@if(I6&lt;50,&quot;0&quot;,if(I6&gt;49,&quot;1&quot;,if(I6&gt;54,&quot;1.5&quot;,if(I6&lt;59,&quot;2&quot;))))"/>
    <hyperlink ref="BH187" r:id="rId170" display="=@if(I6&lt;50,&quot;0&quot;,if(I6&gt;49,&quot;1&quot;,if(I6&gt;54,&quot;1.5&quot;,if(I6&lt;59,&quot;2&quot;))))"/>
    <hyperlink ref="BH188" r:id="rId171" display="=@if(I6&lt;50,&quot;0&quot;,if(I6&gt;49,&quot;1&quot;,if(I6&gt;54,&quot;1.5&quot;,if(I6&lt;59,&quot;2&quot;))))"/>
    <hyperlink ref="BH189" r:id="rId172" display="=@if(I6&lt;50,&quot;0&quot;,if(I6&gt;49,&quot;1&quot;,if(I6&gt;54,&quot;1.5&quot;,if(I6&lt;59,&quot;2&quot;))))"/>
    <hyperlink ref="BH190" r:id="rId173" display="=@if(I6&lt;50,&quot;0&quot;,if(I6&gt;49,&quot;1&quot;,if(I6&gt;54,&quot;1.5&quot;,if(I6&lt;59,&quot;2&quot;))))"/>
    <hyperlink ref="BH191" r:id="rId174" display="=@if(I6&lt;50,&quot;0&quot;,if(I6&gt;49,&quot;1&quot;,if(I6&gt;54,&quot;1.5&quot;,if(I6&lt;59,&quot;2&quot;))))"/>
    <hyperlink ref="BH192" r:id="rId175" display="=@if(I6&lt;50,&quot;0&quot;,if(I6&gt;49,&quot;1&quot;,if(I6&gt;54,&quot;1.5&quot;,if(I6&lt;59,&quot;2&quot;))))"/>
    <hyperlink ref="BH193" r:id="rId176" display="=@if(I6&lt;50,&quot;0&quot;,if(I6&gt;49,&quot;1&quot;,if(I6&gt;54,&quot;1.5&quot;,if(I6&lt;59,&quot;2&quot;))))"/>
    <hyperlink ref="BH194" r:id="rId177" display="=@if(I6&lt;50,&quot;0&quot;,if(I6&gt;49,&quot;1&quot;,if(I6&gt;54,&quot;1.5&quot;,if(I6&lt;59,&quot;2&quot;))))"/>
    <hyperlink ref="BH195" r:id="rId178" display="=@if(I6&lt;50,&quot;0&quot;,if(I6&gt;49,&quot;1&quot;,if(I6&gt;54,&quot;1.5&quot;,if(I6&lt;59,&quot;2&quot;))))"/>
    <hyperlink ref="BH196" r:id="rId179" display="=@if(I6&lt;50,&quot;0&quot;,if(I6&gt;49,&quot;1&quot;,if(I6&gt;54,&quot;1.5&quot;,if(I6&lt;59,&quot;2&quot;))))"/>
    <hyperlink ref="BH197" r:id="rId180" display="=@if(I6&lt;50,&quot;0&quot;,if(I6&gt;49,&quot;1&quot;,if(I6&gt;54,&quot;1.5&quot;,if(I6&lt;59,&quot;2&quot;))))"/>
    <hyperlink ref="BH198" r:id="rId181" display="=@if(I6&lt;50,&quot;0&quot;,if(I6&gt;49,&quot;1&quot;,if(I6&gt;54,&quot;1.5&quot;,if(I6&lt;59,&quot;2&quot;))))"/>
    <hyperlink ref="BH199" r:id="rId182" display="=@if(I6&lt;50,&quot;0&quot;,if(I6&gt;49,&quot;1&quot;,if(I6&gt;54,&quot;1.5&quot;,if(I6&lt;59,&quot;2&quot;))))"/>
    <hyperlink ref="BH200" r:id="rId183" display="=@if(I6&lt;50,&quot;0&quot;,if(I6&gt;49,&quot;1&quot;,if(I6&gt;54,&quot;1.5&quot;,if(I6&lt;59,&quot;2&quot;))))"/>
    <hyperlink ref="BH201" r:id="rId184" display="=@if(I6&lt;50,&quot;0&quot;,if(I6&gt;49,&quot;1&quot;,if(I6&gt;54,&quot;1.5&quot;,if(I6&lt;59,&quot;2&quot;))))"/>
    <hyperlink ref="BH202" r:id="rId185" display="=@if(I6&lt;50,&quot;0&quot;,if(I6&gt;49,&quot;1&quot;,if(I6&gt;54,&quot;1.5&quot;,if(I6&lt;59,&quot;2&quot;))))"/>
    <hyperlink ref="BH203" r:id="rId186" display="=@if(I6&lt;50,&quot;0&quot;,if(I6&gt;49,&quot;1&quot;,if(I6&gt;54,&quot;1.5&quot;,if(I6&lt;59,&quot;2&quot;))))"/>
    <hyperlink ref="BH204" r:id="rId187" display="=@if(I6&lt;50,&quot;0&quot;,if(I6&gt;49,&quot;1&quot;,if(I6&gt;54,&quot;1.5&quot;,if(I6&lt;59,&quot;2&quot;))))"/>
    <hyperlink ref="BH205" r:id="rId188" display="=@if(I6&lt;50,&quot;0&quot;,if(I6&gt;49,&quot;1&quot;,if(I6&gt;54,&quot;1.5&quot;,if(I6&lt;59,&quot;2&quot;))))"/>
    <hyperlink ref="BH206" r:id="rId189" display="=@if(I6&lt;50,&quot;0&quot;,if(I6&gt;49,&quot;1&quot;,if(I6&gt;54,&quot;1.5&quot;,if(I6&lt;59,&quot;2&quot;))))"/>
    <hyperlink ref="BH207" r:id="rId190" display="=@if(I6&lt;50,&quot;0&quot;,if(I6&gt;49,&quot;1&quot;,if(I6&gt;54,&quot;1.5&quot;,if(I6&lt;59,&quot;2&quot;))))"/>
    <hyperlink ref="BH208" r:id="rId191" display="=@if(I6&lt;50,&quot;0&quot;,if(I6&gt;49,&quot;1&quot;,if(I6&gt;54,&quot;1.5&quot;,if(I6&lt;59,&quot;2&quot;))))"/>
    <hyperlink ref="BH209" r:id="rId192" display="=@if(I6&lt;50,&quot;0&quot;,if(I6&gt;49,&quot;1&quot;,if(I6&gt;54,&quot;1.5&quot;,if(I6&lt;59,&quot;2&quot;))))"/>
    <hyperlink ref="BH210" r:id="rId193" display="=@if(I6&lt;50,&quot;0&quot;,if(I6&gt;49,&quot;1&quot;,if(I6&gt;54,&quot;1.5&quot;,if(I6&lt;59,&quot;2&quot;))))"/>
    <hyperlink ref="BH211" r:id="rId194" display="=@if(I6&lt;50,&quot;0&quot;,if(I6&gt;49,&quot;1&quot;,if(I6&gt;54,&quot;1.5&quot;,if(I6&lt;59,&quot;2&quot;))))"/>
    <hyperlink ref="BH212" r:id="rId195" display="=@if(I6&lt;50,&quot;0&quot;,if(I6&gt;49,&quot;1&quot;,if(I6&gt;54,&quot;1.5&quot;,if(I6&lt;59,&quot;2&quot;))))"/>
    <hyperlink ref="BH213" r:id="rId196" display="=@if(I6&lt;50,&quot;0&quot;,if(I6&gt;49,&quot;1&quot;,if(I6&gt;54,&quot;1.5&quot;,if(I6&lt;59,&quot;2&quot;))))"/>
    <hyperlink ref="BH214" r:id="rId197" display="=@if(I6&lt;50,&quot;0&quot;,if(I6&gt;49,&quot;1&quot;,if(I6&gt;54,&quot;1.5&quot;,if(I6&lt;59,&quot;2&quot;))))"/>
    <hyperlink ref="BH215" r:id="rId198" display="=@if(I6&lt;50,&quot;0&quot;,if(I6&gt;49,&quot;1&quot;,if(I6&gt;54,&quot;1.5&quot;,if(I6&lt;59,&quot;2&quot;))))"/>
    <hyperlink ref="BI18:BJ18" r:id="rId199" display="=@if(I6&lt;50,&quot;0&quot;,if(I6&gt;49,&quot;1&quot;,if(I6&gt;54,&quot;1.5&quot;,if(I6&lt;59,&quot;2&quot;))))"/>
    <hyperlink ref="BI19:BJ19" r:id="rId200" display="=@if(I6&lt;50,&quot;0&quot;,if(I6&gt;49,&quot;1&quot;,if(I6&gt;54,&quot;1.5&quot;,if(I6&lt;59,&quot;2&quot;))))"/>
    <hyperlink ref="BI20:BJ20" r:id="rId201" display="=@if(I6&lt;50,&quot;0&quot;,if(I6&gt;49,&quot;1&quot;,if(I6&gt;54,&quot;1.5&quot;,if(I6&lt;59,&quot;2&quot;))))"/>
    <hyperlink ref="BI21:BJ21" r:id="rId202" display="=@if(I6&lt;50,&quot;0&quot;,if(I6&gt;49,&quot;1&quot;,if(I6&gt;54,&quot;1.5&quot;,if(I6&lt;59,&quot;2&quot;))))"/>
    <hyperlink ref="BI22:BJ22" r:id="rId203" display="=@if(I6&lt;50,&quot;0&quot;,if(I6&gt;49,&quot;1&quot;,if(I6&gt;54,&quot;1.5&quot;,if(I6&lt;59,&quot;2&quot;))))"/>
    <hyperlink ref="BI23:BJ23" r:id="rId204" display="=@if(I6&lt;50,&quot;0&quot;,if(I6&gt;49,&quot;1&quot;,if(I6&gt;54,&quot;1.5&quot;,if(I6&lt;59,&quot;2&quot;))))"/>
    <hyperlink ref="BI24:BJ24" r:id="rId205" display="=@if(I6&lt;50,&quot;0&quot;,if(I6&gt;49,&quot;1&quot;,if(I6&gt;54,&quot;1.5&quot;,if(I6&lt;59,&quot;2&quot;))))"/>
    <hyperlink ref="BI25:BJ25" r:id="rId206" display="=@if(I6&lt;50,&quot;0&quot;,if(I6&gt;49,&quot;1&quot;,if(I6&gt;54,&quot;1.5&quot;,if(I6&lt;59,&quot;2&quot;))))"/>
    <hyperlink ref="BI26:BJ26" r:id="rId207" display="=@if(I6&lt;50,&quot;0&quot;,if(I6&gt;49,&quot;1&quot;,if(I6&gt;54,&quot;1.5&quot;,if(I6&lt;59,&quot;2&quot;))))"/>
    <hyperlink ref="BI27:BJ27" r:id="rId208" display="=@if(I6&lt;50,&quot;0&quot;,if(I6&gt;49,&quot;1&quot;,if(I6&gt;54,&quot;1.5&quot;,if(I6&lt;59,&quot;2&quot;))))"/>
    <hyperlink ref="BI28:BJ28" r:id="rId209" display="=@if(I6&lt;50,&quot;0&quot;,if(I6&gt;49,&quot;1&quot;,if(I6&gt;54,&quot;1.5&quot;,if(I6&lt;59,&quot;2&quot;))))"/>
    <hyperlink ref="BI29:BJ29" r:id="rId210" display="=@if(I6&lt;50,&quot;0&quot;,if(I6&gt;49,&quot;1&quot;,if(I6&gt;54,&quot;1.5&quot;,if(I6&lt;59,&quot;2&quot;))))"/>
    <hyperlink ref="BI30:BJ30" r:id="rId211" display="=@if(I6&lt;50,&quot;0&quot;,if(I6&gt;49,&quot;1&quot;,if(I6&gt;54,&quot;1.5&quot;,if(I6&lt;59,&quot;2&quot;))))"/>
    <hyperlink ref="BI31:BJ31" r:id="rId212" display="=@if(I6&lt;50,&quot;0&quot;,if(I6&gt;49,&quot;1&quot;,if(I6&gt;54,&quot;1.5&quot;,if(I6&lt;59,&quot;2&quot;))))"/>
    <hyperlink ref="BI32:BJ32" r:id="rId213" display="=@if(I6&lt;50,&quot;0&quot;,if(I6&gt;49,&quot;1&quot;,if(I6&gt;54,&quot;1.5&quot;,if(I6&lt;59,&quot;2&quot;))))"/>
    <hyperlink ref="BI33:BJ33" r:id="rId214" display="=@if(I6&lt;50,&quot;0&quot;,if(I6&gt;49,&quot;1&quot;,if(I6&gt;54,&quot;1.5&quot;,if(I6&lt;59,&quot;2&quot;))))"/>
    <hyperlink ref="BI34:BJ34" r:id="rId215" display="=@if(I6&lt;50,&quot;0&quot;,if(I6&gt;49,&quot;1&quot;,if(I6&gt;54,&quot;1.5&quot;,if(I6&lt;59,&quot;2&quot;))))"/>
    <hyperlink ref="BI35:BJ35" r:id="rId216" display="=@if(I6&lt;50,&quot;0&quot;,if(I6&gt;49,&quot;1&quot;,if(I6&gt;54,&quot;1.5&quot;,if(I6&lt;59,&quot;2&quot;))))"/>
    <hyperlink ref="BI36:BJ36" r:id="rId217" display="=@if(I6&lt;50,&quot;0&quot;,if(I6&gt;49,&quot;1&quot;,if(I6&gt;54,&quot;1.5&quot;,if(I6&lt;59,&quot;2&quot;))))"/>
    <hyperlink ref="BI37:BJ37" r:id="rId218" display="=@if(I6&lt;50,&quot;0&quot;,if(I6&gt;49,&quot;1&quot;,if(I6&gt;54,&quot;1.5&quot;,if(I6&lt;59,&quot;2&quot;))))"/>
    <hyperlink ref="BI38:BJ38" r:id="rId219" display="=@if(I6&lt;50,&quot;0&quot;,if(I6&gt;49,&quot;1&quot;,if(I6&gt;54,&quot;1.5&quot;,if(I6&lt;59,&quot;2&quot;))))"/>
    <hyperlink ref="BI39:BJ39" r:id="rId220" display="=@if(I6&lt;50,&quot;0&quot;,if(I6&gt;49,&quot;1&quot;,if(I6&gt;54,&quot;1.5&quot;,if(I6&lt;59,&quot;2&quot;))))"/>
    <hyperlink ref="BI40:BJ40" r:id="rId221" display="=@if(I6&lt;50,&quot;0&quot;,if(I6&gt;49,&quot;1&quot;,if(I6&gt;54,&quot;1.5&quot;,if(I6&lt;59,&quot;2&quot;))))"/>
    <hyperlink ref="BI41:BJ41" r:id="rId222" display="=@if(I6&lt;50,&quot;0&quot;,if(I6&gt;49,&quot;1&quot;,if(I6&gt;54,&quot;1.5&quot;,if(I6&lt;59,&quot;2&quot;))))"/>
    <hyperlink ref="BI42:BJ42" r:id="rId223" display="=@if(I6&lt;50,&quot;0&quot;,if(I6&gt;49,&quot;1&quot;,if(I6&gt;54,&quot;1.5&quot;,if(I6&lt;59,&quot;2&quot;))))"/>
    <hyperlink ref="BI43:BJ43" r:id="rId224" display="=@if(I6&lt;50,&quot;0&quot;,if(I6&gt;49,&quot;1&quot;,if(I6&gt;54,&quot;1.5&quot;,if(I6&lt;59,&quot;2&quot;))))"/>
    <hyperlink ref="BI44:BJ44" r:id="rId225" display="=@if(I6&lt;50,&quot;0&quot;,if(I6&gt;49,&quot;1&quot;,if(I6&gt;54,&quot;1.5&quot;,if(I6&lt;59,&quot;2&quot;))))"/>
    <hyperlink ref="BI45:BJ45" r:id="rId226" display="=@if(I6&lt;50,&quot;0&quot;,if(I6&gt;49,&quot;1&quot;,if(I6&gt;54,&quot;1.5&quot;,if(I6&lt;59,&quot;2&quot;))))"/>
    <hyperlink ref="BI46:BJ46" r:id="rId227" display="=@if(I6&lt;50,&quot;0&quot;,if(I6&gt;49,&quot;1&quot;,if(I6&gt;54,&quot;1.5&quot;,if(I6&lt;59,&quot;2&quot;))))"/>
    <hyperlink ref="BI47:BJ47" r:id="rId228" display="=@if(I6&lt;50,&quot;0&quot;,if(I6&gt;49,&quot;1&quot;,if(I6&gt;54,&quot;1.5&quot;,if(I6&lt;59,&quot;2&quot;))))"/>
    <hyperlink ref="BI48:BJ48" r:id="rId229" display="=@if(I6&lt;50,&quot;0&quot;,if(I6&gt;49,&quot;1&quot;,if(I6&gt;54,&quot;1.5&quot;,if(I6&lt;59,&quot;2&quot;))))"/>
    <hyperlink ref="BI49:BJ49" r:id="rId230" display="=@if(I6&lt;50,&quot;0&quot;,if(I6&gt;49,&quot;1&quot;,if(I6&gt;54,&quot;1.5&quot;,if(I6&lt;59,&quot;2&quot;))))"/>
    <hyperlink ref="BI50:BJ50" r:id="rId231" display="=@if(I6&lt;50,&quot;0&quot;,if(I6&gt;49,&quot;1&quot;,if(I6&gt;54,&quot;1.5&quot;,if(I6&lt;59,&quot;2&quot;))))"/>
    <hyperlink ref="BI51:BJ51" r:id="rId232" display="=@if(I6&lt;50,&quot;0&quot;,if(I6&gt;49,&quot;1&quot;,if(I6&gt;54,&quot;1.5&quot;,if(I6&lt;59,&quot;2&quot;))))"/>
    <hyperlink ref="BI52:BJ52" r:id="rId233" display="=@if(I6&lt;50,&quot;0&quot;,if(I6&gt;49,&quot;1&quot;,if(I6&gt;54,&quot;1.5&quot;,if(I6&lt;59,&quot;2&quot;))))"/>
    <hyperlink ref="BI53:BJ53" r:id="rId234" display="=@if(I6&lt;50,&quot;0&quot;,if(I6&gt;49,&quot;1&quot;,if(I6&gt;54,&quot;1.5&quot;,if(I6&lt;59,&quot;2&quot;))))"/>
    <hyperlink ref="BI54:BJ54" r:id="rId235" display="=@if(I6&lt;50,&quot;0&quot;,if(I6&gt;49,&quot;1&quot;,if(I6&gt;54,&quot;1.5&quot;,if(I6&lt;59,&quot;2&quot;))))"/>
    <hyperlink ref="BI55:BJ55" r:id="rId236" display="=@if(I6&lt;50,&quot;0&quot;,if(I6&gt;49,&quot;1&quot;,if(I6&gt;54,&quot;1.5&quot;,if(I6&lt;59,&quot;2&quot;))))"/>
    <hyperlink ref="BI56:BJ56" r:id="rId237" display="=@if(I6&lt;50,&quot;0&quot;,if(I6&gt;49,&quot;1&quot;,if(I6&gt;54,&quot;1.5&quot;,if(I6&lt;59,&quot;2&quot;))))"/>
    <hyperlink ref="BI57:BJ57" r:id="rId238" display="=@if(I6&lt;50,&quot;0&quot;,if(I6&gt;49,&quot;1&quot;,if(I6&gt;54,&quot;1.5&quot;,if(I6&lt;59,&quot;2&quot;))))"/>
    <hyperlink ref="BI58:BJ58" r:id="rId239" display="=@if(I6&lt;50,&quot;0&quot;,if(I6&gt;49,&quot;1&quot;,if(I6&gt;54,&quot;1.5&quot;,if(I6&lt;59,&quot;2&quot;))))"/>
    <hyperlink ref="BI59:BJ59" r:id="rId240" display="=@if(I6&lt;50,&quot;0&quot;,if(I6&gt;49,&quot;1&quot;,if(I6&gt;54,&quot;1.5&quot;,if(I6&lt;59,&quot;2&quot;))))"/>
    <hyperlink ref="BI60:BJ60" r:id="rId241" display="=@if(I6&lt;50,&quot;0&quot;,if(I6&gt;49,&quot;1&quot;,if(I6&gt;54,&quot;1.5&quot;,if(I6&lt;59,&quot;2&quot;))))"/>
    <hyperlink ref="BI61:BJ61" r:id="rId242" display="=@if(I6&lt;50,&quot;0&quot;,if(I6&gt;49,&quot;1&quot;,if(I6&gt;54,&quot;1.5&quot;,if(I6&lt;59,&quot;2&quot;))))"/>
    <hyperlink ref="BI62:BJ62" r:id="rId243" display="=@if(I6&lt;50,&quot;0&quot;,if(I6&gt;49,&quot;1&quot;,if(I6&gt;54,&quot;1.5&quot;,if(I6&lt;59,&quot;2&quot;))))"/>
    <hyperlink ref="BI63:BJ63" r:id="rId244" display="=@if(I6&lt;50,&quot;0&quot;,if(I6&gt;49,&quot;1&quot;,if(I6&gt;54,&quot;1.5&quot;,if(I6&lt;59,&quot;2&quot;))))"/>
    <hyperlink ref="BI64:BJ64" r:id="rId245" display="=@if(I6&lt;50,&quot;0&quot;,if(I6&gt;49,&quot;1&quot;,if(I6&gt;54,&quot;1.5&quot;,if(I6&lt;59,&quot;2&quot;))))"/>
    <hyperlink ref="BI65:BJ65" r:id="rId246" display="=@if(I6&lt;50,&quot;0&quot;,if(I6&gt;49,&quot;1&quot;,if(I6&gt;54,&quot;1.5&quot;,if(I6&lt;59,&quot;2&quot;))))"/>
    <hyperlink ref="BI66:BJ66" r:id="rId247" display="=@if(I6&lt;50,&quot;0&quot;,if(I6&gt;49,&quot;1&quot;,if(I6&gt;54,&quot;1.5&quot;,if(I6&lt;59,&quot;2&quot;))))"/>
    <hyperlink ref="BI67:BJ67" r:id="rId248" display="=@if(I6&lt;50,&quot;0&quot;,if(I6&gt;49,&quot;1&quot;,if(I6&gt;54,&quot;1.5&quot;,if(I6&lt;59,&quot;2&quot;))))"/>
    <hyperlink ref="BI68:BJ68" r:id="rId249" display="=@if(I6&lt;50,&quot;0&quot;,if(I6&gt;49,&quot;1&quot;,if(I6&gt;54,&quot;1.5&quot;,if(I6&lt;59,&quot;2&quot;))))"/>
    <hyperlink ref="BI69:BJ69" r:id="rId250" display="=@if(I6&lt;50,&quot;0&quot;,if(I6&gt;49,&quot;1&quot;,if(I6&gt;54,&quot;1.5&quot;,if(I6&lt;59,&quot;2&quot;))))"/>
    <hyperlink ref="BI70:BJ70" r:id="rId251" display="=@if(I6&lt;50,&quot;0&quot;,if(I6&gt;49,&quot;1&quot;,if(I6&gt;54,&quot;1.5&quot;,if(I6&lt;59,&quot;2&quot;))))"/>
    <hyperlink ref="BI71:BJ71" r:id="rId252" display="=@if(I6&lt;50,&quot;0&quot;,if(I6&gt;49,&quot;1&quot;,if(I6&gt;54,&quot;1.5&quot;,if(I6&lt;59,&quot;2&quot;))))"/>
    <hyperlink ref="BI72:BJ72" r:id="rId253" display="=@if(I6&lt;50,&quot;0&quot;,if(I6&gt;49,&quot;1&quot;,if(I6&gt;54,&quot;1.5&quot;,if(I6&lt;59,&quot;2&quot;))))"/>
    <hyperlink ref="BI73:BJ73" r:id="rId254" display="=@if(I6&lt;50,&quot;0&quot;,if(I6&gt;49,&quot;1&quot;,if(I6&gt;54,&quot;1.5&quot;,if(I6&lt;59,&quot;2&quot;))))"/>
    <hyperlink ref="BI74:BJ74" r:id="rId255" display="=@if(I6&lt;50,&quot;0&quot;,if(I6&gt;49,&quot;1&quot;,if(I6&gt;54,&quot;1.5&quot;,if(I6&lt;59,&quot;2&quot;))))"/>
    <hyperlink ref="BI75:BJ75" r:id="rId256" display="=@if(I6&lt;50,&quot;0&quot;,if(I6&gt;49,&quot;1&quot;,if(I6&gt;54,&quot;1.5&quot;,if(I6&lt;59,&quot;2&quot;))))"/>
    <hyperlink ref="BI76:BJ76" r:id="rId257" display="=@if(I6&lt;50,&quot;0&quot;,if(I6&gt;49,&quot;1&quot;,if(I6&gt;54,&quot;1.5&quot;,if(I6&lt;59,&quot;2&quot;))))"/>
    <hyperlink ref="BI77:BJ77" r:id="rId258" display="=@if(I6&lt;50,&quot;0&quot;,if(I6&gt;49,&quot;1&quot;,if(I6&gt;54,&quot;1.5&quot;,if(I6&lt;59,&quot;2&quot;))))"/>
    <hyperlink ref="BI78:BJ78" r:id="rId259" display="=@if(I6&lt;50,&quot;0&quot;,if(I6&gt;49,&quot;1&quot;,if(I6&gt;54,&quot;1.5&quot;,if(I6&lt;59,&quot;2&quot;))))"/>
    <hyperlink ref="BI79:BJ79" r:id="rId260" display="=@if(I6&lt;50,&quot;0&quot;,if(I6&gt;49,&quot;1&quot;,if(I6&gt;54,&quot;1.5&quot;,if(I6&lt;59,&quot;2&quot;))))"/>
    <hyperlink ref="BI80:BJ80" r:id="rId261" display="=@if(I6&lt;50,&quot;0&quot;,if(I6&gt;49,&quot;1&quot;,if(I6&gt;54,&quot;1.5&quot;,if(I6&lt;59,&quot;2&quot;))))"/>
    <hyperlink ref="BI81:BJ81" r:id="rId262" display="=@if(I6&lt;50,&quot;0&quot;,if(I6&gt;49,&quot;1&quot;,if(I6&gt;54,&quot;1.5&quot;,if(I6&lt;59,&quot;2&quot;))))"/>
    <hyperlink ref="BI82:BJ82" r:id="rId263" display="=@if(I6&lt;50,&quot;0&quot;,if(I6&gt;49,&quot;1&quot;,if(I6&gt;54,&quot;1.5&quot;,if(I6&lt;59,&quot;2&quot;))))"/>
    <hyperlink ref="BI83:BJ83" r:id="rId264" display="=@if(I6&lt;50,&quot;0&quot;,if(I6&gt;49,&quot;1&quot;,if(I6&gt;54,&quot;1.5&quot;,if(I6&lt;59,&quot;2&quot;))))"/>
    <hyperlink ref="BI84:BJ84" r:id="rId265" display="=@if(I6&lt;50,&quot;0&quot;,if(I6&gt;49,&quot;1&quot;,if(I6&gt;54,&quot;1.5&quot;,if(I6&lt;59,&quot;2&quot;))))"/>
    <hyperlink ref="BI85:BJ85" r:id="rId266" display="=@if(I6&lt;50,&quot;0&quot;,if(I6&gt;49,&quot;1&quot;,if(I6&gt;54,&quot;1.5&quot;,if(I6&lt;59,&quot;2&quot;))))"/>
    <hyperlink ref="BI86:BJ86" r:id="rId267" display="=@if(I6&lt;50,&quot;0&quot;,if(I6&gt;49,&quot;1&quot;,if(I6&gt;54,&quot;1.5&quot;,if(I6&lt;59,&quot;2&quot;))))"/>
    <hyperlink ref="BI87:BJ87" r:id="rId268" display="=@if(I6&lt;50,&quot;0&quot;,if(I6&gt;49,&quot;1&quot;,if(I6&gt;54,&quot;1.5&quot;,if(I6&lt;59,&quot;2&quot;))))"/>
    <hyperlink ref="BI88:BJ88" r:id="rId269" display="=@if(I6&lt;50,&quot;0&quot;,if(I6&gt;49,&quot;1&quot;,if(I6&gt;54,&quot;1.5&quot;,if(I6&lt;59,&quot;2&quot;))))"/>
    <hyperlink ref="BI89:BJ89" r:id="rId270" display="=@if(I6&lt;50,&quot;0&quot;,if(I6&gt;49,&quot;1&quot;,if(I6&gt;54,&quot;1.5&quot;,if(I6&lt;59,&quot;2&quot;))))"/>
    <hyperlink ref="BI90:BJ90" r:id="rId271" display="=@if(I6&lt;50,&quot;0&quot;,if(I6&gt;49,&quot;1&quot;,if(I6&gt;54,&quot;1.5&quot;,if(I6&lt;59,&quot;2&quot;))))"/>
    <hyperlink ref="BI91:BJ91" r:id="rId272" display="=@if(I6&lt;50,&quot;0&quot;,if(I6&gt;49,&quot;1&quot;,if(I6&gt;54,&quot;1.5&quot;,if(I6&lt;59,&quot;2&quot;))))"/>
    <hyperlink ref="BI92:BJ92" r:id="rId273" display="=@if(I6&lt;50,&quot;0&quot;,if(I6&gt;49,&quot;1&quot;,if(I6&gt;54,&quot;1.5&quot;,if(I6&lt;59,&quot;2&quot;))))"/>
    <hyperlink ref="BI93:BJ93" r:id="rId274" display="=@if(I6&lt;50,&quot;0&quot;,if(I6&gt;49,&quot;1&quot;,if(I6&gt;54,&quot;1.5&quot;,if(I6&lt;59,&quot;2&quot;))))"/>
    <hyperlink ref="BI94:BJ94" r:id="rId275" display="=@if(I6&lt;50,&quot;0&quot;,if(I6&gt;49,&quot;1&quot;,if(I6&gt;54,&quot;1.5&quot;,if(I6&lt;59,&quot;2&quot;))))"/>
    <hyperlink ref="BI95:BJ95" r:id="rId276" display="=@if(I6&lt;50,&quot;0&quot;,if(I6&gt;49,&quot;1&quot;,if(I6&gt;54,&quot;1.5&quot;,if(I6&lt;59,&quot;2&quot;))))"/>
    <hyperlink ref="BI96:BJ96" r:id="rId277" display="=@if(I6&lt;50,&quot;0&quot;,if(I6&gt;49,&quot;1&quot;,if(I6&gt;54,&quot;1.5&quot;,if(I6&lt;59,&quot;2&quot;))))"/>
    <hyperlink ref="BI97:BJ97" r:id="rId278" display="=@if(I6&lt;50,&quot;0&quot;,if(I6&gt;49,&quot;1&quot;,if(I6&gt;54,&quot;1.5&quot;,if(I6&lt;59,&quot;2&quot;))))"/>
    <hyperlink ref="BI98:BJ98" r:id="rId279" display="=@if(I6&lt;50,&quot;0&quot;,if(I6&gt;49,&quot;1&quot;,if(I6&gt;54,&quot;1.5&quot;,if(I6&lt;59,&quot;2&quot;))))"/>
    <hyperlink ref="BI99:BJ99" r:id="rId280" display="=@if(I6&lt;50,&quot;0&quot;,if(I6&gt;49,&quot;1&quot;,if(I6&gt;54,&quot;1.5&quot;,if(I6&lt;59,&quot;2&quot;))))"/>
    <hyperlink ref="BI100:BJ100" r:id="rId281" display="=@if(I6&lt;50,&quot;0&quot;,if(I6&gt;49,&quot;1&quot;,if(I6&gt;54,&quot;1.5&quot;,if(I6&lt;59,&quot;2&quot;))))"/>
    <hyperlink ref="BI101:BJ101" r:id="rId282" display="=@if(I6&lt;50,&quot;0&quot;,if(I6&gt;49,&quot;1&quot;,if(I6&gt;54,&quot;1.5&quot;,if(I6&lt;59,&quot;2&quot;))))"/>
    <hyperlink ref="BI102:BJ102" r:id="rId283" display="=@if(I6&lt;50,&quot;0&quot;,if(I6&gt;49,&quot;1&quot;,if(I6&gt;54,&quot;1.5&quot;,if(I6&lt;59,&quot;2&quot;))))"/>
    <hyperlink ref="BI103:BJ103" r:id="rId284" display="=@if(I6&lt;50,&quot;0&quot;,if(I6&gt;49,&quot;1&quot;,if(I6&gt;54,&quot;1.5&quot;,if(I6&lt;59,&quot;2&quot;))))"/>
    <hyperlink ref="BI104:BJ104" r:id="rId285" display="=@if(I6&lt;50,&quot;0&quot;,if(I6&gt;49,&quot;1&quot;,if(I6&gt;54,&quot;1.5&quot;,if(I6&lt;59,&quot;2&quot;))))"/>
    <hyperlink ref="BI105:BJ105" r:id="rId286" display="=@if(I6&lt;50,&quot;0&quot;,if(I6&gt;49,&quot;1&quot;,if(I6&gt;54,&quot;1.5&quot;,if(I6&lt;59,&quot;2&quot;))))"/>
    <hyperlink ref="BI106:BJ106" r:id="rId287" display="=@if(I6&lt;50,&quot;0&quot;,if(I6&gt;49,&quot;1&quot;,if(I6&gt;54,&quot;1.5&quot;,if(I6&lt;59,&quot;2&quot;))))"/>
    <hyperlink ref="BI107:BJ107" r:id="rId288" display="=@if(I6&lt;50,&quot;0&quot;,if(I6&gt;49,&quot;1&quot;,if(I6&gt;54,&quot;1.5&quot;,if(I6&lt;59,&quot;2&quot;))))"/>
    <hyperlink ref="BI108:BJ108" r:id="rId289" display="=@if(I6&lt;50,&quot;0&quot;,if(I6&gt;49,&quot;1&quot;,if(I6&gt;54,&quot;1.5&quot;,if(I6&lt;59,&quot;2&quot;))))"/>
    <hyperlink ref="BI109:BJ109" r:id="rId290" display="=@if(I6&lt;50,&quot;0&quot;,if(I6&gt;49,&quot;1&quot;,if(I6&gt;54,&quot;1.5&quot;,if(I6&lt;59,&quot;2&quot;))))"/>
    <hyperlink ref="BI110:BJ110" r:id="rId291" display="=@if(I6&lt;50,&quot;0&quot;,if(I6&gt;49,&quot;1&quot;,if(I6&gt;54,&quot;1.5&quot;,if(I6&lt;59,&quot;2&quot;))))"/>
    <hyperlink ref="BI111:BJ111" r:id="rId292" display="=@if(I6&lt;50,&quot;0&quot;,if(I6&gt;49,&quot;1&quot;,if(I6&gt;54,&quot;1.5&quot;,if(I6&lt;59,&quot;2&quot;))))"/>
    <hyperlink ref="BI112:BJ112" r:id="rId293" display="=@if(I6&lt;50,&quot;0&quot;,if(I6&gt;49,&quot;1&quot;,if(I6&gt;54,&quot;1.5&quot;,if(I6&lt;59,&quot;2&quot;))))"/>
    <hyperlink ref="BI113:BJ113" r:id="rId294" display="=@if(I6&lt;50,&quot;0&quot;,if(I6&gt;49,&quot;1&quot;,if(I6&gt;54,&quot;1.5&quot;,if(I6&lt;59,&quot;2&quot;))))"/>
    <hyperlink ref="BI114:BJ114" r:id="rId295" display="=@if(I6&lt;50,&quot;0&quot;,if(I6&gt;49,&quot;1&quot;,if(I6&gt;54,&quot;1.5&quot;,if(I6&lt;59,&quot;2&quot;))))"/>
    <hyperlink ref="BI115:BJ115" r:id="rId296" display="=@if(I6&lt;50,&quot;0&quot;,if(I6&gt;49,&quot;1&quot;,if(I6&gt;54,&quot;1.5&quot;,if(I6&lt;59,&quot;2&quot;))))"/>
    <hyperlink ref="BI116:BJ116" r:id="rId297" display="=@if(I6&lt;50,&quot;0&quot;,if(I6&gt;49,&quot;1&quot;,if(I6&gt;54,&quot;1.5&quot;,if(I6&lt;59,&quot;2&quot;))))"/>
    <hyperlink ref="BI117:BJ117" r:id="rId298" display="=@if(I6&lt;50,&quot;0&quot;,if(I6&gt;49,&quot;1&quot;,if(I6&gt;54,&quot;1.5&quot;,if(I6&lt;59,&quot;2&quot;))))"/>
    <hyperlink ref="BI118:BJ118" r:id="rId299" display="=@if(I6&lt;50,&quot;0&quot;,if(I6&gt;49,&quot;1&quot;,if(I6&gt;54,&quot;1.5&quot;,if(I6&lt;59,&quot;2&quot;))))"/>
    <hyperlink ref="BI119:BJ119" r:id="rId300" display="=@if(I6&lt;50,&quot;0&quot;,if(I6&gt;49,&quot;1&quot;,if(I6&gt;54,&quot;1.5&quot;,if(I6&lt;59,&quot;2&quot;))))"/>
    <hyperlink ref="BI120:BJ120" r:id="rId301" display="=@if(I6&lt;50,&quot;0&quot;,if(I6&gt;49,&quot;1&quot;,if(I6&gt;54,&quot;1.5&quot;,if(I6&lt;59,&quot;2&quot;))))"/>
    <hyperlink ref="BI121:BJ121" r:id="rId302" display="=@if(I6&lt;50,&quot;0&quot;,if(I6&gt;49,&quot;1&quot;,if(I6&gt;54,&quot;1.5&quot;,if(I6&lt;59,&quot;2&quot;))))"/>
    <hyperlink ref="BI122:BJ122" r:id="rId303" display="=@if(I6&lt;50,&quot;0&quot;,if(I6&gt;49,&quot;1&quot;,if(I6&gt;54,&quot;1.5&quot;,if(I6&lt;59,&quot;2&quot;))))"/>
    <hyperlink ref="BI123:BJ123" r:id="rId304" display="=@if(I6&lt;50,&quot;0&quot;,if(I6&gt;49,&quot;1&quot;,if(I6&gt;54,&quot;1.5&quot;,if(I6&lt;59,&quot;2&quot;))))"/>
    <hyperlink ref="BI124:BJ124" r:id="rId305" display="=@if(I6&lt;50,&quot;0&quot;,if(I6&gt;49,&quot;1&quot;,if(I6&gt;54,&quot;1.5&quot;,if(I6&lt;59,&quot;2&quot;))))"/>
    <hyperlink ref="BI125:BJ125" r:id="rId306" display="=@if(I6&lt;50,&quot;0&quot;,if(I6&gt;49,&quot;1&quot;,if(I6&gt;54,&quot;1.5&quot;,if(I6&lt;59,&quot;2&quot;))))"/>
    <hyperlink ref="BI126:BJ126" r:id="rId307" display="=@if(I6&lt;50,&quot;0&quot;,if(I6&gt;49,&quot;1&quot;,if(I6&gt;54,&quot;1.5&quot;,if(I6&lt;59,&quot;2&quot;))))"/>
    <hyperlink ref="BI127:BJ127" r:id="rId308" display="=@if(I6&lt;50,&quot;0&quot;,if(I6&gt;49,&quot;1&quot;,if(I6&gt;54,&quot;1.5&quot;,if(I6&lt;59,&quot;2&quot;))))"/>
    <hyperlink ref="BI128:BJ128" r:id="rId309" display="=@if(I6&lt;50,&quot;0&quot;,if(I6&gt;49,&quot;1&quot;,if(I6&gt;54,&quot;1.5&quot;,if(I6&lt;59,&quot;2&quot;))))"/>
    <hyperlink ref="BI129:BJ129" r:id="rId310" display="=@if(I6&lt;50,&quot;0&quot;,if(I6&gt;49,&quot;1&quot;,if(I6&gt;54,&quot;1.5&quot;,if(I6&lt;59,&quot;2&quot;))))"/>
    <hyperlink ref="BI130:BJ130" r:id="rId311" display="=@if(I6&lt;50,&quot;0&quot;,if(I6&gt;49,&quot;1&quot;,if(I6&gt;54,&quot;1.5&quot;,if(I6&lt;59,&quot;2&quot;))))"/>
    <hyperlink ref="BI131:BJ131" r:id="rId312" display="=@if(I6&lt;50,&quot;0&quot;,if(I6&gt;49,&quot;1&quot;,if(I6&gt;54,&quot;1.5&quot;,if(I6&lt;59,&quot;2&quot;))))"/>
    <hyperlink ref="BI132:BJ132" r:id="rId313" display="=@if(I6&lt;50,&quot;0&quot;,if(I6&gt;49,&quot;1&quot;,if(I6&gt;54,&quot;1.5&quot;,if(I6&lt;59,&quot;2&quot;))))"/>
    <hyperlink ref="BI133:BJ133" r:id="rId314" display="=@if(I6&lt;50,&quot;0&quot;,if(I6&gt;49,&quot;1&quot;,if(I6&gt;54,&quot;1.5&quot;,if(I6&lt;59,&quot;2&quot;))))"/>
    <hyperlink ref="BI134:BJ134" r:id="rId315" display="=@if(I6&lt;50,&quot;0&quot;,if(I6&gt;49,&quot;1&quot;,if(I6&gt;54,&quot;1.5&quot;,if(I6&lt;59,&quot;2&quot;))))"/>
    <hyperlink ref="BI135:BJ135" r:id="rId316" display="=@if(I6&lt;50,&quot;0&quot;,if(I6&gt;49,&quot;1&quot;,if(I6&gt;54,&quot;1.5&quot;,if(I6&lt;59,&quot;2&quot;))))"/>
    <hyperlink ref="BI136:BJ136" r:id="rId317" display="=@if(I6&lt;50,&quot;0&quot;,if(I6&gt;49,&quot;1&quot;,if(I6&gt;54,&quot;1.5&quot;,if(I6&lt;59,&quot;2&quot;))))"/>
    <hyperlink ref="BI137:BJ137" r:id="rId318" display="=@if(I6&lt;50,&quot;0&quot;,if(I6&gt;49,&quot;1&quot;,if(I6&gt;54,&quot;1.5&quot;,if(I6&lt;59,&quot;2&quot;))))"/>
    <hyperlink ref="BI138:BJ138" r:id="rId319" display="=@if(I6&lt;50,&quot;0&quot;,if(I6&gt;49,&quot;1&quot;,if(I6&gt;54,&quot;1.5&quot;,if(I6&lt;59,&quot;2&quot;))))"/>
    <hyperlink ref="BI139:BJ139" r:id="rId320" display="=@if(I6&lt;50,&quot;0&quot;,if(I6&gt;49,&quot;1&quot;,if(I6&gt;54,&quot;1.5&quot;,if(I6&lt;59,&quot;2&quot;))))"/>
    <hyperlink ref="BI140:BJ140" r:id="rId321" display="=@if(I6&lt;50,&quot;0&quot;,if(I6&gt;49,&quot;1&quot;,if(I6&gt;54,&quot;1.5&quot;,if(I6&lt;59,&quot;2&quot;))))"/>
    <hyperlink ref="BI141:BJ141" r:id="rId322" display="=@if(I6&lt;50,&quot;0&quot;,if(I6&gt;49,&quot;1&quot;,if(I6&gt;54,&quot;1.5&quot;,if(I6&lt;59,&quot;2&quot;))))"/>
    <hyperlink ref="BI142:BJ142" r:id="rId323" display="=@if(I6&lt;50,&quot;0&quot;,if(I6&gt;49,&quot;1&quot;,if(I6&gt;54,&quot;1.5&quot;,if(I6&lt;59,&quot;2&quot;))))"/>
    <hyperlink ref="BI143:BJ143" r:id="rId324" display="=@if(I6&lt;50,&quot;0&quot;,if(I6&gt;49,&quot;1&quot;,if(I6&gt;54,&quot;1.5&quot;,if(I6&lt;59,&quot;2&quot;))))"/>
    <hyperlink ref="BI144:BJ144" r:id="rId325" display="=@if(I6&lt;50,&quot;0&quot;,if(I6&gt;49,&quot;1&quot;,if(I6&gt;54,&quot;1.5&quot;,if(I6&lt;59,&quot;2&quot;))))"/>
    <hyperlink ref="BI145:BJ145" r:id="rId326" display="=@if(I6&lt;50,&quot;0&quot;,if(I6&gt;49,&quot;1&quot;,if(I6&gt;54,&quot;1.5&quot;,if(I6&lt;59,&quot;2&quot;))))"/>
    <hyperlink ref="BI146:BJ146" r:id="rId327" display="=@if(I6&lt;50,&quot;0&quot;,if(I6&gt;49,&quot;1&quot;,if(I6&gt;54,&quot;1.5&quot;,if(I6&lt;59,&quot;2&quot;))))"/>
    <hyperlink ref="BI147:BJ147" r:id="rId328" display="=@if(I6&lt;50,&quot;0&quot;,if(I6&gt;49,&quot;1&quot;,if(I6&gt;54,&quot;1.5&quot;,if(I6&lt;59,&quot;2&quot;))))"/>
    <hyperlink ref="BI148:BJ148" r:id="rId329" display="=@if(I6&lt;50,&quot;0&quot;,if(I6&gt;49,&quot;1&quot;,if(I6&gt;54,&quot;1.5&quot;,if(I6&lt;59,&quot;2&quot;))))"/>
    <hyperlink ref="BI149:BJ149" r:id="rId330" display="=@if(I6&lt;50,&quot;0&quot;,if(I6&gt;49,&quot;1&quot;,if(I6&gt;54,&quot;1.5&quot;,if(I6&lt;59,&quot;2&quot;))))"/>
    <hyperlink ref="BI150:BJ150" r:id="rId331" display="=@if(I6&lt;50,&quot;0&quot;,if(I6&gt;49,&quot;1&quot;,if(I6&gt;54,&quot;1.5&quot;,if(I6&lt;59,&quot;2&quot;))))"/>
    <hyperlink ref="BI151:BJ151" r:id="rId332" display="=@if(I6&lt;50,&quot;0&quot;,if(I6&gt;49,&quot;1&quot;,if(I6&gt;54,&quot;1.5&quot;,if(I6&lt;59,&quot;2&quot;))))"/>
    <hyperlink ref="BI152:BJ152" r:id="rId333" display="=@if(I6&lt;50,&quot;0&quot;,if(I6&gt;49,&quot;1&quot;,if(I6&gt;54,&quot;1.5&quot;,if(I6&lt;59,&quot;2&quot;))))"/>
    <hyperlink ref="BI153:BJ153" r:id="rId334" display="=@if(I6&lt;50,&quot;0&quot;,if(I6&gt;49,&quot;1&quot;,if(I6&gt;54,&quot;1.5&quot;,if(I6&lt;59,&quot;2&quot;))))"/>
    <hyperlink ref="BI154:BJ154" r:id="rId335" display="=@if(I6&lt;50,&quot;0&quot;,if(I6&gt;49,&quot;1&quot;,if(I6&gt;54,&quot;1.5&quot;,if(I6&lt;59,&quot;2&quot;))))"/>
    <hyperlink ref="BI155:BJ155" r:id="rId336" display="=@if(I6&lt;50,&quot;0&quot;,if(I6&gt;49,&quot;1&quot;,if(I6&gt;54,&quot;1.5&quot;,if(I6&lt;59,&quot;2&quot;))))"/>
    <hyperlink ref="BI156:BJ156" r:id="rId337" display="=@if(I6&lt;50,&quot;0&quot;,if(I6&gt;49,&quot;1&quot;,if(I6&gt;54,&quot;1.5&quot;,if(I6&lt;59,&quot;2&quot;))))"/>
    <hyperlink ref="BI157:BJ157" r:id="rId338" display="=@if(I6&lt;50,&quot;0&quot;,if(I6&gt;49,&quot;1&quot;,if(I6&gt;54,&quot;1.5&quot;,if(I6&lt;59,&quot;2&quot;))))"/>
    <hyperlink ref="BI158:BJ158" r:id="rId339" display="=@if(I6&lt;50,&quot;0&quot;,if(I6&gt;49,&quot;1&quot;,if(I6&gt;54,&quot;1.5&quot;,if(I6&lt;59,&quot;2&quot;))))"/>
    <hyperlink ref="BI159:BJ159" r:id="rId340" display="=@if(I6&lt;50,&quot;0&quot;,if(I6&gt;49,&quot;1&quot;,if(I6&gt;54,&quot;1.5&quot;,if(I6&lt;59,&quot;2&quot;))))"/>
    <hyperlink ref="BI160:BJ160" r:id="rId341" display="=@if(I6&lt;50,&quot;0&quot;,if(I6&gt;49,&quot;1&quot;,if(I6&gt;54,&quot;1.5&quot;,if(I6&lt;59,&quot;2&quot;))))"/>
    <hyperlink ref="BI161:BJ161" r:id="rId342" display="=@if(I6&lt;50,&quot;0&quot;,if(I6&gt;49,&quot;1&quot;,if(I6&gt;54,&quot;1.5&quot;,if(I6&lt;59,&quot;2&quot;))))"/>
    <hyperlink ref="BI162:BJ162" r:id="rId343" display="=@if(I6&lt;50,&quot;0&quot;,if(I6&gt;49,&quot;1&quot;,if(I6&gt;54,&quot;1.5&quot;,if(I6&lt;59,&quot;2&quot;))))"/>
    <hyperlink ref="BI163:BJ163" r:id="rId344" display="=@if(I6&lt;50,&quot;0&quot;,if(I6&gt;49,&quot;1&quot;,if(I6&gt;54,&quot;1.5&quot;,if(I6&lt;59,&quot;2&quot;))))"/>
    <hyperlink ref="BI164:BJ164" r:id="rId345" display="=@if(I6&lt;50,&quot;0&quot;,if(I6&gt;49,&quot;1&quot;,if(I6&gt;54,&quot;1.5&quot;,if(I6&lt;59,&quot;2&quot;))))"/>
    <hyperlink ref="BI165:BJ165" r:id="rId346" display="=@if(I6&lt;50,&quot;0&quot;,if(I6&gt;49,&quot;1&quot;,if(I6&gt;54,&quot;1.5&quot;,if(I6&lt;59,&quot;2&quot;))))"/>
    <hyperlink ref="BI166:BJ166" r:id="rId347" display="=@if(I6&lt;50,&quot;0&quot;,if(I6&gt;49,&quot;1&quot;,if(I6&gt;54,&quot;1.5&quot;,if(I6&lt;59,&quot;2&quot;))))"/>
    <hyperlink ref="BI167:BJ167" r:id="rId348" display="=@if(I6&lt;50,&quot;0&quot;,if(I6&gt;49,&quot;1&quot;,if(I6&gt;54,&quot;1.5&quot;,if(I6&lt;59,&quot;2&quot;))))"/>
    <hyperlink ref="BI168:BJ168" r:id="rId349" display="=@if(I6&lt;50,&quot;0&quot;,if(I6&gt;49,&quot;1&quot;,if(I6&gt;54,&quot;1.5&quot;,if(I6&lt;59,&quot;2&quot;))))"/>
    <hyperlink ref="BI169:BJ169" r:id="rId350" display="=@if(I6&lt;50,&quot;0&quot;,if(I6&gt;49,&quot;1&quot;,if(I6&gt;54,&quot;1.5&quot;,if(I6&lt;59,&quot;2&quot;))))"/>
    <hyperlink ref="BI170:BJ170" r:id="rId351" display="=@if(I6&lt;50,&quot;0&quot;,if(I6&gt;49,&quot;1&quot;,if(I6&gt;54,&quot;1.5&quot;,if(I6&lt;59,&quot;2&quot;))))"/>
    <hyperlink ref="BI171:BJ171" r:id="rId352" display="=@if(I6&lt;50,&quot;0&quot;,if(I6&gt;49,&quot;1&quot;,if(I6&gt;54,&quot;1.5&quot;,if(I6&lt;59,&quot;2&quot;))))"/>
    <hyperlink ref="BI172:BJ172" r:id="rId353" display="=@if(I6&lt;50,&quot;0&quot;,if(I6&gt;49,&quot;1&quot;,if(I6&gt;54,&quot;1.5&quot;,if(I6&lt;59,&quot;2&quot;))))"/>
    <hyperlink ref="BI173:BJ173" r:id="rId354" display="=@if(I6&lt;50,&quot;0&quot;,if(I6&gt;49,&quot;1&quot;,if(I6&gt;54,&quot;1.5&quot;,if(I6&lt;59,&quot;2&quot;))))"/>
    <hyperlink ref="BI174:BJ174" r:id="rId355" display="=@if(I6&lt;50,&quot;0&quot;,if(I6&gt;49,&quot;1&quot;,if(I6&gt;54,&quot;1.5&quot;,if(I6&lt;59,&quot;2&quot;))))"/>
    <hyperlink ref="BI175:BJ175" r:id="rId356" display="=@if(I6&lt;50,&quot;0&quot;,if(I6&gt;49,&quot;1&quot;,if(I6&gt;54,&quot;1.5&quot;,if(I6&lt;59,&quot;2&quot;))))"/>
    <hyperlink ref="BI176:BJ176" r:id="rId357" display="=@if(I6&lt;50,&quot;0&quot;,if(I6&gt;49,&quot;1&quot;,if(I6&gt;54,&quot;1.5&quot;,if(I6&lt;59,&quot;2&quot;))))"/>
    <hyperlink ref="BI177:BJ177" r:id="rId358" display="=@if(I6&lt;50,&quot;0&quot;,if(I6&gt;49,&quot;1&quot;,if(I6&gt;54,&quot;1.5&quot;,if(I6&lt;59,&quot;2&quot;))))"/>
    <hyperlink ref="BI178:BJ178" r:id="rId359" display="=@if(I6&lt;50,&quot;0&quot;,if(I6&gt;49,&quot;1&quot;,if(I6&gt;54,&quot;1.5&quot;,if(I6&lt;59,&quot;2&quot;))))"/>
    <hyperlink ref="BI179:BJ179" r:id="rId360" display="=@if(I6&lt;50,&quot;0&quot;,if(I6&gt;49,&quot;1&quot;,if(I6&gt;54,&quot;1.5&quot;,if(I6&lt;59,&quot;2&quot;))))"/>
    <hyperlink ref="BI180:BJ180" r:id="rId361" display="=@if(I6&lt;50,&quot;0&quot;,if(I6&gt;49,&quot;1&quot;,if(I6&gt;54,&quot;1.5&quot;,if(I6&lt;59,&quot;2&quot;))))"/>
    <hyperlink ref="BI181:BJ181" r:id="rId362" display="=@if(I6&lt;50,&quot;0&quot;,if(I6&gt;49,&quot;1&quot;,if(I6&gt;54,&quot;1.5&quot;,if(I6&lt;59,&quot;2&quot;))))"/>
    <hyperlink ref="BI182:BJ182" r:id="rId363" display="=@if(I6&lt;50,&quot;0&quot;,if(I6&gt;49,&quot;1&quot;,if(I6&gt;54,&quot;1.5&quot;,if(I6&lt;59,&quot;2&quot;))))"/>
    <hyperlink ref="BI183:BJ183" r:id="rId364" display="=@if(I6&lt;50,&quot;0&quot;,if(I6&gt;49,&quot;1&quot;,if(I6&gt;54,&quot;1.5&quot;,if(I6&lt;59,&quot;2&quot;))))"/>
    <hyperlink ref="BI184:BJ184" r:id="rId365" display="=@if(I6&lt;50,&quot;0&quot;,if(I6&gt;49,&quot;1&quot;,if(I6&gt;54,&quot;1.5&quot;,if(I6&lt;59,&quot;2&quot;))))"/>
    <hyperlink ref="BI185:BJ185" r:id="rId366" display="=@if(I6&lt;50,&quot;0&quot;,if(I6&gt;49,&quot;1&quot;,if(I6&gt;54,&quot;1.5&quot;,if(I6&lt;59,&quot;2&quot;))))"/>
    <hyperlink ref="BI186:BJ186" r:id="rId367" display="=@if(I6&lt;50,&quot;0&quot;,if(I6&gt;49,&quot;1&quot;,if(I6&gt;54,&quot;1.5&quot;,if(I6&lt;59,&quot;2&quot;))))"/>
    <hyperlink ref="BI187:BJ187" r:id="rId368" display="=@if(I6&lt;50,&quot;0&quot;,if(I6&gt;49,&quot;1&quot;,if(I6&gt;54,&quot;1.5&quot;,if(I6&lt;59,&quot;2&quot;))))"/>
    <hyperlink ref="BI188:BJ188" r:id="rId369" display="=@if(I6&lt;50,&quot;0&quot;,if(I6&gt;49,&quot;1&quot;,if(I6&gt;54,&quot;1.5&quot;,if(I6&lt;59,&quot;2&quot;))))"/>
    <hyperlink ref="BI189:BJ189" r:id="rId370" display="=@if(I6&lt;50,&quot;0&quot;,if(I6&gt;49,&quot;1&quot;,if(I6&gt;54,&quot;1.5&quot;,if(I6&lt;59,&quot;2&quot;))))"/>
    <hyperlink ref="BI190:BJ190" r:id="rId371" display="=@if(I6&lt;50,&quot;0&quot;,if(I6&gt;49,&quot;1&quot;,if(I6&gt;54,&quot;1.5&quot;,if(I6&lt;59,&quot;2&quot;))))"/>
    <hyperlink ref="BI191:BJ191" r:id="rId372" display="=@if(I6&lt;50,&quot;0&quot;,if(I6&gt;49,&quot;1&quot;,if(I6&gt;54,&quot;1.5&quot;,if(I6&lt;59,&quot;2&quot;))))"/>
    <hyperlink ref="BI192:BJ192" r:id="rId373" display="=@if(I6&lt;50,&quot;0&quot;,if(I6&gt;49,&quot;1&quot;,if(I6&gt;54,&quot;1.5&quot;,if(I6&lt;59,&quot;2&quot;))))"/>
    <hyperlink ref="BI193:BJ193" r:id="rId374" display="=@if(I6&lt;50,&quot;0&quot;,if(I6&gt;49,&quot;1&quot;,if(I6&gt;54,&quot;1.5&quot;,if(I6&lt;59,&quot;2&quot;))))"/>
    <hyperlink ref="BI194:BJ194" r:id="rId375" display="=@if(I6&lt;50,&quot;0&quot;,if(I6&gt;49,&quot;1&quot;,if(I6&gt;54,&quot;1.5&quot;,if(I6&lt;59,&quot;2&quot;))))"/>
    <hyperlink ref="BI195:BJ195" r:id="rId376" display="=@if(I6&lt;50,&quot;0&quot;,if(I6&gt;49,&quot;1&quot;,if(I6&gt;54,&quot;1.5&quot;,if(I6&lt;59,&quot;2&quot;))))"/>
    <hyperlink ref="BI196:BJ196" r:id="rId377" display="=@if(I6&lt;50,&quot;0&quot;,if(I6&gt;49,&quot;1&quot;,if(I6&gt;54,&quot;1.5&quot;,if(I6&lt;59,&quot;2&quot;))))"/>
    <hyperlink ref="BI197:BJ197" r:id="rId378" display="=@if(I6&lt;50,&quot;0&quot;,if(I6&gt;49,&quot;1&quot;,if(I6&gt;54,&quot;1.5&quot;,if(I6&lt;59,&quot;2&quot;))))"/>
    <hyperlink ref="BI198:BJ198" r:id="rId379" display="=@if(I6&lt;50,&quot;0&quot;,if(I6&gt;49,&quot;1&quot;,if(I6&gt;54,&quot;1.5&quot;,if(I6&lt;59,&quot;2&quot;))))"/>
    <hyperlink ref="BI199:BJ199" r:id="rId380" display="=@if(I6&lt;50,&quot;0&quot;,if(I6&gt;49,&quot;1&quot;,if(I6&gt;54,&quot;1.5&quot;,if(I6&lt;59,&quot;2&quot;))))"/>
    <hyperlink ref="BI200:BJ200" r:id="rId381" display="=@if(I6&lt;50,&quot;0&quot;,if(I6&gt;49,&quot;1&quot;,if(I6&gt;54,&quot;1.5&quot;,if(I6&lt;59,&quot;2&quot;))))"/>
    <hyperlink ref="BI201:BJ201" r:id="rId382" display="=@if(I6&lt;50,&quot;0&quot;,if(I6&gt;49,&quot;1&quot;,if(I6&gt;54,&quot;1.5&quot;,if(I6&lt;59,&quot;2&quot;))))"/>
    <hyperlink ref="BI202:BJ202" r:id="rId383" display="=@if(I6&lt;50,&quot;0&quot;,if(I6&gt;49,&quot;1&quot;,if(I6&gt;54,&quot;1.5&quot;,if(I6&lt;59,&quot;2&quot;))))"/>
    <hyperlink ref="BI203:BJ203" r:id="rId384" display="=@if(I6&lt;50,&quot;0&quot;,if(I6&gt;49,&quot;1&quot;,if(I6&gt;54,&quot;1.5&quot;,if(I6&lt;59,&quot;2&quot;))))"/>
    <hyperlink ref="BI204:BJ204" r:id="rId385" display="=@if(I6&lt;50,&quot;0&quot;,if(I6&gt;49,&quot;1&quot;,if(I6&gt;54,&quot;1.5&quot;,if(I6&lt;59,&quot;2&quot;))))"/>
    <hyperlink ref="BI205:BJ205" r:id="rId386" display="=@if(I6&lt;50,&quot;0&quot;,if(I6&gt;49,&quot;1&quot;,if(I6&gt;54,&quot;1.5&quot;,if(I6&lt;59,&quot;2&quot;))))"/>
    <hyperlink ref="BI206:BJ206" r:id="rId387" display="=@if(I6&lt;50,&quot;0&quot;,if(I6&gt;49,&quot;1&quot;,if(I6&gt;54,&quot;1.5&quot;,if(I6&lt;59,&quot;2&quot;))))"/>
    <hyperlink ref="BI207:BJ207" r:id="rId388" display="=@if(I6&lt;50,&quot;0&quot;,if(I6&gt;49,&quot;1&quot;,if(I6&gt;54,&quot;1.5&quot;,if(I6&lt;59,&quot;2&quot;))))"/>
    <hyperlink ref="BI208:BJ208" r:id="rId389" display="=@if(I6&lt;50,&quot;0&quot;,if(I6&gt;49,&quot;1&quot;,if(I6&gt;54,&quot;1.5&quot;,if(I6&lt;59,&quot;2&quot;))))"/>
    <hyperlink ref="BI209:BJ209" r:id="rId390" display="=@if(I6&lt;50,&quot;0&quot;,if(I6&gt;49,&quot;1&quot;,if(I6&gt;54,&quot;1.5&quot;,if(I6&lt;59,&quot;2&quot;))))"/>
    <hyperlink ref="BI210:BJ210" r:id="rId391" display="=@if(I6&lt;50,&quot;0&quot;,if(I6&gt;49,&quot;1&quot;,if(I6&gt;54,&quot;1.5&quot;,if(I6&lt;59,&quot;2&quot;))))"/>
    <hyperlink ref="BI211:BJ211" r:id="rId392" display="=@if(I6&lt;50,&quot;0&quot;,if(I6&gt;49,&quot;1&quot;,if(I6&gt;54,&quot;1.5&quot;,if(I6&lt;59,&quot;2&quot;))))"/>
    <hyperlink ref="BI212:BJ212" r:id="rId393" display="=@if(I6&lt;50,&quot;0&quot;,if(I6&gt;49,&quot;1&quot;,if(I6&gt;54,&quot;1.5&quot;,if(I6&lt;59,&quot;2&quot;))))"/>
    <hyperlink ref="BI213:BJ213" r:id="rId394" display="=@if(I6&lt;50,&quot;0&quot;,if(I6&gt;49,&quot;1&quot;,if(I6&gt;54,&quot;1.5&quot;,if(I6&lt;59,&quot;2&quot;))))"/>
    <hyperlink ref="BI214:BJ214" r:id="rId395" display="=@if(I6&lt;50,&quot;0&quot;,if(I6&gt;49,&quot;1&quot;,if(I6&gt;54,&quot;1.5&quot;,if(I6&lt;59,&quot;2&quot;))))"/>
    <hyperlink ref="BI215:BJ215" r:id="rId396" display="=@if(I6&lt;50,&quot;0&quot;,if(I6&gt;49,&quot;1&quot;,if(I6&gt;54,&quot;1.5&quot;,if(I6&lt;59,&quot;2&quot;))))"/>
    <hyperlink ref="BK18" r:id="rId397" display="=@if(I6&lt;50,&quot;0&quot;,if(I6&gt;49,&quot;1&quot;,if(I6&gt;54,&quot;1.5&quot;,if(I6&lt;59,&quot;2&quot;))))"/>
    <hyperlink ref="BK19" r:id="rId398" display="=@if(I6&lt;50,&quot;0&quot;,if(I6&gt;49,&quot;1&quot;,if(I6&gt;54,&quot;1.5&quot;,if(I6&lt;59,&quot;2&quot;))))"/>
    <hyperlink ref="BK20" r:id="rId399" display="=@if(I6&lt;50,&quot;0&quot;,if(I6&gt;49,&quot;1&quot;,if(I6&gt;54,&quot;1.5&quot;,if(I6&lt;59,&quot;2&quot;))))"/>
    <hyperlink ref="BK21" r:id="rId400" display="=@if(I6&lt;50,&quot;0&quot;,if(I6&gt;49,&quot;1&quot;,if(I6&gt;54,&quot;1.5&quot;,if(I6&lt;59,&quot;2&quot;))))"/>
    <hyperlink ref="BK22" r:id="rId401" display="=@if(I6&lt;50,&quot;0&quot;,if(I6&gt;49,&quot;1&quot;,if(I6&gt;54,&quot;1.5&quot;,if(I6&lt;59,&quot;2&quot;))))"/>
    <hyperlink ref="BK23" r:id="rId402" display="=@if(I6&lt;50,&quot;0&quot;,if(I6&gt;49,&quot;1&quot;,if(I6&gt;54,&quot;1.5&quot;,if(I6&lt;59,&quot;2&quot;))))"/>
    <hyperlink ref="BK24" r:id="rId403" display="=@if(I6&lt;50,&quot;0&quot;,if(I6&gt;49,&quot;1&quot;,if(I6&gt;54,&quot;1.5&quot;,if(I6&lt;59,&quot;2&quot;))))"/>
    <hyperlink ref="BK25" r:id="rId404" display="=@if(I6&lt;50,&quot;0&quot;,if(I6&gt;49,&quot;1&quot;,if(I6&gt;54,&quot;1.5&quot;,if(I6&lt;59,&quot;2&quot;))))"/>
    <hyperlink ref="BK26" r:id="rId405" display="=@if(I6&lt;50,&quot;0&quot;,if(I6&gt;49,&quot;1&quot;,if(I6&gt;54,&quot;1.5&quot;,if(I6&lt;59,&quot;2&quot;))))"/>
    <hyperlink ref="BK27" r:id="rId406" display="=@if(I6&lt;50,&quot;0&quot;,if(I6&gt;49,&quot;1&quot;,if(I6&gt;54,&quot;1.5&quot;,if(I6&lt;59,&quot;2&quot;))))"/>
    <hyperlink ref="BK28" r:id="rId407" display="=@if(I6&lt;50,&quot;0&quot;,if(I6&gt;49,&quot;1&quot;,if(I6&gt;54,&quot;1.5&quot;,if(I6&lt;59,&quot;2&quot;))))"/>
    <hyperlink ref="BK29" r:id="rId408" display="=@if(I6&lt;50,&quot;0&quot;,if(I6&gt;49,&quot;1&quot;,if(I6&gt;54,&quot;1.5&quot;,if(I6&lt;59,&quot;2&quot;))))"/>
    <hyperlink ref="BK30" r:id="rId409" display="=@if(I6&lt;50,&quot;0&quot;,if(I6&gt;49,&quot;1&quot;,if(I6&gt;54,&quot;1.5&quot;,if(I6&lt;59,&quot;2&quot;))))"/>
    <hyperlink ref="BK31" r:id="rId410" display="=@if(I6&lt;50,&quot;0&quot;,if(I6&gt;49,&quot;1&quot;,if(I6&gt;54,&quot;1.5&quot;,if(I6&lt;59,&quot;2&quot;))))"/>
    <hyperlink ref="BK32" r:id="rId411" display="=@if(I6&lt;50,&quot;0&quot;,if(I6&gt;49,&quot;1&quot;,if(I6&gt;54,&quot;1.5&quot;,if(I6&lt;59,&quot;2&quot;))))"/>
    <hyperlink ref="BK33" r:id="rId412" display="=@if(I6&lt;50,&quot;0&quot;,if(I6&gt;49,&quot;1&quot;,if(I6&gt;54,&quot;1.5&quot;,if(I6&lt;59,&quot;2&quot;))))"/>
    <hyperlink ref="BK34" r:id="rId413" display="=@if(I6&lt;50,&quot;0&quot;,if(I6&gt;49,&quot;1&quot;,if(I6&gt;54,&quot;1.5&quot;,if(I6&lt;59,&quot;2&quot;))))"/>
    <hyperlink ref="BK35" r:id="rId414" display="=@if(I6&lt;50,&quot;0&quot;,if(I6&gt;49,&quot;1&quot;,if(I6&gt;54,&quot;1.5&quot;,if(I6&lt;59,&quot;2&quot;))))"/>
    <hyperlink ref="BK36" r:id="rId415" display="=@if(I6&lt;50,&quot;0&quot;,if(I6&gt;49,&quot;1&quot;,if(I6&gt;54,&quot;1.5&quot;,if(I6&lt;59,&quot;2&quot;))))"/>
    <hyperlink ref="BK37" r:id="rId416" display="=@if(I6&lt;50,&quot;0&quot;,if(I6&gt;49,&quot;1&quot;,if(I6&gt;54,&quot;1.5&quot;,if(I6&lt;59,&quot;2&quot;))))"/>
    <hyperlink ref="BK38" r:id="rId417" display="=@if(I6&lt;50,&quot;0&quot;,if(I6&gt;49,&quot;1&quot;,if(I6&gt;54,&quot;1.5&quot;,if(I6&lt;59,&quot;2&quot;))))"/>
    <hyperlink ref="BK39" r:id="rId418" display="=@if(I6&lt;50,&quot;0&quot;,if(I6&gt;49,&quot;1&quot;,if(I6&gt;54,&quot;1.5&quot;,if(I6&lt;59,&quot;2&quot;))))"/>
    <hyperlink ref="BK40" r:id="rId419" display="=@if(I6&lt;50,&quot;0&quot;,if(I6&gt;49,&quot;1&quot;,if(I6&gt;54,&quot;1.5&quot;,if(I6&lt;59,&quot;2&quot;))))"/>
    <hyperlink ref="BK41" r:id="rId420" display="=@if(I6&lt;50,&quot;0&quot;,if(I6&gt;49,&quot;1&quot;,if(I6&gt;54,&quot;1.5&quot;,if(I6&lt;59,&quot;2&quot;))))"/>
    <hyperlink ref="BK42" r:id="rId421" display="=@if(I6&lt;50,&quot;0&quot;,if(I6&gt;49,&quot;1&quot;,if(I6&gt;54,&quot;1.5&quot;,if(I6&lt;59,&quot;2&quot;))))"/>
    <hyperlink ref="BK43" r:id="rId422" display="=@if(I6&lt;50,&quot;0&quot;,if(I6&gt;49,&quot;1&quot;,if(I6&gt;54,&quot;1.5&quot;,if(I6&lt;59,&quot;2&quot;))))"/>
    <hyperlink ref="BK44" r:id="rId423" display="=@if(I6&lt;50,&quot;0&quot;,if(I6&gt;49,&quot;1&quot;,if(I6&gt;54,&quot;1.5&quot;,if(I6&lt;59,&quot;2&quot;))))"/>
    <hyperlink ref="BK45" r:id="rId424" display="=@if(I6&lt;50,&quot;0&quot;,if(I6&gt;49,&quot;1&quot;,if(I6&gt;54,&quot;1.5&quot;,if(I6&lt;59,&quot;2&quot;))))"/>
    <hyperlink ref="BK46" r:id="rId425" display="=@if(I6&lt;50,&quot;0&quot;,if(I6&gt;49,&quot;1&quot;,if(I6&gt;54,&quot;1.5&quot;,if(I6&lt;59,&quot;2&quot;))))"/>
    <hyperlink ref="BK47" r:id="rId426" display="=@if(I6&lt;50,&quot;0&quot;,if(I6&gt;49,&quot;1&quot;,if(I6&gt;54,&quot;1.5&quot;,if(I6&lt;59,&quot;2&quot;))))"/>
    <hyperlink ref="BK48" r:id="rId427" display="=@if(I6&lt;50,&quot;0&quot;,if(I6&gt;49,&quot;1&quot;,if(I6&gt;54,&quot;1.5&quot;,if(I6&lt;59,&quot;2&quot;))))"/>
    <hyperlink ref="BK49" r:id="rId428" display="=@if(I6&lt;50,&quot;0&quot;,if(I6&gt;49,&quot;1&quot;,if(I6&gt;54,&quot;1.5&quot;,if(I6&lt;59,&quot;2&quot;))))"/>
    <hyperlink ref="BK50" r:id="rId429" display="=@if(I6&lt;50,&quot;0&quot;,if(I6&gt;49,&quot;1&quot;,if(I6&gt;54,&quot;1.5&quot;,if(I6&lt;59,&quot;2&quot;))))"/>
    <hyperlink ref="BK51" r:id="rId430" display="=@if(I6&lt;50,&quot;0&quot;,if(I6&gt;49,&quot;1&quot;,if(I6&gt;54,&quot;1.5&quot;,if(I6&lt;59,&quot;2&quot;))))"/>
    <hyperlink ref="BK52" r:id="rId431" display="=@if(I6&lt;50,&quot;0&quot;,if(I6&gt;49,&quot;1&quot;,if(I6&gt;54,&quot;1.5&quot;,if(I6&lt;59,&quot;2&quot;))))"/>
    <hyperlink ref="BK53" r:id="rId432" display="=@if(I6&lt;50,&quot;0&quot;,if(I6&gt;49,&quot;1&quot;,if(I6&gt;54,&quot;1.5&quot;,if(I6&lt;59,&quot;2&quot;))))"/>
    <hyperlink ref="BK54" r:id="rId433" display="=@if(I6&lt;50,&quot;0&quot;,if(I6&gt;49,&quot;1&quot;,if(I6&gt;54,&quot;1.5&quot;,if(I6&lt;59,&quot;2&quot;))))"/>
    <hyperlink ref="BK55" r:id="rId434" display="=@if(I6&lt;50,&quot;0&quot;,if(I6&gt;49,&quot;1&quot;,if(I6&gt;54,&quot;1.5&quot;,if(I6&lt;59,&quot;2&quot;))))"/>
    <hyperlink ref="BK56" r:id="rId435" display="=@if(I6&lt;50,&quot;0&quot;,if(I6&gt;49,&quot;1&quot;,if(I6&gt;54,&quot;1.5&quot;,if(I6&lt;59,&quot;2&quot;))))"/>
    <hyperlink ref="BK57" r:id="rId436" display="=@if(I6&lt;50,&quot;0&quot;,if(I6&gt;49,&quot;1&quot;,if(I6&gt;54,&quot;1.5&quot;,if(I6&lt;59,&quot;2&quot;))))"/>
    <hyperlink ref="BK58" r:id="rId437" display="=@if(I6&lt;50,&quot;0&quot;,if(I6&gt;49,&quot;1&quot;,if(I6&gt;54,&quot;1.5&quot;,if(I6&lt;59,&quot;2&quot;))))"/>
    <hyperlink ref="BK59" r:id="rId438" display="=@if(I6&lt;50,&quot;0&quot;,if(I6&gt;49,&quot;1&quot;,if(I6&gt;54,&quot;1.5&quot;,if(I6&lt;59,&quot;2&quot;))))"/>
    <hyperlink ref="BK60" r:id="rId439" display="=@if(I6&lt;50,&quot;0&quot;,if(I6&gt;49,&quot;1&quot;,if(I6&gt;54,&quot;1.5&quot;,if(I6&lt;59,&quot;2&quot;))))"/>
    <hyperlink ref="BK61" r:id="rId440" display="=@if(I6&lt;50,&quot;0&quot;,if(I6&gt;49,&quot;1&quot;,if(I6&gt;54,&quot;1.5&quot;,if(I6&lt;59,&quot;2&quot;))))"/>
    <hyperlink ref="BK62" r:id="rId441" display="=@if(I6&lt;50,&quot;0&quot;,if(I6&gt;49,&quot;1&quot;,if(I6&gt;54,&quot;1.5&quot;,if(I6&lt;59,&quot;2&quot;))))"/>
    <hyperlink ref="BK63" r:id="rId442" display="=@if(I6&lt;50,&quot;0&quot;,if(I6&gt;49,&quot;1&quot;,if(I6&gt;54,&quot;1.5&quot;,if(I6&lt;59,&quot;2&quot;))))"/>
    <hyperlink ref="BK64" r:id="rId443" display="=@if(I6&lt;50,&quot;0&quot;,if(I6&gt;49,&quot;1&quot;,if(I6&gt;54,&quot;1.5&quot;,if(I6&lt;59,&quot;2&quot;))))"/>
    <hyperlink ref="BK65" r:id="rId444" display="=@if(I6&lt;50,&quot;0&quot;,if(I6&gt;49,&quot;1&quot;,if(I6&gt;54,&quot;1.5&quot;,if(I6&lt;59,&quot;2&quot;))))"/>
    <hyperlink ref="BK66" r:id="rId445" display="=@if(I6&lt;50,&quot;0&quot;,if(I6&gt;49,&quot;1&quot;,if(I6&gt;54,&quot;1.5&quot;,if(I6&lt;59,&quot;2&quot;))))"/>
    <hyperlink ref="BK67" r:id="rId446" display="=@if(I6&lt;50,&quot;0&quot;,if(I6&gt;49,&quot;1&quot;,if(I6&gt;54,&quot;1.5&quot;,if(I6&lt;59,&quot;2&quot;))))"/>
    <hyperlink ref="BK68" r:id="rId447" display="=@if(I6&lt;50,&quot;0&quot;,if(I6&gt;49,&quot;1&quot;,if(I6&gt;54,&quot;1.5&quot;,if(I6&lt;59,&quot;2&quot;))))"/>
    <hyperlink ref="BK69" r:id="rId448" display="=@if(I6&lt;50,&quot;0&quot;,if(I6&gt;49,&quot;1&quot;,if(I6&gt;54,&quot;1.5&quot;,if(I6&lt;59,&quot;2&quot;))))"/>
    <hyperlink ref="BK70" r:id="rId449" display="=@if(I6&lt;50,&quot;0&quot;,if(I6&gt;49,&quot;1&quot;,if(I6&gt;54,&quot;1.5&quot;,if(I6&lt;59,&quot;2&quot;))))"/>
    <hyperlink ref="BK71" r:id="rId450" display="=@if(I6&lt;50,&quot;0&quot;,if(I6&gt;49,&quot;1&quot;,if(I6&gt;54,&quot;1.5&quot;,if(I6&lt;59,&quot;2&quot;))))"/>
    <hyperlink ref="BK72" r:id="rId451" display="=@if(I6&lt;50,&quot;0&quot;,if(I6&gt;49,&quot;1&quot;,if(I6&gt;54,&quot;1.5&quot;,if(I6&lt;59,&quot;2&quot;))))"/>
    <hyperlink ref="BK73" r:id="rId452" display="=@if(I6&lt;50,&quot;0&quot;,if(I6&gt;49,&quot;1&quot;,if(I6&gt;54,&quot;1.5&quot;,if(I6&lt;59,&quot;2&quot;))))"/>
    <hyperlink ref="BK74" r:id="rId453" display="=@if(I6&lt;50,&quot;0&quot;,if(I6&gt;49,&quot;1&quot;,if(I6&gt;54,&quot;1.5&quot;,if(I6&lt;59,&quot;2&quot;))))"/>
    <hyperlink ref="BK75" r:id="rId454" display="=@if(I6&lt;50,&quot;0&quot;,if(I6&gt;49,&quot;1&quot;,if(I6&gt;54,&quot;1.5&quot;,if(I6&lt;59,&quot;2&quot;))))"/>
    <hyperlink ref="BK76" r:id="rId455" display="=@if(I6&lt;50,&quot;0&quot;,if(I6&gt;49,&quot;1&quot;,if(I6&gt;54,&quot;1.5&quot;,if(I6&lt;59,&quot;2&quot;))))"/>
    <hyperlink ref="BK77" r:id="rId456" display="=@if(I6&lt;50,&quot;0&quot;,if(I6&gt;49,&quot;1&quot;,if(I6&gt;54,&quot;1.5&quot;,if(I6&lt;59,&quot;2&quot;))))"/>
    <hyperlink ref="BK78" r:id="rId457" display="=@if(I6&lt;50,&quot;0&quot;,if(I6&gt;49,&quot;1&quot;,if(I6&gt;54,&quot;1.5&quot;,if(I6&lt;59,&quot;2&quot;))))"/>
    <hyperlink ref="BK79" r:id="rId458" display="=@if(I6&lt;50,&quot;0&quot;,if(I6&gt;49,&quot;1&quot;,if(I6&gt;54,&quot;1.5&quot;,if(I6&lt;59,&quot;2&quot;))))"/>
    <hyperlink ref="BK80" r:id="rId459" display="=@if(I6&lt;50,&quot;0&quot;,if(I6&gt;49,&quot;1&quot;,if(I6&gt;54,&quot;1.5&quot;,if(I6&lt;59,&quot;2&quot;))))"/>
    <hyperlink ref="BK81" r:id="rId460" display="=@if(I6&lt;50,&quot;0&quot;,if(I6&gt;49,&quot;1&quot;,if(I6&gt;54,&quot;1.5&quot;,if(I6&lt;59,&quot;2&quot;))))"/>
    <hyperlink ref="BK82" r:id="rId461" display="=@if(I6&lt;50,&quot;0&quot;,if(I6&gt;49,&quot;1&quot;,if(I6&gt;54,&quot;1.5&quot;,if(I6&lt;59,&quot;2&quot;))))"/>
    <hyperlink ref="BK83" r:id="rId462" display="=@if(I6&lt;50,&quot;0&quot;,if(I6&gt;49,&quot;1&quot;,if(I6&gt;54,&quot;1.5&quot;,if(I6&lt;59,&quot;2&quot;))))"/>
    <hyperlink ref="BK84" r:id="rId463" display="=@if(I6&lt;50,&quot;0&quot;,if(I6&gt;49,&quot;1&quot;,if(I6&gt;54,&quot;1.5&quot;,if(I6&lt;59,&quot;2&quot;))))"/>
    <hyperlink ref="BK85" r:id="rId464" display="=@if(I6&lt;50,&quot;0&quot;,if(I6&gt;49,&quot;1&quot;,if(I6&gt;54,&quot;1.5&quot;,if(I6&lt;59,&quot;2&quot;))))"/>
    <hyperlink ref="BK86" r:id="rId465" display="=@if(I6&lt;50,&quot;0&quot;,if(I6&gt;49,&quot;1&quot;,if(I6&gt;54,&quot;1.5&quot;,if(I6&lt;59,&quot;2&quot;))))"/>
    <hyperlink ref="BK87" r:id="rId466" display="=@if(I6&lt;50,&quot;0&quot;,if(I6&gt;49,&quot;1&quot;,if(I6&gt;54,&quot;1.5&quot;,if(I6&lt;59,&quot;2&quot;))))"/>
    <hyperlink ref="BK88" r:id="rId467" display="=@if(I6&lt;50,&quot;0&quot;,if(I6&gt;49,&quot;1&quot;,if(I6&gt;54,&quot;1.5&quot;,if(I6&lt;59,&quot;2&quot;))))"/>
    <hyperlink ref="BK89" r:id="rId468" display="=@if(I6&lt;50,&quot;0&quot;,if(I6&gt;49,&quot;1&quot;,if(I6&gt;54,&quot;1.5&quot;,if(I6&lt;59,&quot;2&quot;))))"/>
    <hyperlink ref="BK90" r:id="rId469" display="=@if(I6&lt;50,&quot;0&quot;,if(I6&gt;49,&quot;1&quot;,if(I6&gt;54,&quot;1.5&quot;,if(I6&lt;59,&quot;2&quot;))))"/>
    <hyperlink ref="BK91" r:id="rId470" display="=@if(I6&lt;50,&quot;0&quot;,if(I6&gt;49,&quot;1&quot;,if(I6&gt;54,&quot;1.5&quot;,if(I6&lt;59,&quot;2&quot;))))"/>
    <hyperlink ref="BK92" r:id="rId471" display="=@if(I6&lt;50,&quot;0&quot;,if(I6&gt;49,&quot;1&quot;,if(I6&gt;54,&quot;1.5&quot;,if(I6&lt;59,&quot;2&quot;))))"/>
    <hyperlink ref="BK93" r:id="rId472" display="=@if(I6&lt;50,&quot;0&quot;,if(I6&gt;49,&quot;1&quot;,if(I6&gt;54,&quot;1.5&quot;,if(I6&lt;59,&quot;2&quot;))))"/>
    <hyperlink ref="BK94" r:id="rId473" display="=@if(I6&lt;50,&quot;0&quot;,if(I6&gt;49,&quot;1&quot;,if(I6&gt;54,&quot;1.5&quot;,if(I6&lt;59,&quot;2&quot;))))"/>
    <hyperlink ref="BK95" r:id="rId474" display="=@if(I6&lt;50,&quot;0&quot;,if(I6&gt;49,&quot;1&quot;,if(I6&gt;54,&quot;1.5&quot;,if(I6&lt;59,&quot;2&quot;))))"/>
    <hyperlink ref="BK96" r:id="rId475" display="=@if(I6&lt;50,&quot;0&quot;,if(I6&gt;49,&quot;1&quot;,if(I6&gt;54,&quot;1.5&quot;,if(I6&lt;59,&quot;2&quot;))))"/>
    <hyperlink ref="BK97" r:id="rId476" display="=@if(I6&lt;50,&quot;0&quot;,if(I6&gt;49,&quot;1&quot;,if(I6&gt;54,&quot;1.5&quot;,if(I6&lt;59,&quot;2&quot;))))"/>
    <hyperlink ref="BK98" r:id="rId477" display="=@if(I6&lt;50,&quot;0&quot;,if(I6&gt;49,&quot;1&quot;,if(I6&gt;54,&quot;1.5&quot;,if(I6&lt;59,&quot;2&quot;))))"/>
    <hyperlink ref="BK99" r:id="rId478" display="=@if(I6&lt;50,&quot;0&quot;,if(I6&gt;49,&quot;1&quot;,if(I6&gt;54,&quot;1.5&quot;,if(I6&lt;59,&quot;2&quot;))))"/>
    <hyperlink ref="BK100" r:id="rId479" display="=@if(I6&lt;50,&quot;0&quot;,if(I6&gt;49,&quot;1&quot;,if(I6&gt;54,&quot;1.5&quot;,if(I6&lt;59,&quot;2&quot;))))"/>
    <hyperlink ref="BK101" r:id="rId480" display="=@if(I6&lt;50,&quot;0&quot;,if(I6&gt;49,&quot;1&quot;,if(I6&gt;54,&quot;1.5&quot;,if(I6&lt;59,&quot;2&quot;))))"/>
    <hyperlink ref="BK102" r:id="rId481" display="=@if(I6&lt;50,&quot;0&quot;,if(I6&gt;49,&quot;1&quot;,if(I6&gt;54,&quot;1.5&quot;,if(I6&lt;59,&quot;2&quot;))))"/>
    <hyperlink ref="BK103" r:id="rId482" display="=@if(I6&lt;50,&quot;0&quot;,if(I6&gt;49,&quot;1&quot;,if(I6&gt;54,&quot;1.5&quot;,if(I6&lt;59,&quot;2&quot;))))"/>
    <hyperlink ref="BK104" r:id="rId483" display="=@if(I6&lt;50,&quot;0&quot;,if(I6&gt;49,&quot;1&quot;,if(I6&gt;54,&quot;1.5&quot;,if(I6&lt;59,&quot;2&quot;))))"/>
    <hyperlink ref="BK105" r:id="rId484" display="=@if(I6&lt;50,&quot;0&quot;,if(I6&gt;49,&quot;1&quot;,if(I6&gt;54,&quot;1.5&quot;,if(I6&lt;59,&quot;2&quot;))))"/>
    <hyperlink ref="BK106" r:id="rId485" display="=@if(I6&lt;50,&quot;0&quot;,if(I6&gt;49,&quot;1&quot;,if(I6&gt;54,&quot;1.5&quot;,if(I6&lt;59,&quot;2&quot;))))"/>
    <hyperlink ref="BK107" r:id="rId486" display="=@if(I6&lt;50,&quot;0&quot;,if(I6&gt;49,&quot;1&quot;,if(I6&gt;54,&quot;1.5&quot;,if(I6&lt;59,&quot;2&quot;))))"/>
    <hyperlink ref="BK108" r:id="rId487" display="=@if(I6&lt;50,&quot;0&quot;,if(I6&gt;49,&quot;1&quot;,if(I6&gt;54,&quot;1.5&quot;,if(I6&lt;59,&quot;2&quot;))))"/>
    <hyperlink ref="BK109" r:id="rId488" display="=@if(I6&lt;50,&quot;0&quot;,if(I6&gt;49,&quot;1&quot;,if(I6&gt;54,&quot;1.5&quot;,if(I6&lt;59,&quot;2&quot;))))"/>
    <hyperlink ref="BK110" r:id="rId489" display="=@if(I6&lt;50,&quot;0&quot;,if(I6&gt;49,&quot;1&quot;,if(I6&gt;54,&quot;1.5&quot;,if(I6&lt;59,&quot;2&quot;))))"/>
    <hyperlink ref="BK111" r:id="rId490" display="=@if(I6&lt;50,&quot;0&quot;,if(I6&gt;49,&quot;1&quot;,if(I6&gt;54,&quot;1.5&quot;,if(I6&lt;59,&quot;2&quot;))))"/>
    <hyperlink ref="BK112" r:id="rId491" display="=@if(I6&lt;50,&quot;0&quot;,if(I6&gt;49,&quot;1&quot;,if(I6&gt;54,&quot;1.5&quot;,if(I6&lt;59,&quot;2&quot;))))"/>
    <hyperlink ref="BK113" r:id="rId492" display="=@if(I6&lt;50,&quot;0&quot;,if(I6&gt;49,&quot;1&quot;,if(I6&gt;54,&quot;1.5&quot;,if(I6&lt;59,&quot;2&quot;))))"/>
    <hyperlink ref="BK114" r:id="rId493" display="=@if(I6&lt;50,&quot;0&quot;,if(I6&gt;49,&quot;1&quot;,if(I6&gt;54,&quot;1.5&quot;,if(I6&lt;59,&quot;2&quot;))))"/>
    <hyperlink ref="BK115" r:id="rId494" display="=@if(I6&lt;50,&quot;0&quot;,if(I6&gt;49,&quot;1&quot;,if(I6&gt;54,&quot;1.5&quot;,if(I6&lt;59,&quot;2&quot;))))"/>
    <hyperlink ref="BK116" r:id="rId495" display="=@if(I6&lt;50,&quot;0&quot;,if(I6&gt;49,&quot;1&quot;,if(I6&gt;54,&quot;1.5&quot;,if(I6&lt;59,&quot;2&quot;))))"/>
    <hyperlink ref="BK117" r:id="rId496" display="=@if(I6&lt;50,&quot;0&quot;,if(I6&gt;49,&quot;1&quot;,if(I6&gt;54,&quot;1.5&quot;,if(I6&lt;59,&quot;2&quot;))))"/>
    <hyperlink ref="BK118" r:id="rId497" display="=@if(I6&lt;50,&quot;0&quot;,if(I6&gt;49,&quot;1&quot;,if(I6&gt;54,&quot;1.5&quot;,if(I6&lt;59,&quot;2&quot;))))"/>
    <hyperlink ref="BK119" r:id="rId498" display="=@if(I6&lt;50,&quot;0&quot;,if(I6&gt;49,&quot;1&quot;,if(I6&gt;54,&quot;1.5&quot;,if(I6&lt;59,&quot;2&quot;))))"/>
    <hyperlink ref="BK120" r:id="rId499" display="=@if(I6&lt;50,&quot;0&quot;,if(I6&gt;49,&quot;1&quot;,if(I6&gt;54,&quot;1.5&quot;,if(I6&lt;59,&quot;2&quot;))))"/>
    <hyperlink ref="BK121" r:id="rId500" display="=@if(I6&lt;50,&quot;0&quot;,if(I6&gt;49,&quot;1&quot;,if(I6&gt;54,&quot;1.5&quot;,if(I6&lt;59,&quot;2&quot;))))"/>
    <hyperlink ref="BK122" r:id="rId501" display="=@if(I6&lt;50,&quot;0&quot;,if(I6&gt;49,&quot;1&quot;,if(I6&gt;54,&quot;1.5&quot;,if(I6&lt;59,&quot;2&quot;))))"/>
    <hyperlink ref="BK123" r:id="rId502" display="=@if(I6&lt;50,&quot;0&quot;,if(I6&gt;49,&quot;1&quot;,if(I6&gt;54,&quot;1.5&quot;,if(I6&lt;59,&quot;2&quot;))))"/>
    <hyperlink ref="BK124" r:id="rId503" display="=@if(I6&lt;50,&quot;0&quot;,if(I6&gt;49,&quot;1&quot;,if(I6&gt;54,&quot;1.5&quot;,if(I6&lt;59,&quot;2&quot;))))"/>
    <hyperlink ref="BK125" r:id="rId504" display="=@if(I6&lt;50,&quot;0&quot;,if(I6&gt;49,&quot;1&quot;,if(I6&gt;54,&quot;1.5&quot;,if(I6&lt;59,&quot;2&quot;))))"/>
    <hyperlink ref="BK126" r:id="rId505" display="=@if(I6&lt;50,&quot;0&quot;,if(I6&gt;49,&quot;1&quot;,if(I6&gt;54,&quot;1.5&quot;,if(I6&lt;59,&quot;2&quot;))))"/>
    <hyperlink ref="BK127" r:id="rId506" display="=@if(I6&lt;50,&quot;0&quot;,if(I6&gt;49,&quot;1&quot;,if(I6&gt;54,&quot;1.5&quot;,if(I6&lt;59,&quot;2&quot;))))"/>
    <hyperlink ref="BK128" r:id="rId507" display="=@if(I6&lt;50,&quot;0&quot;,if(I6&gt;49,&quot;1&quot;,if(I6&gt;54,&quot;1.5&quot;,if(I6&lt;59,&quot;2&quot;))))"/>
    <hyperlink ref="BK129" r:id="rId508" display="=@if(I6&lt;50,&quot;0&quot;,if(I6&gt;49,&quot;1&quot;,if(I6&gt;54,&quot;1.5&quot;,if(I6&lt;59,&quot;2&quot;))))"/>
    <hyperlink ref="BK130" r:id="rId509" display="=@if(I6&lt;50,&quot;0&quot;,if(I6&gt;49,&quot;1&quot;,if(I6&gt;54,&quot;1.5&quot;,if(I6&lt;59,&quot;2&quot;))))"/>
    <hyperlink ref="BK131" r:id="rId510" display="=@if(I6&lt;50,&quot;0&quot;,if(I6&gt;49,&quot;1&quot;,if(I6&gt;54,&quot;1.5&quot;,if(I6&lt;59,&quot;2&quot;))))"/>
    <hyperlink ref="BK132" r:id="rId511" display="=@if(I6&lt;50,&quot;0&quot;,if(I6&gt;49,&quot;1&quot;,if(I6&gt;54,&quot;1.5&quot;,if(I6&lt;59,&quot;2&quot;))))"/>
    <hyperlink ref="BK133" r:id="rId512" display="=@if(I6&lt;50,&quot;0&quot;,if(I6&gt;49,&quot;1&quot;,if(I6&gt;54,&quot;1.5&quot;,if(I6&lt;59,&quot;2&quot;))))"/>
    <hyperlink ref="BK134" r:id="rId513" display="=@if(I6&lt;50,&quot;0&quot;,if(I6&gt;49,&quot;1&quot;,if(I6&gt;54,&quot;1.5&quot;,if(I6&lt;59,&quot;2&quot;))))"/>
    <hyperlink ref="BK135" r:id="rId514" display="=@if(I6&lt;50,&quot;0&quot;,if(I6&gt;49,&quot;1&quot;,if(I6&gt;54,&quot;1.5&quot;,if(I6&lt;59,&quot;2&quot;))))"/>
    <hyperlink ref="BK136" r:id="rId515" display="=@if(I6&lt;50,&quot;0&quot;,if(I6&gt;49,&quot;1&quot;,if(I6&gt;54,&quot;1.5&quot;,if(I6&lt;59,&quot;2&quot;))))"/>
    <hyperlink ref="BK137" r:id="rId516" display="=@if(I6&lt;50,&quot;0&quot;,if(I6&gt;49,&quot;1&quot;,if(I6&gt;54,&quot;1.5&quot;,if(I6&lt;59,&quot;2&quot;))))"/>
    <hyperlink ref="BK138" r:id="rId517" display="=@if(I6&lt;50,&quot;0&quot;,if(I6&gt;49,&quot;1&quot;,if(I6&gt;54,&quot;1.5&quot;,if(I6&lt;59,&quot;2&quot;))))"/>
    <hyperlink ref="BK139" r:id="rId518" display="=@if(I6&lt;50,&quot;0&quot;,if(I6&gt;49,&quot;1&quot;,if(I6&gt;54,&quot;1.5&quot;,if(I6&lt;59,&quot;2&quot;))))"/>
    <hyperlink ref="BK140" r:id="rId519" display="=@if(I6&lt;50,&quot;0&quot;,if(I6&gt;49,&quot;1&quot;,if(I6&gt;54,&quot;1.5&quot;,if(I6&lt;59,&quot;2&quot;))))"/>
    <hyperlink ref="BK141" r:id="rId520" display="=@if(I6&lt;50,&quot;0&quot;,if(I6&gt;49,&quot;1&quot;,if(I6&gt;54,&quot;1.5&quot;,if(I6&lt;59,&quot;2&quot;))))"/>
    <hyperlink ref="BK142" r:id="rId521" display="=@if(I6&lt;50,&quot;0&quot;,if(I6&gt;49,&quot;1&quot;,if(I6&gt;54,&quot;1.5&quot;,if(I6&lt;59,&quot;2&quot;))))"/>
    <hyperlink ref="BK143" r:id="rId522" display="=@if(I6&lt;50,&quot;0&quot;,if(I6&gt;49,&quot;1&quot;,if(I6&gt;54,&quot;1.5&quot;,if(I6&lt;59,&quot;2&quot;))))"/>
    <hyperlink ref="BK144" r:id="rId523" display="=@if(I6&lt;50,&quot;0&quot;,if(I6&gt;49,&quot;1&quot;,if(I6&gt;54,&quot;1.5&quot;,if(I6&lt;59,&quot;2&quot;))))"/>
    <hyperlink ref="BK145" r:id="rId524" display="=@if(I6&lt;50,&quot;0&quot;,if(I6&gt;49,&quot;1&quot;,if(I6&gt;54,&quot;1.5&quot;,if(I6&lt;59,&quot;2&quot;))))"/>
    <hyperlink ref="BK146" r:id="rId525" display="=@if(I6&lt;50,&quot;0&quot;,if(I6&gt;49,&quot;1&quot;,if(I6&gt;54,&quot;1.5&quot;,if(I6&lt;59,&quot;2&quot;))))"/>
    <hyperlink ref="BK147" r:id="rId526" display="=@if(I6&lt;50,&quot;0&quot;,if(I6&gt;49,&quot;1&quot;,if(I6&gt;54,&quot;1.5&quot;,if(I6&lt;59,&quot;2&quot;))))"/>
    <hyperlink ref="BK148" r:id="rId527" display="=@if(I6&lt;50,&quot;0&quot;,if(I6&gt;49,&quot;1&quot;,if(I6&gt;54,&quot;1.5&quot;,if(I6&lt;59,&quot;2&quot;))))"/>
    <hyperlink ref="BK149" r:id="rId528" display="=@if(I6&lt;50,&quot;0&quot;,if(I6&gt;49,&quot;1&quot;,if(I6&gt;54,&quot;1.5&quot;,if(I6&lt;59,&quot;2&quot;))))"/>
    <hyperlink ref="BK150" r:id="rId529" display="=@if(I6&lt;50,&quot;0&quot;,if(I6&gt;49,&quot;1&quot;,if(I6&gt;54,&quot;1.5&quot;,if(I6&lt;59,&quot;2&quot;))))"/>
    <hyperlink ref="BK151" r:id="rId530" display="=@if(I6&lt;50,&quot;0&quot;,if(I6&gt;49,&quot;1&quot;,if(I6&gt;54,&quot;1.5&quot;,if(I6&lt;59,&quot;2&quot;))))"/>
    <hyperlink ref="BK152" r:id="rId531" display="=@if(I6&lt;50,&quot;0&quot;,if(I6&gt;49,&quot;1&quot;,if(I6&gt;54,&quot;1.5&quot;,if(I6&lt;59,&quot;2&quot;))))"/>
    <hyperlink ref="BK153" r:id="rId532" display="=@if(I6&lt;50,&quot;0&quot;,if(I6&gt;49,&quot;1&quot;,if(I6&gt;54,&quot;1.5&quot;,if(I6&lt;59,&quot;2&quot;))))"/>
    <hyperlink ref="BK154" r:id="rId533" display="=@if(I6&lt;50,&quot;0&quot;,if(I6&gt;49,&quot;1&quot;,if(I6&gt;54,&quot;1.5&quot;,if(I6&lt;59,&quot;2&quot;))))"/>
    <hyperlink ref="BK155" r:id="rId534" display="=@if(I6&lt;50,&quot;0&quot;,if(I6&gt;49,&quot;1&quot;,if(I6&gt;54,&quot;1.5&quot;,if(I6&lt;59,&quot;2&quot;))))"/>
    <hyperlink ref="BK156" r:id="rId535" display="=@if(I6&lt;50,&quot;0&quot;,if(I6&gt;49,&quot;1&quot;,if(I6&gt;54,&quot;1.5&quot;,if(I6&lt;59,&quot;2&quot;))))"/>
    <hyperlink ref="BK157" r:id="rId536" display="=@if(I6&lt;50,&quot;0&quot;,if(I6&gt;49,&quot;1&quot;,if(I6&gt;54,&quot;1.5&quot;,if(I6&lt;59,&quot;2&quot;))))"/>
    <hyperlink ref="BK158" r:id="rId537" display="=@if(I6&lt;50,&quot;0&quot;,if(I6&gt;49,&quot;1&quot;,if(I6&gt;54,&quot;1.5&quot;,if(I6&lt;59,&quot;2&quot;))))"/>
    <hyperlink ref="BK159" r:id="rId538" display="=@if(I6&lt;50,&quot;0&quot;,if(I6&gt;49,&quot;1&quot;,if(I6&gt;54,&quot;1.5&quot;,if(I6&lt;59,&quot;2&quot;))))"/>
    <hyperlink ref="BK160" r:id="rId539" display="=@if(I6&lt;50,&quot;0&quot;,if(I6&gt;49,&quot;1&quot;,if(I6&gt;54,&quot;1.5&quot;,if(I6&lt;59,&quot;2&quot;))))"/>
    <hyperlink ref="BK161" r:id="rId540" display="=@if(I6&lt;50,&quot;0&quot;,if(I6&gt;49,&quot;1&quot;,if(I6&gt;54,&quot;1.5&quot;,if(I6&lt;59,&quot;2&quot;))))"/>
    <hyperlink ref="BK162" r:id="rId541" display="=@if(I6&lt;50,&quot;0&quot;,if(I6&gt;49,&quot;1&quot;,if(I6&gt;54,&quot;1.5&quot;,if(I6&lt;59,&quot;2&quot;))))"/>
    <hyperlink ref="BK163" r:id="rId542" display="=@if(I6&lt;50,&quot;0&quot;,if(I6&gt;49,&quot;1&quot;,if(I6&gt;54,&quot;1.5&quot;,if(I6&lt;59,&quot;2&quot;))))"/>
    <hyperlink ref="BK164" r:id="rId543" display="=@if(I6&lt;50,&quot;0&quot;,if(I6&gt;49,&quot;1&quot;,if(I6&gt;54,&quot;1.5&quot;,if(I6&lt;59,&quot;2&quot;))))"/>
    <hyperlink ref="BK165" r:id="rId544" display="=@if(I6&lt;50,&quot;0&quot;,if(I6&gt;49,&quot;1&quot;,if(I6&gt;54,&quot;1.5&quot;,if(I6&lt;59,&quot;2&quot;))))"/>
    <hyperlink ref="BK166" r:id="rId545" display="=@if(I6&lt;50,&quot;0&quot;,if(I6&gt;49,&quot;1&quot;,if(I6&gt;54,&quot;1.5&quot;,if(I6&lt;59,&quot;2&quot;))))"/>
    <hyperlink ref="BK167" r:id="rId546" display="=@if(I6&lt;50,&quot;0&quot;,if(I6&gt;49,&quot;1&quot;,if(I6&gt;54,&quot;1.5&quot;,if(I6&lt;59,&quot;2&quot;))))"/>
    <hyperlink ref="BK168" r:id="rId547" display="=@if(I6&lt;50,&quot;0&quot;,if(I6&gt;49,&quot;1&quot;,if(I6&gt;54,&quot;1.5&quot;,if(I6&lt;59,&quot;2&quot;))))"/>
    <hyperlink ref="BK169" r:id="rId548" display="=@if(I6&lt;50,&quot;0&quot;,if(I6&gt;49,&quot;1&quot;,if(I6&gt;54,&quot;1.5&quot;,if(I6&lt;59,&quot;2&quot;))))"/>
    <hyperlink ref="BK170" r:id="rId549" display="=@if(I6&lt;50,&quot;0&quot;,if(I6&gt;49,&quot;1&quot;,if(I6&gt;54,&quot;1.5&quot;,if(I6&lt;59,&quot;2&quot;))))"/>
    <hyperlink ref="BK171" r:id="rId550" display="=@if(I6&lt;50,&quot;0&quot;,if(I6&gt;49,&quot;1&quot;,if(I6&gt;54,&quot;1.5&quot;,if(I6&lt;59,&quot;2&quot;))))"/>
    <hyperlink ref="BK172" r:id="rId551" display="=@if(I6&lt;50,&quot;0&quot;,if(I6&gt;49,&quot;1&quot;,if(I6&gt;54,&quot;1.5&quot;,if(I6&lt;59,&quot;2&quot;))))"/>
    <hyperlink ref="BK173" r:id="rId552" display="=@if(I6&lt;50,&quot;0&quot;,if(I6&gt;49,&quot;1&quot;,if(I6&gt;54,&quot;1.5&quot;,if(I6&lt;59,&quot;2&quot;))))"/>
    <hyperlink ref="BK174" r:id="rId553" display="=@if(I6&lt;50,&quot;0&quot;,if(I6&gt;49,&quot;1&quot;,if(I6&gt;54,&quot;1.5&quot;,if(I6&lt;59,&quot;2&quot;))))"/>
    <hyperlink ref="BK175" r:id="rId554" display="=@if(I6&lt;50,&quot;0&quot;,if(I6&gt;49,&quot;1&quot;,if(I6&gt;54,&quot;1.5&quot;,if(I6&lt;59,&quot;2&quot;))))"/>
    <hyperlink ref="BK176" r:id="rId555" display="=@if(I6&lt;50,&quot;0&quot;,if(I6&gt;49,&quot;1&quot;,if(I6&gt;54,&quot;1.5&quot;,if(I6&lt;59,&quot;2&quot;))))"/>
    <hyperlink ref="BK177" r:id="rId556" display="=@if(I6&lt;50,&quot;0&quot;,if(I6&gt;49,&quot;1&quot;,if(I6&gt;54,&quot;1.5&quot;,if(I6&lt;59,&quot;2&quot;))))"/>
    <hyperlink ref="BK178" r:id="rId557" display="=@if(I6&lt;50,&quot;0&quot;,if(I6&gt;49,&quot;1&quot;,if(I6&gt;54,&quot;1.5&quot;,if(I6&lt;59,&quot;2&quot;))))"/>
    <hyperlink ref="BK179" r:id="rId558" display="=@if(I6&lt;50,&quot;0&quot;,if(I6&gt;49,&quot;1&quot;,if(I6&gt;54,&quot;1.5&quot;,if(I6&lt;59,&quot;2&quot;))))"/>
    <hyperlink ref="BK180" r:id="rId559" display="=@if(I6&lt;50,&quot;0&quot;,if(I6&gt;49,&quot;1&quot;,if(I6&gt;54,&quot;1.5&quot;,if(I6&lt;59,&quot;2&quot;))))"/>
    <hyperlink ref="BK181" r:id="rId560" display="=@if(I6&lt;50,&quot;0&quot;,if(I6&gt;49,&quot;1&quot;,if(I6&gt;54,&quot;1.5&quot;,if(I6&lt;59,&quot;2&quot;))))"/>
    <hyperlink ref="BK182" r:id="rId561" display="=@if(I6&lt;50,&quot;0&quot;,if(I6&gt;49,&quot;1&quot;,if(I6&gt;54,&quot;1.5&quot;,if(I6&lt;59,&quot;2&quot;))))"/>
    <hyperlink ref="BK183" r:id="rId562" display="=@if(I6&lt;50,&quot;0&quot;,if(I6&gt;49,&quot;1&quot;,if(I6&gt;54,&quot;1.5&quot;,if(I6&lt;59,&quot;2&quot;))))"/>
    <hyperlink ref="BK184" r:id="rId563" display="=@if(I6&lt;50,&quot;0&quot;,if(I6&gt;49,&quot;1&quot;,if(I6&gt;54,&quot;1.5&quot;,if(I6&lt;59,&quot;2&quot;))))"/>
    <hyperlink ref="BK185" r:id="rId564" display="=@if(I6&lt;50,&quot;0&quot;,if(I6&gt;49,&quot;1&quot;,if(I6&gt;54,&quot;1.5&quot;,if(I6&lt;59,&quot;2&quot;))))"/>
    <hyperlink ref="BK186" r:id="rId565" display="=@if(I6&lt;50,&quot;0&quot;,if(I6&gt;49,&quot;1&quot;,if(I6&gt;54,&quot;1.5&quot;,if(I6&lt;59,&quot;2&quot;))))"/>
    <hyperlink ref="BK187" r:id="rId566" display="=@if(I6&lt;50,&quot;0&quot;,if(I6&gt;49,&quot;1&quot;,if(I6&gt;54,&quot;1.5&quot;,if(I6&lt;59,&quot;2&quot;))))"/>
    <hyperlink ref="BK188" r:id="rId567" display="=@if(I6&lt;50,&quot;0&quot;,if(I6&gt;49,&quot;1&quot;,if(I6&gt;54,&quot;1.5&quot;,if(I6&lt;59,&quot;2&quot;))))"/>
    <hyperlink ref="BK189" r:id="rId568" display="=@if(I6&lt;50,&quot;0&quot;,if(I6&gt;49,&quot;1&quot;,if(I6&gt;54,&quot;1.5&quot;,if(I6&lt;59,&quot;2&quot;))))"/>
    <hyperlink ref="BK190" r:id="rId569" display="=@if(I6&lt;50,&quot;0&quot;,if(I6&gt;49,&quot;1&quot;,if(I6&gt;54,&quot;1.5&quot;,if(I6&lt;59,&quot;2&quot;))))"/>
    <hyperlink ref="BK191" r:id="rId570" display="=@if(I6&lt;50,&quot;0&quot;,if(I6&gt;49,&quot;1&quot;,if(I6&gt;54,&quot;1.5&quot;,if(I6&lt;59,&quot;2&quot;))))"/>
    <hyperlink ref="BK192" r:id="rId571" display="=@if(I6&lt;50,&quot;0&quot;,if(I6&gt;49,&quot;1&quot;,if(I6&gt;54,&quot;1.5&quot;,if(I6&lt;59,&quot;2&quot;))))"/>
    <hyperlink ref="BK193" r:id="rId572" display="=@if(I6&lt;50,&quot;0&quot;,if(I6&gt;49,&quot;1&quot;,if(I6&gt;54,&quot;1.5&quot;,if(I6&lt;59,&quot;2&quot;))))"/>
    <hyperlink ref="BK194" r:id="rId573" display="=@if(I6&lt;50,&quot;0&quot;,if(I6&gt;49,&quot;1&quot;,if(I6&gt;54,&quot;1.5&quot;,if(I6&lt;59,&quot;2&quot;))))"/>
    <hyperlink ref="BK195" r:id="rId574" display="=@if(I6&lt;50,&quot;0&quot;,if(I6&gt;49,&quot;1&quot;,if(I6&gt;54,&quot;1.5&quot;,if(I6&lt;59,&quot;2&quot;))))"/>
    <hyperlink ref="BK196" r:id="rId575" display="=@if(I6&lt;50,&quot;0&quot;,if(I6&gt;49,&quot;1&quot;,if(I6&gt;54,&quot;1.5&quot;,if(I6&lt;59,&quot;2&quot;))))"/>
    <hyperlink ref="BK197" r:id="rId576" display="=@if(I6&lt;50,&quot;0&quot;,if(I6&gt;49,&quot;1&quot;,if(I6&gt;54,&quot;1.5&quot;,if(I6&lt;59,&quot;2&quot;))))"/>
    <hyperlink ref="BK198" r:id="rId577" display="=@if(I6&lt;50,&quot;0&quot;,if(I6&gt;49,&quot;1&quot;,if(I6&gt;54,&quot;1.5&quot;,if(I6&lt;59,&quot;2&quot;))))"/>
    <hyperlink ref="BK199" r:id="rId578" display="=@if(I6&lt;50,&quot;0&quot;,if(I6&gt;49,&quot;1&quot;,if(I6&gt;54,&quot;1.5&quot;,if(I6&lt;59,&quot;2&quot;))))"/>
    <hyperlink ref="BK200" r:id="rId579" display="=@if(I6&lt;50,&quot;0&quot;,if(I6&gt;49,&quot;1&quot;,if(I6&gt;54,&quot;1.5&quot;,if(I6&lt;59,&quot;2&quot;))))"/>
    <hyperlink ref="BK201" r:id="rId580" display="=@if(I6&lt;50,&quot;0&quot;,if(I6&gt;49,&quot;1&quot;,if(I6&gt;54,&quot;1.5&quot;,if(I6&lt;59,&quot;2&quot;))))"/>
    <hyperlink ref="BK202" r:id="rId581" display="=@if(I6&lt;50,&quot;0&quot;,if(I6&gt;49,&quot;1&quot;,if(I6&gt;54,&quot;1.5&quot;,if(I6&lt;59,&quot;2&quot;))))"/>
    <hyperlink ref="BK203" r:id="rId582" display="=@if(I6&lt;50,&quot;0&quot;,if(I6&gt;49,&quot;1&quot;,if(I6&gt;54,&quot;1.5&quot;,if(I6&lt;59,&quot;2&quot;))))"/>
    <hyperlink ref="BK204" r:id="rId583" display="=@if(I6&lt;50,&quot;0&quot;,if(I6&gt;49,&quot;1&quot;,if(I6&gt;54,&quot;1.5&quot;,if(I6&lt;59,&quot;2&quot;))))"/>
    <hyperlink ref="BK205" r:id="rId584" display="=@if(I6&lt;50,&quot;0&quot;,if(I6&gt;49,&quot;1&quot;,if(I6&gt;54,&quot;1.5&quot;,if(I6&lt;59,&quot;2&quot;))))"/>
    <hyperlink ref="BK206" r:id="rId585" display="=@if(I6&lt;50,&quot;0&quot;,if(I6&gt;49,&quot;1&quot;,if(I6&gt;54,&quot;1.5&quot;,if(I6&lt;59,&quot;2&quot;))))"/>
    <hyperlink ref="BK207" r:id="rId586" display="=@if(I6&lt;50,&quot;0&quot;,if(I6&gt;49,&quot;1&quot;,if(I6&gt;54,&quot;1.5&quot;,if(I6&lt;59,&quot;2&quot;))))"/>
    <hyperlink ref="BK208" r:id="rId587" display="=@if(I6&lt;50,&quot;0&quot;,if(I6&gt;49,&quot;1&quot;,if(I6&gt;54,&quot;1.5&quot;,if(I6&lt;59,&quot;2&quot;))))"/>
    <hyperlink ref="BK209" r:id="rId588" display="=@if(I6&lt;50,&quot;0&quot;,if(I6&gt;49,&quot;1&quot;,if(I6&gt;54,&quot;1.5&quot;,if(I6&lt;59,&quot;2&quot;))))"/>
    <hyperlink ref="BK210" r:id="rId589" display="=@if(I6&lt;50,&quot;0&quot;,if(I6&gt;49,&quot;1&quot;,if(I6&gt;54,&quot;1.5&quot;,if(I6&lt;59,&quot;2&quot;))))"/>
    <hyperlink ref="BK211" r:id="rId590" display="=@if(I6&lt;50,&quot;0&quot;,if(I6&gt;49,&quot;1&quot;,if(I6&gt;54,&quot;1.5&quot;,if(I6&lt;59,&quot;2&quot;))))"/>
    <hyperlink ref="BK212" r:id="rId591" display="=@if(I6&lt;50,&quot;0&quot;,if(I6&gt;49,&quot;1&quot;,if(I6&gt;54,&quot;1.5&quot;,if(I6&lt;59,&quot;2&quot;))))"/>
    <hyperlink ref="BK213" r:id="rId592" display="=@if(I6&lt;50,&quot;0&quot;,if(I6&gt;49,&quot;1&quot;,if(I6&gt;54,&quot;1.5&quot;,if(I6&lt;59,&quot;2&quot;))))"/>
    <hyperlink ref="BK214" r:id="rId593" display="=@if(I6&lt;50,&quot;0&quot;,if(I6&gt;49,&quot;1&quot;,if(I6&gt;54,&quot;1.5&quot;,if(I6&lt;59,&quot;2&quot;))))"/>
    <hyperlink ref="BK215" r:id="rId594" display="=@if(I6&lt;50,&quot;0&quot;,if(I6&gt;49,&quot;1&quot;,if(I6&gt;54,&quot;1.5&quot;,if(I6&lt;59,&quot;2&quot;))))"/>
    <hyperlink ref="BP18" r:id="rId595" display="=@if(I6&lt;50,&quot;0&quot;,if(I6&gt;49,&quot;1&quot;,if(I6&gt;54,&quot;1.5&quot;,if(I6&lt;59,&quot;2&quot;))))"/>
    <hyperlink ref="BP19" r:id="rId596" display="=@if(I6&lt;50,&quot;0&quot;,if(I6&gt;49,&quot;1&quot;,if(I6&gt;54,&quot;1.5&quot;,if(I6&lt;59,&quot;2&quot;))))"/>
    <hyperlink ref="BP20" r:id="rId597" display="=@if(I6&lt;50,&quot;0&quot;,if(I6&gt;49,&quot;1&quot;,if(I6&gt;54,&quot;1.5&quot;,if(I6&lt;59,&quot;2&quot;))))"/>
    <hyperlink ref="BP21" r:id="rId598" display="=@if(I6&lt;50,&quot;0&quot;,if(I6&gt;49,&quot;1&quot;,if(I6&gt;54,&quot;1.5&quot;,if(I6&lt;59,&quot;2&quot;))))"/>
    <hyperlink ref="BP22" r:id="rId599" display="=@if(I6&lt;50,&quot;0&quot;,if(I6&gt;49,&quot;1&quot;,if(I6&gt;54,&quot;1.5&quot;,if(I6&lt;59,&quot;2&quot;))))"/>
    <hyperlink ref="BP23" r:id="rId600" display="=@if(I6&lt;50,&quot;0&quot;,if(I6&gt;49,&quot;1&quot;,if(I6&gt;54,&quot;1.5&quot;,if(I6&lt;59,&quot;2&quot;))))"/>
    <hyperlink ref="BP24" r:id="rId601" display="=@if(I6&lt;50,&quot;0&quot;,if(I6&gt;49,&quot;1&quot;,if(I6&gt;54,&quot;1.5&quot;,if(I6&lt;59,&quot;2&quot;))))"/>
    <hyperlink ref="BP25" r:id="rId602" display="=@if(I6&lt;50,&quot;0&quot;,if(I6&gt;49,&quot;1&quot;,if(I6&gt;54,&quot;1.5&quot;,if(I6&lt;59,&quot;2&quot;))))"/>
    <hyperlink ref="BP26" r:id="rId603" display="=@if(I6&lt;50,&quot;0&quot;,if(I6&gt;49,&quot;1&quot;,if(I6&gt;54,&quot;1.5&quot;,if(I6&lt;59,&quot;2&quot;))))"/>
    <hyperlink ref="BP27" r:id="rId604" display="=@if(I6&lt;50,&quot;0&quot;,if(I6&gt;49,&quot;1&quot;,if(I6&gt;54,&quot;1.5&quot;,if(I6&lt;59,&quot;2&quot;))))"/>
    <hyperlink ref="BP28" r:id="rId605" display="=@if(I6&lt;50,&quot;0&quot;,if(I6&gt;49,&quot;1&quot;,if(I6&gt;54,&quot;1.5&quot;,if(I6&lt;59,&quot;2&quot;))))"/>
    <hyperlink ref="BP29" r:id="rId606" display="=@if(I6&lt;50,&quot;0&quot;,if(I6&gt;49,&quot;1&quot;,if(I6&gt;54,&quot;1.5&quot;,if(I6&lt;59,&quot;2&quot;))))"/>
    <hyperlink ref="BP30" r:id="rId607" display="=@if(I6&lt;50,&quot;0&quot;,if(I6&gt;49,&quot;1&quot;,if(I6&gt;54,&quot;1.5&quot;,if(I6&lt;59,&quot;2&quot;))))"/>
    <hyperlink ref="BP31" r:id="rId608" display="=@if(I6&lt;50,&quot;0&quot;,if(I6&gt;49,&quot;1&quot;,if(I6&gt;54,&quot;1.5&quot;,if(I6&lt;59,&quot;2&quot;))))"/>
    <hyperlink ref="BP32" r:id="rId609" display="=@if(I6&lt;50,&quot;0&quot;,if(I6&gt;49,&quot;1&quot;,if(I6&gt;54,&quot;1.5&quot;,if(I6&lt;59,&quot;2&quot;))))"/>
    <hyperlink ref="BP33" r:id="rId610" display="=@if(I6&lt;50,&quot;0&quot;,if(I6&gt;49,&quot;1&quot;,if(I6&gt;54,&quot;1.5&quot;,if(I6&lt;59,&quot;2&quot;))))"/>
    <hyperlink ref="BP34" r:id="rId611" display="=@if(I6&lt;50,&quot;0&quot;,if(I6&gt;49,&quot;1&quot;,if(I6&gt;54,&quot;1.5&quot;,if(I6&lt;59,&quot;2&quot;))))"/>
    <hyperlink ref="BP35" r:id="rId612" display="=@if(I6&lt;50,&quot;0&quot;,if(I6&gt;49,&quot;1&quot;,if(I6&gt;54,&quot;1.5&quot;,if(I6&lt;59,&quot;2&quot;))))"/>
    <hyperlink ref="BP36" r:id="rId613" display="=@if(I6&lt;50,&quot;0&quot;,if(I6&gt;49,&quot;1&quot;,if(I6&gt;54,&quot;1.5&quot;,if(I6&lt;59,&quot;2&quot;))))"/>
    <hyperlink ref="BP37" r:id="rId614" display="=@if(I6&lt;50,&quot;0&quot;,if(I6&gt;49,&quot;1&quot;,if(I6&gt;54,&quot;1.5&quot;,if(I6&lt;59,&quot;2&quot;))))"/>
    <hyperlink ref="BP38" r:id="rId615" display="=@if(I6&lt;50,&quot;0&quot;,if(I6&gt;49,&quot;1&quot;,if(I6&gt;54,&quot;1.5&quot;,if(I6&lt;59,&quot;2&quot;))))"/>
    <hyperlink ref="BP39" r:id="rId616" display="=@if(I6&lt;50,&quot;0&quot;,if(I6&gt;49,&quot;1&quot;,if(I6&gt;54,&quot;1.5&quot;,if(I6&lt;59,&quot;2&quot;))))"/>
    <hyperlink ref="BP40" r:id="rId617" display="=@if(I6&lt;50,&quot;0&quot;,if(I6&gt;49,&quot;1&quot;,if(I6&gt;54,&quot;1.5&quot;,if(I6&lt;59,&quot;2&quot;))))"/>
    <hyperlink ref="BP41" r:id="rId618" display="=@if(I6&lt;50,&quot;0&quot;,if(I6&gt;49,&quot;1&quot;,if(I6&gt;54,&quot;1.5&quot;,if(I6&lt;59,&quot;2&quot;))))"/>
    <hyperlink ref="BP42" r:id="rId619" display="=@if(I6&lt;50,&quot;0&quot;,if(I6&gt;49,&quot;1&quot;,if(I6&gt;54,&quot;1.5&quot;,if(I6&lt;59,&quot;2&quot;))))"/>
    <hyperlink ref="BP43" r:id="rId620" display="=@if(I6&lt;50,&quot;0&quot;,if(I6&gt;49,&quot;1&quot;,if(I6&gt;54,&quot;1.5&quot;,if(I6&lt;59,&quot;2&quot;))))"/>
    <hyperlink ref="BP44" r:id="rId621" display="=@if(I6&lt;50,&quot;0&quot;,if(I6&gt;49,&quot;1&quot;,if(I6&gt;54,&quot;1.5&quot;,if(I6&lt;59,&quot;2&quot;))))"/>
    <hyperlink ref="BP45" r:id="rId622" display="=@if(I6&lt;50,&quot;0&quot;,if(I6&gt;49,&quot;1&quot;,if(I6&gt;54,&quot;1.5&quot;,if(I6&lt;59,&quot;2&quot;))))"/>
    <hyperlink ref="BP46" r:id="rId623" display="=@if(I6&lt;50,&quot;0&quot;,if(I6&gt;49,&quot;1&quot;,if(I6&gt;54,&quot;1.5&quot;,if(I6&lt;59,&quot;2&quot;))))"/>
    <hyperlink ref="BP47" r:id="rId624" display="=@if(I6&lt;50,&quot;0&quot;,if(I6&gt;49,&quot;1&quot;,if(I6&gt;54,&quot;1.5&quot;,if(I6&lt;59,&quot;2&quot;))))"/>
    <hyperlink ref="BP48" r:id="rId625" display="=@if(I6&lt;50,&quot;0&quot;,if(I6&gt;49,&quot;1&quot;,if(I6&gt;54,&quot;1.5&quot;,if(I6&lt;59,&quot;2&quot;))))"/>
    <hyperlink ref="BP49" r:id="rId626" display="=@if(I6&lt;50,&quot;0&quot;,if(I6&gt;49,&quot;1&quot;,if(I6&gt;54,&quot;1.5&quot;,if(I6&lt;59,&quot;2&quot;))))"/>
    <hyperlink ref="BP50" r:id="rId627" display="=@if(I6&lt;50,&quot;0&quot;,if(I6&gt;49,&quot;1&quot;,if(I6&gt;54,&quot;1.5&quot;,if(I6&lt;59,&quot;2&quot;))))"/>
    <hyperlink ref="BP51" r:id="rId628" display="=@if(I6&lt;50,&quot;0&quot;,if(I6&gt;49,&quot;1&quot;,if(I6&gt;54,&quot;1.5&quot;,if(I6&lt;59,&quot;2&quot;))))"/>
    <hyperlink ref="BP52" r:id="rId629" display="=@if(I6&lt;50,&quot;0&quot;,if(I6&gt;49,&quot;1&quot;,if(I6&gt;54,&quot;1.5&quot;,if(I6&lt;59,&quot;2&quot;))))"/>
    <hyperlink ref="BP53" r:id="rId630" display="=@if(I6&lt;50,&quot;0&quot;,if(I6&gt;49,&quot;1&quot;,if(I6&gt;54,&quot;1.5&quot;,if(I6&lt;59,&quot;2&quot;))))"/>
    <hyperlink ref="BP54" r:id="rId631" display="=@if(I6&lt;50,&quot;0&quot;,if(I6&gt;49,&quot;1&quot;,if(I6&gt;54,&quot;1.5&quot;,if(I6&lt;59,&quot;2&quot;))))"/>
    <hyperlink ref="BP55" r:id="rId632" display="=@if(I6&lt;50,&quot;0&quot;,if(I6&gt;49,&quot;1&quot;,if(I6&gt;54,&quot;1.5&quot;,if(I6&lt;59,&quot;2&quot;))))"/>
    <hyperlink ref="BP56" r:id="rId633" display="=@if(I6&lt;50,&quot;0&quot;,if(I6&gt;49,&quot;1&quot;,if(I6&gt;54,&quot;1.5&quot;,if(I6&lt;59,&quot;2&quot;))))"/>
    <hyperlink ref="BP57" r:id="rId634" display="=@if(I6&lt;50,&quot;0&quot;,if(I6&gt;49,&quot;1&quot;,if(I6&gt;54,&quot;1.5&quot;,if(I6&lt;59,&quot;2&quot;))))"/>
    <hyperlink ref="BP58" r:id="rId635" display="=@if(I6&lt;50,&quot;0&quot;,if(I6&gt;49,&quot;1&quot;,if(I6&gt;54,&quot;1.5&quot;,if(I6&lt;59,&quot;2&quot;))))"/>
    <hyperlink ref="BP59" r:id="rId636" display="=@if(I6&lt;50,&quot;0&quot;,if(I6&gt;49,&quot;1&quot;,if(I6&gt;54,&quot;1.5&quot;,if(I6&lt;59,&quot;2&quot;))))"/>
    <hyperlink ref="BP60" r:id="rId637" display="=@if(I6&lt;50,&quot;0&quot;,if(I6&gt;49,&quot;1&quot;,if(I6&gt;54,&quot;1.5&quot;,if(I6&lt;59,&quot;2&quot;))))"/>
    <hyperlink ref="BP61" r:id="rId638" display="=@if(I6&lt;50,&quot;0&quot;,if(I6&gt;49,&quot;1&quot;,if(I6&gt;54,&quot;1.5&quot;,if(I6&lt;59,&quot;2&quot;))))"/>
    <hyperlink ref="BP62" r:id="rId639" display="=@if(I6&lt;50,&quot;0&quot;,if(I6&gt;49,&quot;1&quot;,if(I6&gt;54,&quot;1.5&quot;,if(I6&lt;59,&quot;2&quot;))))"/>
    <hyperlink ref="BP63" r:id="rId640" display="=@if(I6&lt;50,&quot;0&quot;,if(I6&gt;49,&quot;1&quot;,if(I6&gt;54,&quot;1.5&quot;,if(I6&lt;59,&quot;2&quot;))))"/>
    <hyperlink ref="BP64" r:id="rId641" display="=@if(I6&lt;50,&quot;0&quot;,if(I6&gt;49,&quot;1&quot;,if(I6&gt;54,&quot;1.5&quot;,if(I6&lt;59,&quot;2&quot;))))"/>
    <hyperlink ref="BP65" r:id="rId642" display="=@if(I6&lt;50,&quot;0&quot;,if(I6&gt;49,&quot;1&quot;,if(I6&gt;54,&quot;1.5&quot;,if(I6&lt;59,&quot;2&quot;))))"/>
    <hyperlink ref="BP66" r:id="rId643" display="=@if(I6&lt;50,&quot;0&quot;,if(I6&gt;49,&quot;1&quot;,if(I6&gt;54,&quot;1.5&quot;,if(I6&lt;59,&quot;2&quot;))))"/>
    <hyperlink ref="BP67" r:id="rId644" display="=@if(I6&lt;50,&quot;0&quot;,if(I6&gt;49,&quot;1&quot;,if(I6&gt;54,&quot;1.5&quot;,if(I6&lt;59,&quot;2&quot;))))"/>
    <hyperlink ref="BP68" r:id="rId645" display="=@if(I6&lt;50,&quot;0&quot;,if(I6&gt;49,&quot;1&quot;,if(I6&gt;54,&quot;1.5&quot;,if(I6&lt;59,&quot;2&quot;))))"/>
    <hyperlink ref="BP69" r:id="rId646" display="=@if(I6&lt;50,&quot;0&quot;,if(I6&gt;49,&quot;1&quot;,if(I6&gt;54,&quot;1.5&quot;,if(I6&lt;59,&quot;2&quot;))))"/>
    <hyperlink ref="BP70" r:id="rId647" display="=@if(I6&lt;50,&quot;0&quot;,if(I6&gt;49,&quot;1&quot;,if(I6&gt;54,&quot;1.5&quot;,if(I6&lt;59,&quot;2&quot;))))"/>
    <hyperlink ref="BP71" r:id="rId648" display="=@if(I6&lt;50,&quot;0&quot;,if(I6&gt;49,&quot;1&quot;,if(I6&gt;54,&quot;1.5&quot;,if(I6&lt;59,&quot;2&quot;))))"/>
    <hyperlink ref="BP72" r:id="rId649" display="=@if(I6&lt;50,&quot;0&quot;,if(I6&gt;49,&quot;1&quot;,if(I6&gt;54,&quot;1.5&quot;,if(I6&lt;59,&quot;2&quot;))))"/>
    <hyperlink ref="BP73" r:id="rId650" display="=@if(I6&lt;50,&quot;0&quot;,if(I6&gt;49,&quot;1&quot;,if(I6&gt;54,&quot;1.5&quot;,if(I6&lt;59,&quot;2&quot;))))"/>
    <hyperlink ref="BP74" r:id="rId651" display="=@if(I6&lt;50,&quot;0&quot;,if(I6&gt;49,&quot;1&quot;,if(I6&gt;54,&quot;1.5&quot;,if(I6&lt;59,&quot;2&quot;))))"/>
    <hyperlink ref="BP75" r:id="rId652" display="=@if(I6&lt;50,&quot;0&quot;,if(I6&gt;49,&quot;1&quot;,if(I6&gt;54,&quot;1.5&quot;,if(I6&lt;59,&quot;2&quot;))))"/>
    <hyperlink ref="BP76" r:id="rId653" display="=@if(I6&lt;50,&quot;0&quot;,if(I6&gt;49,&quot;1&quot;,if(I6&gt;54,&quot;1.5&quot;,if(I6&lt;59,&quot;2&quot;))))"/>
    <hyperlink ref="BP77" r:id="rId654" display="=@if(I6&lt;50,&quot;0&quot;,if(I6&gt;49,&quot;1&quot;,if(I6&gt;54,&quot;1.5&quot;,if(I6&lt;59,&quot;2&quot;))))"/>
    <hyperlink ref="BP78" r:id="rId655" display="=@if(I6&lt;50,&quot;0&quot;,if(I6&gt;49,&quot;1&quot;,if(I6&gt;54,&quot;1.5&quot;,if(I6&lt;59,&quot;2&quot;))))"/>
    <hyperlink ref="BP79" r:id="rId656" display="=@if(I6&lt;50,&quot;0&quot;,if(I6&gt;49,&quot;1&quot;,if(I6&gt;54,&quot;1.5&quot;,if(I6&lt;59,&quot;2&quot;))))"/>
    <hyperlink ref="BP80" r:id="rId657" display="=@if(I6&lt;50,&quot;0&quot;,if(I6&gt;49,&quot;1&quot;,if(I6&gt;54,&quot;1.5&quot;,if(I6&lt;59,&quot;2&quot;))))"/>
    <hyperlink ref="BP81" r:id="rId658" display="=@if(I6&lt;50,&quot;0&quot;,if(I6&gt;49,&quot;1&quot;,if(I6&gt;54,&quot;1.5&quot;,if(I6&lt;59,&quot;2&quot;))))"/>
    <hyperlink ref="BP82" r:id="rId659" display="=@if(I6&lt;50,&quot;0&quot;,if(I6&gt;49,&quot;1&quot;,if(I6&gt;54,&quot;1.5&quot;,if(I6&lt;59,&quot;2&quot;))))"/>
    <hyperlink ref="BP83" r:id="rId660" display="=@if(I6&lt;50,&quot;0&quot;,if(I6&gt;49,&quot;1&quot;,if(I6&gt;54,&quot;1.5&quot;,if(I6&lt;59,&quot;2&quot;))))"/>
    <hyperlink ref="BP84" r:id="rId661" display="=@if(I6&lt;50,&quot;0&quot;,if(I6&gt;49,&quot;1&quot;,if(I6&gt;54,&quot;1.5&quot;,if(I6&lt;59,&quot;2&quot;))))"/>
    <hyperlink ref="BP85" r:id="rId662" display="=@if(I6&lt;50,&quot;0&quot;,if(I6&gt;49,&quot;1&quot;,if(I6&gt;54,&quot;1.5&quot;,if(I6&lt;59,&quot;2&quot;))))"/>
    <hyperlink ref="BP86" r:id="rId663" display="=@if(I6&lt;50,&quot;0&quot;,if(I6&gt;49,&quot;1&quot;,if(I6&gt;54,&quot;1.5&quot;,if(I6&lt;59,&quot;2&quot;))))"/>
    <hyperlink ref="BP87" r:id="rId664" display="=@if(I6&lt;50,&quot;0&quot;,if(I6&gt;49,&quot;1&quot;,if(I6&gt;54,&quot;1.5&quot;,if(I6&lt;59,&quot;2&quot;))))"/>
    <hyperlink ref="BP88" r:id="rId665" display="=@if(I6&lt;50,&quot;0&quot;,if(I6&gt;49,&quot;1&quot;,if(I6&gt;54,&quot;1.5&quot;,if(I6&lt;59,&quot;2&quot;))))"/>
    <hyperlink ref="BP89" r:id="rId666" display="=@if(I6&lt;50,&quot;0&quot;,if(I6&gt;49,&quot;1&quot;,if(I6&gt;54,&quot;1.5&quot;,if(I6&lt;59,&quot;2&quot;))))"/>
    <hyperlink ref="BP90" r:id="rId667" display="=@if(I6&lt;50,&quot;0&quot;,if(I6&gt;49,&quot;1&quot;,if(I6&gt;54,&quot;1.5&quot;,if(I6&lt;59,&quot;2&quot;))))"/>
    <hyperlink ref="BP91" r:id="rId668" display="=@if(I6&lt;50,&quot;0&quot;,if(I6&gt;49,&quot;1&quot;,if(I6&gt;54,&quot;1.5&quot;,if(I6&lt;59,&quot;2&quot;))))"/>
    <hyperlink ref="BP92" r:id="rId669" display="=@if(I6&lt;50,&quot;0&quot;,if(I6&gt;49,&quot;1&quot;,if(I6&gt;54,&quot;1.5&quot;,if(I6&lt;59,&quot;2&quot;))))"/>
    <hyperlink ref="BP93" r:id="rId670" display="=@if(I6&lt;50,&quot;0&quot;,if(I6&gt;49,&quot;1&quot;,if(I6&gt;54,&quot;1.5&quot;,if(I6&lt;59,&quot;2&quot;))))"/>
    <hyperlink ref="BP94" r:id="rId671" display="=@if(I6&lt;50,&quot;0&quot;,if(I6&gt;49,&quot;1&quot;,if(I6&gt;54,&quot;1.5&quot;,if(I6&lt;59,&quot;2&quot;))))"/>
    <hyperlink ref="BP95" r:id="rId672" display="=@if(I6&lt;50,&quot;0&quot;,if(I6&gt;49,&quot;1&quot;,if(I6&gt;54,&quot;1.5&quot;,if(I6&lt;59,&quot;2&quot;))))"/>
    <hyperlink ref="BP96" r:id="rId673" display="=@if(I6&lt;50,&quot;0&quot;,if(I6&gt;49,&quot;1&quot;,if(I6&gt;54,&quot;1.5&quot;,if(I6&lt;59,&quot;2&quot;))))"/>
    <hyperlink ref="BP97" r:id="rId674" display="=@if(I6&lt;50,&quot;0&quot;,if(I6&gt;49,&quot;1&quot;,if(I6&gt;54,&quot;1.5&quot;,if(I6&lt;59,&quot;2&quot;))))"/>
    <hyperlink ref="BP98" r:id="rId675" display="=@if(I6&lt;50,&quot;0&quot;,if(I6&gt;49,&quot;1&quot;,if(I6&gt;54,&quot;1.5&quot;,if(I6&lt;59,&quot;2&quot;))))"/>
    <hyperlink ref="BP99" r:id="rId676" display="=@if(I6&lt;50,&quot;0&quot;,if(I6&gt;49,&quot;1&quot;,if(I6&gt;54,&quot;1.5&quot;,if(I6&lt;59,&quot;2&quot;))))"/>
    <hyperlink ref="BP100" r:id="rId677" display="=@if(I6&lt;50,&quot;0&quot;,if(I6&gt;49,&quot;1&quot;,if(I6&gt;54,&quot;1.5&quot;,if(I6&lt;59,&quot;2&quot;))))"/>
    <hyperlink ref="BP101" r:id="rId678" display="=@if(I6&lt;50,&quot;0&quot;,if(I6&gt;49,&quot;1&quot;,if(I6&gt;54,&quot;1.5&quot;,if(I6&lt;59,&quot;2&quot;))))"/>
    <hyperlink ref="BP102" r:id="rId679" display="=@if(I6&lt;50,&quot;0&quot;,if(I6&gt;49,&quot;1&quot;,if(I6&gt;54,&quot;1.5&quot;,if(I6&lt;59,&quot;2&quot;))))"/>
    <hyperlink ref="BP103" r:id="rId680" display="=@if(I6&lt;50,&quot;0&quot;,if(I6&gt;49,&quot;1&quot;,if(I6&gt;54,&quot;1.5&quot;,if(I6&lt;59,&quot;2&quot;))))"/>
    <hyperlink ref="BP104" r:id="rId681" display="=@if(I6&lt;50,&quot;0&quot;,if(I6&gt;49,&quot;1&quot;,if(I6&gt;54,&quot;1.5&quot;,if(I6&lt;59,&quot;2&quot;))))"/>
    <hyperlink ref="BP105" r:id="rId682" display="=@if(I6&lt;50,&quot;0&quot;,if(I6&gt;49,&quot;1&quot;,if(I6&gt;54,&quot;1.5&quot;,if(I6&lt;59,&quot;2&quot;))))"/>
    <hyperlink ref="BP106" r:id="rId683" display="=@if(I6&lt;50,&quot;0&quot;,if(I6&gt;49,&quot;1&quot;,if(I6&gt;54,&quot;1.5&quot;,if(I6&lt;59,&quot;2&quot;))))"/>
    <hyperlink ref="BP107" r:id="rId684" display="=@if(I6&lt;50,&quot;0&quot;,if(I6&gt;49,&quot;1&quot;,if(I6&gt;54,&quot;1.5&quot;,if(I6&lt;59,&quot;2&quot;))))"/>
    <hyperlink ref="BP108" r:id="rId685" display="=@if(I6&lt;50,&quot;0&quot;,if(I6&gt;49,&quot;1&quot;,if(I6&gt;54,&quot;1.5&quot;,if(I6&lt;59,&quot;2&quot;))))"/>
    <hyperlink ref="BP109" r:id="rId686" display="=@if(I6&lt;50,&quot;0&quot;,if(I6&gt;49,&quot;1&quot;,if(I6&gt;54,&quot;1.5&quot;,if(I6&lt;59,&quot;2&quot;))))"/>
    <hyperlink ref="BP110" r:id="rId687" display="=@if(I6&lt;50,&quot;0&quot;,if(I6&gt;49,&quot;1&quot;,if(I6&gt;54,&quot;1.5&quot;,if(I6&lt;59,&quot;2&quot;))))"/>
    <hyperlink ref="BP111" r:id="rId688" display="=@if(I6&lt;50,&quot;0&quot;,if(I6&gt;49,&quot;1&quot;,if(I6&gt;54,&quot;1.5&quot;,if(I6&lt;59,&quot;2&quot;))))"/>
    <hyperlink ref="BP112" r:id="rId689" display="=@if(I6&lt;50,&quot;0&quot;,if(I6&gt;49,&quot;1&quot;,if(I6&gt;54,&quot;1.5&quot;,if(I6&lt;59,&quot;2&quot;))))"/>
    <hyperlink ref="BP113" r:id="rId690" display="=@if(I6&lt;50,&quot;0&quot;,if(I6&gt;49,&quot;1&quot;,if(I6&gt;54,&quot;1.5&quot;,if(I6&lt;59,&quot;2&quot;))))"/>
    <hyperlink ref="BP114" r:id="rId691" display="=@if(I6&lt;50,&quot;0&quot;,if(I6&gt;49,&quot;1&quot;,if(I6&gt;54,&quot;1.5&quot;,if(I6&lt;59,&quot;2&quot;))))"/>
    <hyperlink ref="BP115" r:id="rId692" display="=@if(I6&lt;50,&quot;0&quot;,if(I6&gt;49,&quot;1&quot;,if(I6&gt;54,&quot;1.5&quot;,if(I6&lt;59,&quot;2&quot;))))"/>
    <hyperlink ref="BP116" r:id="rId693" display="=@if(I6&lt;50,&quot;0&quot;,if(I6&gt;49,&quot;1&quot;,if(I6&gt;54,&quot;1.5&quot;,if(I6&lt;59,&quot;2&quot;))))"/>
    <hyperlink ref="BP117" r:id="rId694" display="=@if(I6&lt;50,&quot;0&quot;,if(I6&gt;49,&quot;1&quot;,if(I6&gt;54,&quot;1.5&quot;,if(I6&lt;59,&quot;2&quot;))))"/>
    <hyperlink ref="BP118" r:id="rId695" display="=@if(I6&lt;50,&quot;0&quot;,if(I6&gt;49,&quot;1&quot;,if(I6&gt;54,&quot;1.5&quot;,if(I6&lt;59,&quot;2&quot;))))"/>
    <hyperlink ref="BP119" r:id="rId696" display="=@if(I6&lt;50,&quot;0&quot;,if(I6&gt;49,&quot;1&quot;,if(I6&gt;54,&quot;1.5&quot;,if(I6&lt;59,&quot;2&quot;))))"/>
    <hyperlink ref="BP120" r:id="rId697" display="=@if(I6&lt;50,&quot;0&quot;,if(I6&gt;49,&quot;1&quot;,if(I6&gt;54,&quot;1.5&quot;,if(I6&lt;59,&quot;2&quot;))))"/>
    <hyperlink ref="BP121" r:id="rId698" display="=@if(I6&lt;50,&quot;0&quot;,if(I6&gt;49,&quot;1&quot;,if(I6&gt;54,&quot;1.5&quot;,if(I6&lt;59,&quot;2&quot;))))"/>
    <hyperlink ref="BP122" r:id="rId699" display="=@if(I6&lt;50,&quot;0&quot;,if(I6&gt;49,&quot;1&quot;,if(I6&gt;54,&quot;1.5&quot;,if(I6&lt;59,&quot;2&quot;))))"/>
    <hyperlink ref="BP123" r:id="rId700" display="=@if(I6&lt;50,&quot;0&quot;,if(I6&gt;49,&quot;1&quot;,if(I6&gt;54,&quot;1.5&quot;,if(I6&lt;59,&quot;2&quot;))))"/>
    <hyperlink ref="BP124" r:id="rId701" display="=@if(I6&lt;50,&quot;0&quot;,if(I6&gt;49,&quot;1&quot;,if(I6&gt;54,&quot;1.5&quot;,if(I6&lt;59,&quot;2&quot;))))"/>
    <hyperlink ref="BP125" r:id="rId702" display="=@if(I6&lt;50,&quot;0&quot;,if(I6&gt;49,&quot;1&quot;,if(I6&gt;54,&quot;1.5&quot;,if(I6&lt;59,&quot;2&quot;))))"/>
    <hyperlink ref="BP126" r:id="rId703" display="=@if(I6&lt;50,&quot;0&quot;,if(I6&gt;49,&quot;1&quot;,if(I6&gt;54,&quot;1.5&quot;,if(I6&lt;59,&quot;2&quot;))))"/>
    <hyperlink ref="BP127" r:id="rId704" display="=@if(I6&lt;50,&quot;0&quot;,if(I6&gt;49,&quot;1&quot;,if(I6&gt;54,&quot;1.5&quot;,if(I6&lt;59,&quot;2&quot;))))"/>
    <hyperlink ref="BP128" r:id="rId705" display="=@if(I6&lt;50,&quot;0&quot;,if(I6&gt;49,&quot;1&quot;,if(I6&gt;54,&quot;1.5&quot;,if(I6&lt;59,&quot;2&quot;))))"/>
    <hyperlink ref="BP129" r:id="rId706" display="=@if(I6&lt;50,&quot;0&quot;,if(I6&gt;49,&quot;1&quot;,if(I6&gt;54,&quot;1.5&quot;,if(I6&lt;59,&quot;2&quot;))))"/>
    <hyperlink ref="BP130" r:id="rId707" display="=@if(I6&lt;50,&quot;0&quot;,if(I6&gt;49,&quot;1&quot;,if(I6&gt;54,&quot;1.5&quot;,if(I6&lt;59,&quot;2&quot;))))"/>
    <hyperlink ref="BP131" r:id="rId708" display="=@if(I6&lt;50,&quot;0&quot;,if(I6&gt;49,&quot;1&quot;,if(I6&gt;54,&quot;1.5&quot;,if(I6&lt;59,&quot;2&quot;))))"/>
    <hyperlink ref="BP132" r:id="rId709" display="=@if(I6&lt;50,&quot;0&quot;,if(I6&gt;49,&quot;1&quot;,if(I6&gt;54,&quot;1.5&quot;,if(I6&lt;59,&quot;2&quot;))))"/>
    <hyperlink ref="BP133" r:id="rId710" display="=@if(I6&lt;50,&quot;0&quot;,if(I6&gt;49,&quot;1&quot;,if(I6&gt;54,&quot;1.5&quot;,if(I6&lt;59,&quot;2&quot;))))"/>
    <hyperlink ref="BP134" r:id="rId711" display="=@if(I6&lt;50,&quot;0&quot;,if(I6&gt;49,&quot;1&quot;,if(I6&gt;54,&quot;1.5&quot;,if(I6&lt;59,&quot;2&quot;))))"/>
    <hyperlink ref="BP135" r:id="rId712" display="=@if(I6&lt;50,&quot;0&quot;,if(I6&gt;49,&quot;1&quot;,if(I6&gt;54,&quot;1.5&quot;,if(I6&lt;59,&quot;2&quot;))))"/>
    <hyperlink ref="BP136" r:id="rId713" display="=@if(I6&lt;50,&quot;0&quot;,if(I6&gt;49,&quot;1&quot;,if(I6&gt;54,&quot;1.5&quot;,if(I6&lt;59,&quot;2&quot;))))"/>
    <hyperlink ref="BP137" r:id="rId714" display="=@if(I6&lt;50,&quot;0&quot;,if(I6&gt;49,&quot;1&quot;,if(I6&gt;54,&quot;1.5&quot;,if(I6&lt;59,&quot;2&quot;))))"/>
    <hyperlink ref="BP138" r:id="rId715" display="=@if(I6&lt;50,&quot;0&quot;,if(I6&gt;49,&quot;1&quot;,if(I6&gt;54,&quot;1.5&quot;,if(I6&lt;59,&quot;2&quot;))))"/>
    <hyperlink ref="BP139" r:id="rId716" display="=@if(I6&lt;50,&quot;0&quot;,if(I6&gt;49,&quot;1&quot;,if(I6&gt;54,&quot;1.5&quot;,if(I6&lt;59,&quot;2&quot;))))"/>
    <hyperlink ref="BP140" r:id="rId717" display="=@if(I6&lt;50,&quot;0&quot;,if(I6&gt;49,&quot;1&quot;,if(I6&gt;54,&quot;1.5&quot;,if(I6&lt;59,&quot;2&quot;))))"/>
    <hyperlink ref="BP141" r:id="rId718" display="=@if(I6&lt;50,&quot;0&quot;,if(I6&gt;49,&quot;1&quot;,if(I6&gt;54,&quot;1.5&quot;,if(I6&lt;59,&quot;2&quot;))))"/>
    <hyperlink ref="BP142" r:id="rId719" display="=@if(I6&lt;50,&quot;0&quot;,if(I6&gt;49,&quot;1&quot;,if(I6&gt;54,&quot;1.5&quot;,if(I6&lt;59,&quot;2&quot;))))"/>
    <hyperlink ref="BP143" r:id="rId720" display="=@if(I6&lt;50,&quot;0&quot;,if(I6&gt;49,&quot;1&quot;,if(I6&gt;54,&quot;1.5&quot;,if(I6&lt;59,&quot;2&quot;))))"/>
    <hyperlink ref="BP144" r:id="rId721" display="=@if(I6&lt;50,&quot;0&quot;,if(I6&gt;49,&quot;1&quot;,if(I6&gt;54,&quot;1.5&quot;,if(I6&lt;59,&quot;2&quot;))))"/>
    <hyperlink ref="BP145" r:id="rId722" display="=@if(I6&lt;50,&quot;0&quot;,if(I6&gt;49,&quot;1&quot;,if(I6&gt;54,&quot;1.5&quot;,if(I6&lt;59,&quot;2&quot;))))"/>
    <hyperlink ref="BP146" r:id="rId723" display="=@if(I6&lt;50,&quot;0&quot;,if(I6&gt;49,&quot;1&quot;,if(I6&gt;54,&quot;1.5&quot;,if(I6&lt;59,&quot;2&quot;))))"/>
    <hyperlink ref="BP147" r:id="rId724" display="=@if(I6&lt;50,&quot;0&quot;,if(I6&gt;49,&quot;1&quot;,if(I6&gt;54,&quot;1.5&quot;,if(I6&lt;59,&quot;2&quot;))))"/>
    <hyperlink ref="BP148" r:id="rId725" display="=@if(I6&lt;50,&quot;0&quot;,if(I6&gt;49,&quot;1&quot;,if(I6&gt;54,&quot;1.5&quot;,if(I6&lt;59,&quot;2&quot;))))"/>
    <hyperlink ref="BP149" r:id="rId726" display="=@if(I6&lt;50,&quot;0&quot;,if(I6&gt;49,&quot;1&quot;,if(I6&gt;54,&quot;1.5&quot;,if(I6&lt;59,&quot;2&quot;))))"/>
    <hyperlink ref="BP150" r:id="rId727" display="=@if(I6&lt;50,&quot;0&quot;,if(I6&gt;49,&quot;1&quot;,if(I6&gt;54,&quot;1.5&quot;,if(I6&lt;59,&quot;2&quot;))))"/>
    <hyperlink ref="BP151" r:id="rId728" display="=@if(I6&lt;50,&quot;0&quot;,if(I6&gt;49,&quot;1&quot;,if(I6&gt;54,&quot;1.5&quot;,if(I6&lt;59,&quot;2&quot;))))"/>
    <hyperlink ref="BP152" r:id="rId729" display="=@if(I6&lt;50,&quot;0&quot;,if(I6&gt;49,&quot;1&quot;,if(I6&gt;54,&quot;1.5&quot;,if(I6&lt;59,&quot;2&quot;))))"/>
    <hyperlink ref="BP153" r:id="rId730" display="=@if(I6&lt;50,&quot;0&quot;,if(I6&gt;49,&quot;1&quot;,if(I6&gt;54,&quot;1.5&quot;,if(I6&lt;59,&quot;2&quot;))))"/>
    <hyperlink ref="BP154" r:id="rId731" display="=@if(I6&lt;50,&quot;0&quot;,if(I6&gt;49,&quot;1&quot;,if(I6&gt;54,&quot;1.5&quot;,if(I6&lt;59,&quot;2&quot;))))"/>
    <hyperlink ref="BP155" r:id="rId732" display="=@if(I6&lt;50,&quot;0&quot;,if(I6&gt;49,&quot;1&quot;,if(I6&gt;54,&quot;1.5&quot;,if(I6&lt;59,&quot;2&quot;))))"/>
    <hyperlink ref="BP156" r:id="rId733" display="=@if(I6&lt;50,&quot;0&quot;,if(I6&gt;49,&quot;1&quot;,if(I6&gt;54,&quot;1.5&quot;,if(I6&lt;59,&quot;2&quot;))))"/>
    <hyperlink ref="BP157" r:id="rId734" display="=@if(I6&lt;50,&quot;0&quot;,if(I6&gt;49,&quot;1&quot;,if(I6&gt;54,&quot;1.5&quot;,if(I6&lt;59,&quot;2&quot;))))"/>
    <hyperlink ref="BP158" r:id="rId735" display="=@if(I6&lt;50,&quot;0&quot;,if(I6&gt;49,&quot;1&quot;,if(I6&gt;54,&quot;1.5&quot;,if(I6&lt;59,&quot;2&quot;))))"/>
    <hyperlink ref="BP159" r:id="rId736" display="=@if(I6&lt;50,&quot;0&quot;,if(I6&gt;49,&quot;1&quot;,if(I6&gt;54,&quot;1.5&quot;,if(I6&lt;59,&quot;2&quot;))))"/>
    <hyperlink ref="BP160" r:id="rId737" display="=@if(I6&lt;50,&quot;0&quot;,if(I6&gt;49,&quot;1&quot;,if(I6&gt;54,&quot;1.5&quot;,if(I6&lt;59,&quot;2&quot;))))"/>
    <hyperlink ref="BP161" r:id="rId738" display="=@if(I6&lt;50,&quot;0&quot;,if(I6&gt;49,&quot;1&quot;,if(I6&gt;54,&quot;1.5&quot;,if(I6&lt;59,&quot;2&quot;))))"/>
    <hyperlink ref="BP162" r:id="rId739" display="=@if(I6&lt;50,&quot;0&quot;,if(I6&gt;49,&quot;1&quot;,if(I6&gt;54,&quot;1.5&quot;,if(I6&lt;59,&quot;2&quot;))))"/>
    <hyperlink ref="BP163" r:id="rId740" display="=@if(I6&lt;50,&quot;0&quot;,if(I6&gt;49,&quot;1&quot;,if(I6&gt;54,&quot;1.5&quot;,if(I6&lt;59,&quot;2&quot;))))"/>
    <hyperlink ref="BP164" r:id="rId741" display="=@if(I6&lt;50,&quot;0&quot;,if(I6&gt;49,&quot;1&quot;,if(I6&gt;54,&quot;1.5&quot;,if(I6&lt;59,&quot;2&quot;))))"/>
    <hyperlink ref="BP165" r:id="rId742" display="=@if(I6&lt;50,&quot;0&quot;,if(I6&gt;49,&quot;1&quot;,if(I6&gt;54,&quot;1.5&quot;,if(I6&lt;59,&quot;2&quot;))))"/>
    <hyperlink ref="BP166" r:id="rId743" display="=@if(I6&lt;50,&quot;0&quot;,if(I6&gt;49,&quot;1&quot;,if(I6&gt;54,&quot;1.5&quot;,if(I6&lt;59,&quot;2&quot;))))"/>
    <hyperlink ref="BP167" r:id="rId744" display="=@if(I6&lt;50,&quot;0&quot;,if(I6&gt;49,&quot;1&quot;,if(I6&gt;54,&quot;1.5&quot;,if(I6&lt;59,&quot;2&quot;))))"/>
    <hyperlink ref="BP168" r:id="rId745" display="=@if(I6&lt;50,&quot;0&quot;,if(I6&gt;49,&quot;1&quot;,if(I6&gt;54,&quot;1.5&quot;,if(I6&lt;59,&quot;2&quot;))))"/>
    <hyperlink ref="BP169" r:id="rId746" display="=@if(I6&lt;50,&quot;0&quot;,if(I6&gt;49,&quot;1&quot;,if(I6&gt;54,&quot;1.5&quot;,if(I6&lt;59,&quot;2&quot;))))"/>
    <hyperlink ref="BP170" r:id="rId747" display="=@if(I6&lt;50,&quot;0&quot;,if(I6&gt;49,&quot;1&quot;,if(I6&gt;54,&quot;1.5&quot;,if(I6&lt;59,&quot;2&quot;))))"/>
    <hyperlink ref="BP171" r:id="rId748" display="=@if(I6&lt;50,&quot;0&quot;,if(I6&gt;49,&quot;1&quot;,if(I6&gt;54,&quot;1.5&quot;,if(I6&lt;59,&quot;2&quot;))))"/>
    <hyperlink ref="BP172" r:id="rId749" display="=@if(I6&lt;50,&quot;0&quot;,if(I6&gt;49,&quot;1&quot;,if(I6&gt;54,&quot;1.5&quot;,if(I6&lt;59,&quot;2&quot;))))"/>
    <hyperlink ref="BP173" r:id="rId750" display="=@if(I6&lt;50,&quot;0&quot;,if(I6&gt;49,&quot;1&quot;,if(I6&gt;54,&quot;1.5&quot;,if(I6&lt;59,&quot;2&quot;))))"/>
    <hyperlink ref="BP174" r:id="rId751" display="=@if(I6&lt;50,&quot;0&quot;,if(I6&gt;49,&quot;1&quot;,if(I6&gt;54,&quot;1.5&quot;,if(I6&lt;59,&quot;2&quot;))))"/>
    <hyperlink ref="BP175" r:id="rId752" display="=@if(I6&lt;50,&quot;0&quot;,if(I6&gt;49,&quot;1&quot;,if(I6&gt;54,&quot;1.5&quot;,if(I6&lt;59,&quot;2&quot;))))"/>
    <hyperlink ref="BP176" r:id="rId753" display="=@if(I6&lt;50,&quot;0&quot;,if(I6&gt;49,&quot;1&quot;,if(I6&gt;54,&quot;1.5&quot;,if(I6&lt;59,&quot;2&quot;))))"/>
    <hyperlink ref="BP177" r:id="rId754" display="=@if(I6&lt;50,&quot;0&quot;,if(I6&gt;49,&quot;1&quot;,if(I6&gt;54,&quot;1.5&quot;,if(I6&lt;59,&quot;2&quot;))))"/>
    <hyperlink ref="BP178" r:id="rId755" display="=@if(I6&lt;50,&quot;0&quot;,if(I6&gt;49,&quot;1&quot;,if(I6&gt;54,&quot;1.5&quot;,if(I6&lt;59,&quot;2&quot;))))"/>
    <hyperlink ref="BP179" r:id="rId756" display="=@if(I6&lt;50,&quot;0&quot;,if(I6&gt;49,&quot;1&quot;,if(I6&gt;54,&quot;1.5&quot;,if(I6&lt;59,&quot;2&quot;))))"/>
    <hyperlink ref="BP180" r:id="rId757" display="=@if(I6&lt;50,&quot;0&quot;,if(I6&gt;49,&quot;1&quot;,if(I6&gt;54,&quot;1.5&quot;,if(I6&lt;59,&quot;2&quot;))))"/>
    <hyperlink ref="BP181" r:id="rId758" display="=@if(I6&lt;50,&quot;0&quot;,if(I6&gt;49,&quot;1&quot;,if(I6&gt;54,&quot;1.5&quot;,if(I6&lt;59,&quot;2&quot;))))"/>
    <hyperlink ref="BP182" r:id="rId759" display="=@if(I6&lt;50,&quot;0&quot;,if(I6&gt;49,&quot;1&quot;,if(I6&gt;54,&quot;1.5&quot;,if(I6&lt;59,&quot;2&quot;))))"/>
    <hyperlink ref="BP183" r:id="rId760" display="=@if(I6&lt;50,&quot;0&quot;,if(I6&gt;49,&quot;1&quot;,if(I6&gt;54,&quot;1.5&quot;,if(I6&lt;59,&quot;2&quot;))))"/>
    <hyperlink ref="BP184" r:id="rId761" display="=@if(I6&lt;50,&quot;0&quot;,if(I6&gt;49,&quot;1&quot;,if(I6&gt;54,&quot;1.5&quot;,if(I6&lt;59,&quot;2&quot;))))"/>
    <hyperlink ref="BP185" r:id="rId762" display="=@if(I6&lt;50,&quot;0&quot;,if(I6&gt;49,&quot;1&quot;,if(I6&gt;54,&quot;1.5&quot;,if(I6&lt;59,&quot;2&quot;))))"/>
    <hyperlink ref="BP186" r:id="rId763" display="=@if(I6&lt;50,&quot;0&quot;,if(I6&gt;49,&quot;1&quot;,if(I6&gt;54,&quot;1.5&quot;,if(I6&lt;59,&quot;2&quot;))))"/>
    <hyperlink ref="BP187" r:id="rId764" display="=@if(I6&lt;50,&quot;0&quot;,if(I6&gt;49,&quot;1&quot;,if(I6&gt;54,&quot;1.5&quot;,if(I6&lt;59,&quot;2&quot;))))"/>
    <hyperlink ref="BP188" r:id="rId765" display="=@if(I6&lt;50,&quot;0&quot;,if(I6&gt;49,&quot;1&quot;,if(I6&gt;54,&quot;1.5&quot;,if(I6&lt;59,&quot;2&quot;))))"/>
    <hyperlink ref="BP189" r:id="rId766" display="=@if(I6&lt;50,&quot;0&quot;,if(I6&gt;49,&quot;1&quot;,if(I6&gt;54,&quot;1.5&quot;,if(I6&lt;59,&quot;2&quot;))))"/>
    <hyperlink ref="BP190" r:id="rId767" display="=@if(I6&lt;50,&quot;0&quot;,if(I6&gt;49,&quot;1&quot;,if(I6&gt;54,&quot;1.5&quot;,if(I6&lt;59,&quot;2&quot;))))"/>
    <hyperlink ref="BP191" r:id="rId768" display="=@if(I6&lt;50,&quot;0&quot;,if(I6&gt;49,&quot;1&quot;,if(I6&gt;54,&quot;1.5&quot;,if(I6&lt;59,&quot;2&quot;))))"/>
    <hyperlink ref="BP192" r:id="rId769" display="=@if(I6&lt;50,&quot;0&quot;,if(I6&gt;49,&quot;1&quot;,if(I6&gt;54,&quot;1.5&quot;,if(I6&lt;59,&quot;2&quot;))))"/>
    <hyperlink ref="BP193" r:id="rId770" display="=@if(I6&lt;50,&quot;0&quot;,if(I6&gt;49,&quot;1&quot;,if(I6&gt;54,&quot;1.5&quot;,if(I6&lt;59,&quot;2&quot;))))"/>
    <hyperlink ref="BP194" r:id="rId771" display="=@if(I6&lt;50,&quot;0&quot;,if(I6&gt;49,&quot;1&quot;,if(I6&gt;54,&quot;1.5&quot;,if(I6&lt;59,&quot;2&quot;))))"/>
    <hyperlink ref="BP195" r:id="rId772" display="=@if(I6&lt;50,&quot;0&quot;,if(I6&gt;49,&quot;1&quot;,if(I6&gt;54,&quot;1.5&quot;,if(I6&lt;59,&quot;2&quot;))))"/>
    <hyperlink ref="BP196" r:id="rId773" display="=@if(I6&lt;50,&quot;0&quot;,if(I6&gt;49,&quot;1&quot;,if(I6&gt;54,&quot;1.5&quot;,if(I6&lt;59,&quot;2&quot;))))"/>
    <hyperlink ref="BP197" r:id="rId774" display="=@if(I6&lt;50,&quot;0&quot;,if(I6&gt;49,&quot;1&quot;,if(I6&gt;54,&quot;1.5&quot;,if(I6&lt;59,&quot;2&quot;))))"/>
    <hyperlink ref="BP198" r:id="rId775" display="=@if(I6&lt;50,&quot;0&quot;,if(I6&gt;49,&quot;1&quot;,if(I6&gt;54,&quot;1.5&quot;,if(I6&lt;59,&quot;2&quot;))))"/>
    <hyperlink ref="BP199" r:id="rId776" display="=@if(I6&lt;50,&quot;0&quot;,if(I6&gt;49,&quot;1&quot;,if(I6&gt;54,&quot;1.5&quot;,if(I6&lt;59,&quot;2&quot;))))"/>
    <hyperlink ref="BP200" r:id="rId777" display="=@if(I6&lt;50,&quot;0&quot;,if(I6&gt;49,&quot;1&quot;,if(I6&gt;54,&quot;1.5&quot;,if(I6&lt;59,&quot;2&quot;))))"/>
    <hyperlink ref="BP201" r:id="rId778" display="=@if(I6&lt;50,&quot;0&quot;,if(I6&gt;49,&quot;1&quot;,if(I6&gt;54,&quot;1.5&quot;,if(I6&lt;59,&quot;2&quot;))))"/>
    <hyperlink ref="BP202" r:id="rId779" display="=@if(I6&lt;50,&quot;0&quot;,if(I6&gt;49,&quot;1&quot;,if(I6&gt;54,&quot;1.5&quot;,if(I6&lt;59,&quot;2&quot;))))"/>
    <hyperlink ref="BP203" r:id="rId780" display="=@if(I6&lt;50,&quot;0&quot;,if(I6&gt;49,&quot;1&quot;,if(I6&gt;54,&quot;1.5&quot;,if(I6&lt;59,&quot;2&quot;))))"/>
    <hyperlink ref="BP204" r:id="rId781" display="=@if(I6&lt;50,&quot;0&quot;,if(I6&gt;49,&quot;1&quot;,if(I6&gt;54,&quot;1.5&quot;,if(I6&lt;59,&quot;2&quot;))))"/>
    <hyperlink ref="BP205" r:id="rId782" display="=@if(I6&lt;50,&quot;0&quot;,if(I6&gt;49,&quot;1&quot;,if(I6&gt;54,&quot;1.5&quot;,if(I6&lt;59,&quot;2&quot;))))"/>
    <hyperlink ref="BP206" r:id="rId783" display="=@if(I6&lt;50,&quot;0&quot;,if(I6&gt;49,&quot;1&quot;,if(I6&gt;54,&quot;1.5&quot;,if(I6&lt;59,&quot;2&quot;))))"/>
    <hyperlink ref="BP207" r:id="rId784" display="=@if(I6&lt;50,&quot;0&quot;,if(I6&gt;49,&quot;1&quot;,if(I6&gt;54,&quot;1.5&quot;,if(I6&lt;59,&quot;2&quot;))))"/>
    <hyperlink ref="BP208" r:id="rId785" display="=@if(I6&lt;50,&quot;0&quot;,if(I6&gt;49,&quot;1&quot;,if(I6&gt;54,&quot;1.5&quot;,if(I6&lt;59,&quot;2&quot;))))"/>
    <hyperlink ref="BP209" r:id="rId786" display="=@if(I6&lt;50,&quot;0&quot;,if(I6&gt;49,&quot;1&quot;,if(I6&gt;54,&quot;1.5&quot;,if(I6&lt;59,&quot;2&quot;))))"/>
    <hyperlink ref="BP210" r:id="rId787" display="=@if(I6&lt;50,&quot;0&quot;,if(I6&gt;49,&quot;1&quot;,if(I6&gt;54,&quot;1.5&quot;,if(I6&lt;59,&quot;2&quot;))))"/>
    <hyperlink ref="BP211" r:id="rId788" display="=@if(I6&lt;50,&quot;0&quot;,if(I6&gt;49,&quot;1&quot;,if(I6&gt;54,&quot;1.5&quot;,if(I6&lt;59,&quot;2&quot;))))"/>
    <hyperlink ref="BP212" r:id="rId789" display="=@if(I6&lt;50,&quot;0&quot;,if(I6&gt;49,&quot;1&quot;,if(I6&gt;54,&quot;1.5&quot;,if(I6&lt;59,&quot;2&quot;))))"/>
    <hyperlink ref="BP213" r:id="rId790" display="=@if(I6&lt;50,&quot;0&quot;,if(I6&gt;49,&quot;1&quot;,if(I6&gt;54,&quot;1.5&quot;,if(I6&lt;59,&quot;2&quot;))))"/>
    <hyperlink ref="BP214" r:id="rId791" display="=@if(I6&lt;50,&quot;0&quot;,if(I6&gt;49,&quot;1&quot;,if(I6&gt;54,&quot;1.5&quot;,if(I6&lt;59,&quot;2&quot;))))"/>
    <hyperlink ref="BP215" r:id="rId792" display="=@if(I6&lt;50,&quot;0&quot;,if(I6&gt;49,&quot;1&quot;,if(I6&gt;54,&quot;1.5&quot;,if(I6&lt;59,&quot;2&quot;))))"/>
    <hyperlink ref="BO18" r:id="rId793" display="=@if(I6&lt;50,&quot;0&quot;,if(I6&gt;49,&quot;1&quot;,if(I6&gt;54,&quot;1.5&quot;,if(I6&lt;59,&quot;2&quot;))))"/>
    <hyperlink ref="BO19" r:id="rId794" display="=@if(I6&lt;50,&quot;0&quot;,if(I6&gt;49,&quot;1&quot;,if(I6&gt;54,&quot;1.5&quot;,if(I6&lt;59,&quot;2&quot;))))"/>
    <hyperlink ref="BO20" r:id="rId795" display="=@if(I6&lt;50,&quot;0&quot;,if(I6&gt;49,&quot;1&quot;,if(I6&gt;54,&quot;1.5&quot;,if(I6&lt;59,&quot;2&quot;))))"/>
    <hyperlink ref="BO21" r:id="rId796" display="=@if(I6&lt;50,&quot;0&quot;,if(I6&gt;49,&quot;1&quot;,if(I6&gt;54,&quot;1.5&quot;,if(I6&lt;59,&quot;2&quot;))))"/>
    <hyperlink ref="BO22" r:id="rId797" display="=@if(I6&lt;50,&quot;0&quot;,if(I6&gt;49,&quot;1&quot;,if(I6&gt;54,&quot;1.5&quot;,if(I6&lt;59,&quot;2&quot;))))"/>
    <hyperlink ref="BO23" r:id="rId798" display="=@if(I6&lt;50,&quot;0&quot;,if(I6&gt;49,&quot;1&quot;,if(I6&gt;54,&quot;1.5&quot;,if(I6&lt;59,&quot;2&quot;))))"/>
    <hyperlink ref="BO24" r:id="rId799" display="=@if(I6&lt;50,&quot;0&quot;,if(I6&gt;49,&quot;1&quot;,if(I6&gt;54,&quot;1.5&quot;,if(I6&lt;59,&quot;2&quot;))))"/>
    <hyperlink ref="BO25" r:id="rId800" display="=@if(I6&lt;50,&quot;0&quot;,if(I6&gt;49,&quot;1&quot;,if(I6&gt;54,&quot;1.5&quot;,if(I6&lt;59,&quot;2&quot;))))"/>
    <hyperlink ref="BO26" r:id="rId801" display="=@if(I6&lt;50,&quot;0&quot;,if(I6&gt;49,&quot;1&quot;,if(I6&gt;54,&quot;1.5&quot;,if(I6&lt;59,&quot;2&quot;))))"/>
    <hyperlink ref="BO27" r:id="rId802" display="=@if(I6&lt;50,&quot;0&quot;,if(I6&gt;49,&quot;1&quot;,if(I6&gt;54,&quot;1.5&quot;,if(I6&lt;59,&quot;2&quot;))))"/>
    <hyperlink ref="BO28" r:id="rId803" display="=@if(I6&lt;50,&quot;0&quot;,if(I6&gt;49,&quot;1&quot;,if(I6&gt;54,&quot;1.5&quot;,if(I6&lt;59,&quot;2&quot;))))"/>
    <hyperlink ref="BO29" r:id="rId804" display="=@if(I6&lt;50,&quot;0&quot;,if(I6&gt;49,&quot;1&quot;,if(I6&gt;54,&quot;1.5&quot;,if(I6&lt;59,&quot;2&quot;))))"/>
    <hyperlink ref="BO30" r:id="rId805" display="=@if(I6&lt;50,&quot;0&quot;,if(I6&gt;49,&quot;1&quot;,if(I6&gt;54,&quot;1.5&quot;,if(I6&lt;59,&quot;2&quot;))))"/>
    <hyperlink ref="BO31" r:id="rId806" display="=@if(I6&lt;50,&quot;0&quot;,if(I6&gt;49,&quot;1&quot;,if(I6&gt;54,&quot;1.5&quot;,if(I6&lt;59,&quot;2&quot;))))"/>
    <hyperlink ref="BO32" r:id="rId807" display="=@if(I6&lt;50,&quot;0&quot;,if(I6&gt;49,&quot;1&quot;,if(I6&gt;54,&quot;1.5&quot;,if(I6&lt;59,&quot;2&quot;))))"/>
    <hyperlink ref="BO33" r:id="rId808" display="=@if(I6&lt;50,&quot;0&quot;,if(I6&gt;49,&quot;1&quot;,if(I6&gt;54,&quot;1.5&quot;,if(I6&lt;59,&quot;2&quot;))))"/>
    <hyperlink ref="BO34" r:id="rId809" display="=@if(I6&lt;50,&quot;0&quot;,if(I6&gt;49,&quot;1&quot;,if(I6&gt;54,&quot;1.5&quot;,if(I6&lt;59,&quot;2&quot;))))"/>
    <hyperlink ref="BO35" r:id="rId810" display="=@if(I6&lt;50,&quot;0&quot;,if(I6&gt;49,&quot;1&quot;,if(I6&gt;54,&quot;1.5&quot;,if(I6&lt;59,&quot;2&quot;))))"/>
    <hyperlink ref="BO36" r:id="rId811" display="=@if(I6&lt;50,&quot;0&quot;,if(I6&gt;49,&quot;1&quot;,if(I6&gt;54,&quot;1.5&quot;,if(I6&lt;59,&quot;2&quot;))))"/>
    <hyperlink ref="BO37" r:id="rId812" display="=@if(I6&lt;50,&quot;0&quot;,if(I6&gt;49,&quot;1&quot;,if(I6&gt;54,&quot;1.5&quot;,if(I6&lt;59,&quot;2&quot;))))"/>
    <hyperlink ref="BO38" r:id="rId813" display="=@if(I6&lt;50,&quot;0&quot;,if(I6&gt;49,&quot;1&quot;,if(I6&gt;54,&quot;1.5&quot;,if(I6&lt;59,&quot;2&quot;))))"/>
    <hyperlink ref="BO39" r:id="rId814" display="=@if(I6&lt;50,&quot;0&quot;,if(I6&gt;49,&quot;1&quot;,if(I6&gt;54,&quot;1.5&quot;,if(I6&lt;59,&quot;2&quot;))))"/>
    <hyperlink ref="BO40" r:id="rId815" display="=@if(I6&lt;50,&quot;0&quot;,if(I6&gt;49,&quot;1&quot;,if(I6&gt;54,&quot;1.5&quot;,if(I6&lt;59,&quot;2&quot;))))"/>
    <hyperlink ref="BO41" r:id="rId816" display="=@if(I6&lt;50,&quot;0&quot;,if(I6&gt;49,&quot;1&quot;,if(I6&gt;54,&quot;1.5&quot;,if(I6&lt;59,&quot;2&quot;))))"/>
    <hyperlink ref="BO42" r:id="rId817" display="=@if(I6&lt;50,&quot;0&quot;,if(I6&gt;49,&quot;1&quot;,if(I6&gt;54,&quot;1.5&quot;,if(I6&lt;59,&quot;2&quot;))))"/>
    <hyperlink ref="BO43" r:id="rId818" display="=@if(I6&lt;50,&quot;0&quot;,if(I6&gt;49,&quot;1&quot;,if(I6&gt;54,&quot;1.5&quot;,if(I6&lt;59,&quot;2&quot;))))"/>
    <hyperlink ref="BO44" r:id="rId819" display="=@if(I6&lt;50,&quot;0&quot;,if(I6&gt;49,&quot;1&quot;,if(I6&gt;54,&quot;1.5&quot;,if(I6&lt;59,&quot;2&quot;))))"/>
    <hyperlink ref="BO45" r:id="rId820" display="=@if(I6&lt;50,&quot;0&quot;,if(I6&gt;49,&quot;1&quot;,if(I6&gt;54,&quot;1.5&quot;,if(I6&lt;59,&quot;2&quot;))))"/>
    <hyperlink ref="BO46" r:id="rId821" display="=@if(I6&lt;50,&quot;0&quot;,if(I6&gt;49,&quot;1&quot;,if(I6&gt;54,&quot;1.5&quot;,if(I6&lt;59,&quot;2&quot;))))"/>
    <hyperlink ref="BO47" r:id="rId822" display="=@if(I6&lt;50,&quot;0&quot;,if(I6&gt;49,&quot;1&quot;,if(I6&gt;54,&quot;1.5&quot;,if(I6&lt;59,&quot;2&quot;))))"/>
    <hyperlink ref="BO48" r:id="rId823" display="=@if(I6&lt;50,&quot;0&quot;,if(I6&gt;49,&quot;1&quot;,if(I6&gt;54,&quot;1.5&quot;,if(I6&lt;59,&quot;2&quot;))))"/>
    <hyperlink ref="BO49" r:id="rId824" display="=@if(I6&lt;50,&quot;0&quot;,if(I6&gt;49,&quot;1&quot;,if(I6&gt;54,&quot;1.5&quot;,if(I6&lt;59,&quot;2&quot;))))"/>
    <hyperlink ref="BO50" r:id="rId825" display="=@if(I6&lt;50,&quot;0&quot;,if(I6&gt;49,&quot;1&quot;,if(I6&gt;54,&quot;1.5&quot;,if(I6&lt;59,&quot;2&quot;))))"/>
    <hyperlink ref="BO51" r:id="rId826" display="=@if(I6&lt;50,&quot;0&quot;,if(I6&gt;49,&quot;1&quot;,if(I6&gt;54,&quot;1.5&quot;,if(I6&lt;59,&quot;2&quot;))))"/>
    <hyperlink ref="BO52" r:id="rId827" display="=@if(I6&lt;50,&quot;0&quot;,if(I6&gt;49,&quot;1&quot;,if(I6&gt;54,&quot;1.5&quot;,if(I6&lt;59,&quot;2&quot;))))"/>
    <hyperlink ref="BO53" r:id="rId828" display="=@if(I6&lt;50,&quot;0&quot;,if(I6&gt;49,&quot;1&quot;,if(I6&gt;54,&quot;1.5&quot;,if(I6&lt;59,&quot;2&quot;))))"/>
    <hyperlink ref="BO54" r:id="rId829" display="=@if(I6&lt;50,&quot;0&quot;,if(I6&gt;49,&quot;1&quot;,if(I6&gt;54,&quot;1.5&quot;,if(I6&lt;59,&quot;2&quot;))))"/>
    <hyperlink ref="BO55" r:id="rId830" display="=@if(I6&lt;50,&quot;0&quot;,if(I6&gt;49,&quot;1&quot;,if(I6&gt;54,&quot;1.5&quot;,if(I6&lt;59,&quot;2&quot;))))"/>
    <hyperlink ref="BO56" r:id="rId831" display="=@if(I6&lt;50,&quot;0&quot;,if(I6&gt;49,&quot;1&quot;,if(I6&gt;54,&quot;1.5&quot;,if(I6&lt;59,&quot;2&quot;))))"/>
    <hyperlink ref="BO57" r:id="rId832" display="=@if(I6&lt;50,&quot;0&quot;,if(I6&gt;49,&quot;1&quot;,if(I6&gt;54,&quot;1.5&quot;,if(I6&lt;59,&quot;2&quot;))))"/>
    <hyperlink ref="BO58" r:id="rId833" display="=@if(I6&lt;50,&quot;0&quot;,if(I6&gt;49,&quot;1&quot;,if(I6&gt;54,&quot;1.5&quot;,if(I6&lt;59,&quot;2&quot;))))"/>
    <hyperlink ref="BO59" r:id="rId834" display="=@if(I6&lt;50,&quot;0&quot;,if(I6&gt;49,&quot;1&quot;,if(I6&gt;54,&quot;1.5&quot;,if(I6&lt;59,&quot;2&quot;))))"/>
    <hyperlink ref="BO60" r:id="rId835" display="=@if(I6&lt;50,&quot;0&quot;,if(I6&gt;49,&quot;1&quot;,if(I6&gt;54,&quot;1.5&quot;,if(I6&lt;59,&quot;2&quot;))))"/>
    <hyperlink ref="BO61" r:id="rId836" display="=@if(I6&lt;50,&quot;0&quot;,if(I6&gt;49,&quot;1&quot;,if(I6&gt;54,&quot;1.5&quot;,if(I6&lt;59,&quot;2&quot;))))"/>
    <hyperlink ref="BO62" r:id="rId837" display="=@if(I6&lt;50,&quot;0&quot;,if(I6&gt;49,&quot;1&quot;,if(I6&gt;54,&quot;1.5&quot;,if(I6&lt;59,&quot;2&quot;))))"/>
    <hyperlink ref="BO63" r:id="rId838" display="=@if(I6&lt;50,&quot;0&quot;,if(I6&gt;49,&quot;1&quot;,if(I6&gt;54,&quot;1.5&quot;,if(I6&lt;59,&quot;2&quot;))))"/>
    <hyperlink ref="BO64" r:id="rId839" display="=@if(I6&lt;50,&quot;0&quot;,if(I6&gt;49,&quot;1&quot;,if(I6&gt;54,&quot;1.5&quot;,if(I6&lt;59,&quot;2&quot;))))"/>
    <hyperlink ref="BO65" r:id="rId840" display="=@if(I6&lt;50,&quot;0&quot;,if(I6&gt;49,&quot;1&quot;,if(I6&gt;54,&quot;1.5&quot;,if(I6&lt;59,&quot;2&quot;))))"/>
    <hyperlink ref="BO66" r:id="rId841" display="=@if(I6&lt;50,&quot;0&quot;,if(I6&gt;49,&quot;1&quot;,if(I6&gt;54,&quot;1.5&quot;,if(I6&lt;59,&quot;2&quot;))))"/>
    <hyperlink ref="BO67" r:id="rId842" display="=@if(I6&lt;50,&quot;0&quot;,if(I6&gt;49,&quot;1&quot;,if(I6&gt;54,&quot;1.5&quot;,if(I6&lt;59,&quot;2&quot;))))"/>
    <hyperlink ref="BO68" r:id="rId843" display="=@if(I6&lt;50,&quot;0&quot;,if(I6&gt;49,&quot;1&quot;,if(I6&gt;54,&quot;1.5&quot;,if(I6&lt;59,&quot;2&quot;))))"/>
    <hyperlink ref="BO69" r:id="rId844" display="=@if(I6&lt;50,&quot;0&quot;,if(I6&gt;49,&quot;1&quot;,if(I6&gt;54,&quot;1.5&quot;,if(I6&lt;59,&quot;2&quot;))))"/>
    <hyperlink ref="BO70" r:id="rId845" display="=@if(I6&lt;50,&quot;0&quot;,if(I6&gt;49,&quot;1&quot;,if(I6&gt;54,&quot;1.5&quot;,if(I6&lt;59,&quot;2&quot;))))"/>
    <hyperlink ref="BO71" r:id="rId846" display="=@if(I6&lt;50,&quot;0&quot;,if(I6&gt;49,&quot;1&quot;,if(I6&gt;54,&quot;1.5&quot;,if(I6&lt;59,&quot;2&quot;))))"/>
    <hyperlink ref="BO72" r:id="rId847" display="=@if(I6&lt;50,&quot;0&quot;,if(I6&gt;49,&quot;1&quot;,if(I6&gt;54,&quot;1.5&quot;,if(I6&lt;59,&quot;2&quot;))))"/>
    <hyperlink ref="BO73" r:id="rId848" display="=@if(I6&lt;50,&quot;0&quot;,if(I6&gt;49,&quot;1&quot;,if(I6&gt;54,&quot;1.5&quot;,if(I6&lt;59,&quot;2&quot;))))"/>
    <hyperlink ref="BO74" r:id="rId849" display="=@if(I6&lt;50,&quot;0&quot;,if(I6&gt;49,&quot;1&quot;,if(I6&gt;54,&quot;1.5&quot;,if(I6&lt;59,&quot;2&quot;))))"/>
    <hyperlink ref="BO75" r:id="rId850" display="=@if(I6&lt;50,&quot;0&quot;,if(I6&gt;49,&quot;1&quot;,if(I6&gt;54,&quot;1.5&quot;,if(I6&lt;59,&quot;2&quot;))))"/>
    <hyperlink ref="BO76" r:id="rId851" display="=@if(I6&lt;50,&quot;0&quot;,if(I6&gt;49,&quot;1&quot;,if(I6&gt;54,&quot;1.5&quot;,if(I6&lt;59,&quot;2&quot;))))"/>
    <hyperlink ref="BO77" r:id="rId852" display="=@if(I6&lt;50,&quot;0&quot;,if(I6&gt;49,&quot;1&quot;,if(I6&gt;54,&quot;1.5&quot;,if(I6&lt;59,&quot;2&quot;))))"/>
    <hyperlink ref="BO78" r:id="rId853" display="=@if(I6&lt;50,&quot;0&quot;,if(I6&gt;49,&quot;1&quot;,if(I6&gt;54,&quot;1.5&quot;,if(I6&lt;59,&quot;2&quot;))))"/>
    <hyperlink ref="BO79" r:id="rId854" display="=@if(I6&lt;50,&quot;0&quot;,if(I6&gt;49,&quot;1&quot;,if(I6&gt;54,&quot;1.5&quot;,if(I6&lt;59,&quot;2&quot;))))"/>
    <hyperlink ref="BO80" r:id="rId855" display="=@if(I6&lt;50,&quot;0&quot;,if(I6&gt;49,&quot;1&quot;,if(I6&gt;54,&quot;1.5&quot;,if(I6&lt;59,&quot;2&quot;))))"/>
    <hyperlink ref="BO81" r:id="rId856" display="=@if(I6&lt;50,&quot;0&quot;,if(I6&gt;49,&quot;1&quot;,if(I6&gt;54,&quot;1.5&quot;,if(I6&lt;59,&quot;2&quot;))))"/>
    <hyperlink ref="BO82" r:id="rId857" display="=@if(I6&lt;50,&quot;0&quot;,if(I6&gt;49,&quot;1&quot;,if(I6&gt;54,&quot;1.5&quot;,if(I6&lt;59,&quot;2&quot;))))"/>
    <hyperlink ref="BO83" r:id="rId858" display="=@if(I6&lt;50,&quot;0&quot;,if(I6&gt;49,&quot;1&quot;,if(I6&gt;54,&quot;1.5&quot;,if(I6&lt;59,&quot;2&quot;))))"/>
    <hyperlink ref="BO84" r:id="rId859" display="=@if(I6&lt;50,&quot;0&quot;,if(I6&gt;49,&quot;1&quot;,if(I6&gt;54,&quot;1.5&quot;,if(I6&lt;59,&quot;2&quot;))))"/>
    <hyperlink ref="BO85" r:id="rId860" display="=@if(I6&lt;50,&quot;0&quot;,if(I6&gt;49,&quot;1&quot;,if(I6&gt;54,&quot;1.5&quot;,if(I6&lt;59,&quot;2&quot;))))"/>
    <hyperlink ref="BO86" r:id="rId861" display="=@if(I6&lt;50,&quot;0&quot;,if(I6&gt;49,&quot;1&quot;,if(I6&gt;54,&quot;1.5&quot;,if(I6&lt;59,&quot;2&quot;))))"/>
    <hyperlink ref="BO87" r:id="rId862" display="=@if(I6&lt;50,&quot;0&quot;,if(I6&gt;49,&quot;1&quot;,if(I6&gt;54,&quot;1.5&quot;,if(I6&lt;59,&quot;2&quot;))))"/>
    <hyperlink ref="BO88" r:id="rId863" display="=@if(I6&lt;50,&quot;0&quot;,if(I6&gt;49,&quot;1&quot;,if(I6&gt;54,&quot;1.5&quot;,if(I6&lt;59,&quot;2&quot;))))"/>
    <hyperlink ref="BO89" r:id="rId864" display="=@if(I6&lt;50,&quot;0&quot;,if(I6&gt;49,&quot;1&quot;,if(I6&gt;54,&quot;1.5&quot;,if(I6&lt;59,&quot;2&quot;))))"/>
    <hyperlink ref="BO90" r:id="rId865" display="=@if(I6&lt;50,&quot;0&quot;,if(I6&gt;49,&quot;1&quot;,if(I6&gt;54,&quot;1.5&quot;,if(I6&lt;59,&quot;2&quot;))))"/>
    <hyperlink ref="BO91" r:id="rId866" display="=@if(I6&lt;50,&quot;0&quot;,if(I6&gt;49,&quot;1&quot;,if(I6&gt;54,&quot;1.5&quot;,if(I6&lt;59,&quot;2&quot;))))"/>
    <hyperlink ref="BO92" r:id="rId867" display="=@if(I6&lt;50,&quot;0&quot;,if(I6&gt;49,&quot;1&quot;,if(I6&gt;54,&quot;1.5&quot;,if(I6&lt;59,&quot;2&quot;))))"/>
    <hyperlink ref="BO93" r:id="rId868" display="=@if(I6&lt;50,&quot;0&quot;,if(I6&gt;49,&quot;1&quot;,if(I6&gt;54,&quot;1.5&quot;,if(I6&lt;59,&quot;2&quot;))))"/>
    <hyperlink ref="BO94" r:id="rId869" display="=@if(I6&lt;50,&quot;0&quot;,if(I6&gt;49,&quot;1&quot;,if(I6&gt;54,&quot;1.5&quot;,if(I6&lt;59,&quot;2&quot;))))"/>
    <hyperlink ref="BO95" r:id="rId870" display="=@if(I6&lt;50,&quot;0&quot;,if(I6&gt;49,&quot;1&quot;,if(I6&gt;54,&quot;1.5&quot;,if(I6&lt;59,&quot;2&quot;))))"/>
    <hyperlink ref="BO96" r:id="rId871" display="=@if(I6&lt;50,&quot;0&quot;,if(I6&gt;49,&quot;1&quot;,if(I6&gt;54,&quot;1.5&quot;,if(I6&lt;59,&quot;2&quot;))))"/>
    <hyperlink ref="BO97" r:id="rId872" display="=@if(I6&lt;50,&quot;0&quot;,if(I6&gt;49,&quot;1&quot;,if(I6&gt;54,&quot;1.5&quot;,if(I6&lt;59,&quot;2&quot;))))"/>
    <hyperlink ref="BO98" r:id="rId873" display="=@if(I6&lt;50,&quot;0&quot;,if(I6&gt;49,&quot;1&quot;,if(I6&gt;54,&quot;1.5&quot;,if(I6&lt;59,&quot;2&quot;))))"/>
    <hyperlink ref="BO99" r:id="rId874" display="=@if(I6&lt;50,&quot;0&quot;,if(I6&gt;49,&quot;1&quot;,if(I6&gt;54,&quot;1.5&quot;,if(I6&lt;59,&quot;2&quot;))))"/>
    <hyperlink ref="BO100" r:id="rId875" display="=@if(I6&lt;50,&quot;0&quot;,if(I6&gt;49,&quot;1&quot;,if(I6&gt;54,&quot;1.5&quot;,if(I6&lt;59,&quot;2&quot;))))"/>
    <hyperlink ref="BO101" r:id="rId876" display="=@if(I6&lt;50,&quot;0&quot;,if(I6&gt;49,&quot;1&quot;,if(I6&gt;54,&quot;1.5&quot;,if(I6&lt;59,&quot;2&quot;))))"/>
    <hyperlink ref="BO102" r:id="rId877" display="=@if(I6&lt;50,&quot;0&quot;,if(I6&gt;49,&quot;1&quot;,if(I6&gt;54,&quot;1.5&quot;,if(I6&lt;59,&quot;2&quot;))))"/>
    <hyperlink ref="BO103" r:id="rId878" display="=@if(I6&lt;50,&quot;0&quot;,if(I6&gt;49,&quot;1&quot;,if(I6&gt;54,&quot;1.5&quot;,if(I6&lt;59,&quot;2&quot;))))"/>
    <hyperlink ref="BO104" r:id="rId879" display="=@if(I6&lt;50,&quot;0&quot;,if(I6&gt;49,&quot;1&quot;,if(I6&gt;54,&quot;1.5&quot;,if(I6&lt;59,&quot;2&quot;))))"/>
    <hyperlink ref="BO105" r:id="rId880" display="=@if(I6&lt;50,&quot;0&quot;,if(I6&gt;49,&quot;1&quot;,if(I6&gt;54,&quot;1.5&quot;,if(I6&lt;59,&quot;2&quot;))))"/>
    <hyperlink ref="BO106" r:id="rId881" display="=@if(I6&lt;50,&quot;0&quot;,if(I6&gt;49,&quot;1&quot;,if(I6&gt;54,&quot;1.5&quot;,if(I6&lt;59,&quot;2&quot;))))"/>
    <hyperlink ref="BO107" r:id="rId882" display="=@if(I6&lt;50,&quot;0&quot;,if(I6&gt;49,&quot;1&quot;,if(I6&gt;54,&quot;1.5&quot;,if(I6&lt;59,&quot;2&quot;))))"/>
    <hyperlink ref="BO108" r:id="rId883" display="=@if(I6&lt;50,&quot;0&quot;,if(I6&gt;49,&quot;1&quot;,if(I6&gt;54,&quot;1.5&quot;,if(I6&lt;59,&quot;2&quot;))))"/>
    <hyperlink ref="BO109" r:id="rId884" display="=@if(I6&lt;50,&quot;0&quot;,if(I6&gt;49,&quot;1&quot;,if(I6&gt;54,&quot;1.5&quot;,if(I6&lt;59,&quot;2&quot;))))"/>
    <hyperlink ref="BO110" r:id="rId885" display="=@if(I6&lt;50,&quot;0&quot;,if(I6&gt;49,&quot;1&quot;,if(I6&gt;54,&quot;1.5&quot;,if(I6&lt;59,&quot;2&quot;))))"/>
    <hyperlink ref="BO111" r:id="rId886" display="=@if(I6&lt;50,&quot;0&quot;,if(I6&gt;49,&quot;1&quot;,if(I6&gt;54,&quot;1.5&quot;,if(I6&lt;59,&quot;2&quot;))))"/>
    <hyperlink ref="BO112" r:id="rId887" display="=@if(I6&lt;50,&quot;0&quot;,if(I6&gt;49,&quot;1&quot;,if(I6&gt;54,&quot;1.5&quot;,if(I6&lt;59,&quot;2&quot;))))"/>
    <hyperlink ref="BO113" r:id="rId888" display="=@if(I6&lt;50,&quot;0&quot;,if(I6&gt;49,&quot;1&quot;,if(I6&gt;54,&quot;1.5&quot;,if(I6&lt;59,&quot;2&quot;))))"/>
    <hyperlink ref="BO114" r:id="rId889" display="=@if(I6&lt;50,&quot;0&quot;,if(I6&gt;49,&quot;1&quot;,if(I6&gt;54,&quot;1.5&quot;,if(I6&lt;59,&quot;2&quot;))))"/>
    <hyperlink ref="BO115" r:id="rId890" display="=@if(I6&lt;50,&quot;0&quot;,if(I6&gt;49,&quot;1&quot;,if(I6&gt;54,&quot;1.5&quot;,if(I6&lt;59,&quot;2&quot;))))"/>
    <hyperlink ref="BO116" r:id="rId891" display="=@if(I6&lt;50,&quot;0&quot;,if(I6&gt;49,&quot;1&quot;,if(I6&gt;54,&quot;1.5&quot;,if(I6&lt;59,&quot;2&quot;))))"/>
    <hyperlink ref="BO117" r:id="rId892" display="=@if(I6&lt;50,&quot;0&quot;,if(I6&gt;49,&quot;1&quot;,if(I6&gt;54,&quot;1.5&quot;,if(I6&lt;59,&quot;2&quot;))))"/>
    <hyperlink ref="BO118" r:id="rId893" display="=@if(I6&lt;50,&quot;0&quot;,if(I6&gt;49,&quot;1&quot;,if(I6&gt;54,&quot;1.5&quot;,if(I6&lt;59,&quot;2&quot;))))"/>
    <hyperlink ref="BO119" r:id="rId894" display="=@if(I6&lt;50,&quot;0&quot;,if(I6&gt;49,&quot;1&quot;,if(I6&gt;54,&quot;1.5&quot;,if(I6&lt;59,&quot;2&quot;))))"/>
    <hyperlink ref="BO120" r:id="rId895" display="=@if(I6&lt;50,&quot;0&quot;,if(I6&gt;49,&quot;1&quot;,if(I6&gt;54,&quot;1.5&quot;,if(I6&lt;59,&quot;2&quot;))))"/>
    <hyperlink ref="BO121" r:id="rId896" display="=@if(I6&lt;50,&quot;0&quot;,if(I6&gt;49,&quot;1&quot;,if(I6&gt;54,&quot;1.5&quot;,if(I6&lt;59,&quot;2&quot;))))"/>
    <hyperlink ref="BO122" r:id="rId897" display="=@if(I6&lt;50,&quot;0&quot;,if(I6&gt;49,&quot;1&quot;,if(I6&gt;54,&quot;1.5&quot;,if(I6&lt;59,&quot;2&quot;))))"/>
    <hyperlink ref="BO123" r:id="rId898" display="=@if(I6&lt;50,&quot;0&quot;,if(I6&gt;49,&quot;1&quot;,if(I6&gt;54,&quot;1.5&quot;,if(I6&lt;59,&quot;2&quot;))))"/>
    <hyperlink ref="BO124" r:id="rId899" display="=@if(I6&lt;50,&quot;0&quot;,if(I6&gt;49,&quot;1&quot;,if(I6&gt;54,&quot;1.5&quot;,if(I6&lt;59,&quot;2&quot;))))"/>
    <hyperlink ref="BO125" r:id="rId900" display="=@if(I6&lt;50,&quot;0&quot;,if(I6&gt;49,&quot;1&quot;,if(I6&gt;54,&quot;1.5&quot;,if(I6&lt;59,&quot;2&quot;))))"/>
    <hyperlink ref="BO126" r:id="rId901" display="=@if(I6&lt;50,&quot;0&quot;,if(I6&gt;49,&quot;1&quot;,if(I6&gt;54,&quot;1.5&quot;,if(I6&lt;59,&quot;2&quot;))))"/>
    <hyperlink ref="BO127" r:id="rId902" display="=@if(I6&lt;50,&quot;0&quot;,if(I6&gt;49,&quot;1&quot;,if(I6&gt;54,&quot;1.5&quot;,if(I6&lt;59,&quot;2&quot;))))"/>
    <hyperlink ref="BO128" r:id="rId903" display="=@if(I6&lt;50,&quot;0&quot;,if(I6&gt;49,&quot;1&quot;,if(I6&gt;54,&quot;1.5&quot;,if(I6&lt;59,&quot;2&quot;))))"/>
    <hyperlink ref="BO129" r:id="rId904" display="=@if(I6&lt;50,&quot;0&quot;,if(I6&gt;49,&quot;1&quot;,if(I6&gt;54,&quot;1.5&quot;,if(I6&lt;59,&quot;2&quot;))))"/>
    <hyperlink ref="BO130" r:id="rId905" display="=@if(I6&lt;50,&quot;0&quot;,if(I6&gt;49,&quot;1&quot;,if(I6&gt;54,&quot;1.5&quot;,if(I6&lt;59,&quot;2&quot;))))"/>
    <hyperlink ref="BO131" r:id="rId906" display="=@if(I6&lt;50,&quot;0&quot;,if(I6&gt;49,&quot;1&quot;,if(I6&gt;54,&quot;1.5&quot;,if(I6&lt;59,&quot;2&quot;))))"/>
    <hyperlink ref="BO132" r:id="rId907" display="=@if(I6&lt;50,&quot;0&quot;,if(I6&gt;49,&quot;1&quot;,if(I6&gt;54,&quot;1.5&quot;,if(I6&lt;59,&quot;2&quot;))))"/>
    <hyperlink ref="BO133" r:id="rId908" display="=@if(I6&lt;50,&quot;0&quot;,if(I6&gt;49,&quot;1&quot;,if(I6&gt;54,&quot;1.5&quot;,if(I6&lt;59,&quot;2&quot;))))"/>
    <hyperlink ref="BO134" r:id="rId909" display="=@if(I6&lt;50,&quot;0&quot;,if(I6&gt;49,&quot;1&quot;,if(I6&gt;54,&quot;1.5&quot;,if(I6&lt;59,&quot;2&quot;))))"/>
    <hyperlink ref="BO135" r:id="rId910" display="=@if(I6&lt;50,&quot;0&quot;,if(I6&gt;49,&quot;1&quot;,if(I6&gt;54,&quot;1.5&quot;,if(I6&lt;59,&quot;2&quot;))))"/>
    <hyperlink ref="BO136" r:id="rId911" display="=@if(I6&lt;50,&quot;0&quot;,if(I6&gt;49,&quot;1&quot;,if(I6&gt;54,&quot;1.5&quot;,if(I6&lt;59,&quot;2&quot;))))"/>
    <hyperlink ref="BO137" r:id="rId912" display="=@if(I6&lt;50,&quot;0&quot;,if(I6&gt;49,&quot;1&quot;,if(I6&gt;54,&quot;1.5&quot;,if(I6&lt;59,&quot;2&quot;))))"/>
    <hyperlink ref="BO138" r:id="rId913" display="=@if(I6&lt;50,&quot;0&quot;,if(I6&gt;49,&quot;1&quot;,if(I6&gt;54,&quot;1.5&quot;,if(I6&lt;59,&quot;2&quot;))))"/>
    <hyperlink ref="BO139" r:id="rId914" display="=@if(I6&lt;50,&quot;0&quot;,if(I6&gt;49,&quot;1&quot;,if(I6&gt;54,&quot;1.5&quot;,if(I6&lt;59,&quot;2&quot;))))"/>
    <hyperlink ref="BO140" r:id="rId915" display="=@if(I6&lt;50,&quot;0&quot;,if(I6&gt;49,&quot;1&quot;,if(I6&gt;54,&quot;1.5&quot;,if(I6&lt;59,&quot;2&quot;))))"/>
    <hyperlink ref="BO141" r:id="rId916" display="=@if(I6&lt;50,&quot;0&quot;,if(I6&gt;49,&quot;1&quot;,if(I6&gt;54,&quot;1.5&quot;,if(I6&lt;59,&quot;2&quot;))))"/>
    <hyperlink ref="BO142" r:id="rId917" display="=@if(I6&lt;50,&quot;0&quot;,if(I6&gt;49,&quot;1&quot;,if(I6&gt;54,&quot;1.5&quot;,if(I6&lt;59,&quot;2&quot;))))"/>
    <hyperlink ref="BO143" r:id="rId918" display="=@if(I6&lt;50,&quot;0&quot;,if(I6&gt;49,&quot;1&quot;,if(I6&gt;54,&quot;1.5&quot;,if(I6&lt;59,&quot;2&quot;))))"/>
    <hyperlink ref="BO144" r:id="rId919" display="=@if(I6&lt;50,&quot;0&quot;,if(I6&gt;49,&quot;1&quot;,if(I6&gt;54,&quot;1.5&quot;,if(I6&lt;59,&quot;2&quot;))))"/>
    <hyperlink ref="BO145" r:id="rId920" display="=@if(I6&lt;50,&quot;0&quot;,if(I6&gt;49,&quot;1&quot;,if(I6&gt;54,&quot;1.5&quot;,if(I6&lt;59,&quot;2&quot;))))"/>
    <hyperlink ref="BO146" r:id="rId921" display="=@if(I6&lt;50,&quot;0&quot;,if(I6&gt;49,&quot;1&quot;,if(I6&gt;54,&quot;1.5&quot;,if(I6&lt;59,&quot;2&quot;))))"/>
    <hyperlink ref="BO147" r:id="rId922" display="=@if(I6&lt;50,&quot;0&quot;,if(I6&gt;49,&quot;1&quot;,if(I6&gt;54,&quot;1.5&quot;,if(I6&lt;59,&quot;2&quot;))))"/>
    <hyperlink ref="BO148" r:id="rId923" display="=@if(I6&lt;50,&quot;0&quot;,if(I6&gt;49,&quot;1&quot;,if(I6&gt;54,&quot;1.5&quot;,if(I6&lt;59,&quot;2&quot;))))"/>
    <hyperlink ref="BO149" r:id="rId924" display="=@if(I6&lt;50,&quot;0&quot;,if(I6&gt;49,&quot;1&quot;,if(I6&gt;54,&quot;1.5&quot;,if(I6&lt;59,&quot;2&quot;))))"/>
    <hyperlink ref="BO150" r:id="rId925" display="=@if(I6&lt;50,&quot;0&quot;,if(I6&gt;49,&quot;1&quot;,if(I6&gt;54,&quot;1.5&quot;,if(I6&lt;59,&quot;2&quot;))))"/>
    <hyperlink ref="BO151" r:id="rId926" display="=@if(I6&lt;50,&quot;0&quot;,if(I6&gt;49,&quot;1&quot;,if(I6&gt;54,&quot;1.5&quot;,if(I6&lt;59,&quot;2&quot;))))"/>
    <hyperlink ref="BO152" r:id="rId927" display="=@if(I6&lt;50,&quot;0&quot;,if(I6&gt;49,&quot;1&quot;,if(I6&gt;54,&quot;1.5&quot;,if(I6&lt;59,&quot;2&quot;))))"/>
    <hyperlink ref="BO153" r:id="rId928" display="=@if(I6&lt;50,&quot;0&quot;,if(I6&gt;49,&quot;1&quot;,if(I6&gt;54,&quot;1.5&quot;,if(I6&lt;59,&quot;2&quot;))))"/>
    <hyperlink ref="BO154" r:id="rId929" display="=@if(I6&lt;50,&quot;0&quot;,if(I6&gt;49,&quot;1&quot;,if(I6&gt;54,&quot;1.5&quot;,if(I6&lt;59,&quot;2&quot;))))"/>
    <hyperlink ref="BO155" r:id="rId930" display="=@if(I6&lt;50,&quot;0&quot;,if(I6&gt;49,&quot;1&quot;,if(I6&gt;54,&quot;1.5&quot;,if(I6&lt;59,&quot;2&quot;))))"/>
    <hyperlink ref="BO156" r:id="rId931" display="=@if(I6&lt;50,&quot;0&quot;,if(I6&gt;49,&quot;1&quot;,if(I6&gt;54,&quot;1.5&quot;,if(I6&lt;59,&quot;2&quot;))))"/>
    <hyperlink ref="BO157" r:id="rId932" display="=@if(I6&lt;50,&quot;0&quot;,if(I6&gt;49,&quot;1&quot;,if(I6&gt;54,&quot;1.5&quot;,if(I6&lt;59,&quot;2&quot;))))"/>
    <hyperlink ref="BO158" r:id="rId933" display="=@if(I6&lt;50,&quot;0&quot;,if(I6&gt;49,&quot;1&quot;,if(I6&gt;54,&quot;1.5&quot;,if(I6&lt;59,&quot;2&quot;))))"/>
    <hyperlink ref="BO159" r:id="rId934" display="=@if(I6&lt;50,&quot;0&quot;,if(I6&gt;49,&quot;1&quot;,if(I6&gt;54,&quot;1.5&quot;,if(I6&lt;59,&quot;2&quot;))))"/>
    <hyperlink ref="BO160" r:id="rId935" display="=@if(I6&lt;50,&quot;0&quot;,if(I6&gt;49,&quot;1&quot;,if(I6&gt;54,&quot;1.5&quot;,if(I6&lt;59,&quot;2&quot;))))"/>
    <hyperlink ref="BO161" r:id="rId936" display="=@if(I6&lt;50,&quot;0&quot;,if(I6&gt;49,&quot;1&quot;,if(I6&gt;54,&quot;1.5&quot;,if(I6&lt;59,&quot;2&quot;))))"/>
    <hyperlink ref="BO162" r:id="rId937" display="=@if(I6&lt;50,&quot;0&quot;,if(I6&gt;49,&quot;1&quot;,if(I6&gt;54,&quot;1.5&quot;,if(I6&lt;59,&quot;2&quot;))))"/>
    <hyperlink ref="BO163" r:id="rId938" display="=@if(I6&lt;50,&quot;0&quot;,if(I6&gt;49,&quot;1&quot;,if(I6&gt;54,&quot;1.5&quot;,if(I6&lt;59,&quot;2&quot;))))"/>
    <hyperlink ref="BO164" r:id="rId939" display="=@if(I6&lt;50,&quot;0&quot;,if(I6&gt;49,&quot;1&quot;,if(I6&gt;54,&quot;1.5&quot;,if(I6&lt;59,&quot;2&quot;))))"/>
    <hyperlink ref="BO165" r:id="rId940" display="=@if(I6&lt;50,&quot;0&quot;,if(I6&gt;49,&quot;1&quot;,if(I6&gt;54,&quot;1.5&quot;,if(I6&lt;59,&quot;2&quot;))))"/>
    <hyperlink ref="BO166" r:id="rId941" display="=@if(I6&lt;50,&quot;0&quot;,if(I6&gt;49,&quot;1&quot;,if(I6&gt;54,&quot;1.5&quot;,if(I6&lt;59,&quot;2&quot;))))"/>
    <hyperlink ref="BO167" r:id="rId942" display="=@if(I6&lt;50,&quot;0&quot;,if(I6&gt;49,&quot;1&quot;,if(I6&gt;54,&quot;1.5&quot;,if(I6&lt;59,&quot;2&quot;))))"/>
    <hyperlink ref="BO168" r:id="rId943" display="=@if(I6&lt;50,&quot;0&quot;,if(I6&gt;49,&quot;1&quot;,if(I6&gt;54,&quot;1.5&quot;,if(I6&lt;59,&quot;2&quot;))))"/>
    <hyperlink ref="BO169" r:id="rId944" display="=@if(I6&lt;50,&quot;0&quot;,if(I6&gt;49,&quot;1&quot;,if(I6&gt;54,&quot;1.5&quot;,if(I6&lt;59,&quot;2&quot;))))"/>
    <hyperlink ref="BO170" r:id="rId945" display="=@if(I6&lt;50,&quot;0&quot;,if(I6&gt;49,&quot;1&quot;,if(I6&gt;54,&quot;1.5&quot;,if(I6&lt;59,&quot;2&quot;))))"/>
    <hyperlink ref="BO171" r:id="rId946" display="=@if(I6&lt;50,&quot;0&quot;,if(I6&gt;49,&quot;1&quot;,if(I6&gt;54,&quot;1.5&quot;,if(I6&lt;59,&quot;2&quot;))))"/>
    <hyperlink ref="BO172" r:id="rId947" display="=@if(I6&lt;50,&quot;0&quot;,if(I6&gt;49,&quot;1&quot;,if(I6&gt;54,&quot;1.5&quot;,if(I6&lt;59,&quot;2&quot;))))"/>
    <hyperlink ref="BO173" r:id="rId948" display="=@if(I6&lt;50,&quot;0&quot;,if(I6&gt;49,&quot;1&quot;,if(I6&gt;54,&quot;1.5&quot;,if(I6&lt;59,&quot;2&quot;))))"/>
    <hyperlink ref="BO174" r:id="rId949" display="=@if(I6&lt;50,&quot;0&quot;,if(I6&gt;49,&quot;1&quot;,if(I6&gt;54,&quot;1.5&quot;,if(I6&lt;59,&quot;2&quot;))))"/>
    <hyperlink ref="BO175" r:id="rId950" display="=@if(I6&lt;50,&quot;0&quot;,if(I6&gt;49,&quot;1&quot;,if(I6&gt;54,&quot;1.5&quot;,if(I6&lt;59,&quot;2&quot;))))"/>
    <hyperlink ref="BO176" r:id="rId951" display="=@if(I6&lt;50,&quot;0&quot;,if(I6&gt;49,&quot;1&quot;,if(I6&gt;54,&quot;1.5&quot;,if(I6&lt;59,&quot;2&quot;))))"/>
    <hyperlink ref="BO177" r:id="rId952" display="=@if(I6&lt;50,&quot;0&quot;,if(I6&gt;49,&quot;1&quot;,if(I6&gt;54,&quot;1.5&quot;,if(I6&lt;59,&quot;2&quot;))))"/>
    <hyperlink ref="BO178" r:id="rId953" display="=@if(I6&lt;50,&quot;0&quot;,if(I6&gt;49,&quot;1&quot;,if(I6&gt;54,&quot;1.5&quot;,if(I6&lt;59,&quot;2&quot;))))"/>
    <hyperlink ref="BO179" r:id="rId954" display="=@if(I6&lt;50,&quot;0&quot;,if(I6&gt;49,&quot;1&quot;,if(I6&gt;54,&quot;1.5&quot;,if(I6&lt;59,&quot;2&quot;))))"/>
    <hyperlink ref="BO180" r:id="rId955" display="=@if(I6&lt;50,&quot;0&quot;,if(I6&gt;49,&quot;1&quot;,if(I6&gt;54,&quot;1.5&quot;,if(I6&lt;59,&quot;2&quot;))))"/>
    <hyperlink ref="BO181" r:id="rId956" display="=@if(I6&lt;50,&quot;0&quot;,if(I6&gt;49,&quot;1&quot;,if(I6&gt;54,&quot;1.5&quot;,if(I6&lt;59,&quot;2&quot;))))"/>
    <hyperlink ref="BO182" r:id="rId957" display="=@if(I6&lt;50,&quot;0&quot;,if(I6&gt;49,&quot;1&quot;,if(I6&gt;54,&quot;1.5&quot;,if(I6&lt;59,&quot;2&quot;))))"/>
    <hyperlink ref="BO183" r:id="rId958" display="=@if(I6&lt;50,&quot;0&quot;,if(I6&gt;49,&quot;1&quot;,if(I6&gt;54,&quot;1.5&quot;,if(I6&lt;59,&quot;2&quot;))))"/>
    <hyperlink ref="BO184" r:id="rId959" display="=@if(I6&lt;50,&quot;0&quot;,if(I6&gt;49,&quot;1&quot;,if(I6&gt;54,&quot;1.5&quot;,if(I6&lt;59,&quot;2&quot;))))"/>
    <hyperlink ref="BO185" r:id="rId960" display="=@if(I6&lt;50,&quot;0&quot;,if(I6&gt;49,&quot;1&quot;,if(I6&gt;54,&quot;1.5&quot;,if(I6&lt;59,&quot;2&quot;))))"/>
    <hyperlink ref="BO186" r:id="rId961" display="=@if(I6&lt;50,&quot;0&quot;,if(I6&gt;49,&quot;1&quot;,if(I6&gt;54,&quot;1.5&quot;,if(I6&lt;59,&quot;2&quot;))))"/>
    <hyperlink ref="BO187" r:id="rId962" display="=@if(I6&lt;50,&quot;0&quot;,if(I6&gt;49,&quot;1&quot;,if(I6&gt;54,&quot;1.5&quot;,if(I6&lt;59,&quot;2&quot;))))"/>
    <hyperlink ref="BO188" r:id="rId963" display="=@if(I6&lt;50,&quot;0&quot;,if(I6&gt;49,&quot;1&quot;,if(I6&gt;54,&quot;1.5&quot;,if(I6&lt;59,&quot;2&quot;))))"/>
    <hyperlink ref="BO189" r:id="rId964" display="=@if(I6&lt;50,&quot;0&quot;,if(I6&gt;49,&quot;1&quot;,if(I6&gt;54,&quot;1.5&quot;,if(I6&lt;59,&quot;2&quot;))))"/>
    <hyperlink ref="BO190" r:id="rId965" display="=@if(I6&lt;50,&quot;0&quot;,if(I6&gt;49,&quot;1&quot;,if(I6&gt;54,&quot;1.5&quot;,if(I6&lt;59,&quot;2&quot;))))"/>
    <hyperlink ref="BO191" r:id="rId966" display="=@if(I6&lt;50,&quot;0&quot;,if(I6&gt;49,&quot;1&quot;,if(I6&gt;54,&quot;1.5&quot;,if(I6&lt;59,&quot;2&quot;))))"/>
    <hyperlink ref="BO192" r:id="rId967" display="=@if(I6&lt;50,&quot;0&quot;,if(I6&gt;49,&quot;1&quot;,if(I6&gt;54,&quot;1.5&quot;,if(I6&lt;59,&quot;2&quot;))))"/>
    <hyperlink ref="BO193" r:id="rId968" display="=@if(I6&lt;50,&quot;0&quot;,if(I6&gt;49,&quot;1&quot;,if(I6&gt;54,&quot;1.5&quot;,if(I6&lt;59,&quot;2&quot;))))"/>
    <hyperlink ref="BO194" r:id="rId969" display="=@if(I6&lt;50,&quot;0&quot;,if(I6&gt;49,&quot;1&quot;,if(I6&gt;54,&quot;1.5&quot;,if(I6&lt;59,&quot;2&quot;))))"/>
    <hyperlink ref="BO195" r:id="rId970" display="=@if(I6&lt;50,&quot;0&quot;,if(I6&gt;49,&quot;1&quot;,if(I6&gt;54,&quot;1.5&quot;,if(I6&lt;59,&quot;2&quot;))))"/>
    <hyperlink ref="BO196" r:id="rId971" display="=@if(I6&lt;50,&quot;0&quot;,if(I6&gt;49,&quot;1&quot;,if(I6&gt;54,&quot;1.5&quot;,if(I6&lt;59,&quot;2&quot;))))"/>
    <hyperlink ref="BO197" r:id="rId972" display="=@if(I6&lt;50,&quot;0&quot;,if(I6&gt;49,&quot;1&quot;,if(I6&gt;54,&quot;1.5&quot;,if(I6&lt;59,&quot;2&quot;))))"/>
    <hyperlink ref="BO198" r:id="rId973" display="=@if(I6&lt;50,&quot;0&quot;,if(I6&gt;49,&quot;1&quot;,if(I6&gt;54,&quot;1.5&quot;,if(I6&lt;59,&quot;2&quot;))))"/>
    <hyperlink ref="BO199" r:id="rId974" display="=@if(I6&lt;50,&quot;0&quot;,if(I6&gt;49,&quot;1&quot;,if(I6&gt;54,&quot;1.5&quot;,if(I6&lt;59,&quot;2&quot;))))"/>
    <hyperlink ref="BO200" r:id="rId975" display="=@if(I6&lt;50,&quot;0&quot;,if(I6&gt;49,&quot;1&quot;,if(I6&gt;54,&quot;1.5&quot;,if(I6&lt;59,&quot;2&quot;))))"/>
    <hyperlink ref="BO201" r:id="rId976" display="=@if(I6&lt;50,&quot;0&quot;,if(I6&gt;49,&quot;1&quot;,if(I6&gt;54,&quot;1.5&quot;,if(I6&lt;59,&quot;2&quot;))))"/>
    <hyperlink ref="BO202" r:id="rId977" display="=@if(I6&lt;50,&quot;0&quot;,if(I6&gt;49,&quot;1&quot;,if(I6&gt;54,&quot;1.5&quot;,if(I6&lt;59,&quot;2&quot;))))"/>
    <hyperlink ref="BO203" r:id="rId978" display="=@if(I6&lt;50,&quot;0&quot;,if(I6&gt;49,&quot;1&quot;,if(I6&gt;54,&quot;1.5&quot;,if(I6&lt;59,&quot;2&quot;))))"/>
    <hyperlink ref="BO204" r:id="rId979" display="=@if(I6&lt;50,&quot;0&quot;,if(I6&gt;49,&quot;1&quot;,if(I6&gt;54,&quot;1.5&quot;,if(I6&lt;59,&quot;2&quot;))))"/>
    <hyperlink ref="BO205" r:id="rId980" display="=@if(I6&lt;50,&quot;0&quot;,if(I6&gt;49,&quot;1&quot;,if(I6&gt;54,&quot;1.5&quot;,if(I6&lt;59,&quot;2&quot;))))"/>
    <hyperlink ref="BO206" r:id="rId981" display="=@if(I6&lt;50,&quot;0&quot;,if(I6&gt;49,&quot;1&quot;,if(I6&gt;54,&quot;1.5&quot;,if(I6&lt;59,&quot;2&quot;))))"/>
    <hyperlink ref="BO207" r:id="rId982" display="=@if(I6&lt;50,&quot;0&quot;,if(I6&gt;49,&quot;1&quot;,if(I6&gt;54,&quot;1.5&quot;,if(I6&lt;59,&quot;2&quot;))))"/>
    <hyperlink ref="BO208" r:id="rId983" display="=@if(I6&lt;50,&quot;0&quot;,if(I6&gt;49,&quot;1&quot;,if(I6&gt;54,&quot;1.5&quot;,if(I6&lt;59,&quot;2&quot;))))"/>
    <hyperlink ref="BO209" r:id="rId984" display="=@if(I6&lt;50,&quot;0&quot;,if(I6&gt;49,&quot;1&quot;,if(I6&gt;54,&quot;1.5&quot;,if(I6&lt;59,&quot;2&quot;))))"/>
    <hyperlink ref="BO210" r:id="rId985" display="=@if(I6&lt;50,&quot;0&quot;,if(I6&gt;49,&quot;1&quot;,if(I6&gt;54,&quot;1.5&quot;,if(I6&lt;59,&quot;2&quot;))))"/>
    <hyperlink ref="BO211" r:id="rId986" display="=@if(I6&lt;50,&quot;0&quot;,if(I6&gt;49,&quot;1&quot;,if(I6&gt;54,&quot;1.5&quot;,if(I6&lt;59,&quot;2&quot;))))"/>
    <hyperlink ref="BO212" r:id="rId987" display="=@if(I6&lt;50,&quot;0&quot;,if(I6&gt;49,&quot;1&quot;,if(I6&gt;54,&quot;1.5&quot;,if(I6&lt;59,&quot;2&quot;))))"/>
    <hyperlink ref="BO213" r:id="rId988" display="=@if(I6&lt;50,&quot;0&quot;,if(I6&gt;49,&quot;1&quot;,if(I6&gt;54,&quot;1.5&quot;,if(I6&lt;59,&quot;2&quot;))))"/>
    <hyperlink ref="BO214" r:id="rId989" display="=@if(I6&lt;50,&quot;0&quot;,if(I6&gt;49,&quot;1&quot;,if(I6&gt;54,&quot;1.5&quot;,if(I6&lt;59,&quot;2&quot;))))"/>
    <hyperlink ref="BO215" r:id="rId990" display="=@if(I6&lt;50,&quot;0&quot;,if(I6&gt;49,&quot;1&quot;,if(I6&gt;54,&quot;1.5&quot;,if(I6&lt;59,&quot;2&quot;))))"/>
    <hyperlink ref="BT18" r:id="rId991" display="=@if(I6&lt;50,&quot;0&quot;,if(I6&gt;49,&quot;1&quot;,if(I6&gt;54,&quot;1.5&quot;,if(I6&lt;59,&quot;2&quot;))))"/>
    <hyperlink ref="BT19" r:id="rId992" display="=@if(I6&lt;50,&quot;0&quot;,if(I6&gt;49,&quot;1&quot;,if(I6&gt;54,&quot;1.5&quot;,if(I6&lt;59,&quot;2&quot;))))"/>
    <hyperlink ref="BT20" r:id="rId993" display="=@if(I6&lt;50,&quot;0&quot;,if(I6&gt;49,&quot;1&quot;,if(I6&gt;54,&quot;1.5&quot;,if(I6&lt;59,&quot;2&quot;))))"/>
    <hyperlink ref="BT21" r:id="rId994" display="=@if(I6&lt;50,&quot;0&quot;,if(I6&gt;49,&quot;1&quot;,if(I6&gt;54,&quot;1.5&quot;,if(I6&lt;59,&quot;2&quot;))))"/>
    <hyperlink ref="BT22" r:id="rId995" display="=@if(I6&lt;50,&quot;0&quot;,if(I6&gt;49,&quot;1&quot;,if(I6&gt;54,&quot;1.5&quot;,if(I6&lt;59,&quot;2&quot;))))"/>
    <hyperlink ref="BT23" r:id="rId996" display="=@if(I6&lt;50,&quot;0&quot;,if(I6&gt;49,&quot;1&quot;,if(I6&gt;54,&quot;1.5&quot;,if(I6&lt;59,&quot;2&quot;))))"/>
    <hyperlink ref="BT24" r:id="rId997" display="=@if(I6&lt;50,&quot;0&quot;,if(I6&gt;49,&quot;1&quot;,if(I6&gt;54,&quot;1.5&quot;,if(I6&lt;59,&quot;2&quot;))))"/>
    <hyperlink ref="BT25" r:id="rId998" display="=@if(I6&lt;50,&quot;0&quot;,if(I6&gt;49,&quot;1&quot;,if(I6&gt;54,&quot;1.5&quot;,if(I6&lt;59,&quot;2&quot;))))"/>
    <hyperlink ref="BT26" r:id="rId999" display="=@if(I6&lt;50,&quot;0&quot;,if(I6&gt;49,&quot;1&quot;,if(I6&gt;54,&quot;1.5&quot;,if(I6&lt;59,&quot;2&quot;))))"/>
    <hyperlink ref="BT27" r:id="rId1000" display="=@if(I6&lt;50,&quot;0&quot;,if(I6&gt;49,&quot;1&quot;,if(I6&gt;54,&quot;1.5&quot;,if(I6&lt;59,&quot;2&quot;))))"/>
    <hyperlink ref="BT28" r:id="rId1001" display="=@if(I6&lt;50,&quot;0&quot;,if(I6&gt;49,&quot;1&quot;,if(I6&gt;54,&quot;1.5&quot;,if(I6&lt;59,&quot;2&quot;))))"/>
    <hyperlink ref="BT29" r:id="rId1002" display="=@if(I6&lt;50,&quot;0&quot;,if(I6&gt;49,&quot;1&quot;,if(I6&gt;54,&quot;1.5&quot;,if(I6&lt;59,&quot;2&quot;))))"/>
    <hyperlink ref="BT30" r:id="rId1003" display="=@if(I6&lt;50,&quot;0&quot;,if(I6&gt;49,&quot;1&quot;,if(I6&gt;54,&quot;1.5&quot;,if(I6&lt;59,&quot;2&quot;))))"/>
    <hyperlink ref="BT31" r:id="rId1004" display="=@if(I6&lt;50,&quot;0&quot;,if(I6&gt;49,&quot;1&quot;,if(I6&gt;54,&quot;1.5&quot;,if(I6&lt;59,&quot;2&quot;))))"/>
    <hyperlink ref="BT32" r:id="rId1005" display="=@if(I6&lt;50,&quot;0&quot;,if(I6&gt;49,&quot;1&quot;,if(I6&gt;54,&quot;1.5&quot;,if(I6&lt;59,&quot;2&quot;))))"/>
    <hyperlink ref="BT33" r:id="rId1006" display="=@if(I6&lt;50,&quot;0&quot;,if(I6&gt;49,&quot;1&quot;,if(I6&gt;54,&quot;1.5&quot;,if(I6&lt;59,&quot;2&quot;))))"/>
    <hyperlink ref="BT34" r:id="rId1007" display="=@if(I6&lt;50,&quot;0&quot;,if(I6&gt;49,&quot;1&quot;,if(I6&gt;54,&quot;1.5&quot;,if(I6&lt;59,&quot;2&quot;))))"/>
    <hyperlink ref="BT35" r:id="rId1008" display="=@if(I6&lt;50,&quot;0&quot;,if(I6&gt;49,&quot;1&quot;,if(I6&gt;54,&quot;1.5&quot;,if(I6&lt;59,&quot;2&quot;))))"/>
    <hyperlink ref="BT36" r:id="rId1009" display="=@if(I6&lt;50,&quot;0&quot;,if(I6&gt;49,&quot;1&quot;,if(I6&gt;54,&quot;1.5&quot;,if(I6&lt;59,&quot;2&quot;))))"/>
    <hyperlink ref="BT37" r:id="rId1010" display="=@if(I6&lt;50,&quot;0&quot;,if(I6&gt;49,&quot;1&quot;,if(I6&gt;54,&quot;1.5&quot;,if(I6&lt;59,&quot;2&quot;))))"/>
    <hyperlink ref="BT38" r:id="rId1011" display="=@if(I6&lt;50,&quot;0&quot;,if(I6&gt;49,&quot;1&quot;,if(I6&gt;54,&quot;1.5&quot;,if(I6&lt;59,&quot;2&quot;))))"/>
    <hyperlink ref="BT39" r:id="rId1012" display="=@if(I6&lt;50,&quot;0&quot;,if(I6&gt;49,&quot;1&quot;,if(I6&gt;54,&quot;1.5&quot;,if(I6&lt;59,&quot;2&quot;))))"/>
    <hyperlink ref="BT40" r:id="rId1013" display="=@if(I6&lt;50,&quot;0&quot;,if(I6&gt;49,&quot;1&quot;,if(I6&gt;54,&quot;1.5&quot;,if(I6&lt;59,&quot;2&quot;))))"/>
    <hyperlink ref="BT41" r:id="rId1014" display="=@if(I6&lt;50,&quot;0&quot;,if(I6&gt;49,&quot;1&quot;,if(I6&gt;54,&quot;1.5&quot;,if(I6&lt;59,&quot;2&quot;))))"/>
    <hyperlink ref="BT42" r:id="rId1015" display="=@if(I6&lt;50,&quot;0&quot;,if(I6&gt;49,&quot;1&quot;,if(I6&gt;54,&quot;1.5&quot;,if(I6&lt;59,&quot;2&quot;))))"/>
    <hyperlink ref="BT43" r:id="rId1016" display="=@if(I6&lt;50,&quot;0&quot;,if(I6&gt;49,&quot;1&quot;,if(I6&gt;54,&quot;1.5&quot;,if(I6&lt;59,&quot;2&quot;))))"/>
    <hyperlink ref="BT44" r:id="rId1017" display="=@if(I6&lt;50,&quot;0&quot;,if(I6&gt;49,&quot;1&quot;,if(I6&gt;54,&quot;1.5&quot;,if(I6&lt;59,&quot;2&quot;))))"/>
    <hyperlink ref="BT45" r:id="rId1018" display="=@if(I6&lt;50,&quot;0&quot;,if(I6&gt;49,&quot;1&quot;,if(I6&gt;54,&quot;1.5&quot;,if(I6&lt;59,&quot;2&quot;))))"/>
    <hyperlink ref="BT46" r:id="rId1019" display="=@if(I6&lt;50,&quot;0&quot;,if(I6&gt;49,&quot;1&quot;,if(I6&gt;54,&quot;1.5&quot;,if(I6&lt;59,&quot;2&quot;))))"/>
    <hyperlink ref="BT47" r:id="rId1020" display="=@if(I6&lt;50,&quot;0&quot;,if(I6&gt;49,&quot;1&quot;,if(I6&gt;54,&quot;1.5&quot;,if(I6&lt;59,&quot;2&quot;))))"/>
    <hyperlink ref="BT48" r:id="rId1021" display="=@if(I6&lt;50,&quot;0&quot;,if(I6&gt;49,&quot;1&quot;,if(I6&gt;54,&quot;1.5&quot;,if(I6&lt;59,&quot;2&quot;))))"/>
    <hyperlink ref="BT49" r:id="rId1022" display="=@if(I6&lt;50,&quot;0&quot;,if(I6&gt;49,&quot;1&quot;,if(I6&gt;54,&quot;1.5&quot;,if(I6&lt;59,&quot;2&quot;))))"/>
    <hyperlink ref="BT50" r:id="rId1023" display="=@if(I6&lt;50,&quot;0&quot;,if(I6&gt;49,&quot;1&quot;,if(I6&gt;54,&quot;1.5&quot;,if(I6&lt;59,&quot;2&quot;))))"/>
    <hyperlink ref="BT51" r:id="rId1024" display="=@if(I6&lt;50,&quot;0&quot;,if(I6&gt;49,&quot;1&quot;,if(I6&gt;54,&quot;1.5&quot;,if(I6&lt;59,&quot;2&quot;))))"/>
    <hyperlink ref="BT52" r:id="rId1025" display="=@if(I6&lt;50,&quot;0&quot;,if(I6&gt;49,&quot;1&quot;,if(I6&gt;54,&quot;1.5&quot;,if(I6&lt;59,&quot;2&quot;))))"/>
    <hyperlink ref="BT53" r:id="rId1026" display="=@if(I6&lt;50,&quot;0&quot;,if(I6&gt;49,&quot;1&quot;,if(I6&gt;54,&quot;1.5&quot;,if(I6&lt;59,&quot;2&quot;))))"/>
    <hyperlink ref="BT54" r:id="rId1027" display="=@if(I6&lt;50,&quot;0&quot;,if(I6&gt;49,&quot;1&quot;,if(I6&gt;54,&quot;1.5&quot;,if(I6&lt;59,&quot;2&quot;))))"/>
    <hyperlink ref="BT55" r:id="rId1028" display="=@if(I6&lt;50,&quot;0&quot;,if(I6&gt;49,&quot;1&quot;,if(I6&gt;54,&quot;1.5&quot;,if(I6&lt;59,&quot;2&quot;))))"/>
    <hyperlink ref="BT56" r:id="rId1029" display="=@if(I6&lt;50,&quot;0&quot;,if(I6&gt;49,&quot;1&quot;,if(I6&gt;54,&quot;1.5&quot;,if(I6&lt;59,&quot;2&quot;))))"/>
    <hyperlink ref="BT57" r:id="rId1030" display="=@if(I6&lt;50,&quot;0&quot;,if(I6&gt;49,&quot;1&quot;,if(I6&gt;54,&quot;1.5&quot;,if(I6&lt;59,&quot;2&quot;))))"/>
    <hyperlink ref="BT58" r:id="rId1031" display="=@if(I6&lt;50,&quot;0&quot;,if(I6&gt;49,&quot;1&quot;,if(I6&gt;54,&quot;1.5&quot;,if(I6&lt;59,&quot;2&quot;))))"/>
    <hyperlink ref="BT59" r:id="rId1032" display="=@if(I6&lt;50,&quot;0&quot;,if(I6&gt;49,&quot;1&quot;,if(I6&gt;54,&quot;1.5&quot;,if(I6&lt;59,&quot;2&quot;))))"/>
    <hyperlink ref="BT60" r:id="rId1033" display="=@if(I6&lt;50,&quot;0&quot;,if(I6&gt;49,&quot;1&quot;,if(I6&gt;54,&quot;1.5&quot;,if(I6&lt;59,&quot;2&quot;))))"/>
    <hyperlink ref="BT61" r:id="rId1034" display="=@if(I6&lt;50,&quot;0&quot;,if(I6&gt;49,&quot;1&quot;,if(I6&gt;54,&quot;1.5&quot;,if(I6&lt;59,&quot;2&quot;))))"/>
    <hyperlink ref="BT62" r:id="rId1035" display="=@if(I6&lt;50,&quot;0&quot;,if(I6&gt;49,&quot;1&quot;,if(I6&gt;54,&quot;1.5&quot;,if(I6&lt;59,&quot;2&quot;))))"/>
    <hyperlink ref="BT63" r:id="rId1036" display="=@if(I6&lt;50,&quot;0&quot;,if(I6&gt;49,&quot;1&quot;,if(I6&gt;54,&quot;1.5&quot;,if(I6&lt;59,&quot;2&quot;))))"/>
    <hyperlink ref="BT64" r:id="rId1037" display="=@if(I6&lt;50,&quot;0&quot;,if(I6&gt;49,&quot;1&quot;,if(I6&gt;54,&quot;1.5&quot;,if(I6&lt;59,&quot;2&quot;))))"/>
    <hyperlink ref="BT65" r:id="rId1038" display="=@if(I6&lt;50,&quot;0&quot;,if(I6&gt;49,&quot;1&quot;,if(I6&gt;54,&quot;1.5&quot;,if(I6&lt;59,&quot;2&quot;))))"/>
    <hyperlink ref="BT66" r:id="rId1039" display="=@if(I6&lt;50,&quot;0&quot;,if(I6&gt;49,&quot;1&quot;,if(I6&gt;54,&quot;1.5&quot;,if(I6&lt;59,&quot;2&quot;))))"/>
    <hyperlink ref="BT67" r:id="rId1040" display="=@if(I6&lt;50,&quot;0&quot;,if(I6&gt;49,&quot;1&quot;,if(I6&gt;54,&quot;1.5&quot;,if(I6&lt;59,&quot;2&quot;))))"/>
    <hyperlink ref="BT68" r:id="rId1041" display="=@if(I6&lt;50,&quot;0&quot;,if(I6&gt;49,&quot;1&quot;,if(I6&gt;54,&quot;1.5&quot;,if(I6&lt;59,&quot;2&quot;))))"/>
    <hyperlink ref="BT69" r:id="rId1042" display="=@if(I6&lt;50,&quot;0&quot;,if(I6&gt;49,&quot;1&quot;,if(I6&gt;54,&quot;1.5&quot;,if(I6&lt;59,&quot;2&quot;))))"/>
    <hyperlink ref="BT70" r:id="rId1043" display="=@if(I6&lt;50,&quot;0&quot;,if(I6&gt;49,&quot;1&quot;,if(I6&gt;54,&quot;1.5&quot;,if(I6&lt;59,&quot;2&quot;))))"/>
    <hyperlink ref="BT71" r:id="rId1044" display="=@if(I6&lt;50,&quot;0&quot;,if(I6&gt;49,&quot;1&quot;,if(I6&gt;54,&quot;1.5&quot;,if(I6&lt;59,&quot;2&quot;))))"/>
    <hyperlink ref="BT72" r:id="rId1045" display="=@if(I6&lt;50,&quot;0&quot;,if(I6&gt;49,&quot;1&quot;,if(I6&gt;54,&quot;1.5&quot;,if(I6&lt;59,&quot;2&quot;))))"/>
    <hyperlink ref="BT73" r:id="rId1046" display="=@if(I6&lt;50,&quot;0&quot;,if(I6&gt;49,&quot;1&quot;,if(I6&gt;54,&quot;1.5&quot;,if(I6&lt;59,&quot;2&quot;))))"/>
    <hyperlink ref="BT74" r:id="rId1047" display="=@if(I6&lt;50,&quot;0&quot;,if(I6&gt;49,&quot;1&quot;,if(I6&gt;54,&quot;1.5&quot;,if(I6&lt;59,&quot;2&quot;))))"/>
    <hyperlink ref="BT75" r:id="rId1048" display="=@if(I6&lt;50,&quot;0&quot;,if(I6&gt;49,&quot;1&quot;,if(I6&gt;54,&quot;1.5&quot;,if(I6&lt;59,&quot;2&quot;))))"/>
    <hyperlink ref="BT76" r:id="rId1049" display="=@if(I6&lt;50,&quot;0&quot;,if(I6&gt;49,&quot;1&quot;,if(I6&gt;54,&quot;1.5&quot;,if(I6&lt;59,&quot;2&quot;))))"/>
    <hyperlink ref="BT77" r:id="rId1050" display="=@if(I6&lt;50,&quot;0&quot;,if(I6&gt;49,&quot;1&quot;,if(I6&gt;54,&quot;1.5&quot;,if(I6&lt;59,&quot;2&quot;))))"/>
    <hyperlink ref="BT78" r:id="rId1051" display="=@if(I6&lt;50,&quot;0&quot;,if(I6&gt;49,&quot;1&quot;,if(I6&gt;54,&quot;1.5&quot;,if(I6&lt;59,&quot;2&quot;))))"/>
    <hyperlink ref="BT79" r:id="rId1052" display="=@if(I6&lt;50,&quot;0&quot;,if(I6&gt;49,&quot;1&quot;,if(I6&gt;54,&quot;1.5&quot;,if(I6&lt;59,&quot;2&quot;))))"/>
    <hyperlink ref="BT80" r:id="rId1053" display="=@if(I6&lt;50,&quot;0&quot;,if(I6&gt;49,&quot;1&quot;,if(I6&gt;54,&quot;1.5&quot;,if(I6&lt;59,&quot;2&quot;))))"/>
    <hyperlink ref="BT81" r:id="rId1054" display="=@if(I6&lt;50,&quot;0&quot;,if(I6&gt;49,&quot;1&quot;,if(I6&gt;54,&quot;1.5&quot;,if(I6&lt;59,&quot;2&quot;))))"/>
    <hyperlink ref="BT82" r:id="rId1055" display="=@if(I6&lt;50,&quot;0&quot;,if(I6&gt;49,&quot;1&quot;,if(I6&gt;54,&quot;1.5&quot;,if(I6&lt;59,&quot;2&quot;))))"/>
    <hyperlink ref="BT83" r:id="rId1056" display="=@if(I6&lt;50,&quot;0&quot;,if(I6&gt;49,&quot;1&quot;,if(I6&gt;54,&quot;1.5&quot;,if(I6&lt;59,&quot;2&quot;))))"/>
    <hyperlink ref="BT84" r:id="rId1057" display="=@if(I6&lt;50,&quot;0&quot;,if(I6&gt;49,&quot;1&quot;,if(I6&gt;54,&quot;1.5&quot;,if(I6&lt;59,&quot;2&quot;))))"/>
    <hyperlink ref="BT85" r:id="rId1058" display="=@if(I6&lt;50,&quot;0&quot;,if(I6&gt;49,&quot;1&quot;,if(I6&gt;54,&quot;1.5&quot;,if(I6&lt;59,&quot;2&quot;))))"/>
    <hyperlink ref="BT86" r:id="rId1059" display="=@if(I6&lt;50,&quot;0&quot;,if(I6&gt;49,&quot;1&quot;,if(I6&gt;54,&quot;1.5&quot;,if(I6&lt;59,&quot;2&quot;))))"/>
    <hyperlink ref="BT87" r:id="rId1060" display="=@if(I6&lt;50,&quot;0&quot;,if(I6&gt;49,&quot;1&quot;,if(I6&gt;54,&quot;1.5&quot;,if(I6&lt;59,&quot;2&quot;))))"/>
    <hyperlink ref="BT88" r:id="rId1061" display="=@if(I6&lt;50,&quot;0&quot;,if(I6&gt;49,&quot;1&quot;,if(I6&gt;54,&quot;1.5&quot;,if(I6&lt;59,&quot;2&quot;))))"/>
    <hyperlink ref="BT89" r:id="rId1062" display="=@if(I6&lt;50,&quot;0&quot;,if(I6&gt;49,&quot;1&quot;,if(I6&gt;54,&quot;1.5&quot;,if(I6&lt;59,&quot;2&quot;))))"/>
    <hyperlink ref="BT90" r:id="rId1063" display="=@if(I6&lt;50,&quot;0&quot;,if(I6&gt;49,&quot;1&quot;,if(I6&gt;54,&quot;1.5&quot;,if(I6&lt;59,&quot;2&quot;))))"/>
    <hyperlink ref="BT91" r:id="rId1064" display="=@if(I6&lt;50,&quot;0&quot;,if(I6&gt;49,&quot;1&quot;,if(I6&gt;54,&quot;1.5&quot;,if(I6&lt;59,&quot;2&quot;))))"/>
    <hyperlink ref="BT92" r:id="rId1065" display="=@if(I6&lt;50,&quot;0&quot;,if(I6&gt;49,&quot;1&quot;,if(I6&gt;54,&quot;1.5&quot;,if(I6&lt;59,&quot;2&quot;))))"/>
    <hyperlink ref="BT93" r:id="rId1066" display="=@if(I6&lt;50,&quot;0&quot;,if(I6&gt;49,&quot;1&quot;,if(I6&gt;54,&quot;1.5&quot;,if(I6&lt;59,&quot;2&quot;))))"/>
    <hyperlink ref="BT94" r:id="rId1067" display="=@if(I6&lt;50,&quot;0&quot;,if(I6&gt;49,&quot;1&quot;,if(I6&gt;54,&quot;1.5&quot;,if(I6&lt;59,&quot;2&quot;))))"/>
    <hyperlink ref="BT95" r:id="rId1068" display="=@if(I6&lt;50,&quot;0&quot;,if(I6&gt;49,&quot;1&quot;,if(I6&gt;54,&quot;1.5&quot;,if(I6&lt;59,&quot;2&quot;))))"/>
    <hyperlink ref="BT96" r:id="rId1069" display="=@if(I6&lt;50,&quot;0&quot;,if(I6&gt;49,&quot;1&quot;,if(I6&gt;54,&quot;1.5&quot;,if(I6&lt;59,&quot;2&quot;))))"/>
    <hyperlink ref="BT97" r:id="rId1070" display="=@if(I6&lt;50,&quot;0&quot;,if(I6&gt;49,&quot;1&quot;,if(I6&gt;54,&quot;1.5&quot;,if(I6&lt;59,&quot;2&quot;))))"/>
    <hyperlink ref="BT98" r:id="rId1071" display="=@if(I6&lt;50,&quot;0&quot;,if(I6&gt;49,&quot;1&quot;,if(I6&gt;54,&quot;1.5&quot;,if(I6&lt;59,&quot;2&quot;))))"/>
    <hyperlink ref="BT99" r:id="rId1072" display="=@if(I6&lt;50,&quot;0&quot;,if(I6&gt;49,&quot;1&quot;,if(I6&gt;54,&quot;1.5&quot;,if(I6&lt;59,&quot;2&quot;))))"/>
    <hyperlink ref="BT100" r:id="rId1073" display="=@if(I6&lt;50,&quot;0&quot;,if(I6&gt;49,&quot;1&quot;,if(I6&gt;54,&quot;1.5&quot;,if(I6&lt;59,&quot;2&quot;))))"/>
    <hyperlink ref="BT101" r:id="rId1074" display="=@if(I6&lt;50,&quot;0&quot;,if(I6&gt;49,&quot;1&quot;,if(I6&gt;54,&quot;1.5&quot;,if(I6&lt;59,&quot;2&quot;))))"/>
    <hyperlink ref="BT102" r:id="rId1075" display="=@if(I6&lt;50,&quot;0&quot;,if(I6&gt;49,&quot;1&quot;,if(I6&gt;54,&quot;1.5&quot;,if(I6&lt;59,&quot;2&quot;))))"/>
    <hyperlink ref="BT103" r:id="rId1076" display="=@if(I6&lt;50,&quot;0&quot;,if(I6&gt;49,&quot;1&quot;,if(I6&gt;54,&quot;1.5&quot;,if(I6&lt;59,&quot;2&quot;))))"/>
    <hyperlink ref="BT104" r:id="rId1077" display="=@if(I6&lt;50,&quot;0&quot;,if(I6&gt;49,&quot;1&quot;,if(I6&gt;54,&quot;1.5&quot;,if(I6&lt;59,&quot;2&quot;))))"/>
    <hyperlink ref="BT105" r:id="rId1078" display="=@if(I6&lt;50,&quot;0&quot;,if(I6&gt;49,&quot;1&quot;,if(I6&gt;54,&quot;1.5&quot;,if(I6&lt;59,&quot;2&quot;))))"/>
    <hyperlink ref="BT106" r:id="rId1079" display="=@if(I6&lt;50,&quot;0&quot;,if(I6&gt;49,&quot;1&quot;,if(I6&gt;54,&quot;1.5&quot;,if(I6&lt;59,&quot;2&quot;))))"/>
    <hyperlink ref="BT107" r:id="rId1080" display="=@if(I6&lt;50,&quot;0&quot;,if(I6&gt;49,&quot;1&quot;,if(I6&gt;54,&quot;1.5&quot;,if(I6&lt;59,&quot;2&quot;))))"/>
    <hyperlink ref="BT108" r:id="rId1081" display="=@if(I6&lt;50,&quot;0&quot;,if(I6&gt;49,&quot;1&quot;,if(I6&gt;54,&quot;1.5&quot;,if(I6&lt;59,&quot;2&quot;))))"/>
    <hyperlink ref="BT109" r:id="rId1082" display="=@if(I6&lt;50,&quot;0&quot;,if(I6&gt;49,&quot;1&quot;,if(I6&gt;54,&quot;1.5&quot;,if(I6&lt;59,&quot;2&quot;))))"/>
    <hyperlink ref="BT110" r:id="rId1083" display="=@if(I6&lt;50,&quot;0&quot;,if(I6&gt;49,&quot;1&quot;,if(I6&gt;54,&quot;1.5&quot;,if(I6&lt;59,&quot;2&quot;))))"/>
    <hyperlink ref="BT111" r:id="rId1084" display="=@if(I6&lt;50,&quot;0&quot;,if(I6&gt;49,&quot;1&quot;,if(I6&gt;54,&quot;1.5&quot;,if(I6&lt;59,&quot;2&quot;))))"/>
    <hyperlink ref="BT112" r:id="rId1085" display="=@if(I6&lt;50,&quot;0&quot;,if(I6&gt;49,&quot;1&quot;,if(I6&gt;54,&quot;1.5&quot;,if(I6&lt;59,&quot;2&quot;))))"/>
    <hyperlink ref="BT113" r:id="rId1086" display="=@if(I6&lt;50,&quot;0&quot;,if(I6&gt;49,&quot;1&quot;,if(I6&gt;54,&quot;1.5&quot;,if(I6&lt;59,&quot;2&quot;))))"/>
    <hyperlink ref="BT114" r:id="rId1087" display="=@if(I6&lt;50,&quot;0&quot;,if(I6&gt;49,&quot;1&quot;,if(I6&gt;54,&quot;1.5&quot;,if(I6&lt;59,&quot;2&quot;))))"/>
    <hyperlink ref="BT115" r:id="rId1088" display="=@if(I6&lt;50,&quot;0&quot;,if(I6&gt;49,&quot;1&quot;,if(I6&gt;54,&quot;1.5&quot;,if(I6&lt;59,&quot;2&quot;))))"/>
    <hyperlink ref="BT116" r:id="rId1089" display="=@if(I6&lt;50,&quot;0&quot;,if(I6&gt;49,&quot;1&quot;,if(I6&gt;54,&quot;1.5&quot;,if(I6&lt;59,&quot;2&quot;))))"/>
    <hyperlink ref="BT117" r:id="rId1090" display="=@if(I6&lt;50,&quot;0&quot;,if(I6&gt;49,&quot;1&quot;,if(I6&gt;54,&quot;1.5&quot;,if(I6&lt;59,&quot;2&quot;))))"/>
    <hyperlink ref="BT118" r:id="rId1091" display="=@if(I6&lt;50,&quot;0&quot;,if(I6&gt;49,&quot;1&quot;,if(I6&gt;54,&quot;1.5&quot;,if(I6&lt;59,&quot;2&quot;))))"/>
    <hyperlink ref="BT119" r:id="rId1092" display="=@if(I6&lt;50,&quot;0&quot;,if(I6&gt;49,&quot;1&quot;,if(I6&gt;54,&quot;1.5&quot;,if(I6&lt;59,&quot;2&quot;))))"/>
    <hyperlink ref="BT120" r:id="rId1093" display="=@if(I6&lt;50,&quot;0&quot;,if(I6&gt;49,&quot;1&quot;,if(I6&gt;54,&quot;1.5&quot;,if(I6&lt;59,&quot;2&quot;))))"/>
    <hyperlink ref="BT121" r:id="rId1094" display="=@if(I6&lt;50,&quot;0&quot;,if(I6&gt;49,&quot;1&quot;,if(I6&gt;54,&quot;1.5&quot;,if(I6&lt;59,&quot;2&quot;))))"/>
    <hyperlink ref="BT122" r:id="rId1095" display="=@if(I6&lt;50,&quot;0&quot;,if(I6&gt;49,&quot;1&quot;,if(I6&gt;54,&quot;1.5&quot;,if(I6&lt;59,&quot;2&quot;))))"/>
    <hyperlink ref="BT123" r:id="rId1096" display="=@if(I6&lt;50,&quot;0&quot;,if(I6&gt;49,&quot;1&quot;,if(I6&gt;54,&quot;1.5&quot;,if(I6&lt;59,&quot;2&quot;))))"/>
    <hyperlink ref="BT124" r:id="rId1097" display="=@if(I6&lt;50,&quot;0&quot;,if(I6&gt;49,&quot;1&quot;,if(I6&gt;54,&quot;1.5&quot;,if(I6&lt;59,&quot;2&quot;))))"/>
    <hyperlink ref="BT125" r:id="rId1098" display="=@if(I6&lt;50,&quot;0&quot;,if(I6&gt;49,&quot;1&quot;,if(I6&gt;54,&quot;1.5&quot;,if(I6&lt;59,&quot;2&quot;))))"/>
    <hyperlink ref="BT126" r:id="rId1099" display="=@if(I6&lt;50,&quot;0&quot;,if(I6&gt;49,&quot;1&quot;,if(I6&gt;54,&quot;1.5&quot;,if(I6&lt;59,&quot;2&quot;))))"/>
    <hyperlink ref="BT127" r:id="rId1100" display="=@if(I6&lt;50,&quot;0&quot;,if(I6&gt;49,&quot;1&quot;,if(I6&gt;54,&quot;1.5&quot;,if(I6&lt;59,&quot;2&quot;))))"/>
    <hyperlink ref="BT128" r:id="rId1101" display="=@if(I6&lt;50,&quot;0&quot;,if(I6&gt;49,&quot;1&quot;,if(I6&gt;54,&quot;1.5&quot;,if(I6&lt;59,&quot;2&quot;))))"/>
    <hyperlink ref="BT129" r:id="rId1102" display="=@if(I6&lt;50,&quot;0&quot;,if(I6&gt;49,&quot;1&quot;,if(I6&gt;54,&quot;1.5&quot;,if(I6&lt;59,&quot;2&quot;))))"/>
    <hyperlink ref="BT130" r:id="rId1103" display="=@if(I6&lt;50,&quot;0&quot;,if(I6&gt;49,&quot;1&quot;,if(I6&gt;54,&quot;1.5&quot;,if(I6&lt;59,&quot;2&quot;))))"/>
    <hyperlink ref="BT131" r:id="rId1104" display="=@if(I6&lt;50,&quot;0&quot;,if(I6&gt;49,&quot;1&quot;,if(I6&gt;54,&quot;1.5&quot;,if(I6&lt;59,&quot;2&quot;))))"/>
    <hyperlink ref="BT132" r:id="rId1105" display="=@if(I6&lt;50,&quot;0&quot;,if(I6&gt;49,&quot;1&quot;,if(I6&gt;54,&quot;1.5&quot;,if(I6&lt;59,&quot;2&quot;))))"/>
    <hyperlink ref="BT133" r:id="rId1106" display="=@if(I6&lt;50,&quot;0&quot;,if(I6&gt;49,&quot;1&quot;,if(I6&gt;54,&quot;1.5&quot;,if(I6&lt;59,&quot;2&quot;))))"/>
    <hyperlink ref="BT134" r:id="rId1107" display="=@if(I6&lt;50,&quot;0&quot;,if(I6&gt;49,&quot;1&quot;,if(I6&gt;54,&quot;1.5&quot;,if(I6&lt;59,&quot;2&quot;))))"/>
    <hyperlink ref="BT135" r:id="rId1108" display="=@if(I6&lt;50,&quot;0&quot;,if(I6&gt;49,&quot;1&quot;,if(I6&gt;54,&quot;1.5&quot;,if(I6&lt;59,&quot;2&quot;))))"/>
    <hyperlink ref="BT136" r:id="rId1109" display="=@if(I6&lt;50,&quot;0&quot;,if(I6&gt;49,&quot;1&quot;,if(I6&gt;54,&quot;1.5&quot;,if(I6&lt;59,&quot;2&quot;))))"/>
    <hyperlink ref="BT137" r:id="rId1110" display="=@if(I6&lt;50,&quot;0&quot;,if(I6&gt;49,&quot;1&quot;,if(I6&gt;54,&quot;1.5&quot;,if(I6&lt;59,&quot;2&quot;))))"/>
    <hyperlink ref="BT138" r:id="rId1111" display="=@if(I6&lt;50,&quot;0&quot;,if(I6&gt;49,&quot;1&quot;,if(I6&gt;54,&quot;1.5&quot;,if(I6&lt;59,&quot;2&quot;))))"/>
    <hyperlink ref="BT139" r:id="rId1112" display="=@if(I6&lt;50,&quot;0&quot;,if(I6&gt;49,&quot;1&quot;,if(I6&gt;54,&quot;1.5&quot;,if(I6&lt;59,&quot;2&quot;))))"/>
    <hyperlink ref="BT140" r:id="rId1113" display="=@if(I6&lt;50,&quot;0&quot;,if(I6&gt;49,&quot;1&quot;,if(I6&gt;54,&quot;1.5&quot;,if(I6&lt;59,&quot;2&quot;))))"/>
    <hyperlink ref="BT141" r:id="rId1114" display="=@if(I6&lt;50,&quot;0&quot;,if(I6&gt;49,&quot;1&quot;,if(I6&gt;54,&quot;1.5&quot;,if(I6&lt;59,&quot;2&quot;))))"/>
    <hyperlink ref="BT142" r:id="rId1115" display="=@if(I6&lt;50,&quot;0&quot;,if(I6&gt;49,&quot;1&quot;,if(I6&gt;54,&quot;1.5&quot;,if(I6&lt;59,&quot;2&quot;))))"/>
    <hyperlink ref="BT143" r:id="rId1116" display="=@if(I6&lt;50,&quot;0&quot;,if(I6&gt;49,&quot;1&quot;,if(I6&gt;54,&quot;1.5&quot;,if(I6&lt;59,&quot;2&quot;))))"/>
    <hyperlink ref="BT144" r:id="rId1117" display="=@if(I6&lt;50,&quot;0&quot;,if(I6&gt;49,&quot;1&quot;,if(I6&gt;54,&quot;1.5&quot;,if(I6&lt;59,&quot;2&quot;))))"/>
    <hyperlink ref="BT145" r:id="rId1118" display="=@if(I6&lt;50,&quot;0&quot;,if(I6&gt;49,&quot;1&quot;,if(I6&gt;54,&quot;1.5&quot;,if(I6&lt;59,&quot;2&quot;))))"/>
    <hyperlink ref="BT146" r:id="rId1119" display="=@if(I6&lt;50,&quot;0&quot;,if(I6&gt;49,&quot;1&quot;,if(I6&gt;54,&quot;1.5&quot;,if(I6&lt;59,&quot;2&quot;))))"/>
    <hyperlink ref="BT147" r:id="rId1120" display="=@if(I6&lt;50,&quot;0&quot;,if(I6&gt;49,&quot;1&quot;,if(I6&gt;54,&quot;1.5&quot;,if(I6&lt;59,&quot;2&quot;))))"/>
    <hyperlink ref="BT148" r:id="rId1121" display="=@if(I6&lt;50,&quot;0&quot;,if(I6&gt;49,&quot;1&quot;,if(I6&gt;54,&quot;1.5&quot;,if(I6&lt;59,&quot;2&quot;))))"/>
    <hyperlink ref="BT149" r:id="rId1122" display="=@if(I6&lt;50,&quot;0&quot;,if(I6&gt;49,&quot;1&quot;,if(I6&gt;54,&quot;1.5&quot;,if(I6&lt;59,&quot;2&quot;))))"/>
    <hyperlink ref="BT150" r:id="rId1123" display="=@if(I6&lt;50,&quot;0&quot;,if(I6&gt;49,&quot;1&quot;,if(I6&gt;54,&quot;1.5&quot;,if(I6&lt;59,&quot;2&quot;))))"/>
    <hyperlink ref="BT151" r:id="rId1124" display="=@if(I6&lt;50,&quot;0&quot;,if(I6&gt;49,&quot;1&quot;,if(I6&gt;54,&quot;1.5&quot;,if(I6&lt;59,&quot;2&quot;))))"/>
    <hyperlink ref="BT152" r:id="rId1125" display="=@if(I6&lt;50,&quot;0&quot;,if(I6&gt;49,&quot;1&quot;,if(I6&gt;54,&quot;1.5&quot;,if(I6&lt;59,&quot;2&quot;))))"/>
    <hyperlink ref="BT153" r:id="rId1126" display="=@if(I6&lt;50,&quot;0&quot;,if(I6&gt;49,&quot;1&quot;,if(I6&gt;54,&quot;1.5&quot;,if(I6&lt;59,&quot;2&quot;))))"/>
    <hyperlink ref="BT154" r:id="rId1127" display="=@if(I6&lt;50,&quot;0&quot;,if(I6&gt;49,&quot;1&quot;,if(I6&gt;54,&quot;1.5&quot;,if(I6&lt;59,&quot;2&quot;))))"/>
    <hyperlink ref="BT155" r:id="rId1128" display="=@if(I6&lt;50,&quot;0&quot;,if(I6&gt;49,&quot;1&quot;,if(I6&gt;54,&quot;1.5&quot;,if(I6&lt;59,&quot;2&quot;))))"/>
    <hyperlink ref="BT156" r:id="rId1129" display="=@if(I6&lt;50,&quot;0&quot;,if(I6&gt;49,&quot;1&quot;,if(I6&gt;54,&quot;1.5&quot;,if(I6&lt;59,&quot;2&quot;))))"/>
    <hyperlink ref="BT157" r:id="rId1130" display="=@if(I6&lt;50,&quot;0&quot;,if(I6&gt;49,&quot;1&quot;,if(I6&gt;54,&quot;1.5&quot;,if(I6&lt;59,&quot;2&quot;))))"/>
    <hyperlink ref="BT158" r:id="rId1131" display="=@if(I6&lt;50,&quot;0&quot;,if(I6&gt;49,&quot;1&quot;,if(I6&gt;54,&quot;1.5&quot;,if(I6&lt;59,&quot;2&quot;))))"/>
    <hyperlink ref="BT159" r:id="rId1132" display="=@if(I6&lt;50,&quot;0&quot;,if(I6&gt;49,&quot;1&quot;,if(I6&gt;54,&quot;1.5&quot;,if(I6&lt;59,&quot;2&quot;))))"/>
    <hyperlink ref="BT160" r:id="rId1133" display="=@if(I6&lt;50,&quot;0&quot;,if(I6&gt;49,&quot;1&quot;,if(I6&gt;54,&quot;1.5&quot;,if(I6&lt;59,&quot;2&quot;))))"/>
    <hyperlink ref="BT161" r:id="rId1134" display="=@if(I6&lt;50,&quot;0&quot;,if(I6&gt;49,&quot;1&quot;,if(I6&gt;54,&quot;1.5&quot;,if(I6&lt;59,&quot;2&quot;))))"/>
    <hyperlink ref="BT162" r:id="rId1135" display="=@if(I6&lt;50,&quot;0&quot;,if(I6&gt;49,&quot;1&quot;,if(I6&gt;54,&quot;1.5&quot;,if(I6&lt;59,&quot;2&quot;))))"/>
    <hyperlink ref="BT163" r:id="rId1136" display="=@if(I6&lt;50,&quot;0&quot;,if(I6&gt;49,&quot;1&quot;,if(I6&gt;54,&quot;1.5&quot;,if(I6&lt;59,&quot;2&quot;))))"/>
    <hyperlink ref="BT164" r:id="rId1137" display="=@if(I6&lt;50,&quot;0&quot;,if(I6&gt;49,&quot;1&quot;,if(I6&gt;54,&quot;1.5&quot;,if(I6&lt;59,&quot;2&quot;))))"/>
    <hyperlink ref="BT165" r:id="rId1138" display="=@if(I6&lt;50,&quot;0&quot;,if(I6&gt;49,&quot;1&quot;,if(I6&gt;54,&quot;1.5&quot;,if(I6&lt;59,&quot;2&quot;))))"/>
    <hyperlink ref="BT166" r:id="rId1139" display="=@if(I6&lt;50,&quot;0&quot;,if(I6&gt;49,&quot;1&quot;,if(I6&gt;54,&quot;1.5&quot;,if(I6&lt;59,&quot;2&quot;))))"/>
    <hyperlink ref="BT167" r:id="rId1140" display="=@if(I6&lt;50,&quot;0&quot;,if(I6&gt;49,&quot;1&quot;,if(I6&gt;54,&quot;1.5&quot;,if(I6&lt;59,&quot;2&quot;))))"/>
    <hyperlink ref="BT168" r:id="rId1141" display="=@if(I6&lt;50,&quot;0&quot;,if(I6&gt;49,&quot;1&quot;,if(I6&gt;54,&quot;1.5&quot;,if(I6&lt;59,&quot;2&quot;))))"/>
    <hyperlink ref="BT169" r:id="rId1142" display="=@if(I6&lt;50,&quot;0&quot;,if(I6&gt;49,&quot;1&quot;,if(I6&gt;54,&quot;1.5&quot;,if(I6&lt;59,&quot;2&quot;))))"/>
    <hyperlink ref="BT170" r:id="rId1143" display="=@if(I6&lt;50,&quot;0&quot;,if(I6&gt;49,&quot;1&quot;,if(I6&gt;54,&quot;1.5&quot;,if(I6&lt;59,&quot;2&quot;))))"/>
    <hyperlink ref="BT171" r:id="rId1144" display="=@if(I6&lt;50,&quot;0&quot;,if(I6&gt;49,&quot;1&quot;,if(I6&gt;54,&quot;1.5&quot;,if(I6&lt;59,&quot;2&quot;))))"/>
    <hyperlink ref="BT172" r:id="rId1145" display="=@if(I6&lt;50,&quot;0&quot;,if(I6&gt;49,&quot;1&quot;,if(I6&gt;54,&quot;1.5&quot;,if(I6&lt;59,&quot;2&quot;))))"/>
    <hyperlink ref="BT173" r:id="rId1146" display="=@if(I6&lt;50,&quot;0&quot;,if(I6&gt;49,&quot;1&quot;,if(I6&gt;54,&quot;1.5&quot;,if(I6&lt;59,&quot;2&quot;))))"/>
    <hyperlink ref="BT174" r:id="rId1147" display="=@if(I6&lt;50,&quot;0&quot;,if(I6&gt;49,&quot;1&quot;,if(I6&gt;54,&quot;1.5&quot;,if(I6&lt;59,&quot;2&quot;))))"/>
    <hyperlink ref="BT175" r:id="rId1148" display="=@if(I6&lt;50,&quot;0&quot;,if(I6&gt;49,&quot;1&quot;,if(I6&gt;54,&quot;1.5&quot;,if(I6&lt;59,&quot;2&quot;))))"/>
    <hyperlink ref="BT176" r:id="rId1149" display="=@if(I6&lt;50,&quot;0&quot;,if(I6&gt;49,&quot;1&quot;,if(I6&gt;54,&quot;1.5&quot;,if(I6&lt;59,&quot;2&quot;))))"/>
    <hyperlink ref="BT177" r:id="rId1150" display="=@if(I6&lt;50,&quot;0&quot;,if(I6&gt;49,&quot;1&quot;,if(I6&gt;54,&quot;1.5&quot;,if(I6&lt;59,&quot;2&quot;))))"/>
    <hyperlink ref="BT178" r:id="rId1151" display="=@if(I6&lt;50,&quot;0&quot;,if(I6&gt;49,&quot;1&quot;,if(I6&gt;54,&quot;1.5&quot;,if(I6&lt;59,&quot;2&quot;))))"/>
    <hyperlink ref="BT179" r:id="rId1152" display="=@if(I6&lt;50,&quot;0&quot;,if(I6&gt;49,&quot;1&quot;,if(I6&gt;54,&quot;1.5&quot;,if(I6&lt;59,&quot;2&quot;))))"/>
    <hyperlink ref="BT180" r:id="rId1153" display="=@if(I6&lt;50,&quot;0&quot;,if(I6&gt;49,&quot;1&quot;,if(I6&gt;54,&quot;1.5&quot;,if(I6&lt;59,&quot;2&quot;))))"/>
    <hyperlink ref="BT181" r:id="rId1154" display="=@if(I6&lt;50,&quot;0&quot;,if(I6&gt;49,&quot;1&quot;,if(I6&gt;54,&quot;1.5&quot;,if(I6&lt;59,&quot;2&quot;))))"/>
    <hyperlink ref="BT182" r:id="rId1155" display="=@if(I6&lt;50,&quot;0&quot;,if(I6&gt;49,&quot;1&quot;,if(I6&gt;54,&quot;1.5&quot;,if(I6&lt;59,&quot;2&quot;))))"/>
    <hyperlink ref="BT183" r:id="rId1156" display="=@if(I6&lt;50,&quot;0&quot;,if(I6&gt;49,&quot;1&quot;,if(I6&gt;54,&quot;1.5&quot;,if(I6&lt;59,&quot;2&quot;))))"/>
    <hyperlink ref="BT184" r:id="rId1157" display="=@if(I6&lt;50,&quot;0&quot;,if(I6&gt;49,&quot;1&quot;,if(I6&gt;54,&quot;1.5&quot;,if(I6&lt;59,&quot;2&quot;))))"/>
    <hyperlink ref="BT185" r:id="rId1158" display="=@if(I6&lt;50,&quot;0&quot;,if(I6&gt;49,&quot;1&quot;,if(I6&gt;54,&quot;1.5&quot;,if(I6&lt;59,&quot;2&quot;))))"/>
    <hyperlink ref="BT186" r:id="rId1159" display="=@if(I6&lt;50,&quot;0&quot;,if(I6&gt;49,&quot;1&quot;,if(I6&gt;54,&quot;1.5&quot;,if(I6&lt;59,&quot;2&quot;))))"/>
    <hyperlink ref="BT187" r:id="rId1160" display="=@if(I6&lt;50,&quot;0&quot;,if(I6&gt;49,&quot;1&quot;,if(I6&gt;54,&quot;1.5&quot;,if(I6&lt;59,&quot;2&quot;))))"/>
    <hyperlink ref="BT188" r:id="rId1161" display="=@if(I6&lt;50,&quot;0&quot;,if(I6&gt;49,&quot;1&quot;,if(I6&gt;54,&quot;1.5&quot;,if(I6&lt;59,&quot;2&quot;))))"/>
    <hyperlink ref="BT189" r:id="rId1162" display="=@if(I6&lt;50,&quot;0&quot;,if(I6&gt;49,&quot;1&quot;,if(I6&gt;54,&quot;1.5&quot;,if(I6&lt;59,&quot;2&quot;))))"/>
    <hyperlink ref="BT190" r:id="rId1163" display="=@if(I6&lt;50,&quot;0&quot;,if(I6&gt;49,&quot;1&quot;,if(I6&gt;54,&quot;1.5&quot;,if(I6&lt;59,&quot;2&quot;))))"/>
    <hyperlink ref="BT191" r:id="rId1164" display="=@if(I6&lt;50,&quot;0&quot;,if(I6&gt;49,&quot;1&quot;,if(I6&gt;54,&quot;1.5&quot;,if(I6&lt;59,&quot;2&quot;))))"/>
    <hyperlink ref="BT192" r:id="rId1165" display="=@if(I6&lt;50,&quot;0&quot;,if(I6&gt;49,&quot;1&quot;,if(I6&gt;54,&quot;1.5&quot;,if(I6&lt;59,&quot;2&quot;))))"/>
    <hyperlink ref="BT193" r:id="rId1166" display="=@if(I6&lt;50,&quot;0&quot;,if(I6&gt;49,&quot;1&quot;,if(I6&gt;54,&quot;1.5&quot;,if(I6&lt;59,&quot;2&quot;))))"/>
    <hyperlink ref="BT194" r:id="rId1167" display="=@if(I6&lt;50,&quot;0&quot;,if(I6&gt;49,&quot;1&quot;,if(I6&gt;54,&quot;1.5&quot;,if(I6&lt;59,&quot;2&quot;))))"/>
    <hyperlink ref="BT195" r:id="rId1168" display="=@if(I6&lt;50,&quot;0&quot;,if(I6&gt;49,&quot;1&quot;,if(I6&gt;54,&quot;1.5&quot;,if(I6&lt;59,&quot;2&quot;))))"/>
    <hyperlink ref="BT196" r:id="rId1169" display="=@if(I6&lt;50,&quot;0&quot;,if(I6&gt;49,&quot;1&quot;,if(I6&gt;54,&quot;1.5&quot;,if(I6&lt;59,&quot;2&quot;))))"/>
    <hyperlink ref="BT197" r:id="rId1170" display="=@if(I6&lt;50,&quot;0&quot;,if(I6&gt;49,&quot;1&quot;,if(I6&gt;54,&quot;1.5&quot;,if(I6&lt;59,&quot;2&quot;))))"/>
    <hyperlink ref="BT198" r:id="rId1171" display="=@if(I6&lt;50,&quot;0&quot;,if(I6&gt;49,&quot;1&quot;,if(I6&gt;54,&quot;1.5&quot;,if(I6&lt;59,&quot;2&quot;))))"/>
    <hyperlink ref="BT199" r:id="rId1172" display="=@if(I6&lt;50,&quot;0&quot;,if(I6&gt;49,&quot;1&quot;,if(I6&gt;54,&quot;1.5&quot;,if(I6&lt;59,&quot;2&quot;))))"/>
    <hyperlink ref="BT200" r:id="rId1173" display="=@if(I6&lt;50,&quot;0&quot;,if(I6&gt;49,&quot;1&quot;,if(I6&gt;54,&quot;1.5&quot;,if(I6&lt;59,&quot;2&quot;))))"/>
    <hyperlink ref="BT201" r:id="rId1174" display="=@if(I6&lt;50,&quot;0&quot;,if(I6&gt;49,&quot;1&quot;,if(I6&gt;54,&quot;1.5&quot;,if(I6&lt;59,&quot;2&quot;))))"/>
    <hyperlink ref="BT202" r:id="rId1175" display="=@if(I6&lt;50,&quot;0&quot;,if(I6&gt;49,&quot;1&quot;,if(I6&gt;54,&quot;1.5&quot;,if(I6&lt;59,&quot;2&quot;))))"/>
    <hyperlink ref="BT203" r:id="rId1176" display="=@if(I6&lt;50,&quot;0&quot;,if(I6&gt;49,&quot;1&quot;,if(I6&gt;54,&quot;1.5&quot;,if(I6&lt;59,&quot;2&quot;))))"/>
    <hyperlink ref="BT204" r:id="rId1177" display="=@if(I6&lt;50,&quot;0&quot;,if(I6&gt;49,&quot;1&quot;,if(I6&gt;54,&quot;1.5&quot;,if(I6&lt;59,&quot;2&quot;))))"/>
    <hyperlink ref="BT205" r:id="rId1178" display="=@if(I6&lt;50,&quot;0&quot;,if(I6&gt;49,&quot;1&quot;,if(I6&gt;54,&quot;1.5&quot;,if(I6&lt;59,&quot;2&quot;))))"/>
    <hyperlink ref="BT206" r:id="rId1179" display="=@if(I6&lt;50,&quot;0&quot;,if(I6&gt;49,&quot;1&quot;,if(I6&gt;54,&quot;1.5&quot;,if(I6&lt;59,&quot;2&quot;))))"/>
    <hyperlink ref="BT207" r:id="rId1180" display="=@if(I6&lt;50,&quot;0&quot;,if(I6&gt;49,&quot;1&quot;,if(I6&gt;54,&quot;1.5&quot;,if(I6&lt;59,&quot;2&quot;))))"/>
    <hyperlink ref="BT208" r:id="rId1181" display="=@if(I6&lt;50,&quot;0&quot;,if(I6&gt;49,&quot;1&quot;,if(I6&gt;54,&quot;1.5&quot;,if(I6&lt;59,&quot;2&quot;))))"/>
    <hyperlink ref="BT209" r:id="rId1182" display="=@if(I6&lt;50,&quot;0&quot;,if(I6&gt;49,&quot;1&quot;,if(I6&gt;54,&quot;1.5&quot;,if(I6&lt;59,&quot;2&quot;))))"/>
    <hyperlink ref="BT210" r:id="rId1183" display="=@if(I6&lt;50,&quot;0&quot;,if(I6&gt;49,&quot;1&quot;,if(I6&gt;54,&quot;1.5&quot;,if(I6&lt;59,&quot;2&quot;))))"/>
    <hyperlink ref="BT211" r:id="rId1184" display="=@if(I6&lt;50,&quot;0&quot;,if(I6&gt;49,&quot;1&quot;,if(I6&gt;54,&quot;1.5&quot;,if(I6&lt;59,&quot;2&quot;))))"/>
    <hyperlink ref="BT212" r:id="rId1185" display="=@if(I6&lt;50,&quot;0&quot;,if(I6&gt;49,&quot;1&quot;,if(I6&gt;54,&quot;1.5&quot;,if(I6&lt;59,&quot;2&quot;))))"/>
    <hyperlink ref="BT213" r:id="rId1186" display="=@if(I6&lt;50,&quot;0&quot;,if(I6&gt;49,&quot;1&quot;,if(I6&gt;54,&quot;1.5&quot;,if(I6&lt;59,&quot;2&quot;))))"/>
    <hyperlink ref="BT214" r:id="rId1187" display="=@if(I6&lt;50,&quot;0&quot;,if(I6&gt;49,&quot;1&quot;,if(I6&gt;54,&quot;1.5&quot;,if(I6&lt;59,&quot;2&quot;))))"/>
    <hyperlink ref="BT215" r:id="rId1188" display="=@if(I6&lt;50,&quot;0&quot;,if(I6&gt;49,&quot;1&quot;,if(I6&gt;54,&quot;1.5&quot;,if(I6&lt;59,&quot;2&quot;))))"/>
    <hyperlink ref="BV18" r:id="rId1189" display="=@if(I6&lt;50,&quot;0&quot;,if(I6&gt;49,&quot;1&quot;,if(I6&gt;54,&quot;1.5&quot;,if(I6&lt;59,&quot;2&quot;))))"/>
    <hyperlink ref="BV19" r:id="rId1190" display="=@if(I6&lt;50,&quot;0&quot;,if(I6&gt;49,&quot;1&quot;,if(I6&gt;54,&quot;1.5&quot;,if(I6&lt;59,&quot;2&quot;))))"/>
    <hyperlink ref="BV20" r:id="rId1191" display="=@if(I6&lt;50,&quot;0&quot;,if(I6&gt;49,&quot;1&quot;,if(I6&gt;54,&quot;1.5&quot;,if(I6&lt;59,&quot;2&quot;))))"/>
    <hyperlink ref="BV21" r:id="rId1192" display="=@if(I6&lt;50,&quot;0&quot;,if(I6&gt;49,&quot;1&quot;,if(I6&gt;54,&quot;1.5&quot;,if(I6&lt;59,&quot;2&quot;))))"/>
    <hyperlink ref="BV22" r:id="rId1193" display="=@if(I6&lt;50,&quot;0&quot;,if(I6&gt;49,&quot;1&quot;,if(I6&gt;54,&quot;1.5&quot;,if(I6&lt;59,&quot;2&quot;))))"/>
    <hyperlink ref="BV23" r:id="rId1194" display="=@if(I6&lt;50,&quot;0&quot;,if(I6&gt;49,&quot;1&quot;,if(I6&gt;54,&quot;1.5&quot;,if(I6&lt;59,&quot;2&quot;))))"/>
    <hyperlink ref="BV24" r:id="rId1195" display="=@if(I6&lt;50,&quot;0&quot;,if(I6&gt;49,&quot;1&quot;,if(I6&gt;54,&quot;1.5&quot;,if(I6&lt;59,&quot;2&quot;))))"/>
    <hyperlink ref="BV25" r:id="rId1196" display="=@if(I6&lt;50,&quot;0&quot;,if(I6&gt;49,&quot;1&quot;,if(I6&gt;54,&quot;1.5&quot;,if(I6&lt;59,&quot;2&quot;))))"/>
    <hyperlink ref="BV26" r:id="rId1197" display="=@if(I6&lt;50,&quot;0&quot;,if(I6&gt;49,&quot;1&quot;,if(I6&gt;54,&quot;1.5&quot;,if(I6&lt;59,&quot;2&quot;))))"/>
    <hyperlink ref="BV27" r:id="rId1198" display="=@if(I6&lt;50,&quot;0&quot;,if(I6&gt;49,&quot;1&quot;,if(I6&gt;54,&quot;1.5&quot;,if(I6&lt;59,&quot;2&quot;))))"/>
    <hyperlink ref="BV28" r:id="rId1199" display="=@if(I6&lt;50,&quot;0&quot;,if(I6&gt;49,&quot;1&quot;,if(I6&gt;54,&quot;1.5&quot;,if(I6&lt;59,&quot;2&quot;))))"/>
    <hyperlink ref="BV29" r:id="rId1200" display="=@if(I6&lt;50,&quot;0&quot;,if(I6&gt;49,&quot;1&quot;,if(I6&gt;54,&quot;1.5&quot;,if(I6&lt;59,&quot;2&quot;))))"/>
    <hyperlink ref="BV30" r:id="rId1201" display="=@if(I6&lt;50,&quot;0&quot;,if(I6&gt;49,&quot;1&quot;,if(I6&gt;54,&quot;1.5&quot;,if(I6&lt;59,&quot;2&quot;))))"/>
    <hyperlink ref="BV31" r:id="rId1202" display="=@if(I6&lt;50,&quot;0&quot;,if(I6&gt;49,&quot;1&quot;,if(I6&gt;54,&quot;1.5&quot;,if(I6&lt;59,&quot;2&quot;))))"/>
    <hyperlink ref="BV32" r:id="rId1203" display="=@if(I6&lt;50,&quot;0&quot;,if(I6&gt;49,&quot;1&quot;,if(I6&gt;54,&quot;1.5&quot;,if(I6&lt;59,&quot;2&quot;))))"/>
    <hyperlink ref="BV33" r:id="rId1204" display="=@if(I6&lt;50,&quot;0&quot;,if(I6&gt;49,&quot;1&quot;,if(I6&gt;54,&quot;1.5&quot;,if(I6&lt;59,&quot;2&quot;))))"/>
    <hyperlink ref="BV34" r:id="rId1205" display="=@if(I6&lt;50,&quot;0&quot;,if(I6&gt;49,&quot;1&quot;,if(I6&gt;54,&quot;1.5&quot;,if(I6&lt;59,&quot;2&quot;))))"/>
    <hyperlink ref="BV35" r:id="rId1206" display="=@if(I6&lt;50,&quot;0&quot;,if(I6&gt;49,&quot;1&quot;,if(I6&gt;54,&quot;1.5&quot;,if(I6&lt;59,&quot;2&quot;))))"/>
    <hyperlink ref="BV36" r:id="rId1207" display="=@if(I6&lt;50,&quot;0&quot;,if(I6&gt;49,&quot;1&quot;,if(I6&gt;54,&quot;1.5&quot;,if(I6&lt;59,&quot;2&quot;))))"/>
    <hyperlink ref="BV37" r:id="rId1208" display="=@if(I6&lt;50,&quot;0&quot;,if(I6&gt;49,&quot;1&quot;,if(I6&gt;54,&quot;1.5&quot;,if(I6&lt;59,&quot;2&quot;))))"/>
    <hyperlink ref="BV38" r:id="rId1209" display="=@if(I6&lt;50,&quot;0&quot;,if(I6&gt;49,&quot;1&quot;,if(I6&gt;54,&quot;1.5&quot;,if(I6&lt;59,&quot;2&quot;))))"/>
    <hyperlink ref="BV39" r:id="rId1210" display="=@if(I6&lt;50,&quot;0&quot;,if(I6&gt;49,&quot;1&quot;,if(I6&gt;54,&quot;1.5&quot;,if(I6&lt;59,&quot;2&quot;))))"/>
    <hyperlink ref="BV40" r:id="rId1211" display="=@if(I6&lt;50,&quot;0&quot;,if(I6&gt;49,&quot;1&quot;,if(I6&gt;54,&quot;1.5&quot;,if(I6&lt;59,&quot;2&quot;))))"/>
    <hyperlink ref="BV41" r:id="rId1212" display="=@if(I6&lt;50,&quot;0&quot;,if(I6&gt;49,&quot;1&quot;,if(I6&gt;54,&quot;1.5&quot;,if(I6&lt;59,&quot;2&quot;))))"/>
    <hyperlink ref="BV42" r:id="rId1213" display="=@if(I6&lt;50,&quot;0&quot;,if(I6&gt;49,&quot;1&quot;,if(I6&gt;54,&quot;1.5&quot;,if(I6&lt;59,&quot;2&quot;))))"/>
    <hyperlink ref="BV43" r:id="rId1214" display="=@if(I6&lt;50,&quot;0&quot;,if(I6&gt;49,&quot;1&quot;,if(I6&gt;54,&quot;1.5&quot;,if(I6&lt;59,&quot;2&quot;))))"/>
    <hyperlink ref="BV44" r:id="rId1215" display="=@if(I6&lt;50,&quot;0&quot;,if(I6&gt;49,&quot;1&quot;,if(I6&gt;54,&quot;1.5&quot;,if(I6&lt;59,&quot;2&quot;))))"/>
    <hyperlink ref="BV45" r:id="rId1216" display="=@if(I6&lt;50,&quot;0&quot;,if(I6&gt;49,&quot;1&quot;,if(I6&gt;54,&quot;1.5&quot;,if(I6&lt;59,&quot;2&quot;))))"/>
    <hyperlink ref="BV46" r:id="rId1217" display="=@if(I6&lt;50,&quot;0&quot;,if(I6&gt;49,&quot;1&quot;,if(I6&gt;54,&quot;1.5&quot;,if(I6&lt;59,&quot;2&quot;))))"/>
    <hyperlink ref="BV47" r:id="rId1218" display="=@if(I6&lt;50,&quot;0&quot;,if(I6&gt;49,&quot;1&quot;,if(I6&gt;54,&quot;1.5&quot;,if(I6&lt;59,&quot;2&quot;))))"/>
    <hyperlink ref="BV48" r:id="rId1219" display="=@if(I6&lt;50,&quot;0&quot;,if(I6&gt;49,&quot;1&quot;,if(I6&gt;54,&quot;1.5&quot;,if(I6&lt;59,&quot;2&quot;))))"/>
    <hyperlink ref="BV49" r:id="rId1220" display="=@if(I6&lt;50,&quot;0&quot;,if(I6&gt;49,&quot;1&quot;,if(I6&gt;54,&quot;1.5&quot;,if(I6&lt;59,&quot;2&quot;))))"/>
    <hyperlink ref="BV50" r:id="rId1221" display="=@if(I6&lt;50,&quot;0&quot;,if(I6&gt;49,&quot;1&quot;,if(I6&gt;54,&quot;1.5&quot;,if(I6&lt;59,&quot;2&quot;))))"/>
    <hyperlink ref="BV51" r:id="rId1222" display="=@if(I6&lt;50,&quot;0&quot;,if(I6&gt;49,&quot;1&quot;,if(I6&gt;54,&quot;1.5&quot;,if(I6&lt;59,&quot;2&quot;))))"/>
    <hyperlink ref="BV52" r:id="rId1223" display="=@if(I6&lt;50,&quot;0&quot;,if(I6&gt;49,&quot;1&quot;,if(I6&gt;54,&quot;1.5&quot;,if(I6&lt;59,&quot;2&quot;))))"/>
    <hyperlink ref="BV53" r:id="rId1224" display="=@if(I6&lt;50,&quot;0&quot;,if(I6&gt;49,&quot;1&quot;,if(I6&gt;54,&quot;1.5&quot;,if(I6&lt;59,&quot;2&quot;))))"/>
    <hyperlink ref="BV54" r:id="rId1225" display="=@if(I6&lt;50,&quot;0&quot;,if(I6&gt;49,&quot;1&quot;,if(I6&gt;54,&quot;1.5&quot;,if(I6&lt;59,&quot;2&quot;))))"/>
    <hyperlink ref="BV55" r:id="rId1226" display="=@if(I6&lt;50,&quot;0&quot;,if(I6&gt;49,&quot;1&quot;,if(I6&gt;54,&quot;1.5&quot;,if(I6&lt;59,&quot;2&quot;))))"/>
    <hyperlink ref="BV56" r:id="rId1227" display="=@if(I6&lt;50,&quot;0&quot;,if(I6&gt;49,&quot;1&quot;,if(I6&gt;54,&quot;1.5&quot;,if(I6&lt;59,&quot;2&quot;))))"/>
    <hyperlink ref="BV57" r:id="rId1228" display="=@if(I6&lt;50,&quot;0&quot;,if(I6&gt;49,&quot;1&quot;,if(I6&gt;54,&quot;1.5&quot;,if(I6&lt;59,&quot;2&quot;))))"/>
    <hyperlink ref="BV58" r:id="rId1229" display="=@if(I6&lt;50,&quot;0&quot;,if(I6&gt;49,&quot;1&quot;,if(I6&gt;54,&quot;1.5&quot;,if(I6&lt;59,&quot;2&quot;))))"/>
    <hyperlink ref="BV59" r:id="rId1230" display="=@if(I6&lt;50,&quot;0&quot;,if(I6&gt;49,&quot;1&quot;,if(I6&gt;54,&quot;1.5&quot;,if(I6&lt;59,&quot;2&quot;))))"/>
    <hyperlink ref="BV60" r:id="rId1231" display="=@if(I6&lt;50,&quot;0&quot;,if(I6&gt;49,&quot;1&quot;,if(I6&gt;54,&quot;1.5&quot;,if(I6&lt;59,&quot;2&quot;))))"/>
    <hyperlink ref="BV61" r:id="rId1232" display="=@if(I6&lt;50,&quot;0&quot;,if(I6&gt;49,&quot;1&quot;,if(I6&gt;54,&quot;1.5&quot;,if(I6&lt;59,&quot;2&quot;))))"/>
    <hyperlink ref="BV62" r:id="rId1233" display="=@if(I6&lt;50,&quot;0&quot;,if(I6&gt;49,&quot;1&quot;,if(I6&gt;54,&quot;1.5&quot;,if(I6&lt;59,&quot;2&quot;))))"/>
    <hyperlink ref="BV63" r:id="rId1234" display="=@if(I6&lt;50,&quot;0&quot;,if(I6&gt;49,&quot;1&quot;,if(I6&gt;54,&quot;1.5&quot;,if(I6&lt;59,&quot;2&quot;))))"/>
    <hyperlink ref="BV64" r:id="rId1235" display="=@if(I6&lt;50,&quot;0&quot;,if(I6&gt;49,&quot;1&quot;,if(I6&gt;54,&quot;1.5&quot;,if(I6&lt;59,&quot;2&quot;))))"/>
    <hyperlink ref="BV65" r:id="rId1236" display="=@if(I6&lt;50,&quot;0&quot;,if(I6&gt;49,&quot;1&quot;,if(I6&gt;54,&quot;1.5&quot;,if(I6&lt;59,&quot;2&quot;))))"/>
    <hyperlink ref="BV66" r:id="rId1237" display="=@if(I6&lt;50,&quot;0&quot;,if(I6&gt;49,&quot;1&quot;,if(I6&gt;54,&quot;1.5&quot;,if(I6&lt;59,&quot;2&quot;))))"/>
    <hyperlink ref="BV67" r:id="rId1238" display="=@if(I6&lt;50,&quot;0&quot;,if(I6&gt;49,&quot;1&quot;,if(I6&gt;54,&quot;1.5&quot;,if(I6&lt;59,&quot;2&quot;))))"/>
    <hyperlink ref="BV68" r:id="rId1239" display="=@if(I6&lt;50,&quot;0&quot;,if(I6&gt;49,&quot;1&quot;,if(I6&gt;54,&quot;1.5&quot;,if(I6&lt;59,&quot;2&quot;))))"/>
    <hyperlink ref="BV69" r:id="rId1240" display="=@if(I6&lt;50,&quot;0&quot;,if(I6&gt;49,&quot;1&quot;,if(I6&gt;54,&quot;1.5&quot;,if(I6&lt;59,&quot;2&quot;))))"/>
    <hyperlink ref="BV70" r:id="rId1241" display="=@if(I6&lt;50,&quot;0&quot;,if(I6&gt;49,&quot;1&quot;,if(I6&gt;54,&quot;1.5&quot;,if(I6&lt;59,&quot;2&quot;))))"/>
    <hyperlink ref="BV71" r:id="rId1242" display="=@if(I6&lt;50,&quot;0&quot;,if(I6&gt;49,&quot;1&quot;,if(I6&gt;54,&quot;1.5&quot;,if(I6&lt;59,&quot;2&quot;))))"/>
    <hyperlink ref="BV72" r:id="rId1243" display="=@if(I6&lt;50,&quot;0&quot;,if(I6&gt;49,&quot;1&quot;,if(I6&gt;54,&quot;1.5&quot;,if(I6&lt;59,&quot;2&quot;))))"/>
    <hyperlink ref="BV73" r:id="rId1244" display="=@if(I6&lt;50,&quot;0&quot;,if(I6&gt;49,&quot;1&quot;,if(I6&gt;54,&quot;1.5&quot;,if(I6&lt;59,&quot;2&quot;))))"/>
    <hyperlink ref="BV74" r:id="rId1245" display="=@if(I6&lt;50,&quot;0&quot;,if(I6&gt;49,&quot;1&quot;,if(I6&gt;54,&quot;1.5&quot;,if(I6&lt;59,&quot;2&quot;))))"/>
    <hyperlink ref="BV75" r:id="rId1246" display="=@if(I6&lt;50,&quot;0&quot;,if(I6&gt;49,&quot;1&quot;,if(I6&gt;54,&quot;1.5&quot;,if(I6&lt;59,&quot;2&quot;))))"/>
    <hyperlink ref="BV76" r:id="rId1247" display="=@if(I6&lt;50,&quot;0&quot;,if(I6&gt;49,&quot;1&quot;,if(I6&gt;54,&quot;1.5&quot;,if(I6&lt;59,&quot;2&quot;))))"/>
    <hyperlink ref="BV77" r:id="rId1248" display="=@if(I6&lt;50,&quot;0&quot;,if(I6&gt;49,&quot;1&quot;,if(I6&gt;54,&quot;1.5&quot;,if(I6&lt;59,&quot;2&quot;))))"/>
    <hyperlink ref="BV78" r:id="rId1249" display="=@if(I6&lt;50,&quot;0&quot;,if(I6&gt;49,&quot;1&quot;,if(I6&gt;54,&quot;1.5&quot;,if(I6&lt;59,&quot;2&quot;))))"/>
    <hyperlink ref="BV79" r:id="rId1250" display="=@if(I6&lt;50,&quot;0&quot;,if(I6&gt;49,&quot;1&quot;,if(I6&gt;54,&quot;1.5&quot;,if(I6&lt;59,&quot;2&quot;))))"/>
    <hyperlink ref="BV80" r:id="rId1251" display="=@if(I6&lt;50,&quot;0&quot;,if(I6&gt;49,&quot;1&quot;,if(I6&gt;54,&quot;1.5&quot;,if(I6&lt;59,&quot;2&quot;))))"/>
    <hyperlink ref="BV81" r:id="rId1252" display="=@if(I6&lt;50,&quot;0&quot;,if(I6&gt;49,&quot;1&quot;,if(I6&gt;54,&quot;1.5&quot;,if(I6&lt;59,&quot;2&quot;))))"/>
    <hyperlink ref="BV82" r:id="rId1253" display="=@if(I6&lt;50,&quot;0&quot;,if(I6&gt;49,&quot;1&quot;,if(I6&gt;54,&quot;1.5&quot;,if(I6&lt;59,&quot;2&quot;))))"/>
    <hyperlink ref="BV83" r:id="rId1254" display="=@if(I6&lt;50,&quot;0&quot;,if(I6&gt;49,&quot;1&quot;,if(I6&gt;54,&quot;1.5&quot;,if(I6&lt;59,&quot;2&quot;))))"/>
    <hyperlink ref="BV84" r:id="rId1255" display="=@if(I6&lt;50,&quot;0&quot;,if(I6&gt;49,&quot;1&quot;,if(I6&gt;54,&quot;1.5&quot;,if(I6&lt;59,&quot;2&quot;))))"/>
    <hyperlink ref="BV85" r:id="rId1256" display="=@if(I6&lt;50,&quot;0&quot;,if(I6&gt;49,&quot;1&quot;,if(I6&gt;54,&quot;1.5&quot;,if(I6&lt;59,&quot;2&quot;))))"/>
    <hyperlink ref="BV86" r:id="rId1257" display="=@if(I6&lt;50,&quot;0&quot;,if(I6&gt;49,&quot;1&quot;,if(I6&gt;54,&quot;1.5&quot;,if(I6&lt;59,&quot;2&quot;))))"/>
    <hyperlink ref="BV87" r:id="rId1258" display="=@if(I6&lt;50,&quot;0&quot;,if(I6&gt;49,&quot;1&quot;,if(I6&gt;54,&quot;1.5&quot;,if(I6&lt;59,&quot;2&quot;))))"/>
    <hyperlink ref="BV88" r:id="rId1259" display="=@if(I6&lt;50,&quot;0&quot;,if(I6&gt;49,&quot;1&quot;,if(I6&gt;54,&quot;1.5&quot;,if(I6&lt;59,&quot;2&quot;))))"/>
    <hyperlink ref="BV89" r:id="rId1260" display="=@if(I6&lt;50,&quot;0&quot;,if(I6&gt;49,&quot;1&quot;,if(I6&gt;54,&quot;1.5&quot;,if(I6&lt;59,&quot;2&quot;))))"/>
    <hyperlink ref="BV90" r:id="rId1261" display="=@if(I6&lt;50,&quot;0&quot;,if(I6&gt;49,&quot;1&quot;,if(I6&gt;54,&quot;1.5&quot;,if(I6&lt;59,&quot;2&quot;))))"/>
    <hyperlink ref="BV91" r:id="rId1262" display="=@if(I6&lt;50,&quot;0&quot;,if(I6&gt;49,&quot;1&quot;,if(I6&gt;54,&quot;1.5&quot;,if(I6&lt;59,&quot;2&quot;))))"/>
    <hyperlink ref="BV92" r:id="rId1263" display="=@if(I6&lt;50,&quot;0&quot;,if(I6&gt;49,&quot;1&quot;,if(I6&gt;54,&quot;1.5&quot;,if(I6&lt;59,&quot;2&quot;))))"/>
    <hyperlink ref="BV93" r:id="rId1264" display="=@if(I6&lt;50,&quot;0&quot;,if(I6&gt;49,&quot;1&quot;,if(I6&gt;54,&quot;1.5&quot;,if(I6&lt;59,&quot;2&quot;))))"/>
    <hyperlink ref="BV94" r:id="rId1265" display="=@if(I6&lt;50,&quot;0&quot;,if(I6&gt;49,&quot;1&quot;,if(I6&gt;54,&quot;1.5&quot;,if(I6&lt;59,&quot;2&quot;))))"/>
    <hyperlink ref="BV95" r:id="rId1266" display="=@if(I6&lt;50,&quot;0&quot;,if(I6&gt;49,&quot;1&quot;,if(I6&gt;54,&quot;1.5&quot;,if(I6&lt;59,&quot;2&quot;))))"/>
    <hyperlink ref="BV96" r:id="rId1267" display="=@if(I6&lt;50,&quot;0&quot;,if(I6&gt;49,&quot;1&quot;,if(I6&gt;54,&quot;1.5&quot;,if(I6&lt;59,&quot;2&quot;))))"/>
    <hyperlink ref="BV97" r:id="rId1268" display="=@if(I6&lt;50,&quot;0&quot;,if(I6&gt;49,&quot;1&quot;,if(I6&gt;54,&quot;1.5&quot;,if(I6&lt;59,&quot;2&quot;))))"/>
    <hyperlink ref="BV98" r:id="rId1269" display="=@if(I6&lt;50,&quot;0&quot;,if(I6&gt;49,&quot;1&quot;,if(I6&gt;54,&quot;1.5&quot;,if(I6&lt;59,&quot;2&quot;))))"/>
    <hyperlink ref="BV99" r:id="rId1270" display="=@if(I6&lt;50,&quot;0&quot;,if(I6&gt;49,&quot;1&quot;,if(I6&gt;54,&quot;1.5&quot;,if(I6&lt;59,&quot;2&quot;))))"/>
    <hyperlink ref="BV100" r:id="rId1271" display="=@if(I6&lt;50,&quot;0&quot;,if(I6&gt;49,&quot;1&quot;,if(I6&gt;54,&quot;1.5&quot;,if(I6&lt;59,&quot;2&quot;))))"/>
    <hyperlink ref="BV101" r:id="rId1272" display="=@if(I6&lt;50,&quot;0&quot;,if(I6&gt;49,&quot;1&quot;,if(I6&gt;54,&quot;1.5&quot;,if(I6&lt;59,&quot;2&quot;))))"/>
    <hyperlink ref="BV102" r:id="rId1273" display="=@if(I6&lt;50,&quot;0&quot;,if(I6&gt;49,&quot;1&quot;,if(I6&gt;54,&quot;1.5&quot;,if(I6&lt;59,&quot;2&quot;))))"/>
    <hyperlink ref="BV103" r:id="rId1274" display="=@if(I6&lt;50,&quot;0&quot;,if(I6&gt;49,&quot;1&quot;,if(I6&gt;54,&quot;1.5&quot;,if(I6&lt;59,&quot;2&quot;))))"/>
    <hyperlink ref="BV104" r:id="rId1275" display="=@if(I6&lt;50,&quot;0&quot;,if(I6&gt;49,&quot;1&quot;,if(I6&gt;54,&quot;1.5&quot;,if(I6&lt;59,&quot;2&quot;))))"/>
    <hyperlink ref="BV105" r:id="rId1276" display="=@if(I6&lt;50,&quot;0&quot;,if(I6&gt;49,&quot;1&quot;,if(I6&gt;54,&quot;1.5&quot;,if(I6&lt;59,&quot;2&quot;))))"/>
    <hyperlink ref="BV106" r:id="rId1277" display="=@if(I6&lt;50,&quot;0&quot;,if(I6&gt;49,&quot;1&quot;,if(I6&gt;54,&quot;1.5&quot;,if(I6&lt;59,&quot;2&quot;))))"/>
    <hyperlink ref="BV107" r:id="rId1278" display="=@if(I6&lt;50,&quot;0&quot;,if(I6&gt;49,&quot;1&quot;,if(I6&gt;54,&quot;1.5&quot;,if(I6&lt;59,&quot;2&quot;))))"/>
    <hyperlink ref="BV108" r:id="rId1279" display="=@if(I6&lt;50,&quot;0&quot;,if(I6&gt;49,&quot;1&quot;,if(I6&gt;54,&quot;1.5&quot;,if(I6&lt;59,&quot;2&quot;))))"/>
    <hyperlink ref="BV109" r:id="rId1280" display="=@if(I6&lt;50,&quot;0&quot;,if(I6&gt;49,&quot;1&quot;,if(I6&gt;54,&quot;1.5&quot;,if(I6&lt;59,&quot;2&quot;))))"/>
    <hyperlink ref="BV110" r:id="rId1281" display="=@if(I6&lt;50,&quot;0&quot;,if(I6&gt;49,&quot;1&quot;,if(I6&gt;54,&quot;1.5&quot;,if(I6&lt;59,&quot;2&quot;))))"/>
    <hyperlink ref="BV111" r:id="rId1282" display="=@if(I6&lt;50,&quot;0&quot;,if(I6&gt;49,&quot;1&quot;,if(I6&gt;54,&quot;1.5&quot;,if(I6&lt;59,&quot;2&quot;))))"/>
    <hyperlink ref="BV112" r:id="rId1283" display="=@if(I6&lt;50,&quot;0&quot;,if(I6&gt;49,&quot;1&quot;,if(I6&gt;54,&quot;1.5&quot;,if(I6&lt;59,&quot;2&quot;))))"/>
    <hyperlink ref="BV113" r:id="rId1284" display="=@if(I6&lt;50,&quot;0&quot;,if(I6&gt;49,&quot;1&quot;,if(I6&gt;54,&quot;1.5&quot;,if(I6&lt;59,&quot;2&quot;))))"/>
    <hyperlink ref="BV114" r:id="rId1285" display="=@if(I6&lt;50,&quot;0&quot;,if(I6&gt;49,&quot;1&quot;,if(I6&gt;54,&quot;1.5&quot;,if(I6&lt;59,&quot;2&quot;))))"/>
    <hyperlink ref="BV115" r:id="rId1286" display="=@if(I6&lt;50,&quot;0&quot;,if(I6&gt;49,&quot;1&quot;,if(I6&gt;54,&quot;1.5&quot;,if(I6&lt;59,&quot;2&quot;))))"/>
    <hyperlink ref="BV116" r:id="rId1287" display="=@if(I6&lt;50,&quot;0&quot;,if(I6&gt;49,&quot;1&quot;,if(I6&gt;54,&quot;1.5&quot;,if(I6&lt;59,&quot;2&quot;))))"/>
    <hyperlink ref="BV117" r:id="rId1288" display="=@if(I6&lt;50,&quot;0&quot;,if(I6&gt;49,&quot;1&quot;,if(I6&gt;54,&quot;1.5&quot;,if(I6&lt;59,&quot;2&quot;))))"/>
    <hyperlink ref="BV118" r:id="rId1289" display="=@if(I6&lt;50,&quot;0&quot;,if(I6&gt;49,&quot;1&quot;,if(I6&gt;54,&quot;1.5&quot;,if(I6&lt;59,&quot;2&quot;))))"/>
    <hyperlink ref="BV119" r:id="rId1290" display="=@if(I6&lt;50,&quot;0&quot;,if(I6&gt;49,&quot;1&quot;,if(I6&gt;54,&quot;1.5&quot;,if(I6&lt;59,&quot;2&quot;))))"/>
    <hyperlink ref="BV120" r:id="rId1291" display="=@if(I6&lt;50,&quot;0&quot;,if(I6&gt;49,&quot;1&quot;,if(I6&gt;54,&quot;1.5&quot;,if(I6&lt;59,&quot;2&quot;))))"/>
    <hyperlink ref="BV121" r:id="rId1292" display="=@if(I6&lt;50,&quot;0&quot;,if(I6&gt;49,&quot;1&quot;,if(I6&gt;54,&quot;1.5&quot;,if(I6&lt;59,&quot;2&quot;))))"/>
    <hyperlink ref="BV122" r:id="rId1293" display="=@if(I6&lt;50,&quot;0&quot;,if(I6&gt;49,&quot;1&quot;,if(I6&gt;54,&quot;1.5&quot;,if(I6&lt;59,&quot;2&quot;))))"/>
    <hyperlink ref="BV123" r:id="rId1294" display="=@if(I6&lt;50,&quot;0&quot;,if(I6&gt;49,&quot;1&quot;,if(I6&gt;54,&quot;1.5&quot;,if(I6&lt;59,&quot;2&quot;))))"/>
    <hyperlink ref="BV124" r:id="rId1295" display="=@if(I6&lt;50,&quot;0&quot;,if(I6&gt;49,&quot;1&quot;,if(I6&gt;54,&quot;1.5&quot;,if(I6&lt;59,&quot;2&quot;))))"/>
    <hyperlink ref="BV125" r:id="rId1296" display="=@if(I6&lt;50,&quot;0&quot;,if(I6&gt;49,&quot;1&quot;,if(I6&gt;54,&quot;1.5&quot;,if(I6&lt;59,&quot;2&quot;))))"/>
    <hyperlink ref="BV126" r:id="rId1297" display="=@if(I6&lt;50,&quot;0&quot;,if(I6&gt;49,&quot;1&quot;,if(I6&gt;54,&quot;1.5&quot;,if(I6&lt;59,&quot;2&quot;))))"/>
    <hyperlink ref="BV127" r:id="rId1298" display="=@if(I6&lt;50,&quot;0&quot;,if(I6&gt;49,&quot;1&quot;,if(I6&gt;54,&quot;1.5&quot;,if(I6&lt;59,&quot;2&quot;))))"/>
    <hyperlink ref="BV128" r:id="rId1299" display="=@if(I6&lt;50,&quot;0&quot;,if(I6&gt;49,&quot;1&quot;,if(I6&gt;54,&quot;1.5&quot;,if(I6&lt;59,&quot;2&quot;))))"/>
    <hyperlink ref="BV129" r:id="rId1300" display="=@if(I6&lt;50,&quot;0&quot;,if(I6&gt;49,&quot;1&quot;,if(I6&gt;54,&quot;1.5&quot;,if(I6&lt;59,&quot;2&quot;))))"/>
    <hyperlink ref="BV130" r:id="rId1301" display="=@if(I6&lt;50,&quot;0&quot;,if(I6&gt;49,&quot;1&quot;,if(I6&gt;54,&quot;1.5&quot;,if(I6&lt;59,&quot;2&quot;))))"/>
    <hyperlink ref="BV131" r:id="rId1302" display="=@if(I6&lt;50,&quot;0&quot;,if(I6&gt;49,&quot;1&quot;,if(I6&gt;54,&quot;1.5&quot;,if(I6&lt;59,&quot;2&quot;))))"/>
    <hyperlink ref="BV132" r:id="rId1303" display="=@if(I6&lt;50,&quot;0&quot;,if(I6&gt;49,&quot;1&quot;,if(I6&gt;54,&quot;1.5&quot;,if(I6&lt;59,&quot;2&quot;))))"/>
    <hyperlink ref="BV133" r:id="rId1304" display="=@if(I6&lt;50,&quot;0&quot;,if(I6&gt;49,&quot;1&quot;,if(I6&gt;54,&quot;1.5&quot;,if(I6&lt;59,&quot;2&quot;))))"/>
    <hyperlink ref="BV134" r:id="rId1305" display="=@if(I6&lt;50,&quot;0&quot;,if(I6&gt;49,&quot;1&quot;,if(I6&gt;54,&quot;1.5&quot;,if(I6&lt;59,&quot;2&quot;))))"/>
    <hyperlink ref="BV135" r:id="rId1306" display="=@if(I6&lt;50,&quot;0&quot;,if(I6&gt;49,&quot;1&quot;,if(I6&gt;54,&quot;1.5&quot;,if(I6&lt;59,&quot;2&quot;))))"/>
    <hyperlink ref="BV136" r:id="rId1307" display="=@if(I6&lt;50,&quot;0&quot;,if(I6&gt;49,&quot;1&quot;,if(I6&gt;54,&quot;1.5&quot;,if(I6&lt;59,&quot;2&quot;))))"/>
    <hyperlink ref="BV137" r:id="rId1308" display="=@if(I6&lt;50,&quot;0&quot;,if(I6&gt;49,&quot;1&quot;,if(I6&gt;54,&quot;1.5&quot;,if(I6&lt;59,&quot;2&quot;))))"/>
    <hyperlink ref="BV138" r:id="rId1309" display="=@if(I6&lt;50,&quot;0&quot;,if(I6&gt;49,&quot;1&quot;,if(I6&gt;54,&quot;1.5&quot;,if(I6&lt;59,&quot;2&quot;))))"/>
    <hyperlink ref="BV139" r:id="rId1310" display="=@if(I6&lt;50,&quot;0&quot;,if(I6&gt;49,&quot;1&quot;,if(I6&gt;54,&quot;1.5&quot;,if(I6&lt;59,&quot;2&quot;))))"/>
    <hyperlink ref="BV140" r:id="rId1311" display="=@if(I6&lt;50,&quot;0&quot;,if(I6&gt;49,&quot;1&quot;,if(I6&gt;54,&quot;1.5&quot;,if(I6&lt;59,&quot;2&quot;))))"/>
    <hyperlink ref="BV141" r:id="rId1312" display="=@if(I6&lt;50,&quot;0&quot;,if(I6&gt;49,&quot;1&quot;,if(I6&gt;54,&quot;1.5&quot;,if(I6&lt;59,&quot;2&quot;))))"/>
    <hyperlink ref="BV142" r:id="rId1313" display="=@if(I6&lt;50,&quot;0&quot;,if(I6&gt;49,&quot;1&quot;,if(I6&gt;54,&quot;1.5&quot;,if(I6&lt;59,&quot;2&quot;))))"/>
    <hyperlink ref="BV143" r:id="rId1314" display="=@if(I6&lt;50,&quot;0&quot;,if(I6&gt;49,&quot;1&quot;,if(I6&gt;54,&quot;1.5&quot;,if(I6&lt;59,&quot;2&quot;))))"/>
    <hyperlink ref="BV144" r:id="rId1315" display="=@if(I6&lt;50,&quot;0&quot;,if(I6&gt;49,&quot;1&quot;,if(I6&gt;54,&quot;1.5&quot;,if(I6&lt;59,&quot;2&quot;))))"/>
    <hyperlink ref="BV145" r:id="rId1316" display="=@if(I6&lt;50,&quot;0&quot;,if(I6&gt;49,&quot;1&quot;,if(I6&gt;54,&quot;1.5&quot;,if(I6&lt;59,&quot;2&quot;))))"/>
    <hyperlink ref="BV146" r:id="rId1317" display="=@if(I6&lt;50,&quot;0&quot;,if(I6&gt;49,&quot;1&quot;,if(I6&gt;54,&quot;1.5&quot;,if(I6&lt;59,&quot;2&quot;))))"/>
    <hyperlink ref="BV147" r:id="rId1318" display="=@if(I6&lt;50,&quot;0&quot;,if(I6&gt;49,&quot;1&quot;,if(I6&gt;54,&quot;1.5&quot;,if(I6&lt;59,&quot;2&quot;))))"/>
    <hyperlink ref="BV148" r:id="rId1319" display="=@if(I6&lt;50,&quot;0&quot;,if(I6&gt;49,&quot;1&quot;,if(I6&gt;54,&quot;1.5&quot;,if(I6&lt;59,&quot;2&quot;))))"/>
    <hyperlink ref="BV149" r:id="rId1320" display="=@if(I6&lt;50,&quot;0&quot;,if(I6&gt;49,&quot;1&quot;,if(I6&gt;54,&quot;1.5&quot;,if(I6&lt;59,&quot;2&quot;))))"/>
    <hyperlink ref="BV150" r:id="rId1321" display="=@if(I6&lt;50,&quot;0&quot;,if(I6&gt;49,&quot;1&quot;,if(I6&gt;54,&quot;1.5&quot;,if(I6&lt;59,&quot;2&quot;))))"/>
    <hyperlink ref="BV151" r:id="rId1322" display="=@if(I6&lt;50,&quot;0&quot;,if(I6&gt;49,&quot;1&quot;,if(I6&gt;54,&quot;1.5&quot;,if(I6&lt;59,&quot;2&quot;))))"/>
    <hyperlink ref="BV152" r:id="rId1323" display="=@if(I6&lt;50,&quot;0&quot;,if(I6&gt;49,&quot;1&quot;,if(I6&gt;54,&quot;1.5&quot;,if(I6&lt;59,&quot;2&quot;))))"/>
    <hyperlink ref="BV153" r:id="rId1324" display="=@if(I6&lt;50,&quot;0&quot;,if(I6&gt;49,&quot;1&quot;,if(I6&gt;54,&quot;1.5&quot;,if(I6&lt;59,&quot;2&quot;))))"/>
    <hyperlink ref="BV154" r:id="rId1325" display="=@if(I6&lt;50,&quot;0&quot;,if(I6&gt;49,&quot;1&quot;,if(I6&gt;54,&quot;1.5&quot;,if(I6&lt;59,&quot;2&quot;))))"/>
    <hyperlink ref="BV155" r:id="rId1326" display="=@if(I6&lt;50,&quot;0&quot;,if(I6&gt;49,&quot;1&quot;,if(I6&gt;54,&quot;1.5&quot;,if(I6&lt;59,&quot;2&quot;))))"/>
    <hyperlink ref="BV156" r:id="rId1327" display="=@if(I6&lt;50,&quot;0&quot;,if(I6&gt;49,&quot;1&quot;,if(I6&gt;54,&quot;1.5&quot;,if(I6&lt;59,&quot;2&quot;))))"/>
    <hyperlink ref="BV157" r:id="rId1328" display="=@if(I6&lt;50,&quot;0&quot;,if(I6&gt;49,&quot;1&quot;,if(I6&gt;54,&quot;1.5&quot;,if(I6&lt;59,&quot;2&quot;))))"/>
    <hyperlink ref="BV158" r:id="rId1329" display="=@if(I6&lt;50,&quot;0&quot;,if(I6&gt;49,&quot;1&quot;,if(I6&gt;54,&quot;1.5&quot;,if(I6&lt;59,&quot;2&quot;))))"/>
    <hyperlink ref="BV159" r:id="rId1330" display="=@if(I6&lt;50,&quot;0&quot;,if(I6&gt;49,&quot;1&quot;,if(I6&gt;54,&quot;1.5&quot;,if(I6&lt;59,&quot;2&quot;))))"/>
    <hyperlink ref="BV160" r:id="rId1331" display="=@if(I6&lt;50,&quot;0&quot;,if(I6&gt;49,&quot;1&quot;,if(I6&gt;54,&quot;1.5&quot;,if(I6&lt;59,&quot;2&quot;))))"/>
    <hyperlink ref="BV161" r:id="rId1332" display="=@if(I6&lt;50,&quot;0&quot;,if(I6&gt;49,&quot;1&quot;,if(I6&gt;54,&quot;1.5&quot;,if(I6&lt;59,&quot;2&quot;))))"/>
    <hyperlink ref="BV162" r:id="rId1333" display="=@if(I6&lt;50,&quot;0&quot;,if(I6&gt;49,&quot;1&quot;,if(I6&gt;54,&quot;1.5&quot;,if(I6&lt;59,&quot;2&quot;))))"/>
    <hyperlink ref="BV163" r:id="rId1334" display="=@if(I6&lt;50,&quot;0&quot;,if(I6&gt;49,&quot;1&quot;,if(I6&gt;54,&quot;1.5&quot;,if(I6&lt;59,&quot;2&quot;))))"/>
    <hyperlink ref="BV164" r:id="rId1335" display="=@if(I6&lt;50,&quot;0&quot;,if(I6&gt;49,&quot;1&quot;,if(I6&gt;54,&quot;1.5&quot;,if(I6&lt;59,&quot;2&quot;))))"/>
    <hyperlink ref="BV165" r:id="rId1336" display="=@if(I6&lt;50,&quot;0&quot;,if(I6&gt;49,&quot;1&quot;,if(I6&gt;54,&quot;1.5&quot;,if(I6&lt;59,&quot;2&quot;))))"/>
    <hyperlink ref="BV166" r:id="rId1337" display="=@if(I6&lt;50,&quot;0&quot;,if(I6&gt;49,&quot;1&quot;,if(I6&gt;54,&quot;1.5&quot;,if(I6&lt;59,&quot;2&quot;))))"/>
    <hyperlink ref="BV167" r:id="rId1338" display="=@if(I6&lt;50,&quot;0&quot;,if(I6&gt;49,&quot;1&quot;,if(I6&gt;54,&quot;1.5&quot;,if(I6&lt;59,&quot;2&quot;))))"/>
    <hyperlink ref="BV168" r:id="rId1339" display="=@if(I6&lt;50,&quot;0&quot;,if(I6&gt;49,&quot;1&quot;,if(I6&gt;54,&quot;1.5&quot;,if(I6&lt;59,&quot;2&quot;))))"/>
    <hyperlink ref="BV169" r:id="rId1340" display="=@if(I6&lt;50,&quot;0&quot;,if(I6&gt;49,&quot;1&quot;,if(I6&gt;54,&quot;1.5&quot;,if(I6&lt;59,&quot;2&quot;))))"/>
    <hyperlink ref="BV170" r:id="rId1341" display="=@if(I6&lt;50,&quot;0&quot;,if(I6&gt;49,&quot;1&quot;,if(I6&gt;54,&quot;1.5&quot;,if(I6&lt;59,&quot;2&quot;))))"/>
    <hyperlink ref="BV171" r:id="rId1342" display="=@if(I6&lt;50,&quot;0&quot;,if(I6&gt;49,&quot;1&quot;,if(I6&gt;54,&quot;1.5&quot;,if(I6&lt;59,&quot;2&quot;))))"/>
    <hyperlink ref="BV172" r:id="rId1343" display="=@if(I6&lt;50,&quot;0&quot;,if(I6&gt;49,&quot;1&quot;,if(I6&gt;54,&quot;1.5&quot;,if(I6&lt;59,&quot;2&quot;))))"/>
    <hyperlink ref="BV173" r:id="rId1344" display="=@if(I6&lt;50,&quot;0&quot;,if(I6&gt;49,&quot;1&quot;,if(I6&gt;54,&quot;1.5&quot;,if(I6&lt;59,&quot;2&quot;))))"/>
    <hyperlink ref="BV174" r:id="rId1345" display="=@if(I6&lt;50,&quot;0&quot;,if(I6&gt;49,&quot;1&quot;,if(I6&gt;54,&quot;1.5&quot;,if(I6&lt;59,&quot;2&quot;))))"/>
    <hyperlink ref="BV175" r:id="rId1346" display="=@if(I6&lt;50,&quot;0&quot;,if(I6&gt;49,&quot;1&quot;,if(I6&gt;54,&quot;1.5&quot;,if(I6&lt;59,&quot;2&quot;))))"/>
    <hyperlink ref="BV176" r:id="rId1347" display="=@if(I6&lt;50,&quot;0&quot;,if(I6&gt;49,&quot;1&quot;,if(I6&gt;54,&quot;1.5&quot;,if(I6&lt;59,&quot;2&quot;))))"/>
    <hyperlink ref="BV177" r:id="rId1348" display="=@if(I6&lt;50,&quot;0&quot;,if(I6&gt;49,&quot;1&quot;,if(I6&gt;54,&quot;1.5&quot;,if(I6&lt;59,&quot;2&quot;))))"/>
    <hyperlink ref="BV178" r:id="rId1349" display="=@if(I6&lt;50,&quot;0&quot;,if(I6&gt;49,&quot;1&quot;,if(I6&gt;54,&quot;1.5&quot;,if(I6&lt;59,&quot;2&quot;))))"/>
    <hyperlink ref="BV179" r:id="rId1350" display="=@if(I6&lt;50,&quot;0&quot;,if(I6&gt;49,&quot;1&quot;,if(I6&gt;54,&quot;1.5&quot;,if(I6&lt;59,&quot;2&quot;))))"/>
    <hyperlink ref="BV180" r:id="rId1351" display="=@if(I6&lt;50,&quot;0&quot;,if(I6&gt;49,&quot;1&quot;,if(I6&gt;54,&quot;1.5&quot;,if(I6&lt;59,&quot;2&quot;))))"/>
    <hyperlink ref="BV181" r:id="rId1352" display="=@if(I6&lt;50,&quot;0&quot;,if(I6&gt;49,&quot;1&quot;,if(I6&gt;54,&quot;1.5&quot;,if(I6&lt;59,&quot;2&quot;))))"/>
    <hyperlink ref="BV182" r:id="rId1353" display="=@if(I6&lt;50,&quot;0&quot;,if(I6&gt;49,&quot;1&quot;,if(I6&gt;54,&quot;1.5&quot;,if(I6&lt;59,&quot;2&quot;))))"/>
    <hyperlink ref="BV183" r:id="rId1354" display="=@if(I6&lt;50,&quot;0&quot;,if(I6&gt;49,&quot;1&quot;,if(I6&gt;54,&quot;1.5&quot;,if(I6&lt;59,&quot;2&quot;))))"/>
    <hyperlink ref="BV184" r:id="rId1355" display="=@if(I6&lt;50,&quot;0&quot;,if(I6&gt;49,&quot;1&quot;,if(I6&gt;54,&quot;1.5&quot;,if(I6&lt;59,&quot;2&quot;))))"/>
    <hyperlink ref="BV185" r:id="rId1356" display="=@if(I6&lt;50,&quot;0&quot;,if(I6&gt;49,&quot;1&quot;,if(I6&gt;54,&quot;1.5&quot;,if(I6&lt;59,&quot;2&quot;))))"/>
    <hyperlink ref="BV186" r:id="rId1357" display="=@if(I6&lt;50,&quot;0&quot;,if(I6&gt;49,&quot;1&quot;,if(I6&gt;54,&quot;1.5&quot;,if(I6&lt;59,&quot;2&quot;))))"/>
    <hyperlink ref="BV187" r:id="rId1358" display="=@if(I6&lt;50,&quot;0&quot;,if(I6&gt;49,&quot;1&quot;,if(I6&gt;54,&quot;1.5&quot;,if(I6&lt;59,&quot;2&quot;))))"/>
    <hyperlink ref="BV188" r:id="rId1359" display="=@if(I6&lt;50,&quot;0&quot;,if(I6&gt;49,&quot;1&quot;,if(I6&gt;54,&quot;1.5&quot;,if(I6&lt;59,&quot;2&quot;))))"/>
    <hyperlink ref="BV189" r:id="rId1360" display="=@if(I6&lt;50,&quot;0&quot;,if(I6&gt;49,&quot;1&quot;,if(I6&gt;54,&quot;1.5&quot;,if(I6&lt;59,&quot;2&quot;))))"/>
    <hyperlink ref="BV190" r:id="rId1361" display="=@if(I6&lt;50,&quot;0&quot;,if(I6&gt;49,&quot;1&quot;,if(I6&gt;54,&quot;1.5&quot;,if(I6&lt;59,&quot;2&quot;))))"/>
    <hyperlink ref="BV191" r:id="rId1362" display="=@if(I6&lt;50,&quot;0&quot;,if(I6&gt;49,&quot;1&quot;,if(I6&gt;54,&quot;1.5&quot;,if(I6&lt;59,&quot;2&quot;))))"/>
    <hyperlink ref="BV192" r:id="rId1363" display="=@if(I6&lt;50,&quot;0&quot;,if(I6&gt;49,&quot;1&quot;,if(I6&gt;54,&quot;1.5&quot;,if(I6&lt;59,&quot;2&quot;))))"/>
    <hyperlink ref="BV193" r:id="rId1364" display="=@if(I6&lt;50,&quot;0&quot;,if(I6&gt;49,&quot;1&quot;,if(I6&gt;54,&quot;1.5&quot;,if(I6&lt;59,&quot;2&quot;))))"/>
    <hyperlink ref="BV194" r:id="rId1365" display="=@if(I6&lt;50,&quot;0&quot;,if(I6&gt;49,&quot;1&quot;,if(I6&gt;54,&quot;1.5&quot;,if(I6&lt;59,&quot;2&quot;))))"/>
    <hyperlink ref="BV195" r:id="rId1366" display="=@if(I6&lt;50,&quot;0&quot;,if(I6&gt;49,&quot;1&quot;,if(I6&gt;54,&quot;1.5&quot;,if(I6&lt;59,&quot;2&quot;))))"/>
    <hyperlink ref="BV196" r:id="rId1367" display="=@if(I6&lt;50,&quot;0&quot;,if(I6&gt;49,&quot;1&quot;,if(I6&gt;54,&quot;1.5&quot;,if(I6&lt;59,&quot;2&quot;))))"/>
    <hyperlink ref="BV197" r:id="rId1368" display="=@if(I6&lt;50,&quot;0&quot;,if(I6&gt;49,&quot;1&quot;,if(I6&gt;54,&quot;1.5&quot;,if(I6&lt;59,&quot;2&quot;))))"/>
    <hyperlink ref="BV198" r:id="rId1369" display="=@if(I6&lt;50,&quot;0&quot;,if(I6&gt;49,&quot;1&quot;,if(I6&gt;54,&quot;1.5&quot;,if(I6&lt;59,&quot;2&quot;))))"/>
    <hyperlink ref="BV199" r:id="rId1370" display="=@if(I6&lt;50,&quot;0&quot;,if(I6&gt;49,&quot;1&quot;,if(I6&gt;54,&quot;1.5&quot;,if(I6&lt;59,&quot;2&quot;))))"/>
    <hyperlink ref="BV200" r:id="rId1371" display="=@if(I6&lt;50,&quot;0&quot;,if(I6&gt;49,&quot;1&quot;,if(I6&gt;54,&quot;1.5&quot;,if(I6&lt;59,&quot;2&quot;))))"/>
    <hyperlink ref="BV201" r:id="rId1372" display="=@if(I6&lt;50,&quot;0&quot;,if(I6&gt;49,&quot;1&quot;,if(I6&gt;54,&quot;1.5&quot;,if(I6&lt;59,&quot;2&quot;))))"/>
    <hyperlink ref="BV202" r:id="rId1373" display="=@if(I6&lt;50,&quot;0&quot;,if(I6&gt;49,&quot;1&quot;,if(I6&gt;54,&quot;1.5&quot;,if(I6&lt;59,&quot;2&quot;))))"/>
    <hyperlink ref="BV203" r:id="rId1374" display="=@if(I6&lt;50,&quot;0&quot;,if(I6&gt;49,&quot;1&quot;,if(I6&gt;54,&quot;1.5&quot;,if(I6&lt;59,&quot;2&quot;))))"/>
    <hyperlink ref="BV204" r:id="rId1375" display="=@if(I6&lt;50,&quot;0&quot;,if(I6&gt;49,&quot;1&quot;,if(I6&gt;54,&quot;1.5&quot;,if(I6&lt;59,&quot;2&quot;))))"/>
    <hyperlink ref="BV205" r:id="rId1376" display="=@if(I6&lt;50,&quot;0&quot;,if(I6&gt;49,&quot;1&quot;,if(I6&gt;54,&quot;1.5&quot;,if(I6&lt;59,&quot;2&quot;))))"/>
    <hyperlink ref="BV206" r:id="rId1377" display="=@if(I6&lt;50,&quot;0&quot;,if(I6&gt;49,&quot;1&quot;,if(I6&gt;54,&quot;1.5&quot;,if(I6&lt;59,&quot;2&quot;))))"/>
    <hyperlink ref="BV207" r:id="rId1378" display="=@if(I6&lt;50,&quot;0&quot;,if(I6&gt;49,&quot;1&quot;,if(I6&gt;54,&quot;1.5&quot;,if(I6&lt;59,&quot;2&quot;))))"/>
    <hyperlink ref="BV208" r:id="rId1379" display="=@if(I6&lt;50,&quot;0&quot;,if(I6&gt;49,&quot;1&quot;,if(I6&gt;54,&quot;1.5&quot;,if(I6&lt;59,&quot;2&quot;))))"/>
    <hyperlink ref="BV209" r:id="rId1380" display="=@if(I6&lt;50,&quot;0&quot;,if(I6&gt;49,&quot;1&quot;,if(I6&gt;54,&quot;1.5&quot;,if(I6&lt;59,&quot;2&quot;))))"/>
    <hyperlink ref="BV210" r:id="rId1381" display="=@if(I6&lt;50,&quot;0&quot;,if(I6&gt;49,&quot;1&quot;,if(I6&gt;54,&quot;1.5&quot;,if(I6&lt;59,&quot;2&quot;))))"/>
    <hyperlink ref="BV211" r:id="rId1382" display="=@if(I6&lt;50,&quot;0&quot;,if(I6&gt;49,&quot;1&quot;,if(I6&gt;54,&quot;1.5&quot;,if(I6&lt;59,&quot;2&quot;))))"/>
    <hyperlink ref="BV212" r:id="rId1383" display="=@if(I6&lt;50,&quot;0&quot;,if(I6&gt;49,&quot;1&quot;,if(I6&gt;54,&quot;1.5&quot;,if(I6&lt;59,&quot;2&quot;))))"/>
    <hyperlink ref="BV213" r:id="rId1384" display="=@if(I6&lt;50,&quot;0&quot;,if(I6&gt;49,&quot;1&quot;,if(I6&gt;54,&quot;1.5&quot;,if(I6&lt;59,&quot;2&quot;))))"/>
    <hyperlink ref="BV214" r:id="rId1385" display="=@if(I6&lt;50,&quot;0&quot;,if(I6&gt;49,&quot;1&quot;,if(I6&gt;54,&quot;1.5&quot;,if(I6&lt;59,&quot;2&quot;))))"/>
    <hyperlink ref="BV215" r:id="rId1386" display="=@if(I6&lt;50,&quot;0&quot;,if(I6&gt;49,&quot;1&quot;,if(I6&gt;54,&quot;1.5&quot;,if(I6&lt;59,&quot;2&quot;))))"/>
    <hyperlink ref="BW18:BX18" r:id="rId1387" display="=@if(I6&lt;50,&quot;0&quot;,if(I6&gt;49,&quot;1&quot;,if(I6&gt;54,&quot;1.5&quot;,if(I6&lt;59,&quot;2&quot;))))"/>
    <hyperlink ref="BW19:BX19" r:id="rId1388" display="=@if(I6&lt;50,&quot;0&quot;,if(I6&gt;49,&quot;1&quot;,if(I6&gt;54,&quot;1.5&quot;,if(I6&lt;59,&quot;2&quot;))))"/>
    <hyperlink ref="BW20:BX20" r:id="rId1389" display="=@if(I6&lt;50,&quot;0&quot;,if(I6&gt;49,&quot;1&quot;,if(I6&gt;54,&quot;1.5&quot;,if(I6&lt;59,&quot;2&quot;))))"/>
    <hyperlink ref="BW21:BX21" r:id="rId1390" display="=@if(I6&lt;50,&quot;0&quot;,if(I6&gt;49,&quot;1&quot;,if(I6&gt;54,&quot;1.5&quot;,if(I6&lt;59,&quot;2&quot;))))"/>
    <hyperlink ref="BW22:BX22" r:id="rId1391" display="=@if(I6&lt;50,&quot;0&quot;,if(I6&gt;49,&quot;1&quot;,if(I6&gt;54,&quot;1.5&quot;,if(I6&lt;59,&quot;2&quot;))))"/>
    <hyperlink ref="BW23:BX23" r:id="rId1392" display="=@if(I6&lt;50,&quot;0&quot;,if(I6&gt;49,&quot;1&quot;,if(I6&gt;54,&quot;1.5&quot;,if(I6&lt;59,&quot;2&quot;))))"/>
    <hyperlink ref="BW24:BX24" r:id="rId1393" display="=@if(I6&lt;50,&quot;0&quot;,if(I6&gt;49,&quot;1&quot;,if(I6&gt;54,&quot;1.5&quot;,if(I6&lt;59,&quot;2&quot;))))"/>
    <hyperlink ref="BW25:BX25" r:id="rId1394" display="=@if(I6&lt;50,&quot;0&quot;,if(I6&gt;49,&quot;1&quot;,if(I6&gt;54,&quot;1.5&quot;,if(I6&lt;59,&quot;2&quot;))))"/>
    <hyperlink ref="BW26:BX26" r:id="rId1395" display="=@if(I6&lt;50,&quot;0&quot;,if(I6&gt;49,&quot;1&quot;,if(I6&gt;54,&quot;1.5&quot;,if(I6&lt;59,&quot;2&quot;))))"/>
    <hyperlink ref="BW27:BX27" r:id="rId1396" display="=@if(I6&lt;50,&quot;0&quot;,if(I6&gt;49,&quot;1&quot;,if(I6&gt;54,&quot;1.5&quot;,if(I6&lt;59,&quot;2&quot;))))"/>
    <hyperlink ref="BW28:BX28" r:id="rId1397" display="=@if(I6&lt;50,&quot;0&quot;,if(I6&gt;49,&quot;1&quot;,if(I6&gt;54,&quot;1.5&quot;,if(I6&lt;59,&quot;2&quot;))))"/>
    <hyperlink ref="BW29:BX29" r:id="rId1398" display="=@if(I6&lt;50,&quot;0&quot;,if(I6&gt;49,&quot;1&quot;,if(I6&gt;54,&quot;1.5&quot;,if(I6&lt;59,&quot;2&quot;))))"/>
    <hyperlink ref="BW30:BX30" r:id="rId1399" display="=@if(I6&lt;50,&quot;0&quot;,if(I6&gt;49,&quot;1&quot;,if(I6&gt;54,&quot;1.5&quot;,if(I6&lt;59,&quot;2&quot;))))"/>
    <hyperlink ref="BW31:BX31" r:id="rId1400" display="=@if(I6&lt;50,&quot;0&quot;,if(I6&gt;49,&quot;1&quot;,if(I6&gt;54,&quot;1.5&quot;,if(I6&lt;59,&quot;2&quot;))))"/>
    <hyperlink ref="BW32:BX32" r:id="rId1401" display="=@if(I6&lt;50,&quot;0&quot;,if(I6&gt;49,&quot;1&quot;,if(I6&gt;54,&quot;1.5&quot;,if(I6&lt;59,&quot;2&quot;))))"/>
    <hyperlink ref="BW33:BX33" r:id="rId1402" display="=@if(I6&lt;50,&quot;0&quot;,if(I6&gt;49,&quot;1&quot;,if(I6&gt;54,&quot;1.5&quot;,if(I6&lt;59,&quot;2&quot;))))"/>
    <hyperlink ref="BW34:BX34" r:id="rId1403" display="=@if(I6&lt;50,&quot;0&quot;,if(I6&gt;49,&quot;1&quot;,if(I6&gt;54,&quot;1.5&quot;,if(I6&lt;59,&quot;2&quot;))))"/>
    <hyperlink ref="BW35:BX35" r:id="rId1404" display="=@if(I6&lt;50,&quot;0&quot;,if(I6&gt;49,&quot;1&quot;,if(I6&gt;54,&quot;1.5&quot;,if(I6&lt;59,&quot;2&quot;))))"/>
    <hyperlink ref="BW36:BX36" r:id="rId1405" display="=@if(I6&lt;50,&quot;0&quot;,if(I6&gt;49,&quot;1&quot;,if(I6&gt;54,&quot;1.5&quot;,if(I6&lt;59,&quot;2&quot;))))"/>
    <hyperlink ref="BW37:BX37" r:id="rId1406" display="=@if(I6&lt;50,&quot;0&quot;,if(I6&gt;49,&quot;1&quot;,if(I6&gt;54,&quot;1.5&quot;,if(I6&lt;59,&quot;2&quot;))))"/>
    <hyperlink ref="BW38:BX38" r:id="rId1407" display="=@if(I6&lt;50,&quot;0&quot;,if(I6&gt;49,&quot;1&quot;,if(I6&gt;54,&quot;1.5&quot;,if(I6&lt;59,&quot;2&quot;))))"/>
    <hyperlink ref="BW39:BX39" r:id="rId1408" display="=@if(I6&lt;50,&quot;0&quot;,if(I6&gt;49,&quot;1&quot;,if(I6&gt;54,&quot;1.5&quot;,if(I6&lt;59,&quot;2&quot;))))"/>
    <hyperlink ref="BW40:BX40" r:id="rId1409" display="=@if(I6&lt;50,&quot;0&quot;,if(I6&gt;49,&quot;1&quot;,if(I6&gt;54,&quot;1.5&quot;,if(I6&lt;59,&quot;2&quot;))))"/>
    <hyperlink ref="BW41:BX41" r:id="rId1410" display="=@if(I6&lt;50,&quot;0&quot;,if(I6&gt;49,&quot;1&quot;,if(I6&gt;54,&quot;1.5&quot;,if(I6&lt;59,&quot;2&quot;))))"/>
    <hyperlink ref="BW42:BX42" r:id="rId1411" display="=@if(I6&lt;50,&quot;0&quot;,if(I6&gt;49,&quot;1&quot;,if(I6&gt;54,&quot;1.5&quot;,if(I6&lt;59,&quot;2&quot;))))"/>
    <hyperlink ref="BW43:BX43" r:id="rId1412" display="=@if(I6&lt;50,&quot;0&quot;,if(I6&gt;49,&quot;1&quot;,if(I6&gt;54,&quot;1.5&quot;,if(I6&lt;59,&quot;2&quot;))))"/>
    <hyperlink ref="BW44:BX44" r:id="rId1413" display="=@if(I6&lt;50,&quot;0&quot;,if(I6&gt;49,&quot;1&quot;,if(I6&gt;54,&quot;1.5&quot;,if(I6&lt;59,&quot;2&quot;))))"/>
    <hyperlink ref="BW45:BX45" r:id="rId1414" display="=@if(I6&lt;50,&quot;0&quot;,if(I6&gt;49,&quot;1&quot;,if(I6&gt;54,&quot;1.5&quot;,if(I6&lt;59,&quot;2&quot;))))"/>
    <hyperlink ref="BW46:BX46" r:id="rId1415" display="=@if(I6&lt;50,&quot;0&quot;,if(I6&gt;49,&quot;1&quot;,if(I6&gt;54,&quot;1.5&quot;,if(I6&lt;59,&quot;2&quot;))))"/>
    <hyperlink ref="BW47:BX47" r:id="rId1416" display="=@if(I6&lt;50,&quot;0&quot;,if(I6&gt;49,&quot;1&quot;,if(I6&gt;54,&quot;1.5&quot;,if(I6&lt;59,&quot;2&quot;))))"/>
    <hyperlink ref="BW48:BX48" r:id="rId1417" display="=@if(I6&lt;50,&quot;0&quot;,if(I6&gt;49,&quot;1&quot;,if(I6&gt;54,&quot;1.5&quot;,if(I6&lt;59,&quot;2&quot;))))"/>
    <hyperlink ref="BW49:BX49" r:id="rId1418" display="=@if(I6&lt;50,&quot;0&quot;,if(I6&gt;49,&quot;1&quot;,if(I6&gt;54,&quot;1.5&quot;,if(I6&lt;59,&quot;2&quot;))))"/>
    <hyperlink ref="BW50:BX50" r:id="rId1419" display="=@if(I6&lt;50,&quot;0&quot;,if(I6&gt;49,&quot;1&quot;,if(I6&gt;54,&quot;1.5&quot;,if(I6&lt;59,&quot;2&quot;))))"/>
    <hyperlink ref="BW51:BX51" r:id="rId1420" display="=@if(I6&lt;50,&quot;0&quot;,if(I6&gt;49,&quot;1&quot;,if(I6&gt;54,&quot;1.5&quot;,if(I6&lt;59,&quot;2&quot;))))"/>
    <hyperlink ref="BW52:BX52" r:id="rId1421" display="=@if(I6&lt;50,&quot;0&quot;,if(I6&gt;49,&quot;1&quot;,if(I6&gt;54,&quot;1.5&quot;,if(I6&lt;59,&quot;2&quot;))))"/>
    <hyperlink ref="BW53:BX53" r:id="rId1422" display="=@if(I6&lt;50,&quot;0&quot;,if(I6&gt;49,&quot;1&quot;,if(I6&gt;54,&quot;1.5&quot;,if(I6&lt;59,&quot;2&quot;))))"/>
    <hyperlink ref="BW54:BX54" r:id="rId1423" display="=@if(I6&lt;50,&quot;0&quot;,if(I6&gt;49,&quot;1&quot;,if(I6&gt;54,&quot;1.5&quot;,if(I6&lt;59,&quot;2&quot;))))"/>
    <hyperlink ref="BW55:BX55" r:id="rId1424" display="=@if(I6&lt;50,&quot;0&quot;,if(I6&gt;49,&quot;1&quot;,if(I6&gt;54,&quot;1.5&quot;,if(I6&lt;59,&quot;2&quot;))))"/>
    <hyperlink ref="BW56:BX56" r:id="rId1425" display="=@if(I6&lt;50,&quot;0&quot;,if(I6&gt;49,&quot;1&quot;,if(I6&gt;54,&quot;1.5&quot;,if(I6&lt;59,&quot;2&quot;))))"/>
    <hyperlink ref="BW57:BX57" r:id="rId1426" display="=@if(I6&lt;50,&quot;0&quot;,if(I6&gt;49,&quot;1&quot;,if(I6&gt;54,&quot;1.5&quot;,if(I6&lt;59,&quot;2&quot;))))"/>
    <hyperlink ref="BW58:BX58" r:id="rId1427" display="=@if(I6&lt;50,&quot;0&quot;,if(I6&gt;49,&quot;1&quot;,if(I6&gt;54,&quot;1.5&quot;,if(I6&lt;59,&quot;2&quot;))))"/>
    <hyperlink ref="BW59:BX59" r:id="rId1428" display="=@if(I6&lt;50,&quot;0&quot;,if(I6&gt;49,&quot;1&quot;,if(I6&gt;54,&quot;1.5&quot;,if(I6&lt;59,&quot;2&quot;))))"/>
    <hyperlink ref="BW60:BX60" r:id="rId1429" display="=@if(I6&lt;50,&quot;0&quot;,if(I6&gt;49,&quot;1&quot;,if(I6&gt;54,&quot;1.5&quot;,if(I6&lt;59,&quot;2&quot;))))"/>
    <hyperlink ref="BW61:BX61" r:id="rId1430" display="=@if(I6&lt;50,&quot;0&quot;,if(I6&gt;49,&quot;1&quot;,if(I6&gt;54,&quot;1.5&quot;,if(I6&lt;59,&quot;2&quot;))))"/>
    <hyperlink ref="BW62:BX62" r:id="rId1431" display="=@if(I6&lt;50,&quot;0&quot;,if(I6&gt;49,&quot;1&quot;,if(I6&gt;54,&quot;1.5&quot;,if(I6&lt;59,&quot;2&quot;))))"/>
    <hyperlink ref="BW63:BX63" r:id="rId1432" display="=@if(I6&lt;50,&quot;0&quot;,if(I6&gt;49,&quot;1&quot;,if(I6&gt;54,&quot;1.5&quot;,if(I6&lt;59,&quot;2&quot;))))"/>
    <hyperlink ref="BW64:BX64" r:id="rId1433" display="=@if(I6&lt;50,&quot;0&quot;,if(I6&gt;49,&quot;1&quot;,if(I6&gt;54,&quot;1.5&quot;,if(I6&lt;59,&quot;2&quot;))))"/>
    <hyperlink ref="BW65:BX65" r:id="rId1434" display="=@if(I6&lt;50,&quot;0&quot;,if(I6&gt;49,&quot;1&quot;,if(I6&gt;54,&quot;1.5&quot;,if(I6&lt;59,&quot;2&quot;))))"/>
    <hyperlink ref="BW66:BX66" r:id="rId1435" display="=@if(I6&lt;50,&quot;0&quot;,if(I6&gt;49,&quot;1&quot;,if(I6&gt;54,&quot;1.5&quot;,if(I6&lt;59,&quot;2&quot;))))"/>
    <hyperlink ref="BW67:BX67" r:id="rId1436" display="=@if(I6&lt;50,&quot;0&quot;,if(I6&gt;49,&quot;1&quot;,if(I6&gt;54,&quot;1.5&quot;,if(I6&lt;59,&quot;2&quot;))))"/>
    <hyperlink ref="BW68:BX68" r:id="rId1437" display="=@if(I6&lt;50,&quot;0&quot;,if(I6&gt;49,&quot;1&quot;,if(I6&gt;54,&quot;1.5&quot;,if(I6&lt;59,&quot;2&quot;))))"/>
    <hyperlink ref="BW69:BX69" r:id="rId1438" display="=@if(I6&lt;50,&quot;0&quot;,if(I6&gt;49,&quot;1&quot;,if(I6&gt;54,&quot;1.5&quot;,if(I6&lt;59,&quot;2&quot;))))"/>
    <hyperlink ref="BW70:BX70" r:id="rId1439" display="=@if(I6&lt;50,&quot;0&quot;,if(I6&gt;49,&quot;1&quot;,if(I6&gt;54,&quot;1.5&quot;,if(I6&lt;59,&quot;2&quot;))))"/>
    <hyperlink ref="BW71:BX71" r:id="rId1440" display="=@if(I6&lt;50,&quot;0&quot;,if(I6&gt;49,&quot;1&quot;,if(I6&gt;54,&quot;1.5&quot;,if(I6&lt;59,&quot;2&quot;))))"/>
    <hyperlink ref="BW72:BX72" r:id="rId1441" display="=@if(I6&lt;50,&quot;0&quot;,if(I6&gt;49,&quot;1&quot;,if(I6&gt;54,&quot;1.5&quot;,if(I6&lt;59,&quot;2&quot;))))"/>
    <hyperlink ref="BW73:BX73" r:id="rId1442" display="=@if(I6&lt;50,&quot;0&quot;,if(I6&gt;49,&quot;1&quot;,if(I6&gt;54,&quot;1.5&quot;,if(I6&lt;59,&quot;2&quot;))))"/>
    <hyperlink ref="BW74:BX74" r:id="rId1443" display="=@if(I6&lt;50,&quot;0&quot;,if(I6&gt;49,&quot;1&quot;,if(I6&gt;54,&quot;1.5&quot;,if(I6&lt;59,&quot;2&quot;))))"/>
    <hyperlink ref="BW75:BX75" r:id="rId1444" display="=@if(I6&lt;50,&quot;0&quot;,if(I6&gt;49,&quot;1&quot;,if(I6&gt;54,&quot;1.5&quot;,if(I6&lt;59,&quot;2&quot;))))"/>
    <hyperlink ref="BW76:BX76" r:id="rId1445" display="=@if(I6&lt;50,&quot;0&quot;,if(I6&gt;49,&quot;1&quot;,if(I6&gt;54,&quot;1.5&quot;,if(I6&lt;59,&quot;2&quot;))))"/>
    <hyperlink ref="BW77:BX77" r:id="rId1446" display="=@if(I6&lt;50,&quot;0&quot;,if(I6&gt;49,&quot;1&quot;,if(I6&gt;54,&quot;1.5&quot;,if(I6&lt;59,&quot;2&quot;))))"/>
    <hyperlink ref="BW78:BX78" r:id="rId1447" display="=@if(I6&lt;50,&quot;0&quot;,if(I6&gt;49,&quot;1&quot;,if(I6&gt;54,&quot;1.5&quot;,if(I6&lt;59,&quot;2&quot;))))"/>
    <hyperlink ref="BW79:BX79" r:id="rId1448" display="=@if(I6&lt;50,&quot;0&quot;,if(I6&gt;49,&quot;1&quot;,if(I6&gt;54,&quot;1.5&quot;,if(I6&lt;59,&quot;2&quot;))))"/>
    <hyperlink ref="BW80:BX80" r:id="rId1449" display="=@if(I6&lt;50,&quot;0&quot;,if(I6&gt;49,&quot;1&quot;,if(I6&gt;54,&quot;1.5&quot;,if(I6&lt;59,&quot;2&quot;))))"/>
    <hyperlink ref="BW81:BX81" r:id="rId1450" display="=@if(I6&lt;50,&quot;0&quot;,if(I6&gt;49,&quot;1&quot;,if(I6&gt;54,&quot;1.5&quot;,if(I6&lt;59,&quot;2&quot;))))"/>
    <hyperlink ref="BW82:BX82" r:id="rId1451" display="=@if(I6&lt;50,&quot;0&quot;,if(I6&gt;49,&quot;1&quot;,if(I6&gt;54,&quot;1.5&quot;,if(I6&lt;59,&quot;2&quot;))))"/>
    <hyperlink ref="BW83:BX83" r:id="rId1452" display="=@if(I6&lt;50,&quot;0&quot;,if(I6&gt;49,&quot;1&quot;,if(I6&gt;54,&quot;1.5&quot;,if(I6&lt;59,&quot;2&quot;))))"/>
    <hyperlink ref="BW84:BX84" r:id="rId1453" display="=@if(I6&lt;50,&quot;0&quot;,if(I6&gt;49,&quot;1&quot;,if(I6&gt;54,&quot;1.5&quot;,if(I6&lt;59,&quot;2&quot;))))"/>
    <hyperlink ref="BW85:BX85" r:id="rId1454" display="=@if(I6&lt;50,&quot;0&quot;,if(I6&gt;49,&quot;1&quot;,if(I6&gt;54,&quot;1.5&quot;,if(I6&lt;59,&quot;2&quot;))))"/>
    <hyperlink ref="BW86:BX86" r:id="rId1455" display="=@if(I6&lt;50,&quot;0&quot;,if(I6&gt;49,&quot;1&quot;,if(I6&gt;54,&quot;1.5&quot;,if(I6&lt;59,&quot;2&quot;))))"/>
    <hyperlink ref="BW87:BX87" r:id="rId1456" display="=@if(I6&lt;50,&quot;0&quot;,if(I6&gt;49,&quot;1&quot;,if(I6&gt;54,&quot;1.5&quot;,if(I6&lt;59,&quot;2&quot;))))"/>
    <hyperlink ref="BW88:BX88" r:id="rId1457" display="=@if(I6&lt;50,&quot;0&quot;,if(I6&gt;49,&quot;1&quot;,if(I6&gt;54,&quot;1.5&quot;,if(I6&lt;59,&quot;2&quot;))))"/>
    <hyperlink ref="BW89:BX89" r:id="rId1458" display="=@if(I6&lt;50,&quot;0&quot;,if(I6&gt;49,&quot;1&quot;,if(I6&gt;54,&quot;1.5&quot;,if(I6&lt;59,&quot;2&quot;))))"/>
    <hyperlink ref="BW90:BX90" r:id="rId1459" display="=@if(I6&lt;50,&quot;0&quot;,if(I6&gt;49,&quot;1&quot;,if(I6&gt;54,&quot;1.5&quot;,if(I6&lt;59,&quot;2&quot;))))"/>
    <hyperlink ref="BW91:BX91" r:id="rId1460" display="=@if(I6&lt;50,&quot;0&quot;,if(I6&gt;49,&quot;1&quot;,if(I6&gt;54,&quot;1.5&quot;,if(I6&lt;59,&quot;2&quot;))))"/>
    <hyperlink ref="BW92:BX92" r:id="rId1461" display="=@if(I6&lt;50,&quot;0&quot;,if(I6&gt;49,&quot;1&quot;,if(I6&gt;54,&quot;1.5&quot;,if(I6&lt;59,&quot;2&quot;))))"/>
    <hyperlink ref="BW93:BX93" r:id="rId1462" display="=@if(I6&lt;50,&quot;0&quot;,if(I6&gt;49,&quot;1&quot;,if(I6&gt;54,&quot;1.5&quot;,if(I6&lt;59,&quot;2&quot;))))"/>
    <hyperlink ref="BW94:BX94" r:id="rId1463" display="=@if(I6&lt;50,&quot;0&quot;,if(I6&gt;49,&quot;1&quot;,if(I6&gt;54,&quot;1.5&quot;,if(I6&lt;59,&quot;2&quot;))))"/>
    <hyperlink ref="BW95:BX95" r:id="rId1464" display="=@if(I6&lt;50,&quot;0&quot;,if(I6&gt;49,&quot;1&quot;,if(I6&gt;54,&quot;1.5&quot;,if(I6&lt;59,&quot;2&quot;))))"/>
    <hyperlink ref="BW96:BX96" r:id="rId1465" display="=@if(I6&lt;50,&quot;0&quot;,if(I6&gt;49,&quot;1&quot;,if(I6&gt;54,&quot;1.5&quot;,if(I6&lt;59,&quot;2&quot;))))"/>
    <hyperlink ref="BW97:BX97" r:id="rId1466" display="=@if(I6&lt;50,&quot;0&quot;,if(I6&gt;49,&quot;1&quot;,if(I6&gt;54,&quot;1.5&quot;,if(I6&lt;59,&quot;2&quot;))))"/>
    <hyperlink ref="BW98:BX98" r:id="rId1467" display="=@if(I6&lt;50,&quot;0&quot;,if(I6&gt;49,&quot;1&quot;,if(I6&gt;54,&quot;1.5&quot;,if(I6&lt;59,&quot;2&quot;))))"/>
    <hyperlink ref="BW99:BX99" r:id="rId1468" display="=@if(I6&lt;50,&quot;0&quot;,if(I6&gt;49,&quot;1&quot;,if(I6&gt;54,&quot;1.5&quot;,if(I6&lt;59,&quot;2&quot;))))"/>
    <hyperlink ref="BW100:BX100" r:id="rId1469" display="=@if(I6&lt;50,&quot;0&quot;,if(I6&gt;49,&quot;1&quot;,if(I6&gt;54,&quot;1.5&quot;,if(I6&lt;59,&quot;2&quot;))))"/>
    <hyperlink ref="BW101:BX101" r:id="rId1470" display="=@if(I6&lt;50,&quot;0&quot;,if(I6&gt;49,&quot;1&quot;,if(I6&gt;54,&quot;1.5&quot;,if(I6&lt;59,&quot;2&quot;))))"/>
    <hyperlink ref="BW102:BX102" r:id="rId1471" display="=@if(I6&lt;50,&quot;0&quot;,if(I6&gt;49,&quot;1&quot;,if(I6&gt;54,&quot;1.5&quot;,if(I6&lt;59,&quot;2&quot;))))"/>
    <hyperlink ref="BW103:BX103" r:id="rId1472" display="=@if(I6&lt;50,&quot;0&quot;,if(I6&gt;49,&quot;1&quot;,if(I6&gt;54,&quot;1.5&quot;,if(I6&lt;59,&quot;2&quot;))))"/>
    <hyperlink ref="BW104:BX104" r:id="rId1473" display="=@if(I6&lt;50,&quot;0&quot;,if(I6&gt;49,&quot;1&quot;,if(I6&gt;54,&quot;1.5&quot;,if(I6&lt;59,&quot;2&quot;))))"/>
    <hyperlink ref="BW105:BX105" r:id="rId1474" display="=@if(I6&lt;50,&quot;0&quot;,if(I6&gt;49,&quot;1&quot;,if(I6&gt;54,&quot;1.5&quot;,if(I6&lt;59,&quot;2&quot;))))"/>
    <hyperlink ref="BW106:BX106" r:id="rId1475" display="=@if(I6&lt;50,&quot;0&quot;,if(I6&gt;49,&quot;1&quot;,if(I6&gt;54,&quot;1.5&quot;,if(I6&lt;59,&quot;2&quot;))))"/>
    <hyperlink ref="BW107:BX107" r:id="rId1476" display="=@if(I6&lt;50,&quot;0&quot;,if(I6&gt;49,&quot;1&quot;,if(I6&gt;54,&quot;1.5&quot;,if(I6&lt;59,&quot;2&quot;))))"/>
    <hyperlink ref="BW108:BX108" r:id="rId1477" display="=@if(I6&lt;50,&quot;0&quot;,if(I6&gt;49,&quot;1&quot;,if(I6&gt;54,&quot;1.5&quot;,if(I6&lt;59,&quot;2&quot;))))"/>
    <hyperlink ref="BW109:BX109" r:id="rId1478" display="=@if(I6&lt;50,&quot;0&quot;,if(I6&gt;49,&quot;1&quot;,if(I6&gt;54,&quot;1.5&quot;,if(I6&lt;59,&quot;2&quot;))))"/>
    <hyperlink ref="BW110:BX110" r:id="rId1479" display="=@if(I6&lt;50,&quot;0&quot;,if(I6&gt;49,&quot;1&quot;,if(I6&gt;54,&quot;1.5&quot;,if(I6&lt;59,&quot;2&quot;))))"/>
    <hyperlink ref="BW111:BX111" r:id="rId1480" display="=@if(I6&lt;50,&quot;0&quot;,if(I6&gt;49,&quot;1&quot;,if(I6&gt;54,&quot;1.5&quot;,if(I6&lt;59,&quot;2&quot;))))"/>
    <hyperlink ref="BW112:BX112" r:id="rId1481" display="=@if(I6&lt;50,&quot;0&quot;,if(I6&gt;49,&quot;1&quot;,if(I6&gt;54,&quot;1.5&quot;,if(I6&lt;59,&quot;2&quot;))))"/>
    <hyperlink ref="BW113:BX113" r:id="rId1482" display="=@if(I6&lt;50,&quot;0&quot;,if(I6&gt;49,&quot;1&quot;,if(I6&gt;54,&quot;1.5&quot;,if(I6&lt;59,&quot;2&quot;))))"/>
    <hyperlink ref="BW114:BX114" r:id="rId1483" display="=@if(I6&lt;50,&quot;0&quot;,if(I6&gt;49,&quot;1&quot;,if(I6&gt;54,&quot;1.5&quot;,if(I6&lt;59,&quot;2&quot;))))"/>
    <hyperlink ref="BW115:BX115" r:id="rId1484" display="=@if(I6&lt;50,&quot;0&quot;,if(I6&gt;49,&quot;1&quot;,if(I6&gt;54,&quot;1.5&quot;,if(I6&lt;59,&quot;2&quot;))))"/>
    <hyperlink ref="BW116:BX116" r:id="rId1485" display="=@if(I6&lt;50,&quot;0&quot;,if(I6&gt;49,&quot;1&quot;,if(I6&gt;54,&quot;1.5&quot;,if(I6&lt;59,&quot;2&quot;))))"/>
    <hyperlink ref="BW117:BX117" r:id="rId1486" display="=@if(I6&lt;50,&quot;0&quot;,if(I6&gt;49,&quot;1&quot;,if(I6&gt;54,&quot;1.5&quot;,if(I6&lt;59,&quot;2&quot;))))"/>
    <hyperlink ref="BW118:BX118" r:id="rId1487" display="=@if(I6&lt;50,&quot;0&quot;,if(I6&gt;49,&quot;1&quot;,if(I6&gt;54,&quot;1.5&quot;,if(I6&lt;59,&quot;2&quot;))))"/>
    <hyperlink ref="BW119:BX119" r:id="rId1488" display="=@if(I6&lt;50,&quot;0&quot;,if(I6&gt;49,&quot;1&quot;,if(I6&gt;54,&quot;1.5&quot;,if(I6&lt;59,&quot;2&quot;))))"/>
    <hyperlink ref="BW120:BX120" r:id="rId1489" display="=@if(I6&lt;50,&quot;0&quot;,if(I6&gt;49,&quot;1&quot;,if(I6&gt;54,&quot;1.5&quot;,if(I6&lt;59,&quot;2&quot;))))"/>
    <hyperlink ref="BW121:BX121" r:id="rId1490" display="=@if(I6&lt;50,&quot;0&quot;,if(I6&gt;49,&quot;1&quot;,if(I6&gt;54,&quot;1.5&quot;,if(I6&lt;59,&quot;2&quot;))))"/>
    <hyperlink ref="BW122:BX122" r:id="rId1491" display="=@if(I6&lt;50,&quot;0&quot;,if(I6&gt;49,&quot;1&quot;,if(I6&gt;54,&quot;1.5&quot;,if(I6&lt;59,&quot;2&quot;))))"/>
    <hyperlink ref="BW123:BX123" r:id="rId1492" display="=@if(I6&lt;50,&quot;0&quot;,if(I6&gt;49,&quot;1&quot;,if(I6&gt;54,&quot;1.5&quot;,if(I6&lt;59,&quot;2&quot;))))"/>
    <hyperlink ref="BW124:BX124" r:id="rId1493" display="=@if(I6&lt;50,&quot;0&quot;,if(I6&gt;49,&quot;1&quot;,if(I6&gt;54,&quot;1.5&quot;,if(I6&lt;59,&quot;2&quot;))))"/>
    <hyperlink ref="BW125:BX125" r:id="rId1494" display="=@if(I6&lt;50,&quot;0&quot;,if(I6&gt;49,&quot;1&quot;,if(I6&gt;54,&quot;1.5&quot;,if(I6&lt;59,&quot;2&quot;))))"/>
    <hyperlink ref="BW126:BX126" r:id="rId1495" display="=@if(I6&lt;50,&quot;0&quot;,if(I6&gt;49,&quot;1&quot;,if(I6&gt;54,&quot;1.5&quot;,if(I6&lt;59,&quot;2&quot;))))"/>
    <hyperlink ref="BW127:BX127" r:id="rId1496" display="=@if(I6&lt;50,&quot;0&quot;,if(I6&gt;49,&quot;1&quot;,if(I6&gt;54,&quot;1.5&quot;,if(I6&lt;59,&quot;2&quot;))))"/>
    <hyperlink ref="BW128:BX128" r:id="rId1497" display="=@if(I6&lt;50,&quot;0&quot;,if(I6&gt;49,&quot;1&quot;,if(I6&gt;54,&quot;1.5&quot;,if(I6&lt;59,&quot;2&quot;))))"/>
    <hyperlink ref="BW129:BX129" r:id="rId1498" display="=@if(I6&lt;50,&quot;0&quot;,if(I6&gt;49,&quot;1&quot;,if(I6&gt;54,&quot;1.5&quot;,if(I6&lt;59,&quot;2&quot;))))"/>
    <hyperlink ref="BW130:BX130" r:id="rId1499" display="=@if(I6&lt;50,&quot;0&quot;,if(I6&gt;49,&quot;1&quot;,if(I6&gt;54,&quot;1.5&quot;,if(I6&lt;59,&quot;2&quot;))))"/>
    <hyperlink ref="BW131:BX131" r:id="rId1500" display="=@if(I6&lt;50,&quot;0&quot;,if(I6&gt;49,&quot;1&quot;,if(I6&gt;54,&quot;1.5&quot;,if(I6&lt;59,&quot;2&quot;))))"/>
    <hyperlink ref="BW132:BX132" r:id="rId1501" display="=@if(I6&lt;50,&quot;0&quot;,if(I6&gt;49,&quot;1&quot;,if(I6&gt;54,&quot;1.5&quot;,if(I6&lt;59,&quot;2&quot;))))"/>
    <hyperlink ref="BW133:BX133" r:id="rId1502" display="=@if(I6&lt;50,&quot;0&quot;,if(I6&gt;49,&quot;1&quot;,if(I6&gt;54,&quot;1.5&quot;,if(I6&lt;59,&quot;2&quot;))))"/>
    <hyperlink ref="BW134:BX134" r:id="rId1503" display="=@if(I6&lt;50,&quot;0&quot;,if(I6&gt;49,&quot;1&quot;,if(I6&gt;54,&quot;1.5&quot;,if(I6&lt;59,&quot;2&quot;))))"/>
    <hyperlink ref="BW135:BX135" r:id="rId1504" display="=@if(I6&lt;50,&quot;0&quot;,if(I6&gt;49,&quot;1&quot;,if(I6&gt;54,&quot;1.5&quot;,if(I6&lt;59,&quot;2&quot;))))"/>
    <hyperlink ref="BW136:BX136" r:id="rId1505" display="=@if(I6&lt;50,&quot;0&quot;,if(I6&gt;49,&quot;1&quot;,if(I6&gt;54,&quot;1.5&quot;,if(I6&lt;59,&quot;2&quot;))))"/>
    <hyperlink ref="BW137:BX137" r:id="rId1506" display="=@if(I6&lt;50,&quot;0&quot;,if(I6&gt;49,&quot;1&quot;,if(I6&gt;54,&quot;1.5&quot;,if(I6&lt;59,&quot;2&quot;))))"/>
    <hyperlink ref="BW138:BX138" r:id="rId1507" display="=@if(I6&lt;50,&quot;0&quot;,if(I6&gt;49,&quot;1&quot;,if(I6&gt;54,&quot;1.5&quot;,if(I6&lt;59,&quot;2&quot;))))"/>
    <hyperlink ref="BW139:BX139" r:id="rId1508" display="=@if(I6&lt;50,&quot;0&quot;,if(I6&gt;49,&quot;1&quot;,if(I6&gt;54,&quot;1.5&quot;,if(I6&lt;59,&quot;2&quot;))))"/>
    <hyperlink ref="BW140:BX140" r:id="rId1509" display="=@if(I6&lt;50,&quot;0&quot;,if(I6&gt;49,&quot;1&quot;,if(I6&gt;54,&quot;1.5&quot;,if(I6&lt;59,&quot;2&quot;))))"/>
    <hyperlink ref="BW141:BX141" r:id="rId1510" display="=@if(I6&lt;50,&quot;0&quot;,if(I6&gt;49,&quot;1&quot;,if(I6&gt;54,&quot;1.5&quot;,if(I6&lt;59,&quot;2&quot;))))"/>
    <hyperlink ref="BW142:BX142" r:id="rId1511" display="=@if(I6&lt;50,&quot;0&quot;,if(I6&gt;49,&quot;1&quot;,if(I6&gt;54,&quot;1.5&quot;,if(I6&lt;59,&quot;2&quot;))))"/>
    <hyperlink ref="BW143:BX143" r:id="rId1512" display="=@if(I6&lt;50,&quot;0&quot;,if(I6&gt;49,&quot;1&quot;,if(I6&gt;54,&quot;1.5&quot;,if(I6&lt;59,&quot;2&quot;))))"/>
    <hyperlink ref="BW144:BX144" r:id="rId1513" display="=@if(I6&lt;50,&quot;0&quot;,if(I6&gt;49,&quot;1&quot;,if(I6&gt;54,&quot;1.5&quot;,if(I6&lt;59,&quot;2&quot;))))"/>
    <hyperlink ref="BW145:BX145" r:id="rId1514" display="=@if(I6&lt;50,&quot;0&quot;,if(I6&gt;49,&quot;1&quot;,if(I6&gt;54,&quot;1.5&quot;,if(I6&lt;59,&quot;2&quot;))))"/>
    <hyperlink ref="BW146:BX146" r:id="rId1515" display="=@if(I6&lt;50,&quot;0&quot;,if(I6&gt;49,&quot;1&quot;,if(I6&gt;54,&quot;1.5&quot;,if(I6&lt;59,&quot;2&quot;))))"/>
    <hyperlink ref="BW147:BX147" r:id="rId1516" display="=@if(I6&lt;50,&quot;0&quot;,if(I6&gt;49,&quot;1&quot;,if(I6&gt;54,&quot;1.5&quot;,if(I6&lt;59,&quot;2&quot;))))"/>
    <hyperlink ref="BW148:BX148" r:id="rId1517" display="=@if(I6&lt;50,&quot;0&quot;,if(I6&gt;49,&quot;1&quot;,if(I6&gt;54,&quot;1.5&quot;,if(I6&lt;59,&quot;2&quot;))))"/>
    <hyperlink ref="BW149:BX149" r:id="rId1518" display="=@if(I6&lt;50,&quot;0&quot;,if(I6&gt;49,&quot;1&quot;,if(I6&gt;54,&quot;1.5&quot;,if(I6&lt;59,&quot;2&quot;))))"/>
    <hyperlink ref="BW150:BX150" r:id="rId1519" display="=@if(I6&lt;50,&quot;0&quot;,if(I6&gt;49,&quot;1&quot;,if(I6&gt;54,&quot;1.5&quot;,if(I6&lt;59,&quot;2&quot;))))"/>
    <hyperlink ref="BW151:BX151" r:id="rId1520" display="=@if(I6&lt;50,&quot;0&quot;,if(I6&gt;49,&quot;1&quot;,if(I6&gt;54,&quot;1.5&quot;,if(I6&lt;59,&quot;2&quot;))))"/>
    <hyperlink ref="BW152:BX152" r:id="rId1521" display="=@if(I6&lt;50,&quot;0&quot;,if(I6&gt;49,&quot;1&quot;,if(I6&gt;54,&quot;1.5&quot;,if(I6&lt;59,&quot;2&quot;))))"/>
    <hyperlink ref="BW153:BX153" r:id="rId1522" display="=@if(I6&lt;50,&quot;0&quot;,if(I6&gt;49,&quot;1&quot;,if(I6&gt;54,&quot;1.5&quot;,if(I6&lt;59,&quot;2&quot;))))"/>
    <hyperlink ref="BW154:BX154" r:id="rId1523" display="=@if(I6&lt;50,&quot;0&quot;,if(I6&gt;49,&quot;1&quot;,if(I6&gt;54,&quot;1.5&quot;,if(I6&lt;59,&quot;2&quot;))))"/>
    <hyperlink ref="BW155:BX155" r:id="rId1524" display="=@if(I6&lt;50,&quot;0&quot;,if(I6&gt;49,&quot;1&quot;,if(I6&gt;54,&quot;1.5&quot;,if(I6&lt;59,&quot;2&quot;))))"/>
    <hyperlink ref="BW156:BX156" r:id="rId1525" display="=@if(I6&lt;50,&quot;0&quot;,if(I6&gt;49,&quot;1&quot;,if(I6&gt;54,&quot;1.5&quot;,if(I6&lt;59,&quot;2&quot;))))"/>
    <hyperlink ref="BW157:BX157" r:id="rId1526" display="=@if(I6&lt;50,&quot;0&quot;,if(I6&gt;49,&quot;1&quot;,if(I6&gt;54,&quot;1.5&quot;,if(I6&lt;59,&quot;2&quot;))))"/>
    <hyperlink ref="BW158:BX158" r:id="rId1527" display="=@if(I6&lt;50,&quot;0&quot;,if(I6&gt;49,&quot;1&quot;,if(I6&gt;54,&quot;1.5&quot;,if(I6&lt;59,&quot;2&quot;))))"/>
    <hyperlink ref="BW159:BX159" r:id="rId1528" display="=@if(I6&lt;50,&quot;0&quot;,if(I6&gt;49,&quot;1&quot;,if(I6&gt;54,&quot;1.5&quot;,if(I6&lt;59,&quot;2&quot;))))"/>
    <hyperlink ref="BW160:BX160" r:id="rId1529" display="=@if(I6&lt;50,&quot;0&quot;,if(I6&gt;49,&quot;1&quot;,if(I6&gt;54,&quot;1.5&quot;,if(I6&lt;59,&quot;2&quot;))))"/>
    <hyperlink ref="BW161:BX161" r:id="rId1530" display="=@if(I6&lt;50,&quot;0&quot;,if(I6&gt;49,&quot;1&quot;,if(I6&gt;54,&quot;1.5&quot;,if(I6&lt;59,&quot;2&quot;))))"/>
    <hyperlink ref="BW162:BX162" r:id="rId1531" display="=@if(I6&lt;50,&quot;0&quot;,if(I6&gt;49,&quot;1&quot;,if(I6&gt;54,&quot;1.5&quot;,if(I6&lt;59,&quot;2&quot;))))"/>
    <hyperlink ref="BW163:BX163" r:id="rId1532" display="=@if(I6&lt;50,&quot;0&quot;,if(I6&gt;49,&quot;1&quot;,if(I6&gt;54,&quot;1.5&quot;,if(I6&lt;59,&quot;2&quot;))))"/>
    <hyperlink ref="BW164:BX164" r:id="rId1533" display="=@if(I6&lt;50,&quot;0&quot;,if(I6&gt;49,&quot;1&quot;,if(I6&gt;54,&quot;1.5&quot;,if(I6&lt;59,&quot;2&quot;))))"/>
    <hyperlink ref="BW165:BX165" r:id="rId1534" display="=@if(I6&lt;50,&quot;0&quot;,if(I6&gt;49,&quot;1&quot;,if(I6&gt;54,&quot;1.5&quot;,if(I6&lt;59,&quot;2&quot;))))"/>
    <hyperlink ref="BW166:BX166" r:id="rId1535" display="=@if(I6&lt;50,&quot;0&quot;,if(I6&gt;49,&quot;1&quot;,if(I6&gt;54,&quot;1.5&quot;,if(I6&lt;59,&quot;2&quot;))))"/>
    <hyperlink ref="BW167:BX167" r:id="rId1536" display="=@if(I6&lt;50,&quot;0&quot;,if(I6&gt;49,&quot;1&quot;,if(I6&gt;54,&quot;1.5&quot;,if(I6&lt;59,&quot;2&quot;))))"/>
    <hyperlink ref="BW168:BX168" r:id="rId1537" display="=@if(I6&lt;50,&quot;0&quot;,if(I6&gt;49,&quot;1&quot;,if(I6&gt;54,&quot;1.5&quot;,if(I6&lt;59,&quot;2&quot;))))"/>
    <hyperlink ref="BW169:BX169" r:id="rId1538" display="=@if(I6&lt;50,&quot;0&quot;,if(I6&gt;49,&quot;1&quot;,if(I6&gt;54,&quot;1.5&quot;,if(I6&lt;59,&quot;2&quot;))))"/>
    <hyperlink ref="BW170:BX170" r:id="rId1539" display="=@if(I6&lt;50,&quot;0&quot;,if(I6&gt;49,&quot;1&quot;,if(I6&gt;54,&quot;1.5&quot;,if(I6&lt;59,&quot;2&quot;))))"/>
    <hyperlink ref="BW171:BX171" r:id="rId1540" display="=@if(I6&lt;50,&quot;0&quot;,if(I6&gt;49,&quot;1&quot;,if(I6&gt;54,&quot;1.5&quot;,if(I6&lt;59,&quot;2&quot;))))"/>
    <hyperlink ref="BW172:BX172" r:id="rId1541" display="=@if(I6&lt;50,&quot;0&quot;,if(I6&gt;49,&quot;1&quot;,if(I6&gt;54,&quot;1.5&quot;,if(I6&lt;59,&quot;2&quot;))))"/>
    <hyperlink ref="BW173:BX173" r:id="rId1542" display="=@if(I6&lt;50,&quot;0&quot;,if(I6&gt;49,&quot;1&quot;,if(I6&gt;54,&quot;1.5&quot;,if(I6&lt;59,&quot;2&quot;))))"/>
    <hyperlink ref="BW174:BX174" r:id="rId1543" display="=@if(I6&lt;50,&quot;0&quot;,if(I6&gt;49,&quot;1&quot;,if(I6&gt;54,&quot;1.5&quot;,if(I6&lt;59,&quot;2&quot;))))"/>
    <hyperlink ref="BW175:BX175" r:id="rId1544" display="=@if(I6&lt;50,&quot;0&quot;,if(I6&gt;49,&quot;1&quot;,if(I6&gt;54,&quot;1.5&quot;,if(I6&lt;59,&quot;2&quot;))))"/>
    <hyperlink ref="BW176:BX176" r:id="rId1545" display="=@if(I6&lt;50,&quot;0&quot;,if(I6&gt;49,&quot;1&quot;,if(I6&gt;54,&quot;1.5&quot;,if(I6&lt;59,&quot;2&quot;))))"/>
    <hyperlink ref="BW177:BX177" r:id="rId1546" display="=@if(I6&lt;50,&quot;0&quot;,if(I6&gt;49,&quot;1&quot;,if(I6&gt;54,&quot;1.5&quot;,if(I6&lt;59,&quot;2&quot;))))"/>
    <hyperlink ref="BW178:BX178" r:id="rId1547" display="=@if(I6&lt;50,&quot;0&quot;,if(I6&gt;49,&quot;1&quot;,if(I6&gt;54,&quot;1.5&quot;,if(I6&lt;59,&quot;2&quot;))))"/>
    <hyperlink ref="BW179:BX179" r:id="rId1548" display="=@if(I6&lt;50,&quot;0&quot;,if(I6&gt;49,&quot;1&quot;,if(I6&gt;54,&quot;1.5&quot;,if(I6&lt;59,&quot;2&quot;))))"/>
    <hyperlink ref="BW180:BX180" r:id="rId1549" display="=@if(I6&lt;50,&quot;0&quot;,if(I6&gt;49,&quot;1&quot;,if(I6&gt;54,&quot;1.5&quot;,if(I6&lt;59,&quot;2&quot;))))"/>
    <hyperlink ref="BW181:BX181" r:id="rId1550" display="=@if(I6&lt;50,&quot;0&quot;,if(I6&gt;49,&quot;1&quot;,if(I6&gt;54,&quot;1.5&quot;,if(I6&lt;59,&quot;2&quot;))))"/>
    <hyperlink ref="BW182:BX182" r:id="rId1551" display="=@if(I6&lt;50,&quot;0&quot;,if(I6&gt;49,&quot;1&quot;,if(I6&gt;54,&quot;1.5&quot;,if(I6&lt;59,&quot;2&quot;))))"/>
    <hyperlink ref="BW183:BX183" r:id="rId1552" display="=@if(I6&lt;50,&quot;0&quot;,if(I6&gt;49,&quot;1&quot;,if(I6&gt;54,&quot;1.5&quot;,if(I6&lt;59,&quot;2&quot;))))"/>
    <hyperlink ref="BW184:BX184" r:id="rId1553" display="=@if(I6&lt;50,&quot;0&quot;,if(I6&gt;49,&quot;1&quot;,if(I6&gt;54,&quot;1.5&quot;,if(I6&lt;59,&quot;2&quot;))))"/>
    <hyperlink ref="BW185:BX185" r:id="rId1554" display="=@if(I6&lt;50,&quot;0&quot;,if(I6&gt;49,&quot;1&quot;,if(I6&gt;54,&quot;1.5&quot;,if(I6&lt;59,&quot;2&quot;))))"/>
    <hyperlink ref="BW186:BX186" r:id="rId1555" display="=@if(I6&lt;50,&quot;0&quot;,if(I6&gt;49,&quot;1&quot;,if(I6&gt;54,&quot;1.5&quot;,if(I6&lt;59,&quot;2&quot;))))"/>
    <hyperlink ref="BW187:BX187" r:id="rId1556" display="=@if(I6&lt;50,&quot;0&quot;,if(I6&gt;49,&quot;1&quot;,if(I6&gt;54,&quot;1.5&quot;,if(I6&lt;59,&quot;2&quot;))))"/>
    <hyperlink ref="BW188:BX188" r:id="rId1557" display="=@if(I6&lt;50,&quot;0&quot;,if(I6&gt;49,&quot;1&quot;,if(I6&gt;54,&quot;1.5&quot;,if(I6&lt;59,&quot;2&quot;))))"/>
    <hyperlink ref="BW189:BX189" r:id="rId1558" display="=@if(I6&lt;50,&quot;0&quot;,if(I6&gt;49,&quot;1&quot;,if(I6&gt;54,&quot;1.5&quot;,if(I6&lt;59,&quot;2&quot;))))"/>
    <hyperlink ref="BW190:BX190" r:id="rId1559" display="=@if(I6&lt;50,&quot;0&quot;,if(I6&gt;49,&quot;1&quot;,if(I6&gt;54,&quot;1.5&quot;,if(I6&lt;59,&quot;2&quot;))))"/>
    <hyperlink ref="BW191:BX191" r:id="rId1560" display="=@if(I6&lt;50,&quot;0&quot;,if(I6&gt;49,&quot;1&quot;,if(I6&gt;54,&quot;1.5&quot;,if(I6&lt;59,&quot;2&quot;))))"/>
    <hyperlink ref="BW192:BX192" r:id="rId1561" display="=@if(I6&lt;50,&quot;0&quot;,if(I6&gt;49,&quot;1&quot;,if(I6&gt;54,&quot;1.5&quot;,if(I6&lt;59,&quot;2&quot;))))"/>
    <hyperlink ref="BW193:BX193" r:id="rId1562" display="=@if(I6&lt;50,&quot;0&quot;,if(I6&gt;49,&quot;1&quot;,if(I6&gt;54,&quot;1.5&quot;,if(I6&lt;59,&quot;2&quot;))))"/>
    <hyperlink ref="BW194:BX194" r:id="rId1563" display="=@if(I6&lt;50,&quot;0&quot;,if(I6&gt;49,&quot;1&quot;,if(I6&gt;54,&quot;1.5&quot;,if(I6&lt;59,&quot;2&quot;))))"/>
    <hyperlink ref="BW195:BX195" r:id="rId1564" display="=@if(I6&lt;50,&quot;0&quot;,if(I6&gt;49,&quot;1&quot;,if(I6&gt;54,&quot;1.5&quot;,if(I6&lt;59,&quot;2&quot;))))"/>
    <hyperlink ref="BW196:BX196" r:id="rId1565" display="=@if(I6&lt;50,&quot;0&quot;,if(I6&gt;49,&quot;1&quot;,if(I6&gt;54,&quot;1.5&quot;,if(I6&lt;59,&quot;2&quot;))))"/>
    <hyperlink ref="BW197:BX197" r:id="rId1566" display="=@if(I6&lt;50,&quot;0&quot;,if(I6&gt;49,&quot;1&quot;,if(I6&gt;54,&quot;1.5&quot;,if(I6&lt;59,&quot;2&quot;))))"/>
    <hyperlink ref="BW198:BX198" r:id="rId1567" display="=@if(I6&lt;50,&quot;0&quot;,if(I6&gt;49,&quot;1&quot;,if(I6&gt;54,&quot;1.5&quot;,if(I6&lt;59,&quot;2&quot;))))"/>
    <hyperlink ref="BW199:BX199" r:id="rId1568" display="=@if(I6&lt;50,&quot;0&quot;,if(I6&gt;49,&quot;1&quot;,if(I6&gt;54,&quot;1.5&quot;,if(I6&lt;59,&quot;2&quot;))))"/>
    <hyperlink ref="BW200:BX200" r:id="rId1569" display="=@if(I6&lt;50,&quot;0&quot;,if(I6&gt;49,&quot;1&quot;,if(I6&gt;54,&quot;1.5&quot;,if(I6&lt;59,&quot;2&quot;))))"/>
    <hyperlink ref="BW201:BX201" r:id="rId1570" display="=@if(I6&lt;50,&quot;0&quot;,if(I6&gt;49,&quot;1&quot;,if(I6&gt;54,&quot;1.5&quot;,if(I6&lt;59,&quot;2&quot;))))"/>
    <hyperlink ref="BW202:BX202" r:id="rId1571" display="=@if(I6&lt;50,&quot;0&quot;,if(I6&gt;49,&quot;1&quot;,if(I6&gt;54,&quot;1.5&quot;,if(I6&lt;59,&quot;2&quot;))))"/>
    <hyperlink ref="BW203:BX203" r:id="rId1572" display="=@if(I6&lt;50,&quot;0&quot;,if(I6&gt;49,&quot;1&quot;,if(I6&gt;54,&quot;1.5&quot;,if(I6&lt;59,&quot;2&quot;))))"/>
    <hyperlink ref="BW204:BX204" r:id="rId1573" display="=@if(I6&lt;50,&quot;0&quot;,if(I6&gt;49,&quot;1&quot;,if(I6&gt;54,&quot;1.5&quot;,if(I6&lt;59,&quot;2&quot;))))"/>
    <hyperlink ref="BW205:BX205" r:id="rId1574" display="=@if(I6&lt;50,&quot;0&quot;,if(I6&gt;49,&quot;1&quot;,if(I6&gt;54,&quot;1.5&quot;,if(I6&lt;59,&quot;2&quot;))))"/>
    <hyperlink ref="BW206:BX206" r:id="rId1575" display="=@if(I6&lt;50,&quot;0&quot;,if(I6&gt;49,&quot;1&quot;,if(I6&gt;54,&quot;1.5&quot;,if(I6&lt;59,&quot;2&quot;))))"/>
    <hyperlink ref="BW207:BX207" r:id="rId1576" display="=@if(I6&lt;50,&quot;0&quot;,if(I6&gt;49,&quot;1&quot;,if(I6&gt;54,&quot;1.5&quot;,if(I6&lt;59,&quot;2&quot;))))"/>
    <hyperlink ref="BW208:BX208" r:id="rId1577" display="=@if(I6&lt;50,&quot;0&quot;,if(I6&gt;49,&quot;1&quot;,if(I6&gt;54,&quot;1.5&quot;,if(I6&lt;59,&quot;2&quot;))))"/>
    <hyperlink ref="BW209:BX209" r:id="rId1578" display="=@if(I6&lt;50,&quot;0&quot;,if(I6&gt;49,&quot;1&quot;,if(I6&gt;54,&quot;1.5&quot;,if(I6&lt;59,&quot;2&quot;))))"/>
    <hyperlink ref="BW210:BX210" r:id="rId1579" display="=@if(I6&lt;50,&quot;0&quot;,if(I6&gt;49,&quot;1&quot;,if(I6&gt;54,&quot;1.5&quot;,if(I6&lt;59,&quot;2&quot;))))"/>
    <hyperlink ref="BW211:BX211" r:id="rId1580" display="=@if(I6&lt;50,&quot;0&quot;,if(I6&gt;49,&quot;1&quot;,if(I6&gt;54,&quot;1.5&quot;,if(I6&lt;59,&quot;2&quot;))))"/>
    <hyperlink ref="BW212:BX212" r:id="rId1581" display="=@if(I6&lt;50,&quot;0&quot;,if(I6&gt;49,&quot;1&quot;,if(I6&gt;54,&quot;1.5&quot;,if(I6&lt;59,&quot;2&quot;))))"/>
    <hyperlink ref="BW213:BX213" r:id="rId1582" display="=@if(I6&lt;50,&quot;0&quot;,if(I6&gt;49,&quot;1&quot;,if(I6&gt;54,&quot;1.5&quot;,if(I6&lt;59,&quot;2&quot;))))"/>
    <hyperlink ref="BW214:BX214" r:id="rId1583" display="=@if(I6&lt;50,&quot;0&quot;,if(I6&gt;49,&quot;1&quot;,if(I6&gt;54,&quot;1.5&quot;,if(I6&lt;59,&quot;2&quot;))))"/>
    <hyperlink ref="BW215:BX215" r:id="rId1584" display="=@if(I6&lt;50,&quot;0&quot;,if(I6&gt;49,&quot;1&quot;,if(I6&gt;54,&quot;1.5&quot;,if(I6&lt;59,&quot;2&quot;))))"/>
    <hyperlink ref="BZ18" r:id="rId1585" display="=@if(I6&lt;50,&quot;0&quot;,if(I6&gt;49,&quot;1&quot;,if(I6&gt;54,&quot;1.5&quot;,if(I6&lt;59,&quot;2&quot;))))"/>
    <hyperlink ref="BZ19" r:id="rId1586" display="=@if(I6&lt;50,&quot;0&quot;,if(I6&gt;49,&quot;1&quot;,if(I6&gt;54,&quot;1.5&quot;,if(I6&lt;59,&quot;2&quot;))))"/>
    <hyperlink ref="BZ20" r:id="rId1587" display="=@if(I6&lt;50,&quot;0&quot;,if(I6&gt;49,&quot;1&quot;,if(I6&gt;54,&quot;1.5&quot;,if(I6&lt;59,&quot;2&quot;))))"/>
    <hyperlink ref="BZ21" r:id="rId1588" display="=@if(I6&lt;50,&quot;0&quot;,if(I6&gt;49,&quot;1&quot;,if(I6&gt;54,&quot;1.5&quot;,if(I6&lt;59,&quot;2&quot;))))"/>
    <hyperlink ref="BZ22" r:id="rId1589" display="=@if(I6&lt;50,&quot;0&quot;,if(I6&gt;49,&quot;1&quot;,if(I6&gt;54,&quot;1.5&quot;,if(I6&lt;59,&quot;2&quot;))))"/>
    <hyperlink ref="BZ23" r:id="rId1590" display="=@if(I6&lt;50,&quot;0&quot;,if(I6&gt;49,&quot;1&quot;,if(I6&gt;54,&quot;1.5&quot;,if(I6&lt;59,&quot;2&quot;))))"/>
    <hyperlink ref="BZ24" r:id="rId1591" display="=@if(I6&lt;50,&quot;0&quot;,if(I6&gt;49,&quot;1&quot;,if(I6&gt;54,&quot;1.5&quot;,if(I6&lt;59,&quot;2&quot;))))"/>
    <hyperlink ref="BZ25" r:id="rId1592" display="=@if(I6&lt;50,&quot;0&quot;,if(I6&gt;49,&quot;1&quot;,if(I6&gt;54,&quot;1.5&quot;,if(I6&lt;59,&quot;2&quot;))))"/>
    <hyperlink ref="BZ26" r:id="rId1593" display="=@if(I6&lt;50,&quot;0&quot;,if(I6&gt;49,&quot;1&quot;,if(I6&gt;54,&quot;1.5&quot;,if(I6&lt;59,&quot;2&quot;))))"/>
    <hyperlink ref="BZ27" r:id="rId1594" display="=@if(I6&lt;50,&quot;0&quot;,if(I6&gt;49,&quot;1&quot;,if(I6&gt;54,&quot;1.5&quot;,if(I6&lt;59,&quot;2&quot;))))"/>
    <hyperlink ref="BZ28" r:id="rId1595" display="=@if(I6&lt;50,&quot;0&quot;,if(I6&gt;49,&quot;1&quot;,if(I6&gt;54,&quot;1.5&quot;,if(I6&lt;59,&quot;2&quot;))))"/>
    <hyperlink ref="BZ29" r:id="rId1596" display="=@if(I6&lt;50,&quot;0&quot;,if(I6&gt;49,&quot;1&quot;,if(I6&gt;54,&quot;1.5&quot;,if(I6&lt;59,&quot;2&quot;))))"/>
    <hyperlink ref="BZ30" r:id="rId1597" display="=@if(I6&lt;50,&quot;0&quot;,if(I6&gt;49,&quot;1&quot;,if(I6&gt;54,&quot;1.5&quot;,if(I6&lt;59,&quot;2&quot;))))"/>
    <hyperlink ref="BZ31" r:id="rId1598" display="=@if(I6&lt;50,&quot;0&quot;,if(I6&gt;49,&quot;1&quot;,if(I6&gt;54,&quot;1.5&quot;,if(I6&lt;59,&quot;2&quot;))))"/>
    <hyperlink ref="BZ32" r:id="rId1599" display="=@if(I6&lt;50,&quot;0&quot;,if(I6&gt;49,&quot;1&quot;,if(I6&gt;54,&quot;1.5&quot;,if(I6&lt;59,&quot;2&quot;))))"/>
    <hyperlink ref="BZ33" r:id="rId1600" display="=@if(I6&lt;50,&quot;0&quot;,if(I6&gt;49,&quot;1&quot;,if(I6&gt;54,&quot;1.5&quot;,if(I6&lt;59,&quot;2&quot;))))"/>
    <hyperlink ref="BZ34" r:id="rId1601" display="=@if(I6&lt;50,&quot;0&quot;,if(I6&gt;49,&quot;1&quot;,if(I6&gt;54,&quot;1.5&quot;,if(I6&lt;59,&quot;2&quot;))))"/>
    <hyperlink ref="BZ35" r:id="rId1602" display="=@if(I6&lt;50,&quot;0&quot;,if(I6&gt;49,&quot;1&quot;,if(I6&gt;54,&quot;1.5&quot;,if(I6&lt;59,&quot;2&quot;))))"/>
    <hyperlink ref="BZ36" r:id="rId1603" display="=@if(I6&lt;50,&quot;0&quot;,if(I6&gt;49,&quot;1&quot;,if(I6&gt;54,&quot;1.5&quot;,if(I6&lt;59,&quot;2&quot;))))"/>
    <hyperlink ref="BZ37" r:id="rId1604" display="=@if(I6&lt;50,&quot;0&quot;,if(I6&gt;49,&quot;1&quot;,if(I6&gt;54,&quot;1.5&quot;,if(I6&lt;59,&quot;2&quot;))))"/>
    <hyperlink ref="BZ38" r:id="rId1605" display="=@if(I6&lt;50,&quot;0&quot;,if(I6&gt;49,&quot;1&quot;,if(I6&gt;54,&quot;1.5&quot;,if(I6&lt;59,&quot;2&quot;))))"/>
    <hyperlink ref="BZ39" r:id="rId1606" display="=@if(I6&lt;50,&quot;0&quot;,if(I6&gt;49,&quot;1&quot;,if(I6&gt;54,&quot;1.5&quot;,if(I6&lt;59,&quot;2&quot;))))"/>
    <hyperlink ref="BZ40" r:id="rId1607" display="=@if(I6&lt;50,&quot;0&quot;,if(I6&gt;49,&quot;1&quot;,if(I6&gt;54,&quot;1.5&quot;,if(I6&lt;59,&quot;2&quot;))))"/>
    <hyperlink ref="BZ41" r:id="rId1608" display="=@if(I6&lt;50,&quot;0&quot;,if(I6&gt;49,&quot;1&quot;,if(I6&gt;54,&quot;1.5&quot;,if(I6&lt;59,&quot;2&quot;))))"/>
    <hyperlink ref="BZ42" r:id="rId1609" display="=@if(I6&lt;50,&quot;0&quot;,if(I6&gt;49,&quot;1&quot;,if(I6&gt;54,&quot;1.5&quot;,if(I6&lt;59,&quot;2&quot;))))"/>
    <hyperlink ref="BZ43" r:id="rId1610" display="=@if(I6&lt;50,&quot;0&quot;,if(I6&gt;49,&quot;1&quot;,if(I6&gt;54,&quot;1.5&quot;,if(I6&lt;59,&quot;2&quot;))))"/>
    <hyperlink ref="BZ44" r:id="rId1611" display="=@if(I6&lt;50,&quot;0&quot;,if(I6&gt;49,&quot;1&quot;,if(I6&gt;54,&quot;1.5&quot;,if(I6&lt;59,&quot;2&quot;))))"/>
    <hyperlink ref="BZ45" r:id="rId1612" display="=@if(I6&lt;50,&quot;0&quot;,if(I6&gt;49,&quot;1&quot;,if(I6&gt;54,&quot;1.5&quot;,if(I6&lt;59,&quot;2&quot;))))"/>
    <hyperlink ref="BZ46" r:id="rId1613" display="=@if(I6&lt;50,&quot;0&quot;,if(I6&gt;49,&quot;1&quot;,if(I6&gt;54,&quot;1.5&quot;,if(I6&lt;59,&quot;2&quot;))))"/>
    <hyperlink ref="BZ47" r:id="rId1614" display="=@if(I6&lt;50,&quot;0&quot;,if(I6&gt;49,&quot;1&quot;,if(I6&gt;54,&quot;1.5&quot;,if(I6&lt;59,&quot;2&quot;))))"/>
    <hyperlink ref="BZ48" r:id="rId1615" display="=@if(I6&lt;50,&quot;0&quot;,if(I6&gt;49,&quot;1&quot;,if(I6&gt;54,&quot;1.5&quot;,if(I6&lt;59,&quot;2&quot;))))"/>
    <hyperlink ref="BZ49" r:id="rId1616" display="=@if(I6&lt;50,&quot;0&quot;,if(I6&gt;49,&quot;1&quot;,if(I6&gt;54,&quot;1.5&quot;,if(I6&lt;59,&quot;2&quot;))))"/>
    <hyperlink ref="BZ50" r:id="rId1617" display="=@if(I6&lt;50,&quot;0&quot;,if(I6&gt;49,&quot;1&quot;,if(I6&gt;54,&quot;1.5&quot;,if(I6&lt;59,&quot;2&quot;))))"/>
    <hyperlink ref="BZ51" r:id="rId1618" display="=@if(I6&lt;50,&quot;0&quot;,if(I6&gt;49,&quot;1&quot;,if(I6&gt;54,&quot;1.5&quot;,if(I6&lt;59,&quot;2&quot;))))"/>
    <hyperlink ref="BZ52" r:id="rId1619" display="=@if(I6&lt;50,&quot;0&quot;,if(I6&gt;49,&quot;1&quot;,if(I6&gt;54,&quot;1.5&quot;,if(I6&lt;59,&quot;2&quot;))))"/>
    <hyperlink ref="BZ53" r:id="rId1620" display="=@if(I6&lt;50,&quot;0&quot;,if(I6&gt;49,&quot;1&quot;,if(I6&gt;54,&quot;1.5&quot;,if(I6&lt;59,&quot;2&quot;))))"/>
    <hyperlink ref="BZ54" r:id="rId1621" display="=@if(I6&lt;50,&quot;0&quot;,if(I6&gt;49,&quot;1&quot;,if(I6&gt;54,&quot;1.5&quot;,if(I6&lt;59,&quot;2&quot;))))"/>
    <hyperlink ref="BZ55" r:id="rId1622" display="=@if(I6&lt;50,&quot;0&quot;,if(I6&gt;49,&quot;1&quot;,if(I6&gt;54,&quot;1.5&quot;,if(I6&lt;59,&quot;2&quot;))))"/>
    <hyperlink ref="BZ56" r:id="rId1623" display="=@if(I6&lt;50,&quot;0&quot;,if(I6&gt;49,&quot;1&quot;,if(I6&gt;54,&quot;1.5&quot;,if(I6&lt;59,&quot;2&quot;))))"/>
    <hyperlink ref="BZ57" r:id="rId1624" display="=@if(I6&lt;50,&quot;0&quot;,if(I6&gt;49,&quot;1&quot;,if(I6&gt;54,&quot;1.5&quot;,if(I6&lt;59,&quot;2&quot;))))"/>
    <hyperlink ref="BZ58" r:id="rId1625" display="=@if(I6&lt;50,&quot;0&quot;,if(I6&gt;49,&quot;1&quot;,if(I6&gt;54,&quot;1.5&quot;,if(I6&lt;59,&quot;2&quot;))))"/>
    <hyperlink ref="BZ59" r:id="rId1626" display="=@if(I6&lt;50,&quot;0&quot;,if(I6&gt;49,&quot;1&quot;,if(I6&gt;54,&quot;1.5&quot;,if(I6&lt;59,&quot;2&quot;))))"/>
    <hyperlink ref="BZ60" r:id="rId1627" display="=@if(I6&lt;50,&quot;0&quot;,if(I6&gt;49,&quot;1&quot;,if(I6&gt;54,&quot;1.5&quot;,if(I6&lt;59,&quot;2&quot;))))"/>
    <hyperlink ref="BZ61" r:id="rId1628" display="=@if(I6&lt;50,&quot;0&quot;,if(I6&gt;49,&quot;1&quot;,if(I6&gt;54,&quot;1.5&quot;,if(I6&lt;59,&quot;2&quot;))))"/>
    <hyperlink ref="BZ62" r:id="rId1629" display="=@if(I6&lt;50,&quot;0&quot;,if(I6&gt;49,&quot;1&quot;,if(I6&gt;54,&quot;1.5&quot;,if(I6&lt;59,&quot;2&quot;))))"/>
    <hyperlink ref="BZ63" r:id="rId1630" display="=@if(I6&lt;50,&quot;0&quot;,if(I6&gt;49,&quot;1&quot;,if(I6&gt;54,&quot;1.5&quot;,if(I6&lt;59,&quot;2&quot;))))"/>
    <hyperlink ref="BZ64" r:id="rId1631" display="=@if(I6&lt;50,&quot;0&quot;,if(I6&gt;49,&quot;1&quot;,if(I6&gt;54,&quot;1.5&quot;,if(I6&lt;59,&quot;2&quot;))))"/>
    <hyperlink ref="BZ65" r:id="rId1632" display="=@if(I6&lt;50,&quot;0&quot;,if(I6&gt;49,&quot;1&quot;,if(I6&gt;54,&quot;1.5&quot;,if(I6&lt;59,&quot;2&quot;))))"/>
    <hyperlink ref="BZ66" r:id="rId1633" display="=@if(I6&lt;50,&quot;0&quot;,if(I6&gt;49,&quot;1&quot;,if(I6&gt;54,&quot;1.5&quot;,if(I6&lt;59,&quot;2&quot;))))"/>
    <hyperlink ref="BZ67" r:id="rId1634" display="=@if(I6&lt;50,&quot;0&quot;,if(I6&gt;49,&quot;1&quot;,if(I6&gt;54,&quot;1.5&quot;,if(I6&lt;59,&quot;2&quot;))))"/>
    <hyperlink ref="BZ68" r:id="rId1635" display="=@if(I6&lt;50,&quot;0&quot;,if(I6&gt;49,&quot;1&quot;,if(I6&gt;54,&quot;1.5&quot;,if(I6&lt;59,&quot;2&quot;))))"/>
    <hyperlink ref="BZ69" r:id="rId1636" display="=@if(I6&lt;50,&quot;0&quot;,if(I6&gt;49,&quot;1&quot;,if(I6&gt;54,&quot;1.5&quot;,if(I6&lt;59,&quot;2&quot;))))"/>
    <hyperlink ref="BZ70" r:id="rId1637" display="=@if(I6&lt;50,&quot;0&quot;,if(I6&gt;49,&quot;1&quot;,if(I6&gt;54,&quot;1.5&quot;,if(I6&lt;59,&quot;2&quot;))))"/>
    <hyperlink ref="BZ71" r:id="rId1638" display="=@if(I6&lt;50,&quot;0&quot;,if(I6&gt;49,&quot;1&quot;,if(I6&gt;54,&quot;1.5&quot;,if(I6&lt;59,&quot;2&quot;))))"/>
    <hyperlink ref="BZ72" r:id="rId1639" display="=@if(I6&lt;50,&quot;0&quot;,if(I6&gt;49,&quot;1&quot;,if(I6&gt;54,&quot;1.5&quot;,if(I6&lt;59,&quot;2&quot;))))"/>
    <hyperlink ref="BZ73" r:id="rId1640" display="=@if(I6&lt;50,&quot;0&quot;,if(I6&gt;49,&quot;1&quot;,if(I6&gt;54,&quot;1.5&quot;,if(I6&lt;59,&quot;2&quot;))))"/>
    <hyperlink ref="BZ74" r:id="rId1641" display="=@if(I6&lt;50,&quot;0&quot;,if(I6&gt;49,&quot;1&quot;,if(I6&gt;54,&quot;1.5&quot;,if(I6&lt;59,&quot;2&quot;))))"/>
    <hyperlink ref="BZ75" r:id="rId1642" display="=@if(I6&lt;50,&quot;0&quot;,if(I6&gt;49,&quot;1&quot;,if(I6&gt;54,&quot;1.5&quot;,if(I6&lt;59,&quot;2&quot;))))"/>
    <hyperlink ref="BZ76" r:id="rId1643" display="=@if(I6&lt;50,&quot;0&quot;,if(I6&gt;49,&quot;1&quot;,if(I6&gt;54,&quot;1.5&quot;,if(I6&lt;59,&quot;2&quot;))))"/>
    <hyperlink ref="BZ77" r:id="rId1644" display="=@if(I6&lt;50,&quot;0&quot;,if(I6&gt;49,&quot;1&quot;,if(I6&gt;54,&quot;1.5&quot;,if(I6&lt;59,&quot;2&quot;))))"/>
    <hyperlink ref="BZ78" r:id="rId1645" display="=@if(I6&lt;50,&quot;0&quot;,if(I6&gt;49,&quot;1&quot;,if(I6&gt;54,&quot;1.5&quot;,if(I6&lt;59,&quot;2&quot;))))"/>
    <hyperlink ref="BZ79" r:id="rId1646" display="=@if(I6&lt;50,&quot;0&quot;,if(I6&gt;49,&quot;1&quot;,if(I6&gt;54,&quot;1.5&quot;,if(I6&lt;59,&quot;2&quot;))))"/>
    <hyperlink ref="BZ80" r:id="rId1647" display="=@if(I6&lt;50,&quot;0&quot;,if(I6&gt;49,&quot;1&quot;,if(I6&gt;54,&quot;1.5&quot;,if(I6&lt;59,&quot;2&quot;))))"/>
    <hyperlink ref="BZ81" r:id="rId1648" display="=@if(I6&lt;50,&quot;0&quot;,if(I6&gt;49,&quot;1&quot;,if(I6&gt;54,&quot;1.5&quot;,if(I6&lt;59,&quot;2&quot;))))"/>
    <hyperlink ref="BZ82" r:id="rId1649" display="=@if(I6&lt;50,&quot;0&quot;,if(I6&gt;49,&quot;1&quot;,if(I6&gt;54,&quot;1.5&quot;,if(I6&lt;59,&quot;2&quot;))))"/>
    <hyperlink ref="BZ83" r:id="rId1650" display="=@if(I6&lt;50,&quot;0&quot;,if(I6&gt;49,&quot;1&quot;,if(I6&gt;54,&quot;1.5&quot;,if(I6&lt;59,&quot;2&quot;))))"/>
    <hyperlink ref="BZ84" r:id="rId1651" display="=@if(I6&lt;50,&quot;0&quot;,if(I6&gt;49,&quot;1&quot;,if(I6&gt;54,&quot;1.5&quot;,if(I6&lt;59,&quot;2&quot;))))"/>
    <hyperlink ref="BZ85" r:id="rId1652" display="=@if(I6&lt;50,&quot;0&quot;,if(I6&gt;49,&quot;1&quot;,if(I6&gt;54,&quot;1.5&quot;,if(I6&lt;59,&quot;2&quot;))))"/>
    <hyperlink ref="BZ86" r:id="rId1653" display="=@if(I6&lt;50,&quot;0&quot;,if(I6&gt;49,&quot;1&quot;,if(I6&gt;54,&quot;1.5&quot;,if(I6&lt;59,&quot;2&quot;))))"/>
    <hyperlink ref="BZ87" r:id="rId1654" display="=@if(I6&lt;50,&quot;0&quot;,if(I6&gt;49,&quot;1&quot;,if(I6&gt;54,&quot;1.5&quot;,if(I6&lt;59,&quot;2&quot;))))"/>
    <hyperlink ref="BZ88" r:id="rId1655" display="=@if(I6&lt;50,&quot;0&quot;,if(I6&gt;49,&quot;1&quot;,if(I6&gt;54,&quot;1.5&quot;,if(I6&lt;59,&quot;2&quot;))))"/>
    <hyperlink ref="BZ89" r:id="rId1656" display="=@if(I6&lt;50,&quot;0&quot;,if(I6&gt;49,&quot;1&quot;,if(I6&gt;54,&quot;1.5&quot;,if(I6&lt;59,&quot;2&quot;))))"/>
    <hyperlink ref="BZ90" r:id="rId1657" display="=@if(I6&lt;50,&quot;0&quot;,if(I6&gt;49,&quot;1&quot;,if(I6&gt;54,&quot;1.5&quot;,if(I6&lt;59,&quot;2&quot;))))"/>
    <hyperlink ref="BZ91" r:id="rId1658" display="=@if(I6&lt;50,&quot;0&quot;,if(I6&gt;49,&quot;1&quot;,if(I6&gt;54,&quot;1.5&quot;,if(I6&lt;59,&quot;2&quot;))))"/>
    <hyperlink ref="BZ92" r:id="rId1659" display="=@if(I6&lt;50,&quot;0&quot;,if(I6&gt;49,&quot;1&quot;,if(I6&gt;54,&quot;1.5&quot;,if(I6&lt;59,&quot;2&quot;))))"/>
    <hyperlink ref="BZ93" r:id="rId1660" display="=@if(I6&lt;50,&quot;0&quot;,if(I6&gt;49,&quot;1&quot;,if(I6&gt;54,&quot;1.5&quot;,if(I6&lt;59,&quot;2&quot;))))"/>
    <hyperlink ref="BZ94" r:id="rId1661" display="=@if(I6&lt;50,&quot;0&quot;,if(I6&gt;49,&quot;1&quot;,if(I6&gt;54,&quot;1.5&quot;,if(I6&lt;59,&quot;2&quot;))))"/>
    <hyperlink ref="BZ95" r:id="rId1662" display="=@if(I6&lt;50,&quot;0&quot;,if(I6&gt;49,&quot;1&quot;,if(I6&gt;54,&quot;1.5&quot;,if(I6&lt;59,&quot;2&quot;))))"/>
    <hyperlink ref="BZ96" r:id="rId1663" display="=@if(I6&lt;50,&quot;0&quot;,if(I6&gt;49,&quot;1&quot;,if(I6&gt;54,&quot;1.5&quot;,if(I6&lt;59,&quot;2&quot;))))"/>
    <hyperlink ref="BZ97" r:id="rId1664" display="=@if(I6&lt;50,&quot;0&quot;,if(I6&gt;49,&quot;1&quot;,if(I6&gt;54,&quot;1.5&quot;,if(I6&lt;59,&quot;2&quot;))))"/>
    <hyperlink ref="BZ98" r:id="rId1665" display="=@if(I6&lt;50,&quot;0&quot;,if(I6&gt;49,&quot;1&quot;,if(I6&gt;54,&quot;1.5&quot;,if(I6&lt;59,&quot;2&quot;))))"/>
    <hyperlink ref="BZ99" r:id="rId1666" display="=@if(I6&lt;50,&quot;0&quot;,if(I6&gt;49,&quot;1&quot;,if(I6&gt;54,&quot;1.5&quot;,if(I6&lt;59,&quot;2&quot;))))"/>
    <hyperlink ref="BZ100" r:id="rId1667" display="=@if(I6&lt;50,&quot;0&quot;,if(I6&gt;49,&quot;1&quot;,if(I6&gt;54,&quot;1.5&quot;,if(I6&lt;59,&quot;2&quot;))))"/>
    <hyperlink ref="BZ101" r:id="rId1668" display="=@if(I6&lt;50,&quot;0&quot;,if(I6&gt;49,&quot;1&quot;,if(I6&gt;54,&quot;1.5&quot;,if(I6&lt;59,&quot;2&quot;))))"/>
    <hyperlink ref="BZ102" r:id="rId1669" display="=@if(I6&lt;50,&quot;0&quot;,if(I6&gt;49,&quot;1&quot;,if(I6&gt;54,&quot;1.5&quot;,if(I6&lt;59,&quot;2&quot;))))"/>
    <hyperlink ref="BZ103" r:id="rId1670" display="=@if(I6&lt;50,&quot;0&quot;,if(I6&gt;49,&quot;1&quot;,if(I6&gt;54,&quot;1.5&quot;,if(I6&lt;59,&quot;2&quot;))))"/>
    <hyperlink ref="BZ104" r:id="rId1671" display="=@if(I6&lt;50,&quot;0&quot;,if(I6&gt;49,&quot;1&quot;,if(I6&gt;54,&quot;1.5&quot;,if(I6&lt;59,&quot;2&quot;))))"/>
    <hyperlink ref="BZ105" r:id="rId1672" display="=@if(I6&lt;50,&quot;0&quot;,if(I6&gt;49,&quot;1&quot;,if(I6&gt;54,&quot;1.5&quot;,if(I6&lt;59,&quot;2&quot;))))"/>
    <hyperlink ref="BZ106" r:id="rId1673" display="=@if(I6&lt;50,&quot;0&quot;,if(I6&gt;49,&quot;1&quot;,if(I6&gt;54,&quot;1.5&quot;,if(I6&lt;59,&quot;2&quot;))))"/>
    <hyperlink ref="BZ107" r:id="rId1674" display="=@if(I6&lt;50,&quot;0&quot;,if(I6&gt;49,&quot;1&quot;,if(I6&gt;54,&quot;1.5&quot;,if(I6&lt;59,&quot;2&quot;))))"/>
    <hyperlink ref="BZ108" r:id="rId1675" display="=@if(I6&lt;50,&quot;0&quot;,if(I6&gt;49,&quot;1&quot;,if(I6&gt;54,&quot;1.5&quot;,if(I6&lt;59,&quot;2&quot;))))"/>
    <hyperlink ref="BZ109" r:id="rId1676" display="=@if(I6&lt;50,&quot;0&quot;,if(I6&gt;49,&quot;1&quot;,if(I6&gt;54,&quot;1.5&quot;,if(I6&lt;59,&quot;2&quot;))))"/>
    <hyperlink ref="BZ110" r:id="rId1677" display="=@if(I6&lt;50,&quot;0&quot;,if(I6&gt;49,&quot;1&quot;,if(I6&gt;54,&quot;1.5&quot;,if(I6&lt;59,&quot;2&quot;))))"/>
    <hyperlink ref="BZ111" r:id="rId1678" display="=@if(I6&lt;50,&quot;0&quot;,if(I6&gt;49,&quot;1&quot;,if(I6&gt;54,&quot;1.5&quot;,if(I6&lt;59,&quot;2&quot;))))"/>
    <hyperlink ref="BZ112" r:id="rId1679" display="=@if(I6&lt;50,&quot;0&quot;,if(I6&gt;49,&quot;1&quot;,if(I6&gt;54,&quot;1.5&quot;,if(I6&lt;59,&quot;2&quot;))))"/>
    <hyperlink ref="BZ113" r:id="rId1680" display="=@if(I6&lt;50,&quot;0&quot;,if(I6&gt;49,&quot;1&quot;,if(I6&gt;54,&quot;1.5&quot;,if(I6&lt;59,&quot;2&quot;))))"/>
    <hyperlink ref="BZ114" r:id="rId1681" display="=@if(I6&lt;50,&quot;0&quot;,if(I6&gt;49,&quot;1&quot;,if(I6&gt;54,&quot;1.5&quot;,if(I6&lt;59,&quot;2&quot;))))"/>
    <hyperlink ref="BZ115" r:id="rId1682" display="=@if(I6&lt;50,&quot;0&quot;,if(I6&gt;49,&quot;1&quot;,if(I6&gt;54,&quot;1.5&quot;,if(I6&lt;59,&quot;2&quot;))))"/>
    <hyperlink ref="BZ116" r:id="rId1683" display="=@if(I6&lt;50,&quot;0&quot;,if(I6&gt;49,&quot;1&quot;,if(I6&gt;54,&quot;1.5&quot;,if(I6&lt;59,&quot;2&quot;))))"/>
    <hyperlink ref="BZ117" r:id="rId1684" display="=@if(I6&lt;50,&quot;0&quot;,if(I6&gt;49,&quot;1&quot;,if(I6&gt;54,&quot;1.5&quot;,if(I6&lt;59,&quot;2&quot;))))"/>
    <hyperlink ref="BZ118" r:id="rId1685" display="=@if(I6&lt;50,&quot;0&quot;,if(I6&gt;49,&quot;1&quot;,if(I6&gt;54,&quot;1.5&quot;,if(I6&lt;59,&quot;2&quot;))))"/>
    <hyperlink ref="BZ119" r:id="rId1686" display="=@if(I6&lt;50,&quot;0&quot;,if(I6&gt;49,&quot;1&quot;,if(I6&gt;54,&quot;1.5&quot;,if(I6&lt;59,&quot;2&quot;))))"/>
    <hyperlink ref="BZ120" r:id="rId1687" display="=@if(I6&lt;50,&quot;0&quot;,if(I6&gt;49,&quot;1&quot;,if(I6&gt;54,&quot;1.5&quot;,if(I6&lt;59,&quot;2&quot;))))"/>
    <hyperlink ref="BZ121" r:id="rId1688" display="=@if(I6&lt;50,&quot;0&quot;,if(I6&gt;49,&quot;1&quot;,if(I6&gt;54,&quot;1.5&quot;,if(I6&lt;59,&quot;2&quot;))))"/>
    <hyperlink ref="BZ122" r:id="rId1689" display="=@if(I6&lt;50,&quot;0&quot;,if(I6&gt;49,&quot;1&quot;,if(I6&gt;54,&quot;1.5&quot;,if(I6&lt;59,&quot;2&quot;))))"/>
    <hyperlink ref="BZ123" r:id="rId1690" display="=@if(I6&lt;50,&quot;0&quot;,if(I6&gt;49,&quot;1&quot;,if(I6&gt;54,&quot;1.5&quot;,if(I6&lt;59,&quot;2&quot;))))"/>
    <hyperlink ref="BZ124" r:id="rId1691" display="=@if(I6&lt;50,&quot;0&quot;,if(I6&gt;49,&quot;1&quot;,if(I6&gt;54,&quot;1.5&quot;,if(I6&lt;59,&quot;2&quot;))))"/>
    <hyperlink ref="BZ125" r:id="rId1692" display="=@if(I6&lt;50,&quot;0&quot;,if(I6&gt;49,&quot;1&quot;,if(I6&gt;54,&quot;1.5&quot;,if(I6&lt;59,&quot;2&quot;))))"/>
    <hyperlink ref="BZ126" r:id="rId1693" display="=@if(I6&lt;50,&quot;0&quot;,if(I6&gt;49,&quot;1&quot;,if(I6&gt;54,&quot;1.5&quot;,if(I6&lt;59,&quot;2&quot;))))"/>
    <hyperlink ref="BZ127" r:id="rId1694" display="=@if(I6&lt;50,&quot;0&quot;,if(I6&gt;49,&quot;1&quot;,if(I6&gt;54,&quot;1.5&quot;,if(I6&lt;59,&quot;2&quot;))))"/>
    <hyperlink ref="BZ128" r:id="rId1695" display="=@if(I6&lt;50,&quot;0&quot;,if(I6&gt;49,&quot;1&quot;,if(I6&gt;54,&quot;1.5&quot;,if(I6&lt;59,&quot;2&quot;))))"/>
    <hyperlink ref="BZ129" r:id="rId1696" display="=@if(I6&lt;50,&quot;0&quot;,if(I6&gt;49,&quot;1&quot;,if(I6&gt;54,&quot;1.5&quot;,if(I6&lt;59,&quot;2&quot;))))"/>
    <hyperlink ref="BZ130" r:id="rId1697" display="=@if(I6&lt;50,&quot;0&quot;,if(I6&gt;49,&quot;1&quot;,if(I6&gt;54,&quot;1.5&quot;,if(I6&lt;59,&quot;2&quot;))))"/>
    <hyperlink ref="BZ131" r:id="rId1698" display="=@if(I6&lt;50,&quot;0&quot;,if(I6&gt;49,&quot;1&quot;,if(I6&gt;54,&quot;1.5&quot;,if(I6&lt;59,&quot;2&quot;))))"/>
    <hyperlink ref="BZ132" r:id="rId1699" display="=@if(I6&lt;50,&quot;0&quot;,if(I6&gt;49,&quot;1&quot;,if(I6&gt;54,&quot;1.5&quot;,if(I6&lt;59,&quot;2&quot;))))"/>
    <hyperlink ref="BZ133" r:id="rId1700" display="=@if(I6&lt;50,&quot;0&quot;,if(I6&gt;49,&quot;1&quot;,if(I6&gt;54,&quot;1.5&quot;,if(I6&lt;59,&quot;2&quot;))))"/>
    <hyperlink ref="BZ134" r:id="rId1701" display="=@if(I6&lt;50,&quot;0&quot;,if(I6&gt;49,&quot;1&quot;,if(I6&gt;54,&quot;1.5&quot;,if(I6&lt;59,&quot;2&quot;))))"/>
    <hyperlink ref="BZ135" r:id="rId1702" display="=@if(I6&lt;50,&quot;0&quot;,if(I6&gt;49,&quot;1&quot;,if(I6&gt;54,&quot;1.5&quot;,if(I6&lt;59,&quot;2&quot;))))"/>
    <hyperlink ref="BZ136" r:id="rId1703" display="=@if(I6&lt;50,&quot;0&quot;,if(I6&gt;49,&quot;1&quot;,if(I6&gt;54,&quot;1.5&quot;,if(I6&lt;59,&quot;2&quot;))))"/>
    <hyperlink ref="BZ137" r:id="rId1704" display="=@if(I6&lt;50,&quot;0&quot;,if(I6&gt;49,&quot;1&quot;,if(I6&gt;54,&quot;1.5&quot;,if(I6&lt;59,&quot;2&quot;))))"/>
    <hyperlink ref="BZ138" r:id="rId1705" display="=@if(I6&lt;50,&quot;0&quot;,if(I6&gt;49,&quot;1&quot;,if(I6&gt;54,&quot;1.5&quot;,if(I6&lt;59,&quot;2&quot;))))"/>
    <hyperlink ref="BZ139" r:id="rId1706" display="=@if(I6&lt;50,&quot;0&quot;,if(I6&gt;49,&quot;1&quot;,if(I6&gt;54,&quot;1.5&quot;,if(I6&lt;59,&quot;2&quot;))))"/>
    <hyperlink ref="BZ140" r:id="rId1707" display="=@if(I6&lt;50,&quot;0&quot;,if(I6&gt;49,&quot;1&quot;,if(I6&gt;54,&quot;1.5&quot;,if(I6&lt;59,&quot;2&quot;))))"/>
    <hyperlink ref="BZ141" r:id="rId1708" display="=@if(I6&lt;50,&quot;0&quot;,if(I6&gt;49,&quot;1&quot;,if(I6&gt;54,&quot;1.5&quot;,if(I6&lt;59,&quot;2&quot;))))"/>
    <hyperlink ref="BZ142" r:id="rId1709" display="=@if(I6&lt;50,&quot;0&quot;,if(I6&gt;49,&quot;1&quot;,if(I6&gt;54,&quot;1.5&quot;,if(I6&lt;59,&quot;2&quot;))))"/>
    <hyperlink ref="BZ143" r:id="rId1710" display="=@if(I6&lt;50,&quot;0&quot;,if(I6&gt;49,&quot;1&quot;,if(I6&gt;54,&quot;1.5&quot;,if(I6&lt;59,&quot;2&quot;))))"/>
    <hyperlink ref="BZ144" r:id="rId1711" display="=@if(I6&lt;50,&quot;0&quot;,if(I6&gt;49,&quot;1&quot;,if(I6&gt;54,&quot;1.5&quot;,if(I6&lt;59,&quot;2&quot;))))"/>
    <hyperlink ref="BZ145" r:id="rId1712" display="=@if(I6&lt;50,&quot;0&quot;,if(I6&gt;49,&quot;1&quot;,if(I6&gt;54,&quot;1.5&quot;,if(I6&lt;59,&quot;2&quot;))))"/>
    <hyperlink ref="BZ146" r:id="rId1713" display="=@if(I6&lt;50,&quot;0&quot;,if(I6&gt;49,&quot;1&quot;,if(I6&gt;54,&quot;1.5&quot;,if(I6&lt;59,&quot;2&quot;))))"/>
    <hyperlink ref="BZ147" r:id="rId1714" display="=@if(I6&lt;50,&quot;0&quot;,if(I6&gt;49,&quot;1&quot;,if(I6&gt;54,&quot;1.5&quot;,if(I6&lt;59,&quot;2&quot;))))"/>
    <hyperlink ref="BZ148" r:id="rId1715" display="=@if(I6&lt;50,&quot;0&quot;,if(I6&gt;49,&quot;1&quot;,if(I6&gt;54,&quot;1.5&quot;,if(I6&lt;59,&quot;2&quot;))))"/>
    <hyperlink ref="BZ149" r:id="rId1716" display="=@if(I6&lt;50,&quot;0&quot;,if(I6&gt;49,&quot;1&quot;,if(I6&gt;54,&quot;1.5&quot;,if(I6&lt;59,&quot;2&quot;))))"/>
    <hyperlink ref="BZ150" r:id="rId1717" display="=@if(I6&lt;50,&quot;0&quot;,if(I6&gt;49,&quot;1&quot;,if(I6&gt;54,&quot;1.5&quot;,if(I6&lt;59,&quot;2&quot;))))"/>
    <hyperlink ref="BZ151" r:id="rId1718" display="=@if(I6&lt;50,&quot;0&quot;,if(I6&gt;49,&quot;1&quot;,if(I6&gt;54,&quot;1.5&quot;,if(I6&lt;59,&quot;2&quot;))))"/>
    <hyperlink ref="BZ152" r:id="rId1719" display="=@if(I6&lt;50,&quot;0&quot;,if(I6&gt;49,&quot;1&quot;,if(I6&gt;54,&quot;1.5&quot;,if(I6&lt;59,&quot;2&quot;))))"/>
    <hyperlink ref="BZ153" r:id="rId1720" display="=@if(I6&lt;50,&quot;0&quot;,if(I6&gt;49,&quot;1&quot;,if(I6&gt;54,&quot;1.5&quot;,if(I6&lt;59,&quot;2&quot;))))"/>
    <hyperlink ref="BZ154" r:id="rId1721" display="=@if(I6&lt;50,&quot;0&quot;,if(I6&gt;49,&quot;1&quot;,if(I6&gt;54,&quot;1.5&quot;,if(I6&lt;59,&quot;2&quot;))))"/>
    <hyperlink ref="BZ155" r:id="rId1722" display="=@if(I6&lt;50,&quot;0&quot;,if(I6&gt;49,&quot;1&quot;,if(I6&gt;54,&quot;1.5&quot;,if(I6&lt;59,&quot;2&quot;))))"/>
    <hyperlink ref="BZ156" r:id="rId1723" display="=@if(I6&lt;50,&quot;0&quot;,if(I6&gt;49,&quot;1&quot;,if(I6&gt;54,&quot;1.5&quot;,if(I6&lt;59,&quot;2&quot;))))"/>
    <hyperlink ref="BZ157" r:id="rId1724" display="=@if(I6&lt;50,&quot;0&quot;,if(I6&gt;49,&quot;1&quot;,if(I6&gt;54,&quot;1.5&quot;,if(I6&lt;59,&quot;2&quot;))))"/>
    <hyperlink ref="BZ158" r:id="rId1725" display="=@if(I6&lt;50,&quot;0&quot;,if(I6&gt;49,&quot;1&quot;,if(I6&gt;54,&quot;1.5&quot;,if(I6&lt;59,&quot;2&quot;))))"/>
    <hyperlink ref="BZ159" r:id="rId1726" display="=@if(I6&lt;50,&quot;0&quot;,if(I6&gt;49,&quot;1&quot;,if(I6&gt;54,&quot;1.5&quot;,if(I6&lt;59,&quot;2&quot;))))"/>
    <hyperlink ref="BZ160" r:id="rId1727" display="=@if(I6&lt;50,&quot;0&quot;,if(I6&gt;49,&quot;1&quot;,if(I6&gt;54,&quot;1.5&quot;,if(I6&lt;59,&quot;2&quot;))))"/>
    <hyperlink ref="BZ161" r:id="rId1728" display="=@if(I6&lt;50,&quot;0&quot;,if(I6&gt;49,&quot;1&quot;,if(I6&gt;54,&quot;1.5&quot;,if(I6&lt;59,&quot;2&quot;))))"/>
    <hyperlink ref="BZ162" r:id="rId1729" display="=@if(I6&lt;50,&quot;0&quot;,if(I6&gt;49,&quot;1&quot;,if(I6&gt;54,&quot;1.5&quot;,if(I6&lt;59,&quot;2&quot;))))"/>
    <hyperlink ref="BZ163" r:id="rId1730" display="=@if(I6&lt;50,&quot;0&quot;,if(I6&gt;49,&quot;1&quot;,if(I6&gt;54,&quot;1.5&quot;,if(I6&lt;59,&quot;2&quot;))))"/>
    <hyperlink ref="BZ164" r:id="rId1731" display="=@if(I6&lt;50,&quot;0&quot;,if(I6&gt;49,&quot;1&quot;,if(I6&gt;54,&quot;1.5&quot;,if(I6&lt;59,&quot;2&quot;))))"/>
    <hyperlink ref="BZ165" r:id="rId1732" display="=@if(I6&lt;50,&quot;0&quot;,if(I6&gt;49,&quot;1&quot;,if(I6&gt;54,&quot;1.5&quot;,if(I6&lt;59,&quot;2&quot;))))"/>
    <hyperlink ref="BZ166" r:id="rId1733" display="=@if(I6&lt;50,&quot;0&quot;,if(I6&gt;49,&quot;1&quot;,if(I6&gt;54,&quot;1.5&quot;,if(I6&lt;59,&quot;2&quot;))))"/>
    <hyperlink ref="BZ167" r:id="rId1734" display="=@if(I6&lt;50,&quot;0&quot;,if(I6&gt;49,&quot;1&quot;,if(I6&gt;54,&quot;1.5&quot;,if(I6&lt;59,&quot;2&quot;))))"/>
    <hyperlink ref="BZ168" r:id="rId1735" display="=@if(I6&lt;50,&quot;0&quot;,if(I6&gt;49,&quot;1&quot;,if(I6&gt;54,&quot;1.5&quot;,if(I6&lt;59,&quot;2&quot;))))"/>
    <hyperlink ref="BZ169" r:id="rId1736" display="=@if(I6&lt;50,&quot;0&quot;,if(I6&gt;49,&quot;1&quot;,if(I6&gt;54,&quot;1.5&quot;,if(I6&lt;59,&quot;2&quot;))))"/>
    <hyperlink ref="BZ170" r:id="rId1737" display="=@if(I6&lt;50,&quot;0&quot;,if(I6&gt;49,&quot;1&quot;,if(I6&gt;54,&quot;1.5&quot;,if(I6&lt;59,&quot;2&quot;))))"/>
    <hyperlink ref="BZ171" r:id="rId1738" display="=@if(I6&lt;50,&quot;0&quot;,if(I6&gt;49,&quot;1&quot;,if(I6&gt;54,&quot;1.5&quot;,if(I6&lt;59,&quot;2&quot;))))"/>
    <hyperlink ref="BZ172" r:id="rId1739" display="=@if(I6&lt;50,&quot;0&quot;,if(I6&gt;49,&quot;1&quot;,if(I6&gt;54,&quot;1.5&quot;,if(I6&lt;59,&quot;2&quot;))))"/>
    <hyperlink ref="BZ173" r:id="rId1740" display="=@if(I6&lt;50,&quot;0&quot;,if(I6&gt;49,&quot;1&quot;,if(I6&gt;54,&quot;1.5&quot;,if(I6&lt;59,&quot;2&quot;))))"/>
    <hyperlink ref="BZ174" r:id="rId1741" display="=@if(I6&lt;50,&quot;0&quot;,if(I6&gt;49,&quot;1&quot;,if(I6&gt;54,&quot;1.5&quot;,if(I6&lt;59,&quot;2&quot;))))"/>
    <hyperlink ref="BZ175" r:id="rId1742" display="=@if(I6&lt;50,&quot;0&quot;,if(I6&gt;49,&quot;1&quot;,if(I6&gt;54,&quot;1.5&quot;,if(I6&lt;59,&quot;2&quot;))))"/>
    <hyperlink ref="BZ176" r:id="rId1743" display="=@if(I6&lt;50,&quot;0&quot;,if(I6&gt;49,&quot;1&quot;,if(I6&gt;54,&quot;1.5&quot;,if(I6&lt;59,&quot;2&quot;))))"/>
    <hyperlink ref="BZ177" r:id="rId1744" display="=@if(I6&lt;50,&quot;0&quot;,if(I6&gt;49,&quot;1&quot;,if(I6&gt;54,&quot;1.5&quot;,if(I6&lt;59,&quot;2&quot;))))"/>
    <hyperlink ref="BZ178" r:id="rId1745" display="=@if(I6&lt;50,&quot;0&quot;,if(I6&gt;49,&quot;1&quot;,if(I6&gt;54,&quot;1.5&quot;,if(I6&lt;59,&quot;2&quot;))))"/>
    <hyperlink ref="BZ179" r:id="rId1746" display="=@if(I6&lt;50,&quot;0&quot;,if(I6&gt;49,&quot;1&quot;,if(I6&gt;54,&quot;1.5&quot;,if(I6&lt;59,&quot;2&quot;))))"/>
    <hyperlink ref="BZ180" r:id="rId1747" display="=@if(I6&lt;50,&quot;0&quot;,if(I6&gt;49,&quot;1&quot;,if(I6&gt;54,&quot;1.5&quot;,if(I6&lt;59,&quot;2&quot;))))"/>
    <hyperlink ref="BZ181" r:id="rId1748" display="=@if(I6&lt;50,&quot;0&quot;,if(I6&gt;49,&quot;1&quot;,if(I6&gt;54,&quot;1.5&quot;,if(I6&lt;59,&quot;2&quot;))))"/>
    <hyperlink ref="BZ182" r:id="rId1749" display="=@if(I6&lt;50,&quot;0&quot;,if(I6&gt;49,&quot;1&quot;,if(I6&gt;54,&quot;1.5&quot;,if(I6&lt;59,&quot;2&quot;))))"/>
    <hyperlink ref="BZ183" r:id="rId1750" display="=@if(I6&lt;50,&quot;0&quot;,if(I6&gt;49,&quot;1&quot;,if(I6&gt;54,&quot;1.5&quot;,if(I6&lt;59,&quot;2&quot;))))"/>
    <hyperlink ref="BZ184" r:id="rId1751" display="=@if(I6&lt;50,&quot;0&quot;,if(I6&gt;49,&quot;1&quot;,if(I6&gt;54,&quot;1.5&quot;,if(I6&lt;59,&quot;2&quot;))))"/>
    <hyperlink ref="BZ185" r:id="rId1752" display="=@if(I6&lt;50,&quot;0&quot;,if(I6&gt;49,&quot;1&quot;,if(I6&gt;54,&quot;1.5&quot;,if(I6&lt;59,&quot;2&quot;))))"/>
    <hyperlink ref="BZ186" r:id="rId1753" display="=@if(I6&lt;50,&quot;0&quot;,if(I6&gt;49,&quot;1&quot;,if(I6&gt;54,&quot;1.5&quot;,if(I6&lt;59,&quot;2&quot;))))"/>
    <hyperlink ref="BZ187" r:id="rId1754" display="=@if(I6&lt;50,&quot;0&quot;,if(I6&gt;49,&quot;1&quot;,if(I6&gt;54,&quot;1.5&quot;,if(I6&lt;59,&quot;2&quot;))))"/>
    <hyperlink ref="BZ188" r:id="rId1755" display="=@if(I6&lt;50,&quot;0&quot;,if(I6&gt;49,&quot;1&quot;,if(I6&gt;54,&quot;1.5&quot;,if(I6&lt;59,&quot;2&quot;))))"/>
    <hyperlink ref="BZ189" r:id="rId1756" display="=@if(I6&lt;50,&quot;0&quot;,if(I6&gt;49,&quot;1&quot;,if(I6&gt;54,&quot;1.5&quot;,if(I6&lt;59,&quot;2&quot;))))"/>
    <hyperlink ref="BZ190" r:id="rId1757" display="=@if(I6&lt;50,&quot;0&quot;,if(I6&gt;49,&quot;1&quot;,if(I6&gt;54,&quot;1.5&quot;,if(I6&lt;59,&quot;2&quot;))))"/>
    <hyperlink ref="BZ191" r:id="rId1758" display="=@if(I6&lt;50,&quot;0&quot;,if(I6&gt;49,&quot;1&quot;,if(I6&gt;54,&quot;1.5&quot;,if(I6&lt;59,&quot;2&quot;))))"/>
    <hyperlink ref="BZ192" r:id="rId1759" display="=@if(I6&lt;50,&quot;0&quot;,if(I6&gt;49,&quot;1&quot;,if(I6&gt;54,&quot;1.5&quot;,if(I6&lt;59,&quot;2&quot;))))"/>
    <hyperlink ref="BZ193" r:id="rId1760" display="=@if(I6&lt;50,&quot;0&quot;,if(I6&gt;49,&quot;1&quot;,if(I6&gt;54,&quot;1.5&quot;,if(I6&lt;59,&quot;2&quot;))))"/>
    <hyperlink ref="BZ194" r:id="rId1761" display="=@if(I6&lt;50,&quot;0&quot;,if(I6&gt;49,&quot;1&quot;,if(I6&gt;54,&quot;1.5&quot;,if(I6&lt;59,&quot;2&quot;))))"/>
    <hyperlink ref="BZ195" r:id="rId1762" display="=@if(I6&lt;50,&quot;0&quot;,if(I6&gt;49,&quot;1&quot;,if(I6&gt;54,&quot;1.5&quot;,if(I6&lt;59,&quot;2&quot;))))"/>
    <hyperlink ref="BZ196" r:id="rId1763" display="=@if(I6&lt;50,&quot;0&quot;,if(I6&gt;49,&quot;1&quot;,if(I6&gt;54,&quot;1.5&quot;,if(I6&lt;59,&quot;2&quot;))))"/>
    <hyperlink ref="BZ197" r:id="rId1764" display="=@if(I6&lt;50,&quot;0&quot;,if(I6&gt;49,&quot;1&quot;,if(I6&gt;54,&quot;1.5&quot;,if(I6&lt;59,&quot;2&quot;))))"/>
    <hyperlink ref="BZ198" r:id="rId1765" display="=@if(I6&lt;50,&quot;0&quot;,if(I6&gt;49,&quot;1&quot;,if(I6&gt;54,&quot;1.5&quot;,if(I6&lt;59,&quot;2&quot;))))"/>
    <hyperlink ref="BZ199" r:id="rId1766" display="=@if(I6&lt;50,&quot;0&quot;,if(I6&gt;49,&quot;1&quot;,if(I6&gt;54,&quot;1.5&quot;,if(I6&lt;59,&quot;2&quot;))))"/>
    <hyperlink ref="BZ200" r:id="rId1767" display="=@if(I6&lt;50,&quot;0&quot;,if(I6&gt;49,&quot;1&quot;,if(I6&gt;54,&quot;1.5&quot;,if(I6&lt;59,&quot;2&quot;))))"/>
    <hyperlink ref="BZ201" r:id="rId1768" display="=@if(I6&lt;50,&quot;0&quot;,if(I6&gt;49,&quot;1&quot;,if(I6&gt;54,&quot;1.5&quot;,if(I6&lt;59,&quot;2&quot;))))"/>
    <hyperlink ref="BZ202" r:id="rId1769" display="=@if(I6&lt;50,&quot;0&quot;,if(I6&gt;49,&quot;1&quot;,if(I6&gt;54,&quot;1.5&quot;,if(I6&lt;59,&quot;2&quot;))))"/>
    <hyperlink ref="BZ203" r:id="rId1770" display="=@if(I6&lt;50,&quot;0&quot;,if(I6&gt;49,&quot;1&quot;,if(I6&gt;54,&quot;1.5&quot;,if(I6&lt;59,&quot;2&quot;))))"/>
    <hyperlink ref="BZ204" r:id="rId1771" display="=@if(I6&lt;50,&quot;0&quot;,if(I6&gt;49,&quot;1&quot;,if(I6&gt;54,&quot;1.5&quot;,if(I6&lt;59,&quot;2&quot;))))"/>
    <hyperlink ref="BZ205" r:id="rId1772" display="=@if(I6&lt;50,&quot;0&quot;,if(I6&gt;49,&quot;1&quot;,if(I6&gt;54,&quot;1.5&quot;,if(I6&lt;59,&quot;2&quot;))))"/>
    <hyperlink ref="BZ206" r:id="rId1773" display="=@if(I6&lt;50,&quot;0&quot;,if(I6&gt;49,&quot;1&quot;,if(I6&gt;54,&quot;1.5&quot;,if(I6&lt;59,&quot;2&quot;))))"/>
    <hyperlink ref="BZ207" r:id="rId1774" display="=@if(I6&lt;50,&quot;0&quot;,if(I6&gt;49,&quot;1&quot;,if(I6&gt;54,&quot;1.5&quot;,if(I6&lt;59,&quot;2&quot;))))"/>
    <hyperlink ref="BZ208" r:id="rId1775" display="=@if(I6&lt;50,&quot;0&quot;,if(I6&gt;49,&quot;1&quot;,if(I6&gt;54,&quot;1.5&quot;,if(I6&lt;59,&quot;2&quot;))))"/>
    <hyperlink ref="BZ209" r:id="rId1776" display="=@if(I6&lt;50,&quot;0&quot;,if(I6&gt;49,&quot;1&quot;,if(I6&gt;54,&quot;1.5&quot;,if(I6&lt;59,&quot;2&quot;))))"/>
    <hyperlink ref="BZ210" r:id="rId1777" display="=@if(I6&lt;50,&quot;0&quot;,if(I6&gt;49,&quot;1&quot;,if(I6&gt;54,&quot;1.5&quot;,if(I6&lt;59,&quot;2&quot;))))"/>
    <hyperlink ref="BZ211" r:id="rId1778" display="=@if(I6&lt;50,&quot;0&quot;,if(I6&gt;49,&quot;1&quot;,if(I6&gt;54,&quot;1.5&quot;,if(I6&lt;59,&quot;2&quot;))))"/>
    <hyperlink ref="BZ212" r:id="rId1779" display="=@if(I6&lt;50,&quot;0&quot;,if(I6&gt;49,&quot;1&quot;,if(I6&gt;54,&quot;1.5&quot;,if(I6&lt;59,&quot;2&quot;))))"/>
    <hyperlink ref="BZ213" r:id="rId1780" display="=@if(I6&lt;50,&quot;0&quot;,if(I6&gt;49,&quot;1&quot;,if(I6&gt;54,&quot;1.5&quot;,if(I6&lt;59,&quot;2&quot;))))"/>
    <hyperlink ref="BZ214" r:id="rId1781" display="=@if(I6&lt;50,&quot;0&quot;,if(I6&gt;49,&quot;1&quot;,if(I6&gt;54,&quot;1.5&quot;,if(I6&lt;59,&quot;2&quot;))))"/>
    <hyperlink ref="BZ215" r:id="rId1782" display="=@if(I6&lt;50,&quot;0&quot;,if(I6&gt;49,&quot;1&quot;,if(I6&gt;54,&quot;1.5&quot;,if(I6&lt;59,&quot;2&quot;))))"/>
    <hyperlink ref="CB18" r:id="rId1783" display="=@if(I6&lt;50,&quot;0&quot;,if(I6&gt;49,&quot;1&quot;,if(I6&gt;54,&quot;1.5&quot;,if(I6&lt;59,&quot;2&quot;))))"/>
    <hyperlink ref="CB19" r:id="rId1784" display="=@if(I6&lt;50,&quot;0&quot;,if(I6&gt;49,&quot;1&quot;,if(I6&gt;54,&quot;1.5&quot;,if(I6&lt;59,&quot;2&quot;))))"/>
    <hyperlink ref="CB20" r:id="rId1785" display="=@if(I6&lt;50,&quot;0&quot;,if(I6&gt;49,&quot;1&quot;,if(I6&gt;54,&quot;1.5&quot;,if(I6&lt;59,&quot;2&quot;))))"/>
    <hyperlink ref="CB21" r:id="rId1786" display="=@if(I6&lt;50,&quot;0&quot;,if(I6&gt;49,&quot;1&quot;,if(I6&gt;54,&quot;1.5&quot;,if(I6&lt;59,&quot;2&quot;))))"/>
    <hyperlink ref="CB22" r:id="rId1787" display="=@if(I6&lt;50,&quot;0&quot;,if(I6&gt;49,&quot;1&quot;,if(I6&gt;54,&quot;1.5&quot;,if(I6&lt;59,&quot;2&quot;))))"/>
    <hyperlink ref="CB23" r:id="rId1788" display="=@if(I6&lt;50,&quot;0&quot;,if(I6&gt;49,&quot;1&quot;,if(I6&gt;54,&quot;1.5&quot;,if(I6&lt;59,&quot;2&quot;))))"/>
    <hyperlink ref="CB24" r:id="rId1789" display="=@if(I6&lt;50,&quot;0&quot;,if(I6&gt;49,&quot;1&quot;,if(I6&gt;54,&quot;1.5&quot;,if(I6&lt;59,&quot;2&quot;))))"/>
    <hyperlink ref="CB25" r:id="rId1790" display="=@if(I6&lt;50,&quot;0&quot;,if(I6&gt;49,&quot;1&quot;,if(I6&gt;54,&quot;1.5&quot;,if(I6&lt;59,&quot;2&quot;))))"/>
    <hyperlink ref="CB26" r:id="rId1791" display="=@if(I6&lt;50,&quot;0&quot;,if(I6&gt;49,&quot;1&quot;,if(I6&gt;54,&quot;1.5&quot;,if(I6&lt;59,&quot;2&quot;))))"/>
    <hyperlink ref="CB27" r:id="rId1792" display="=@if(I6&lt;50,&quot;0&quot;,if(I6&gt;49,&quot;1&quot;,if(I6&gt;54,&quot;1.5&quot;,if(I6&lt;59,&quot;2&quot;))))"/>
    <hyperlink ref="CB28" r:id="rId1793" display="=@if(I6&lt;50,&quot;0&quot;,if(I6&gt;49,&quot;1&quot;,if(I6&gt;54,&quot;1.5&quot;,if(I6&lt;59,&quot;2&quot;))))"/>
    <hyperlink ref="CB29" r:id="rId1794" display="=@if(I6&lt;50,&quot;0&quot;,if(I6&gt;49,&quot;1&quot;,if(I6&gt;54,&quot;1.5&quot;,if(I6&lt;59,&quot;2&quot;))))"/>
    <hyperlink ref="CB30" r:id="rId1795" display="=@if(I6&lt;50,&quot;0&quot;,if(I6&gt;49,&quot;1&quot;,if(I6&gt;54,&quot;1.5&quot;,if(I6&lt;59,&quot;2&quot;))))"/>
    <hyperlink ref="CB31" r:id="rId1796" display="=@if(I6&lt;50,&quot;0&quot;,if(I6&gt;49,&quot;1&quot;,if(I6&gt;54,&quot;1.5&quot;,if(I6&lt;59,&quot;2&quot;))))"/>
    <hyperlink ref="CB32" r:id="rId1797" display="=@if(I6&lt;50,&quot;0&quot;,if(I6&gt;49,&quot;1&quot;,if(I6&gt;54,&quot;1.5&quot;,if(I6&lt;59,&quot;2&quot;))))"/>
    <hyperlink ref="CB33" r:id="rId1798" display="=@if(I6&lt;50,&quot;0&quot;,if(I6&gt;49,&quot;1&quot;,if(I6&gt;54,&quot;1.5&quot;,if(I6&lt;59,&quot;2&quot;))))"/>
    <hyperlink ref="CB34" r:id="rId1799" display="=@if(I6&lt;50,&quot;0&quot;,if(I6&gt;49,&quot;1&quot;,if(I6&gt;54,&quot;1.5&quot;,if(I6&lt;59,&quot;2&quot;))))"/>
    <hyperlink ref="CB35" r:id="rId1800" display="=@if(I6&lt;50,&quot;0&quot;,if(I6&gt;49,&quot;1&quot;,if(I6&gt;54,&quot;1.5&quot;,if(I6&lt;59,&quot;2&quot;))))"/>
    <hyperlink ref="CB36" r:id="rId1801" display="=@if(I6&lt;50,&quot;0&quot;,if(I6&gt;49,&quot;1&quot;,if(I6&gt;54,&quot;1.5&quot;,if(I6&lt;59,&quot;2&quot;))))"/>
    <hyperlink ref="CB37" r:id="rId1802" display="=@if(I6&lt;50,&quot;0&quot;,if(I6&gt;49,&quot;1&quot;,if(I6&gt;54,&quot;1.5&quot;,if(I6&lt;59,&quot;2&quot;))))"/>
    <hyperlink ref="CB38" r:id="rId1803" display="=@if(I6&lt;50,&quot;0&quot;,if(I6&gt;49,&quot;1&quot;,if(I6&gt;54,&quot;1.5&quot;,if(I6&lt;59,&quot;2&quot;))))"/>
    <hyperlink ref="CB39" r:id="rId1804" display="=@if(I6&lt;50,&quot;0&quot;,if(I6&gt;49,&quot;1&quot;,if(I6&gt;54,&quot;1.5&quot;,if(I6&lt;59,&quot;2&quot;))))"/>
    <hyperlink ref="CB40" r:id="rId1805" display="=@if(I6&lt;50,&quot;0&quot;,if(I6&gt;49,&quot;1&quot;,if(I6&gt;54,&quot;1.5&quot;,if(I6&lt;59,&quot;2&quot;))))"/>
    <hyperlink ref="CB41" r:id="rId1806" display="=@if(I6&lt;50,&quot;0&quot;,if(I6&gt;49,&quot;1&quot;,if(I6&gt;54,&quot;1.5&quot;,if(I6&lt;59,&quot;2&quot;))))"/>
    <hyperlink ref="CB42" r:id="rId1807" display="=@if(I6&lt;50,&quot;0&quot;,if(I6&gt;49,&quot;1&quot;,if(I6&gt;54,&quot;1.5&quot;,if(I6&lt;59,&quot;2&quot;))))"/>
    <hyperlink ref="CB43" r:id="rId1808" display="=@if(I6&lt;50,&quot;0&quot;,if(I6&gt;49,&quot;1&quot;,if(I6&gt;54,&quot;1.5&quot;,if(I6&lt;59,&quot;2&quot;))))"/>
    <hyperlink ref="CB44" r:id="rId1809" display="=@if(I6&lt;50,&quot;0&quot;,if(I6&gt;49,&quot;1&quot;,if(I6&gt;54,&quot;1.5&quot;,if(I6&lt;59,&quot;2&quot;))))"/>
    <hyperlink ref="CB45" r:id="rId1810" display="=@if(I6&lt;50,&quot;0&quot;,if(I6&gt;49,&quot;1&quot;,if(I6&gt;54,&quot;1.5&quot;,if(I6&lt;59,&quot;2&quot;))))"/>
    <hyperlink ref="CB46" r:id="rId1811" display="=@if(I6&lt;50,&quot;0&quot;,if(I6&gt;49,&quot;1&quot;,if(I6&gt;54,&quot;1.5&quot;,if(I6&lt;59,&quot;2&quot;))))"/>
    <hyperlink ref="CB47" r:id="rId1812" display="=@if(I6&lt;50,&quot;0&quot;,if(I6&gt;49,&quot;1&quot;,if(I6&gt;54,&quot;1.5&quot;,if(I6&lt;59,&quot;2&quot;))))"/>
    <hyperlink ref="CB48" r:id="rId1813" display="=@if(I6&lt;50,&quot;0&quot;,if(I6&gt;49,&quot;1&quot;,if(I6&gt;54,&quot;1.5&quot;,if(I6&lt;59,&quot;2&quot;))))"/>
    <hyperlink ref="CB49" r:id="rId1814" display="=@if(I6&lt;50,&quot;0&quot;,if(I6&gt;49,&quot;1&quot;,if(I6&gt;54,&quot;1.5&quot;,if(I6&lt;59,&quot;2&quot;))))"/>
    <hyperlink ref="CB50" r:id="rId1815" display="=@if(I6&lt;50,&quot;0&quot;,if(I6&gt;49,&quot;1&quot;,if(I6&gt;54,&quot;1.5&quot;,if(I6&lt;59,&quot;2&quot;))))"/>
    <hyperlink ref="CB51" r:id="rId1816" display="=@if(I6&lt;50,&quot;0&quot;,if(I6&gt;49,&quot;1&quot;,if(I6&gt;54,&quot;1.5&quot;,if(I6&lt;59,&quot;2&quot;))))"/>
    <hyperlink ref="CB52" r:id="rId1817" display="=@if(I6&lt;50,&quot;0&quot;,if(I6&gt;49,&quot;1&quot;,if(I6&gt;54,&quot;1.5&quot;,if(I6&lt;59,&quot;2&quot;))))"/>
    <hyperlink ref="CB53" r:id="rId1818" display="=@if(I6&lt;50,&quot;0&quot;,if(I6&gt;49,&quot;1&quot;,if(I6&gt;54,&quot;1.5&quot;,if(I6&lt;59,&quot;2&quot;))))"/>
    <hyperlink ref="CB54" r:id="rId1819" display="=@if(I6&lt;50,&quot;0&quot;,if(I6&gt;49,&quot;1&quot;,if(I6&gt;54,&quot;1.5&quot;,if(I6&lt;59,&quot;2&quot;))))"/>
    <hyperlink ref="CB55" r:id="rId1820" display="=@if(I6&lt;50,&quot;0&quot;,if(I6&gt;49,&quot;1&quot;,if(I6&gt;54,&quot;1.5&quot;,if(I6&lt;59,&quot;2&quot;))))"/>
    <hyperlink ref="CB56" r:id="rId1821" display="=@if(I6&lt;50,&quot;0&quot;,if(I6&gt;49,&quot;1&quot;,if(I6&gt;54,&quot;1.5&quot;,if(I6&lt;59,&quot;2&quot;))))"/>
    <hyperlink ref="CB57" r:id="rId1822" display="=@if(I6&lt;50,&quot;0&quot;,if(I6&gt;49,&quot;1&quot;,if(I6&gt;54,&quot;1.5&quot;,if(I6&lt;59,&quot;2&quot;))))"/>
    <hyperlink ref="CB58" r:id="rId1823" display="=@if(I6&lt;50,&quot;0&quot;,if(I6&gt;49,&quot;1&quot;,if(I6&gt;54,&quot;1.5&quot;,if(I6&lt;59,&quot;2&quot;))))"/>
    <hyperlink ref="CB59" r:id="rId1824" display="=@if(I6&lt;50,&quot;0&quot;,if(I6&gt;49,&quot;1&quot;,if(I6&gt;54,&quot;1.5&quot;,if(I6&lt;59,&quot;2&quot;))))"/>
    <hyperlink ref="CB60" r:id="rId1825" display="=@if(I6&lt;50,&quot;0&quot;,if(I6&gt;49,&quot;1&quot;,if(I6&gt;54,&quot;1.5&quot;,if(I6&lt;59,&quot;2&quot;))))"/>
    <hyperlink ref="CB61" r:id="rId1826" display="=@if(I6&lt;50,&quot;0&quot;,if(I6&gt;49,&quot;1&quot;,if(I6&gt;54,&quot;1.5&quot;,if(I6&lt;59,&quot;2&quot;))))"/>
    <hyperlink ref="CB62" r:id="rId1827" display="=@if(I6&lt;50,&quot;0&quot;,if(I6&gt;49,&quot;1&quot;,if(I6&gt;54,&quot;1.5&quot;,if(I6&lt;59,&quot;2&quot;))))"/>
    <hyperlink ref="CB63" r:id="rId1828" display="=@if(I6&lt;50,&quot;0&quot;,if(I6&gt;49,&quot;1&quot;,if(I6&gt;54,&quot;1.5&quot;,if(I6&lt;59,&quot;2&quot;))))"/>
    <hyperlink ref="CB64" r:id="rId1829" display="=@if(I6&lt;50,&quot;0&quot;,if(I6&gt;49,&quot;1&quot;,if(I6&gt;54,&quot;1.5&quot;,if(I6&lt;59,&quot;2&quot;))))"/>
    <hyperlink ref="CB65" r:id="rId1830" display="=@if(I6&lt;50,&quot;0&quot;,if(I6&gt;49,&quot;1&quot;,if(I6&gt;54,&quot;1.5&quot;,if(I6&lt;59,&quot;2&quot;))))"/>
    <hyperlink ref="CB66" r:id="rId1831" display="=@if(I6&lt;50,&quot;0&quot;,if(I6&gt;49,&quot;1&quot;,if(I6&gt;54,&quot;1.5&quot;,if(I6&lt;59,&quot;2&quot;))))"/>
    <hyperlink ref="CB67" r:id="rId1832" display="=@if(I6&lt;50,&quot;0&quot;,if(I6&gt;49,&quot;1&quot;,if(I6&gt;54,&quot;1.5&quot;,if(I6&lt;59,&quot;2&quot;))))"/>
    <hyperlink ref="CB68" r:id="rId1833" display="=@if(I6&lt;50,&quot;0&quot;,if(I6&gt;49,&quot;1&quot;,if(I6&gt;54,&quot;1.5&quot;,if(I6&lt;59,&quot;2&quot;))))"/>
    <hyperlink ref="CB69" r:id="rId1834" display="=@if(I6&lt;50,&quot;0&quot;,if(I6&gt;49,&quot;1&quot;,if(I6&gt;54,&quot;1.5&quot;,if(I6&lt;59,&quot;2&quot;))))"/>
    <hyperlink ref="CB70" r:id="rId1835" display="=@if(I6&lt;50,&quot;0&quot;,if(I6&gt;49,&quot;1&quot;,if(I6&gt;54,&quot;1.5&quot;,if(I6&lt;59,&quot;2&quot;))))"/>
    <hyperlink ref="CB71" r:id="rId1836" display="=@if(I6&lt;50,&quot;0&quot;,if(I6&gt;49,&quot;1&quot;,if(I6&gt;54,&quot;1.5&quot;,if(I6&lt;59,&quot;2&quot;))))"/>
    <hyperlink ref="CB72" r:id="rId1837" display="=@if(I6&lt;50,&quot;0&quot;,if(I6&gt;49,&quot;1&quot;,if(I6&gt;54,&quot;1.5&quot;,if(I6&lt;59,&quot;2&quot;))))"/>
    <hyperlink ref="CB73" r:id="rId1838" display="=@if(I6&lt;50,&quot;0&quot;,if(I6&gt;49,&quot;1&quot;,if(I6&gt;54,&quot;1.5&quot;,if(I6&lt;59,&quot;2&quot;))))"/>
    <hyperlink ref="CB74" r:id="rId1839" display="=@if(I6&lt;50,&quot;0&quot;,if(I6&gt;49,&quot;1&quot;,if(I6&gt;54,&quot;1.5&quot;,if(I6&lt;59,&quot;2&quot;))))"/>
    <hyperlink ref="CB75" r:id="rId1840" display="=@if(I6&lt;50,&quot;0&quot;,if(I6&gt;49,&quot;1&quot;,if(I6&gt;54,&quot;1.5&quot;,if(I6&lt;59,&quot;2&quot;))))"/>
    <hyperlink ref="CB76" r:id="rId1841" display="=@if(I6&lt;50,&quot;0&quot;,if(I6&gt;49,&quot;1&quot;,if(I6&gt;54,&quot;1.5&quot;,if(I6&lt;59,&quot;2&quot;))))"/>
    <hyperlink ref="CB77" r:id="rId1842" display="=@if(I6&lt;50,&quot;0&quot;,if(I6&gt;49,&quot;1&quot;,if(I6&gt;54,&quot;1.5&quot;,if(I6&lt;59,&quot;2&quot;))))"/>
    <hyperlink ref="CB78" r:id="rId1843" display="=@if(I6&lt;50,&quot;0&quot;,if(I6&gt;49,&quot;1&quot;,if(I6&gt;54,&quot;1.5&quot;,if(I6&lt;59,&quot;2&quot;))))"/>
    <hyperlink ref="CB79" r:id="rId1844" display="=@if(I6&lt;50,&quot;0&quot;,if(I6&gt;49,&quot;1&quot;,if(I6&gt;54,&quot;1.5&quot;,if(I6&lt;59,&quot;2&quot;))))"/>
    <hyperlink ref="CB80" r:id="rId1845" display="=@if(I6&lt;50,&quot;0&quot;,if(I6&gt;49,&quot;1&quot;,if(I6&gt;54,&quot;1.5&quot;,if(I6&lt;59,&quot;2&quot;))))"/>
    <hyperlink ref="CB81" r:id="rId1846" display="=@if(I6&lt;50,&quot;0&quot;,if(I6&gt;49,&quot;1&quot;,if(I6&gt;54,&quot;1.5&quot;,if(I6&lt;59,&quot;2&quot;))))"/>
    <hyperlink ref="CB82" r:id="rId1847" display="=@if(I6&lt;50,&quot;0&quot;,if(I6&gt;49,&quot;1&quot;,if(I6&gt;54,&quot;1.5&quot;,if(I6&lt;59,&quot;2&quot;))))"/>
    <hyperlink ref="CB83" r:id="rId1848" display="=@if(I6&lt;50,&quot;0&quot;,if(I6&gt;49,&quot;1&quot;,if(I6&gt;54,&quot;1.5&quot;,if(I6&lt;59,&quot;2&quot;))))"/>
    <hyperlink ref="CB84" r:id="rId1849" display="=@if(I6&lt;50,&quot;0&quot;,if(I6&gt;49,&quot;1&quot;,if(I6&gt;54,&quot;1.5&quot;,if(I6&lt;59,&quot;2&quot;))))"/>
    <hyperlink ref="CB85" r:id="rId1850" display="=@if(I6&lt;50,&quot;0&quot;,if(I6&gt;49,&quot;1&quot;,if(I6&gt;54,&quot;1.5&quot;,if(I6&lt;59,&quot;2&quot;))))"/>
    <hyperlink ref="CB86" r:id="rId1851" display="=@if(I6&lt;50,&quot;0&quot;,if(I6&gt;49,&quot;1&quot;,if(I6&gt;54,&quot;1.5&quot;,if(I6&lt;59,&quot;2&quot;))))"/>
    <hyperlink ref="CB87" r:id="rId1852" display="=@if(I6&lt;50,&quot;0&quot;,if(I6&gt;49,&quot;1&quot;,if(I6&gt;54,&quot;1.5&quot;,if(I6&lt;59,&quot;2&quot;))))"/>
    <hyperlink ref="CB88" r:id="rId1853" display="=@if(I6&lt;50,&quot;0&quot;,if(I6&gt;49,&quot;1&quot;,if(I6&gt;54,&quot;1.5&quot;,if(I6&lt;59,&quot;2&quot;))))"/>
    <hyperlink ref="CB89" r:id="rId1854" display="=@if(I6&lt;50,&quot;0&quot;,if(I6&gt;49,&quot;1&quot;,if(I6&gt;54,&quot;1.5&quot;,if(I6&lt;59,&quot;2&quot;))))"/>
    <hyperlink ref="CB90" r:id="rId1855" display="=@if(I6&lt;50,&quot;0&quot;,if(I6&gt;49,&quot;1&quot;,if(I6&gt;54,&quot;1.5&quot;,if(I6&lt;59,&quot;2&quot;))))"/>
    <hyperlink ref="CB91" r:id="rId1856" display="=@if(I6&lt;50,&quot;0&quot;,if(I6&gt;49,&quot;1&quot;,if(I6&gt;54,&quot;1.5&quot;,if(I6&lt;59,&quot;2&quot;))))"/>
    <hyperlink ref="CB92" r:id="rId1857" display="=@if(I6&lt;50,&quot;0&quot;,if(I6&gt;49,&quot;1&quot;,if(I6&gt;54,&quot;1.5&quot;,if(I6&lt;59,&quot;2&quot;))))"/>
    <hyperlink ref="CB93" r:id="rId1858" display="=@if(I6&lt;50,&quot;0&quot;,if(I6&gt;49,&quot;1&quot;,if(I6&gt;54,&quot;1.5&quot;,if(I6&lt;59,&quot;2&quot;))))"/>
    <hyperlink ref="CB94" r:id="rId1859" display="=@if(I6&lt;50,&quot;0&quot;,if(I6&gt;49,&quot;1&quot;,if(I6&gt;54,&quot;1.5&quot;,if(I6&lt;59,&quot;2&quot;))))"/>
    <hyperlink ref="CB95" r:id="rId1860" display="=@if(I6&lt;50,&quot;0&quot;,if(I6&gt;49,&quot;1&quot;,if(I6&gt;54,&quot;1.5&quot;,if(I6&lt;59,&quot;2&quot;))))"/>
    <hyperlink ref="CB96" r:id="rId1861" display="=@if(I6&lt;50,&quot;0&quot;,if(I6&gt;49,&quot;1&quot;,if(I6&gt;54,&quot;1.5&quot;,if(I6&lt;59,&quot;2&quot;))))"/>
    <hyperlink ref="CB97" r:id="rId1862" display="=@if(I6&lt;50,&quot;0&quot;,if(I6&gt;49,&quot;1&quot;,if(I6&gt;54,&quot;1.5&quot;,if(I6&lt;59,&quot;2&quot;))))"/>
    <hyperlink ref="CB98" r:id="rId1863" display="=@if(I6&lt;50,&quot;0&quot;,if(I6&gt;49,&quot;1&quot;,if(I6&gt;54,&quot;1.5&quot;,if(I6&lt;59,&quot;2&quot;))))"/>
    <hyperlink ref="CB99" r:id="rId1864" display="=@if(I6&lt;50,&quot;0&quot;,if(I6&gt;49,&quot;1&quot;,if(I6&gt;54,&quot;1.5&quot;,if(I6&lt;59,&quot;2&quot;))))"/>
    <hyperlink ref="CB100" r:id="rId1865" display="=@if(I6&lt;50,&quot;0&quot;,if(I6&gt;49,&quot;1&quot;,if(I6&gt;54,&quot;1.5&quot;,if(I6&lt;59,&quot;2&quot;))))"/>
    <hyperlink ref="CB101" r:id="rId1866" display="=@if(I6&lt;50,&quot;0&quot;,if(I6&gt;49,&quot;1&quot;,if(I6&gt;54,&quot;1.5&quot;,if(I6&lt;59,&quot;2&quot;))))"/>
    <hyperlink ref="CB102" r:id="rId1867" display="=@if(I6&lt;50,&quot;0&quot;,if(I6&gt;49,&quot;1&quot;,if(I6&gt;54,&quot;1.5&quot;,if(I6&lt;59,&quot;2&quot;))))"/>
    <hyperlink ref="CB103" r:id="rId1868" display="=@if(I6&lt;50,&quot;0&quot;,if(I6&gt;49,&quot;1&quot;,if(I6&gt;54,&quot;1.5&quot;,if(I6&lt;59,&quot;2&quot;))))"/>
    <hyperlink ref="CB104" r:id="rId1869" display="=@if(I6&lt;50,&quot;0&quot;,if(I6&gt;49,&quot;1&quot;,if(I6&gt;54,&quot;1.5&quot;,if(I6&lt;59,&quot;2&quot;))))"/>
    <hyperlink ref="CB105" r:id="rId1870" display="=@if(I6&lt;50,&quot;0&quot;,if(I6&gt;49,&quot;1&quot;,if(I6&gt;54,&quot;1.5&quot;,if(I6&lt;59,&quot;2&quot;))))"/>
    <hyperlink ref="CB106" r:id="rId1871" display="=@if(I6&lt;50,&quot;0&quot;,if(I6&gt;49,&quot;1&quot;,if(I6&gt;54,&quot;1.5&quot;,if(I6&lt;59,&quot;2&quot;))))"/>
    <hyperlink ref="CB107" r:id="rId1872" display="=@if(I6&lt;50,&quot;0&quot;,if(I6&gt;49,&quot;1&quot;,if(I6&gt;54,&quot;1.5&quot;,if(I6&lt;59,&quot;2&quot;))))"/>
    <hyperlink ref="CB108" r:id="rId1873" display="=@if(I6&lt;50,&quot;0&quot;,if(I6&gt;49,&quot;1&quot;,if(I6&gt;54,&quot;1.5&quot;,if(I6&lt;59,&quot;2&quot;))))"/>
    <hyperlink ref="CB109" r:id="rId1874" display="=@if(I6&lt;50,&quot;0&quot;,if(I6&gt;49,&quot;1&quot;,if(I6&gt;54,&quot;1.5&quot;,if(I6&lt;59,&quot;2&quot;))))"/>
    <hyperlink ref="CB110" r:id="rId1875" display="=@if(I6&lt;50,&quot;0&quot;,if(I6&gt;49,&quot;1&quot;,if(I6&gt;54,&quot;1.5&quot;,if(I6&lt;59,&quot;2&quot;))))"/>
    <hyperlink ref="CB111" r:id="rId1876" display="=@if(I6&lt;50,&quot;0&quot;,if(I6&gt;49,&quot;1&quot;,if(I6&gt;54,&quot;1.5&quot;,if(I6&lt;59,&quot;2&quot;))))"/>
    <hyperlink ref="CB112" r:id="rId1877" display="=@if(I6&lt;50,&quot;0&quot;,if(I6&gt;49,&quot;1&quot;,if(I6&gt;54,&quot;1.5&quot;,if(I6&lt;59,&quot;2&quot;))))"/>
    <hyperlink ref="CB113" r:id="rId1878" display="=@if(I6&lt;50,&quot;0&quot;,if(I6&gt;49,&quot;1&quot;,if(I6&gt;54,&quot;1.5&quot;,if(I6&lt;59,&quot;2&quot;))))"/>
    <hyperlink ref="CB114" r:id="rId1879" display="=@if(I6&lt;50,&quot;0&quot;,if(I6&gt;49,&quot;1&quot;,if(I6&gt;54,&quot;1.5&quot;,if(I6&lt;59,&quot;2&quot;))))"/>
    <hyperlink ref="CB115" r:id="rId1880" display="=@if(I6&lt;50,&quot;0&quot;,if(I6&gt;49,&quot;1&quot;,if(I6&gt;54,&quot;1.5&quot;,if(I6&lt;59,&quot;2&quot;))))"/>
    <hyperlink ref="CB116" r:id="rId1881" display="=@if(I6&lt;50,&quot;0&quot;,if(I6&gt;49,&quot;1&quot;,if(I6&gt;54,&quot;1.5&quot;,if(I6&lt;59,&quot;2&quot;))))"/>
    <hyperlink ref="CB117" r:id="rId1882" display="=@if(I6&lt;50,&quot;0&quot;,if(I6&gt;49,&quot;1&quot;,if(I6&gt;54,&quot;1.5&quot;,if(I6&lt;59,&quot;2&quot;))))"/>
    <hyperlink ref="CB118" r:id="rId1883" display="=@if(I6&lt;50,&quot;0&quot;,if(I6&gt;49,&quot;1&quot;,if(I6&gt;54,&quot;1.5&quot;,if(I6&lt;59,&quot;2&quot;))))"/>
    <hyperlink ref="CB119" r:id="rId1884" display="=@if(I6&lt;50,&quot;0&quot;,if(I6&gt;49,&quot;1&quot;,if(I6&gt;54,&quot;1.5&quot;,if(I6&lt;59,&quot;2&quot;))))"/>
    <hyperlink ref="CB120" r:id="rId1885" display="=@if(I6&lt;50,&quot;0&quot;,if(I6&gt;49,&quot;1&quot;,if(I6&gt;54,&quot;1.5&quot;,if(I6&lt;59,&quot;2&quot;))))"/>
    <hyperlink ref="CB121" r:id="rId1886" display="=@if(I6&lt;50,&quot;0&quot;,if(I6&gt;49,&quot;1&quot;,if(I6&gt;54,&quot;1.5&quot;,if(I6&lt;59,&quot;2&quot;))))"/>
    <hyperlink ref="CB122" r:id="rId1887" display="=@if(I6&lt;50,&quot;0&quot;,if(I6&gt;49,&quot;1&quot;,if(I6&gt;54,&quot;1.5&quot;,if(I6&lt;59,&quot;2&quot;))))"/>
    <hyperlink ref="CB123" r:id="rId1888" display="=@if(I6&lt;50,&quot;0&quot;,if(I6&gt;49,&quot;1&quot;,if(I6&gt;54,&quot;1.5&quot;,if(I6&lt;59,&quot;2&quot;))))"/>
    <hyperlink ref="CB124" r:id="rId1889" display="=@if(I6&lt;50,&quot;0&quot;,if(I6&gt;49,&quot;1&quot;,if(I6&gt;54,&quot;1.5&quot;,if(I6&lt;59,&quot;2&quot;))))"/>
    <hyperlink ref="CB125" r:id="rId1890" display="=@if(I6&lt;50,&quot;0&quot;,if(I6&gt;49,&quot;1&quot;,if(I6&gt;54,&quot;1.5&quot;,if(I6&lt;59,&quot;2&quot;))))"/>
    <hyperlink ref="CB126" r:id="rId1891" display="=@if(I6&lt;50,&quot;0&quot;,if(I6&gt;49,&quot;1&quot;,if(I6&gt;54,&quot;1.5&quot;,if(I6&lt;59,&quot;2&quot;))))"/>
    <hyperlink ref="CB127" r:id="rId1892" display="=@if(I6&lt;50,&quot;0&quot;,if(I6&gt;49,&quot;1&quot;,if(I6&gt;54,&quot;1.5&quot;,if(I6&lt;59,&quot;2&quot;))))"/>
    <hyperlink ref="CB128" r:id="rId1893" display="=@if(I6&lt;50,&quot;0&quot;,if(I6&gt;49,&quot;1&quot;,if(I6&gt;54,&quot;1.5&quot;,if(I6&lt;59,&quot;2&quot;))))"/>
    <hyperlink ref="CB129" r:id="rId1894" display="=@if(I6&lt;50,&quot;0&quot;,if(I6&gt;49,&quot;1&quot;,if(I6&gt;54,&quot;1.5&quot;,if(I6&lt;59,&quot;2&quot;))))"/>
    <hyperlink ref="CB130" r:id="rId1895" display="=@if(I6&lt;50,&quot;0&quot;,if(I6&gt;49,&quot;1&quot;,if(I6&gt;54,&quot;1.5&quot;,if(I6&lt;59,&quot;2&quot;))))"/>
    <hyperlink ref="CB131" r:id="rId1896" display="=@if(I6&lt;50,&quot;0&quot;,if(I6&gt;49,&quot;1&quot;,if(I6&gt;54,&quot;1.5&quot;,if(I6&lt;59,&quot;2&quot;))))"/>
    <hyperlink ref="CB132" r:id="rId1897" display="=@if(I6&lt;50,&quot;0&quot;,if(I6&gt;49,&quot;1&quot;,if(I6&gt;54,&quot;1.5&quot;,if(I6&lt;59,&quot;2&quot;))))"/>
    <hyperlink ref="CB133" r:id="rId1898" display="=@if(I6&lt;50,&quot;0&quot;,if(I6&gt;49,&quot;1&quot;,if(I6&gt;54,&quot;1.5&quot;,if(I6&lt;59,&quot;2&quot;))))"/>
    <hyperlink ref="CB134" r:id="rId1899" display="=@if(I6&lt;50,&quot;0&quot;,if(I6&gt;49,&quot;1&quot;,if(I6&gt;54,&quot;1.5&quot;,if(I6&lt;59,&quot;2&quot;))))"/>
    <hyperlink ref="CB135" r:id="rId1900" display="=@if(I6&lt;50,&quot;0&quot;,if(I6&gt;49,&quot;1&quot;,if(I6&gt;54,&quot;1.5&quot;,if(I6&lt;59,&quot;2&quot;))))"/>
    <hyperlink ref="CB136" r:id="rId1901" display="=@if(I6&lt;50,&quot;0&quot;,if(I6&gt;49,&quot;1&quot;,if(I6&gt;54,&quot;1.5&quot;,if(I6&lt;59,&quot;2&quot;))))"/>
    <hyperlink ref="CB137" r:id="rId1902" display="=@if(I6&lt;50,&quot;0&quot;,if(I6&gt;49,&quot;1&quot;,if(I6&gt;54,&quot;1.5&quot;,if(I6&lt;59,&quot;2&quot;))))"/>
    <hyperlink ref="CB138" r:id="rId1903" display="=@if(I6&lt;50,&quot;0&quot;,if(I6&gt;49,&quot;1&quot;,if(I6&gt;54,&quot;1.5&quot;,if(I6&lt;59,&quot;2&quot;))))"/>
    <hyperlink ref="CB139" r:id="rId1904" display="=@if(I6&lt;50,&quot;0&quot;,if(I6&gt;49,&quot;1&quot;,if(I6&gt;54,&quot;1.5&quot;,if(I6&lt;59,&quot;2&quot;))))"/>
    <hyperlink ref="CB140" r:id="rId1905" display="=@if(I6&lt;50,&quot;0&quot;,if(I6&gt;49,&quot;1&quot;,if(I6&gt;54,&quot;1.5&quot;,if(I6&lt;59,&quot;2&quot;))))"/>
    <hyperlink ref="CB141" r:id="rId1906" display="=@if(I6&lt;50,&quot;0&quot;,if(I6&gt;49,&quot;1&quot;,if(I6&gt;54,&quot;1.5&quot;,if(I6&lt;59,&quot;2&quot;))))"/>
    <hyperlink ref="CB142" r:id="rId1907" display="=@if(I6&lt;50,&quot;0&quot;,if(I6&gt;49,&quot;1&quot;,if(I6&gt;54,&quot;1.5&quot;,if(I6&lt;59,&quot;2&quot;))))"/>
    <hyperlink ref="CB143" r:id="rId1908" display="=@if(I6&lt;50,&quot;0&quot;,if(I6&gt;49,&quot;1&quot;,if(I6&gt;54,&quot;1.5&quot;,if(I6&lt;59,&quot;2&quot;))))"/>
    <hyperlink ref="CB144" r:id="rId1909" display="=@if(I6&lt;50,&quot;0&quot;,if(I6&gt;49,&quot;1&quot;,if(I6&gt;54,&quot;1.5&quot;,if(I6&lt;59,&quot;2&quot;))))"/>
    <hyperlink ref="CB145" r:id="rId1910" display="=@if(I6&lt;50,&quot;0&quot;,if(I6&gt;49,&quot;1&quot;,if(I6&gt;54,&quot;1.5&quot;,if(I6&lt;59,&quot;2&quot;))))"/>
    <hyperlink ref="CB146" r:id="rId1911" display="=@if(I6&lt;50,&quot;0&quot;,if(I6&gt;49,&quot;1&quot;,if(I6&gt;54,&quot;1.5&quot;,if(I6&lt;59,&quot;2&quot;))))"/>
    <hyperlink ref="CB147" r:id="rId1912" display="=@if(I6&lt;50,&quot;0&quot;,if(I6&gt;49,&quot;1&quot;,if(I6&gt;54,&quot;1.5&quot;,if(I6&lt;59,&quot;2&quot;))))"/>
    <hyperlink ref="CB148" r:id="rId1913" display="=@if(I6&lt;50,&quot;0&quot;,if(I6&gt;49,&quot;1&quot;,if(I6&gt;54,&quot;1.5&quot;,if(I6&lt;59,&quot;2&quot;))))"/>
    <hyperlink ref="CB149" r:id="rId1914" display="=@if(I6&lt;50,&quot;0&quot;,if(I6&gt;49,&quot;1&quot;,if(I6&gt;54,&quot;1.5&quot;,if(I6&lt;59,&quot;2&quot;))))"/>
    <hyperlink ref="CB150" r:id="rId1915" display="=@if(I6&lt;50,&quot;0&quot;,if(I6&gt;49,&quot;1&quot;,if(I6&gt;54,&quot;1.5&quot;,if(I6&lt;59,&quot;2&quot;))))"/>
    <hyperlink ref="CB151" r:id="rId1916" display="=@if(I6&lt;50,&quot;0&quot;,if(I6&gt;49,&quot;1&quot;,if(I6&gt;54,&quot;1.5&quot;,if(I6&lt;59,&quot;2&quot;))))"/>
    <hyperlink ref="CB152" r:id="rId1917" display="=@if(I6&lt;50,&quot;0&quot;,if(I6&gt;49,&quot;1&quot;,if(I6&gt;54,&quot;1.5&quot;,if(I6&lt;59,&quot;2&quot;))))"/>
    <hyperlink ref="CB153" r:id="rId1918" display="=@if(I6&lt;50,&quot;0&quot;,if(I6&gt;49,&quot;1&quot;,if(I6&gt;54,&quot;1.5&quot;,if(I6&lt;59,&quot;2&quot;))))"/>
    <hyperlink ref="CB154" r:id="rId1919" display="=@if(I6&lt;50,&quot;0&quot;,if(I6&gt;49,&quot;1&quot;,if(I6&gt;54,&quot;1.5&quot;,if(I6&lt;59,&quot;2&quot;))))"/>
    <hyperlink ref="CB155" r:id="rId1920" display="=@if(I6&lt;50,&quot;0&quot;,if(I6&gt;49,&quot;1&quot;,if(I6&gt;54,&quot;1.5&quot;,if(I6&lt;59,&quot;2&quot;))))"/>
    <hyperlink ref="CB156" r:id="rId1921" display="=@if(I6&lt;50,&quot;0&quot;,if(I6&gt;49,&quot;1&quot;,if(I6&gt;54,&quot;1.5&quot;,if(I6&lt;59,&quot;2&quot;))))"/>
    <hyperlink ref="CB157" r:id="rId1922" display="=@if(I6&lt;50,&quot;0&quot;,if(I6&gt;49,&quot;1&quot;,if(I6&gt;54,&quot;1.5&quot;,if(I6&lt;59,&quot;2&quot;))))"/>
    <hyperlink ref="CB158" r:id="rId1923" display="=@if(I6&lt;50,&quot;0&quot;,if(I6&gt;49,&quot;1&quot;,if(I6&gt;54,&quot;1.5&quot;,if(I6&lt;59,&quot;2&quot;))))"/>
    <hyperlink ref="CB159" r:id="rId1924" display="=@if(I6&lt;50,&quot;0&quot;,if(I6&gt;49,&quot;1&quot;,if(I6&gt;54,&quot;1.5&quot;,if(I6&lt;59,&quot;2&quot;))))"/>
    <hyperlink ref="CB160" r:id="rId1925" display="=@if(I6&lt;50,&quot;0&quot;,if(I6&gt;49,&quot;1&quot;,if(I6&gt;54,&quot;1.5&quot;,if(I6&lt;59,&quot;2&quot;))))"/>
    <hyperlink ref="CB161" r:id="rId1926" display="=@if(I6&lt;50,&quot;0&quot;,if(I6&gt;49,&quot;1&quot;,if(I6&gt;54,&quot;1.5&quot;,if(I6&lt;59,&quot;2&quot;))))"/>
    <hyperlink ref="CB162" r:id="rId1927" display="=@if(I6&lt;50,&quot;0&quot;,if(I6&gt;49,&quot;1&quot;,if(I6&gt;54,&quot;1.5&quot;,if(I6&lt;59,&quot;2&quot;))))"/>
    <hyperlink ref="CB163" r:id="rId1928" display="=@if(I6&lt;50,&quot;0&quot;,if(I6&gt;49,&quot;1&quot;,if(I6&gt;54,&quot;1.5&quot;,if(I6&lt;59,&quot;2&quot;))))"/>
    <hyperlink ref="CB164" r:id="rId1929" display="=@if(I6&lt;50,&quot;0&quot;,if(I6&gt;49,&quot;1&quot;,if(I6&gt;54,&quot;1.5&quot;,if(I6&lt;59,&quot;2&quot;))))"/>
    <hyperlink ref="CB165" r:id="rId1930" display="=@if(I6&lt;50,&quot;0&quot;,if(I6&gt;49,&quot;1&quot;,if(I6&gt;54,&quot;1.5&quot;,if(I6&lt;59,&quot;2&quot;))))"/>
    <hyperlink ref="CB166" r:id="rId1931" display="=@if(I6&lt;50,&quot;0&quot;,if(I6&gt;49,&quot;1&quot;,if(I6&gt;54,&quot;1.5&quot;,if(I6&lt;59,&quot;2&quot;))))"/>
    <hyperlink ref="CB167" r:id="rId1932" display="=@if(I6&lt;50,&quot;0&quot;,if(I6&gt;49,&quot;1&quot;,if(I6&gt;54,&quot;1.5&quot;,if(I6&lt;59,&quot;2&quot;))))"/>
    <hyperlink ref="CB168" r:id="rId1933" display="=@if(I6&lt;50,&quot;0&quot;,if(I6&gt;49,&quot;1&quot;,if(I6&gt;54,&quot;1.5&quot;,if(I6&lt;59,&quot;2&quot;))))"/>
    <hyperlink ref="CB169" r:id="rId1934" display="=@if(I6&lt;50,&quot;0&quot;,if(I6&gt;49,&quot;1&quot;,if(I6&gt;54,&quot;1.5&quot;,if(I6&lt;59,&quot;2&quot;))))"/>
    <hyperlink ref="CB170" r:id="rId1935" display="=@if(I6&lt;50,&quot;0&quot;,if(I6&gt;49,&quot;1&quot;,if(I6&gt;54,&quot;1.5&quot;,if(I6&lt;59,&quot;2&quot;))))"/>
    <hyperlink ref="CB171" r:id="rId1936" display="=@if(I6&lt;50,&quot;0&quot;,if(I6&gt;49,&quot;1&quot;,if(I6&gt;54,&quot;1.5&quot;,if(I6&lt;59,&quot;2&quot;))))"/>
    <hyperlink ref="CB172" r:id="rId1937" display="=@if(I6&lt;50,&quot;0&quot;,if(I6&gt;49,&quot;1&quot;,if(I6&gt;54,&quot;1.5&quot;,if(I6&lt;59,&quot;2&quot;))))"/>
    <hyperlink ref="CB173" r:id="rId1938" display="=@if(I6&lt;50,&quot;0&quot;,if(I6&gt;49,&quot;1&quot;,if(I6&gt;54,&quot;1.5&quot;,if(I6&lt;59,&quot;2&quot;))))"/>
    <hyperlink ref="CB174" r:id="rId1939" display="=@if(I6&lt;50,&quot;0&quot;,if(I6&gt;49,&quot;1&quot;,if(I6&gt;54,&quot;1.5&quot;,if(I6&lt;59,&quot;2&quot;))))"/>
    <hyperlink ref="CB175" r:id="rId1940" display="=@if(I6&lt;50,&quot;0&quot;,if(I6&gt;49,&quot;1&quot;,if(I6&gt;54,&quot;1.5&quot;,if(I6&lt;59,&quot;2&quot;))))"/>
    <hyperlink ref="CB176" r:id="rId1941" display="=@if(I6&lt;50,&quot;0&quot;,if(I6&gt;49,&quot;1&quot;,if(I6&gt;54,&quot;1.5&quot;,if(I6&lt;59,&quot;2&quot;))))"/>
    <hyperlink ref="CB177" r:id="rId1942" display="=@if(I6&lt;50,&quot;0&quot;,if(I6&gt;49,&quot;1&quot;,if(I6&gt;54,&quot;1.5&quot;,if(I6&lt;59,&quot;2&quot;))))"/>
    <hyperlink ref="CB178" r:id="rId1943" display="=@if(I6&lt;50,&quot;0&quot;,if(I6&gt;49,&quot;1&quot;,if(I6&gt;54,&quot;1.5&quot;,if(I6&lt;59,&quot;2&quot;))))"/>
    <hyperlink ref="CB179" r:id="rId1944" display="=@if(I6&lt;50,&quot;0&quot;,if(I6&gt;49,&quot;1&quot;,if(I6&gt;54,&quot;1.5&quot;,if(I6&lt;59,&quot;2&quot;))))"/>
    <hyperlink ref="CB180" r:id="rId1945" display="=@if(I6&lt;50,&quot;0&quot;,if(I6&gt;49,&quot;1&quot;,if(I6&gt;54,&quot;1.5&quot;,if(I6&lt;59,&quot;2&quot;))))"/>
    <hyperlink ref="CB181" r:id="rId1946" display="=@if(I6&lt;50,&quot;0&quot;,if(I6&gt;49,&quot;1&quot;,if(I6&gt;54,&quot;1.5&quot;,if(I6&lt;59,&quot;2&quot;))))"/>
    <hyperlink ref="CB182" r:id="rId1947" display="=@if(I6&lt;50,&quot;0&quot;,if(I6&gt;49,&quot;1&quot;,if(I6&gt;54,&quot;1.5&quot;,if(I6&lt;59,&quot;2&quot;))))"/>
    <hyperlink ref="CB183" r:id="rId1948" display="=@if(I6&lt;50,&quot;0&quot;,if(I6&gt;49,&quot;1&quot;,if(I6&gt;54,&quot;1.5&quot;,if(I6&lt;59,&quot;2&quot;))))"/>
    <hyperlink ref="CB184" r:id="rId1949" display="=@if(I6&lt;50,&quot;0&quot;,if(I6&gt;49,&quot;1&quot;,if(I6&gt;54,&quot;1.5&quot;,if(I6&lt;59,&quot;2&quot;))))"/>
    <hyperlink ref="CB185" r:id="rId1950" display="=@if(I6&lt;50,&quot;0&quot;,if(I6&gt;49,&quot;1&quot;,if(I6&gt;54,&quot;1.5&quot;,if(I6&lt;59,&quot;2&quot;))))"/>
    <hyperlink ref="CB186" r:id="rId1951" display="=@if(I6&lt;50,&quot;0&quot;,if(I6&gt;49,&quot;1&quot;,if(I6&gt;54,&quot;1.5&quot;,if(I6&lt;59,&quot;2&quot;))))"/>
    <hyperlink ref="CB187" r:id="rId1952" display="=@if(I6&lt;50,&quot;0&quot;,if(I6&gt;49,&quot;1&quot;,if(I6&gt;54,&quot;1.5&quot;,if(I6&lt;59,&quot;2&quot;))))"/>
    <hyperlink ref="CB188" r:id="rId1953" display="=@if(I6&lt;50,&quot;0&quot;,if(I6&gt;49,&quot;1&quot;,if(I6&gt;54,&quot;1.5&quot;,if(I6&lt;59,&quot;2&quot;))))"/>
    <hyperlink ref="CB189" r:id="rId1954" display="=@if(I6&lt;50,&quot;0&quot;,if(I6&gt;49,&quot;1&quot;,if(I6&gt;54,&quot;1.5&quot;,if(I6&lt;59,&quot;2&quot;))))"/>
    <hyperlink ref="CB190" r:id="rId1955" display="=@if(I6&lt;50,&quot;0&quot;,if(I6&gt;49,&quot;1&quot;,if(I6&gt;54,&quot;1.5&quot;,if(I6&lt;59,&quot;2&quot;))))"/>
    <hyperlink ref="CB191" r:id="rId1956" display="=@if(I6&lt;50,&quot;0&quot;,if(I6&gt;49,&quot;1&quot;,if(I6&gt;54,&quot;1.5&quot;,if(I6&lt;59,&quot;2&quot;))))"/>
    <hyperlink ref="CB192" r:id="rId1957" display="=@if(I6&lt;50,&quot;0&quot;,if(I6&gt;49,&quot;1&quot;,if(I6&gt;54,&quot;1.5&quot;,if(I6&lt;59,&quot;2&quot;))))"/>
    <hyperlink ref="CB193" r:id="rId1958" display="=@if(I6&lt;50,&quot;0&quot;,if(I6&gt;49,&quot;1&quot;,if(I6&gt;54,&quot;1.5&quot;,if(I6&lt;59,&quot;2&quot;))))"/>
    <hyperlink ref="CB194" r:id="rId1959" display="=@if(I6&lt;50,&quot;0&quot;,if(I6&gt;49,&quot;1&quot;,if(I6&gt;54,&quot;1.5&quot;,if(I6&lt;59,&quot;2&quot;))))"/>
    <hyperlink ref="CB195" r:id="rId1960" display="=@if(I6&lt;50,&quot;0&quot;,if(I6&gt;49,&quot;1&quot;,if(I6&gt;54,&quot;1.5&quot;,if(I6&lt;59,&quot;2&quot;))))"/>
    <hyperlink ref="CB196" r:id="rId1961" display="=@if(I6&lt;50,&quot;0&quot;,if(I6&gt;49,&quot;1&quot;,if(I6&gt;54,&quot;1.5&quot;,if(I6&lt;59,&quot;2&quot;))))"/>
    <hyperlink ref="CB197" r:id="rId1962" display="=@if(I6&lt;50,&quot;0&quot;,if(I6&gt;49,&quot;1&quot;,if(I6&gt;54,&quot;1.5&quot;,if(I6&lt;59,&quot;2&quot;))))"/>
    <hyperlink ref="CB198" r:id="rId1963" display="=@if(I6&lt;50,&quot;0&quot;,if(I6&gt;49,&quot;1&quot;,if(I6&gt;54,&quot;1.5&quot;,if(I6&lt;59,&quot;2&quot;))))"/>
    <hyperlink ref="CB199" r:id="rId1964" display="=@if(I6&lt;50,&quot;0&quot;,if(I6&gt;49,&quot;1&quot;,if(I6&gt;54,&quot;1.5&quot;,if(I6&lt;59,&quot;2&quot;))))"/>
    <hyperlink ref="CB200" r:id="rId1965" display="=@if(I6&lt;50,&quot;0&quot;,if(I6&gt;49,&quot;1&quot;,if(I6&gt;54,&quot;1.5&quot;,if(I6&lt;59,&quot;2&quot;))))"/>
    <hyperlink ref="CB201" r:id="rId1966" display="=@if(I6&lt;50,&quot;0&quot;,if(I6&gt;49,&quot;1&quot;,if(I6&gt;54,&quot;1.5&quot;,if(I6&lt;59,&quot;2&quot;))))"/>
    <hyperlink ref="CB202" r:id="rId1967" display="=@if(I6&lt;50,&quot;0&quot;,if(I6&gt;49,&quot;1&quot;,if(I6&gt;54,&quot;1.5&quot;,if(I6&lt;59,&quot;2&quot;))))"/>
    <hyperlink ref="CB203" r:id="rId1968" display="=@if(I6&lt;50,&quot;0&quot;,if(I6&gt;49,&quot;1&quot;,if(I6&gt;54,&quot;1.5&quot;,if(I6&lt;59,&quot;2&quot;))))"/>
    <hyperlink ref="CB204" r:id="rId1969" display="=@if(I6&lt;50,&quot;0&quot;,if(I6&gt;49,&quot;1&quot;,if(I6&gt;54,&quot;1.5&quot;,if(I6&lt;59,&quot;2&quot;))))"/>
    <hyperlink ref="CB205" r:id="rId1970" display="=@if(I6&lt;50,&quot;0&quot;,if(I6&gt;49,&quot;1&quot;,if(I6&gt;54,&quot;1.5&quot;,if(I6&lt;59,&quot;2&quot;))))"/>
    <hyperlink ref="CB206" r:id="rId1971" display="=@if(I6&lt;50,&quot;0&quot;,if(I6&gt;49,&quot;1&quot;,if(I6&gt;54,&quot;1.5&quot;,if(I6&lt;59,&quot;2&quot;))))"/>
    <hyperlink ref="CB207" r:id="rId1972" display="=@if(I6&lt;50,&quot;0&quot;,if(I6&gt;49,&quot;1&quot;,if(I6&gt;54,&quot;1.5&quot;,if(I6&lt;59,&quot;2&quot;))))"/>
    <hyperlink ref="CB208" r:id="rId1973" display="=@if(I6&lt;50,&quot;0&quot;,if(I6&gt;49,&quot;1&quot;,if(I6&gt;54,&quot;1.5&quot;,if(I6&lt;59,&quot;2&quot;))))"/>
    <hyperlink ref="CB209" r:id="rId1974" display="=@if(I6&lt;50,&quot;0&quot;,if(I6&gt;49,&quot;1&quot;,if(I6&gt;54,&quot;1.5&quot;,if(I6&lt;59,&quot;2&quot;))))"/>
    <hyperlink ref="CB210" r:id="rId1975" display="=@if(I6&lt;50,&quot;0&quot;,if(I6&gt;49,&quot;1&quot;,if(I6&gt;54,&quot;1.5&quot;,if(I6&lt;59,&quot;2&quot;))))"/>
    <hyperlink ref="CB211" r:id="rId1976" display="=@if(I6&lt;50,&quot;0&quot;,if(I6&gt;49,&quot;1&quot;,if(I6&gt;54,&quot;1.5&quot;,if(I6&lt;59,&quot;2&quot;))))"/>
    <hyperlink ref="CB212" r:id="rId1977" display="=@if(I6&lt;50,&quot;0&quot;,if(I6&gt;49,&quot;1&quot;,if(I6&gt;54,&quot;1.5&quot;,if(I6&lt;59,&quot;2&quot;))))"/>
    <hyperlink ref="CB213" r:id="rId1978" display="=@if(I6&lt;50,&quot;0&quot;,if(I6&gt;49,&quot;1&quot;,if(I6&gt;54,&quot;1.5&quot;,if(I6&lt;59,&quot;2&quot;))))"/>
    <hyperlink ref="CB214" r:id="rId1979" display="=@if(I6&lt;50,&quot;0&quot;,if(I6&gt;49,&quot;1&quot;,if(I6&gt;54,&quot;1.5&quot;,if(I6&lt;59,&quot;2&quot;))))"/>
    <hyperlink ref="CB215" r:id="rId1980" display="=@if(I6&lt;50,&quot;0&quot;,if(I6&gt;49,&quot;1&quot;,if(I6&gt;54,&quot;1.5&quot;,if(I6&lt;59,&quot;2&quot;))))"/>
    <hyperlink ref="CG18" r:id="rId1981" display="=@if(I6&lt;50,&quot;0&quot;,if(I6&gt;49,&quot;1&quot;,if(I6&gt;54,&quot;1.5&quot;,if(I6&lt;59,&quot;2&quot;))))"/>
    <hyperlink ref="CG19" r:id="rId1982" display="=@if(I6&lt;50,&quot;0&quot;,if(I6&gt;49,&quot;1&quot;,if(I6&gt;54,&quot;1.5&quot;,if(I6&lt;59,&quot;2&quot;))))"/>
    <hyperlink ref="CG20" r:id="rId1983" display="=@if(I6&lt;50,&quot;0&quot;,if(I6&gt;49,&quot;1&quot;,if(I6&gt;54,&quot;1.5&quot;,if(I6&lt;59,&quot;2&quot;))))"/>
    <hyperlink ref="CG21" r:id="rId1984" display="=@if(I6&lt;50,&quot;0&quot;,if(I6&gt;49,&quot;1&quot;,if(I6&gt;54,&quot;1.5&quot;,if(I6&lt;59,&quot;2&quot;))))"/>
    <hyperlink ref="CG22" r:id="rId1985" display="=@if(I6&lt;50,&quot;0&quot;,if(I6&gt;49,&quot;1&quot;,if(I6&gt;54,&quot;1.5&quot;,if(I6&lt;59,&quot;2&quot;))))"/>
    <hyperlink ref="CG23" r:id="rId1986" display="=@if(I6&lt;50,&quot;0&quot;,if(I6&gt;49,&quot;1&quot;,if(I6&gt;54,&quot;1.5&quot;,if(I6&lt;59,&quot;2&quot;))))"/>
    <hyperlink ref="CG24" r:id="rId1987" display="=@if(I6&lt;50,&quot;0&quot;,if(I6&gt;49,&quot;1&quot;,if(I6&gt;54,&quot;1.5&quot;,if(I6&lt;59,&quot;2&quot;))))"/>
    <hyperlink ref="CG25" r:id="rId1988" display="=@if(I6&lt;50,&quot;0&quot;,if(I6&gt;49,&quot;1&quot;,if(I6&gt;54,&quot;1.5&quot;,if(I6&lt;59,&quot;2&quot;))))"/>
    <hyperlink ref="CG26" r:id="rId1989" display="=@if(I6&lt;50,&quot;0&quot;,if(I6&gt;49,&quot;1&quot;,if(I6&gt;54,&quot;1.5&quot;,if(I6&lt;59,&quot;2&quot;))))"/>
    <hyperlink ref="CG27" r:id="rId1990" display="=@if(I6&lt;50,&quot;0&quot;,if(I6&gt;49,&quot;1&quot;,if(I6&gt;54,&quot;1.5&quot;,if(I6&lt;59,&quot;2&quot;))))"/>
    <hyperlink ref="CG28" r:id="rId1991" display="=@if(I6&lt;50,&quot;0&quot;,if(I6&gt;49,&quot;1&quot;,if(I6&gt;54,&quot;1.5&quot;,if(I6&lt;59,&quot;2&quot;))))"/>
    <hyperlink ref="CG29" r:id="rId1992" display="=@if(I6&lt;50,&quot;0&quot;,if(I6&gt;49,&quot;1&quot;,if(I6&gt;54,&quot;1.5&quot;,if(I6&lt;59,&quot;2&quot;))))"/>
    <hyperlink ref="CG30" r:id="rId1993" display="=@if(I6&lt;50,&quot;0&quot;,if(I6&gt;49,&quot;1&quot;,if(I6&gt;54,&quot;1.5&quot;,if(I6&lt;59,&quot;2&quot;))))"/>
    <hyperlink ref="CG31" r:id="rId1994" display="=@if(I6&lt;50,&quot;0&quot;,if(I6&gt;49,&quot;1&quot;,if(I6&gt;54,&quot;1.5&quot;,if(I6&lt;59,&quot;2&quot;))))"/>
    <hyperlink ref="CG32" r:id="rId1995" display="=@if(I6&lt;50,&quot;0&quot;,if(I6&gt;49,&quot;1&quot;,if(I6&gt;54,&quot;1.5&quot;,if(I6&lt;59,&quot;2&quot;))))"/>
    <hyperlink ref="CG33" r:id="rId1996" display="=@if(I6&lt;50,&quot;0&quot;,if(I6&gt;49,&quot;1&quot;,if(I6&gt;54,&quot;1.5&quot;,if(I6&lt;59,&quot;2&quot;))))"/>
    <hyperlink ref="CG34" r:id="rId1997" display="=@if(I6&lt;50,&quot;0&quot;,if(I6&gt;49,&quot;1&quot;,if(I6&gt;54,&quot;1.5&quot;,if(I6&lt;59,&quot;2&quot;))))"/>
    <hyperlink ref="CG35" r:id="rId1998" display="=@if(I6&lt;50,&quot;0&quot;,if(I6&gt;49,&quot;1&quot;,if(I6&gt;54,&quot;1.5&quot;,if(I6&lt;59,&quot;2&quot;))))"/>
    <hyperlink ref="CG36" r:id="rId1999" display="=@if(I6&lt;50,&quot;0&quot;,if(I6&gt;49,&quot;1&quot;,if(I6&gt;54,&quot;1.5&quot;,if(I6&lt;59,&quot;2&quot;))))"/>
    <hyperlink ref="CG37" r:id="rId2000" display="=@if(I6&lt;50,&quot;0&quot;,if(I6&gt;49,&quot;1&quot;,if(I6&gt;54,&quot;1.5&quot;,if(I6&lt;59,&quot;2&quot;))))"/>
    <hyperlink ref="CG38" r:id="rId2001" display="=@if(I6&lt;50,&quot;0&quot;,if(I6&gt;49,&quot;1&quot;,if(I6&gt;54,&quot;1.5&quot;,if(I6&lt;59,&quot;2&quot;))))"/>
    <hyperlink ref="CG39" r:id="rId2002" display="=@if(I6&lt;50,&quot;0&quot;,if(I6&gt;49,&quot;1&quot;,if(I6&gt;54,&quot;1.5&quot;,if(I6&lt;59,&quot;2&quot;))))"/>
    <hyperlink ref="CG40" r:id="rId2003" display="=@if(I6&lt;50,&quot;0&quot;,if(I6&gt;49,&quot;1&quot;,if(I6&gt;54,&quot;1.5&quot;,if(I6&lt;59,&quot;2&quot;))))"/>
    <hyperlink ref="CG41" r:id="rId2004" display="=@if(I6&lt;50,&quot;0&quot;,if(I6&gt;49,&quot;1&quot;,if(I6&gt;54,&quot;1.5&quot;,if(I6&lt;59,&quot;2&quot;))))"/>
    <hyperlink ref="CG42" r:id="rId2005" display="=@if(I6&lt;50,&quot;0&quot;,if(I6&gt;49,&quot;1&quot;,if(I6&gt;54,&quot;1.5&quot;,if(I6&lt;59,&quot;2&quot;))))"/>
    <hyperlink ref="CG43" r:id="rId2006" display="=@if(I6&lt;50,&quot;0&quot;,if(I6&gt;49,&quot;1&quot;,if(I6&gt;54,&quot;1.5&quot;,if(I6&lt;59,&quot;2&quot;))))"/>
    <hyperlink ref="CG44" r:id="rId2007" display="=@if(I6&lt;50,&quot;0&quot;,if(I6&gt;49,&quot;1&quot;,if(I6&gt;54,&quot;1.5&quot;,if(I6&lt;59,&quot;2&quot;))))"/>
    <hyperlink ref="CG45" r:id="rId2008" display="=@if(I6&lt;50,&quot;0&quot;,if(I6&gt;49,&quot;1&quot;,if(I6&gt;54,&quot;1.5&quot;,if(I6&lt;59,&quot;2&quot;))))"/>
    <hyperlink ref="CG46" r:id="rId2009" display="=@if(I6&lt;50,&quot;0&quot;,if(I6&gt;49,&quot;1&quot;,if(I6&gt;54,&quot;1.5&quot;,if(I6&lt;59,&quot;2&quot;))))"/>
    <hyperlink ref="CG47" r:id="rId2010" display="=@if(I6&lt;50,&quot;0&quot;,if(I6&gt;49,&quot;1&quot;,if(I6&gt;54,&quot;1.5&quot;,if(I6&lt;59,&quot;2&quot;))))"/>
    <hyperlink ref="CG48" r:id="rId2011" display="=@if(I6&lt;50,&quot;0&quot;,if(I6&gt;49,&quot;1&quot;,if(I6&gt;54,&quot;1.5&quot;,if(I6&lt;59,&quot;2&quot;))))"/>
    <hyperlink ref="CG49" r:id="rId2012" display="=@if(I6&lt;50,&quot;0&quot;,if(I6&gt;49,&quot;1&quot;,if(I6&gt;54,&quot;1.5&quot;,if(I6&lt;59,&quot;2&quot;))))"/>
    <hyperlink ref="CG50" r:id="rId2013" display="=@if(I6&lt;50,&quot;0&quot;,if(I6&gt;49,&quot;1&quot;,if(I6&gt;54,&quot;1.5&quot;,if(I6&lt;59,&quot;2&quot;))))"/>
    <hyperlink ref="CG51" r:id="rId2014" display="=@if(I6&lt;50,&quot;0&quot;,if(I6&gt;49,&quot;1&quot;,if(I6&gt;54,&quot;1.5&quot;,if(I6&lt;59,&quot;2&quot;))))"/>
    <hyperlink ref="CG52" r:id="rId2015" display="=@if(I6&lt;50,&quot;0&quot;,if(I6&gt;49,&quot;1&quot;,if(I6&gt;54,&quot;1.5&quot;,if(I6&lt;59,&quot;2&quot;))))"/>
    <hyperlink ref="CG53" r:id="rId2016" display="=@if(I6&lt;50,&quot;0&quot;,if(I6&gt;49,&quot;1&quot;,if(I6&gt;54,&quot;1.5&quot;,if(I6&lt;59,&quot;2&quot;))))"/>
    <hyperlink ref="CG54" r:id="rId2017" display="=@if(I6&lt;50,&quot;0&quot;,if(I6&gt;49,&quot;1&quot;,if(I6&gt;54,&quot;1.5&quot;,if(I6&lt;59,&quot;2&quot;))))"/>
    <hyperlink ref="CG55" r:id="rId2018" display="=@if(I6&lt;50,&quot;0&quot;,if(I6&gt;49,&quot;1&quot;,if(I6&gt;54,&quot;1.5&quot;,if(I6&lt;59,&quot;2&quot;))))"/>
    <hyperlink ref="CG56" r:id="rId2019" display="=@if(I6&lt;50,&quot;0&quot;,if(I6&gt;49,&quot;1&quot;,if(I6&gt;54,&quot;1.5&quot;,if(I6&lt;59,&quot;2&quot;))))"/>
    <hyperlink ref="CG57" r:id="rId2020" display="=@if(I6&lt;50,&quot;0&quot;,if(I6&gt;49,&quot;1&quot;,if(I6&gt;54,&quot;1.5&quot;,if(I6&lt;59,&quot;2&quot;))))"/>
    <hyperlink ref="CG58" r:id="rId2021" display="=@if(I6&lt;50,&quot;0&quot;,if(I6&gt;49,&quot;1&quot;,if(I6&gt;54,&quot;1.5&quot;,if(I6&lt;59,&quot;2&quot;))))"/>
    <hyperlink ref="CG59" r:id="rId2022" display="=@if(I6&lt;50,&quot;0&quot;,if(I6&gt;49,&quot;1&quot;,if(I6&gt;54,&quot;1.5&quot;,if(I6&lt;59,&quot;2&quot;))))"/>
    <hyperlink ref="CG60" r:id="rId2023" display="=@if(I6&lt;50,&quot;0&quot;,if(I6&gt;49,&quot;1&quot;,if(I6&gt;54,&quot;1.5&quot;,if(I6&lt;59,&quot;2&quot;))))"/>
    <hyperlink ref="CG61" r:id="rId2024" display="=@if(I6&lt;50,&quot;0&quot;,if(I6&gt;49,&quot;1&quot;,if(I6&gt;54,&quot;1.5&quot;,if(I6&lt;59,&quot;2&quot;))))"/>
    <hyperlink ref="CG62" r:id="rId2025" display="=@if(I6&lt;50,&quot;0&quot;,if(I6&gt;49,&quot;1&quot;,if(I6&gt;54,&quot;1.5&quot;,if(I6&lt;59,&quot;2&quot;))))"/>
    <hyperlink ref="CG63" r:id="rId2026" display="=@if(I6&lt;50,&quot;0&quot;,if(I6&gt;49,&quot;1&quot;,if(I6&gt;54,&quot;1.5&quot;,if(I6&lt;59,&quot;2&quot;))))"/>
    <hyperlink ref="CG64" r:id="rId2027" display="=@if(I6&lt;50,&quot;0&quot;,if(I6&gt;49,&quot;1&quot;,if(I6&gt;54,&quot;1.5&quot;,if(I6&lt;59,&quot;2&quot;))))"/>
    <hyperlink ref="CG65" r:id="rId2028" display="=@if(I6&lt;50,&quot;0&quot;,if(I6&gt;49,&quot;1&quot;,if(I6&gt;54,&quot;1.5&quot;,if(I6&lt;59,&quot;2&quot;))))"/>
    <hyperlink ref="CG66" r:id="rId2029" display="=@if(I6&lt;50,&quot;0&quot;,if(I6&gt;49,&quot;1&quot;,if(I6&gt;54,&quot;1.5&quot;,if(I6&lt;59,&quot;2&quot;))))"/>
    <hyperlink ref="CG67" r:id="rId2030" display="=@if(I6&lt;50,&quot;0&quot;,if(I6&gt;49,&quot;1&quot;,if(I6&gt;54,&quot;1.5&quot;,if(I6&lt;59,&quot;2&quot;))))"/>
    <hyperlink ref="CG68" r:id="rId2031" display="=@if(I6&lt;50,&quot;0&quot;,if(I6&gt;49,&quot;1&quot;,if(I6&gt;54,&quot;1.5&quot;,if(I6&lt;59,&quot;2&quot;))))"/>
    <hyperlink ref="CG69" r:id="rId2032" display="=@if(I6&lt;50,&quot;0&quot;,if(I6&gt;49,&quot;1&quot;,if(I6&gt;54,&quot;1.5&quot;,if(I6&lt;59,&quot;2&quot;))))"/>
    <hyperlink ref="CG70" r:id="rId2033" display="=@if(I6&lt;50,&quot;0&quot;,if(I6&gt;49,&quot;1&quot;,if(I6&gt;54,&quot;1.5&quot;,if(I6&lt;59,&quot;2&quot;))))"/>
    <hyperlink ref="CG71" r:id="rId2034" display="=@if(I6&lt;50,&quot;0&quot;,if(I6&gt;49,&quot;1&quot;,if(I6&gt;54,&quot;1.5&quot;,if(I6&lt;59,&quot;2&quot;))))"/>
    <hyperlink ref="CG72" r:id="rId2035" display="=@if(I6&lt;50,&quot;0&quot;,if(I6&gt;49,&quot;1&quot;,if(I6&gt;54,&quot;1.5&quot;,if(I6&lt;59,&quot;2&quot;))))"/>
    <hyperlink ref="CG73" r:id="rId2036" display="=@if(I6&lt;50,&quot;0&quot;,if(I6&gt;49,&quot;1&quot;,if(I6&gt;54,&quot;1.5&quot;,if(I6&lt;59,&quot;2&quot;))))"/>
    <hyperlink ref="CG74" r:id="rId2037" display="=@if(I6&lt;50,&quot;0&quot;,if(I6&gt;49,&quot;1&quot;,if(I6&gt;54,&quot;1.5&quot;,if(I6&lt;59,&quot;2&quot;))))"/>
    <hyperlink ref="CG75" r:id="rId2038" display="=@if(I6&lt;50,&quot;0&quot;,if(I6&gt;49,&quot;1&quot;,if(I6&gt;54,&quot;1.5&quot;,if(I6&lt;59,&quot;2&quot;))))"/>
    <hyperlink ref="CG76" r:id="rId2039" display="=@if(I6&lt;50,&quot;0&quot;,if(I6&gt;49,&quot;1&quot;,if(I6&gt;54,&quot;1.5&quot;,if(I6&lt;59,&quot;2&quot;))))"/>
    <hyperlink ref="CG77" r:id="rId2040" display="=@if(I6&lt;50,&quot;0&quot;,if(I6&gt;49,&quot;1&quot;,if(I6&gt;54,&quot;1.5&quot;,if(I6&lt;59,&quot;2&quot;))))"/>
    <hyperlink ref="CG78" r:id="rId2041" display="=@if(I6&lt;50,&quot;0&quot;,if(I6&gt;49,&quot;1&quot;,if(I6&gt;54,&quot;1.5&quot;,if(I6&lt;59,&quot;2&quot;))))"/>
    <hyperlink ref="CG79" r:id="rId2042" display="=@if(I6&lt;50,&quot;0&quot;,if(I6&gt;49,&quot;1&quot;,if(I6&gt;54,&quot;1.5&quot;,if(I6&lt;59,&quot;2&quot;))))"/>
    <hyperlink ref="CG80" r:id="rId2043" display="=@if(I6&lt;50,&quot;0&quot;,if(I6&gt;49,&quot;1&quot;,if(I6&gt;54,&quot;1.5&quot;,if(I6&lt;59,&quot;2&quot;))))"/>
    <hyperlink ref="CG81" r:id="rId2044" display="=@if(I6&lt;50,&quot;0&quot;,if(I6&gt;49,&quot;1&quot;,if(I6&gt;54,&quot;1.5&quot;,if(I6&lt;59,&quot;2&quot;))))"/>
    <hyperlink ref="CG82" r:id="rId2045" display="=@if(I6&lt;50,&quot;0&quot;,if(I6&gt;49,&quot;1&quot;,if(I6&gt;54,&quot;1.5&quot;,if(I6&lt;59,&quot;2&quot;))))"/>
    <hyperlink ref="CG83" r:id="rId2046" display="=@if(I6&lt;50,&quot;0&quot;,if(I6&gt;49,&quot;1&quot;,if(I6&gt;54,&quot;1.5&quot;,if(I6&lt;59,&quot;2&quot;))))"/>
    <hyperlink ref="CG84" r:id="rId2047" display="=@if(I6&lt;50,&quot;0&quot;,if(I6&gt;49,&quot;1&quot;,if(I6&gt;54,&quot;1.5&quot;,if(I6&lt;59,&quot;2&quot;))))"/>
    <hyperlink ref="CG85" r:id="rId2048" display="=@if(I6&lt;50,&quot;0&quot;,if(I6&gt;49,&quot;1&quot;,if(I6&gt;54,&quot;1.5&quot;,if(I6&lt;59,&quot;2&quot;))))"/>
    <hyperlink ref="CG86" r:id="rId2049" display="=@if(I6&lt;50,&quot;0&quot;,if(I6&gt;49,&quot;1&quot;,if(I6&gt;54,&quot;1.5&quot;,if(I6&lt;59,&quot;2&quot;))))"/>
    <hyperlink ref="CG87" r:id="rId2050" display="=@if(I6&lt;50,&quot;0&quot;,if(I6&gt;49,&quot;1&quot;,if(I6&gt;54,&quot;1.5&quot;,if(I6&lt;59,&quot;2&quot;))))"/>
    <hyperlink ref="CG88" r:id="rId2051" display="=@if(I6&lt;50,&quot;0&quot;,if(I6&gt;49,&quot;1&quot;,if(I6&gt;54,&quot;1.5&quot;,if(I6&lt;59,&quot;2&quot;))))"/>
    <hyperlink ref="CG89" r:id="rId2052" display="=@if(I6&lt;50,&quot;0&quot;,if(I6&gt;49,&quot;1&quot;,if(I6&gt;54,&quot;1.5&quot;,if(I6&lt;59,&quot;2&quot;))))"/>
    <hyperlink ref="CG90" r:id="rId2053" display="=@if(I6&lt;50,&quot;0&quot;,if(I6&gt;49,&quot;1&quot;,if(I6&gt;54,&quot;1.5&quot;,if(I6&lt;59,&quot;2&quot;))))"/>
    <hyperlink ref="CG91" r:id="rId2054" display="=@if(I6&lt;50,&quot;0&quot;,if(I6&gt;49,&quot;1&quot;,if(I6&gt;54,&quot;1.5&quot;,if(I6&lt;59,&quot;2&quot;))))"/>
    <hyperlink ref="CG92" r:id="rId2055" display="=@if(I6&lt;50,&quot;0&quot;,if(I6&gt;49,&quot;1&quot;,if(I6&gt;54,&quot;1.5&quot;,if(I6&lt;59,&quot;2&quot;))))"/>
    <hyperlink ref="CG93" r:id="rId2056" display="=@if(I6&lt;50,&quot;0&quot;,if(I6&gt;49,&quot;1&quot;,if(I6&gt;54,&quot;1.5&quot;,if(I6&lt;59,&quot;2&quot;))))"/>
    <hyperlink ref="CG94" r:id="rId2057" display="=@if(I6&lt;50,&quot;0&quot;,if(I6&gt;49,&quot;1&quot;,if(I6&gt;54,&quot;1.5&quot;,if(I6&lt;59,&quot;2&quot;))))"/>
    <hyperlink ref="CG95" r:id="rId2058" display="=@if(I6&lt;50,&quot;0&quot;,if(I6&gt;49,&quot;1&quot;,if(I6&gt;54,&quot;1.5&quot;,if(I6&lt;59,&quot;2&quot;))))"/>
    <hyperlink ref="CG96" r:id="rId2059" display="=@if(I6&lt;50,&quot;0&quot;,if(I6&gt;49,&quot;1&quot;,if(I6&gt;54,&quot;1.5&quot;,if(I6&lt;59,&quot;2&quot;))))"/>
    <hyperlink ref="CG97" r:id="rId2060" display="=@if(I6&lt;50,&quot;0&quot;,if(I6&gt;49,&quot;1&quot;,if(I6&gt;54,&quot;1.5&quot;,if(I6&lt;59,&quot;2&quot;))))"/>
    <hyperlink ref="CG98" r:id="rId2061" display="=@if(I6&lt;50,&quot;0&quot;,if(I6&gt;49,&quot;1&quot;,if(I6&gt;54,&quot;1.5&quot;,if(I6&lt;59,&quot;2&quot;))))"/>
    <hyperlink ref="CG99" r:id="rId2062" display="=@if(I6&lt;50,&quot;0&quot;,if(I6&gt;49,&quot;1&quot;,if(I6&gt;54,&quot;1.5&quot;,if(I6&lt;59,&quot;2&quot;))))"/>
    <hyperlink ref="CG100" r:id="rId2063" display="=@if(I6&lt;50,&quot;0&quot;,if(I6&gt;49,&quot;1&quot;,if(I6&gt;54,&quot;1.5&quot;,if(I6&lt;59,&quot;2&quot;))))"/>
    <hyperlink ref="CG101" r:id="rId2064" display="=@if(I6&lt;50,&quot;0&quot;,if(I6&gt;49,&quot;1&quot;,if(I6&gt;54,&quot;1.5&quot;,if(I6&lt;59,&quot;2&quot;))))"/>
    <hyperlink ref="CG102" r:id="rId2065" display="=@if(I6&lt;50,&quot;0&quot;,if(I6&gt;49,&quot;1&quot;,if(I6&gt;54,&quot;1.5&quot;,if(I6&lt;59,&quot;2&quot;))))"/>
    <hyperlink ref="CG103" r:id="rId2066" display="=@if(I6&lt;50,&quot;0&quot;,if(I6&gt;49,&quot;1&quot;,if(I6&gt;54,&quot;1.5&quot;,if(I6&lt;59,&quot;2&quot;))))"/>
    <hyperlink ref="CG104" r:id="rId2067" display="=@if(I6&lt;50,&quot;0&quot;,if(I6&gt;49,&quot;1&quot;,if(I6&gt;54,&quot;1.5&quot;,if(I6&lt;59,&quot;2&quot;))))"/>
    <hyperlink ref="CG105" r:id="rId2068" display="=@if(I6&lt;50,&quot;0&quot;,if(I6&gt;49,&quot;1&quot;,if(I6&gt;54,&quot;1.5&quot;,if(I6&lt;59,&quot;2&quot;))))"/>
    <hyperlink ref="CG106" r:id="rId2069" display="=@if(I6&lt;50,&quot;0&quot;,if(I6&gt;49,&quot;1&quot;,if(I6&gt;54,&quot;1.5&quot;,if(I6&lt;59,&quot;2&quot;))))"/>
    <hyperlink ref="CG107" r:id="rId2070" display="=@if(I6&lt;50,&quot;0&quot;,if(I6&gt;49,&quot;1&quot;,if(I6&gt;54,&quot;1.5&quot;,if(I6&lt;59,&quot;2&quot;))))"/>
    <hyperlink ref="CG108" r:id="rId2071" display="=@if(I6&lt;50,&quot;0&quot;,if(I6&gt;49,&quot;1&quot;,if(I6&gt;54,&quot;1.5&quot;,if(I6&lt;59,&quot;2&quot;))))"/>
    <hyperlink ref="CG109" r:id="rId2072" display="=@if(I6&lt;50,&quot;0&quot;,if(I6&gt;49,&quot;1&quot;,if(I6&gt;54,&quot;1.5&quot;,if(I6&lt;59,&quot;2&quot;))))"/>
    <hyperlink ref="CG110" r:id="rId2073" display="=@if(I6&lt;50,&quot;0&quot;,if(I6&gt;49,&quot;1&quot;,if(I6&gt;54,&quot;1.5&quot;,if(I6&lt;59,&quot;2&quot;))))"/>
    <hyperlink ref="CG111" r:id="rId2074" display="=@if(I6&lt;50,&quot;0&quot;,if(I6&gt;49,&quot;1&quot;,if(I6&gt;54,&quot;1.5&quot;,if(I6&lt;59,&quot;2&quot;))))"/>
    <hyperlink ref="CG112" r:id="rId2075" display="=@if(I6&lt;50,&quot;0&quot;,if(I6&gt;49,&quot;1&quot;,if(I6&gt;54,&quot;1.5&quot;,if(I6&lt;59,&quot;2&quot;))))"/>
    <hyperlink ref="CG113" r:id="rId2076" display="=@if(I6&lt;50,&quot;0&quot;,if(I6&gt;49,&quot;1&quot;,if(I6&gt;54,&quot;1.5&quot;,if(I6&lt;59,&quot;2&quot;))))"/>
    <hyperlink ref="CG114" r:id="rId2077" display="=@if(I6&lt;50,&quot;0&quot;,if(I6&gt;49,&quot;1&quot;,if(I6&gt;54,&quot;1.5&quot;,if(I6&lt;59,&quot;2&quot;))))"/>
    <hyperlink ref="CG115" r:id="rId2078" display="=@if(I6&lt;50,&quot;0&quot;,if(I6&gt;49,&quot;1&quot;,if(I6&gt;54,&quot;1.5&quot;,if(I6&lt;59,&quot;2&quot;))))"/>
    <hyperlink ref="CG116" r:id="rId2079" display="=@if(I6&lt;50,&quot;0&quot;,if(I6&gt;49,&quot;1&quot;,if(I6&gt;54,&quot;1.5&quot;,if(I6&lt;59,&quot;2&quot;))))"/>
    <hyperlink ref="CG117" r:id="rId2080" display="=@if(I6&lt;50,&quot;0&quot;,if(I6&gt;49,&quot;1&quot;,if(I6&gt;54,&quot;1.5&quot;,if(I6&lt;59,&quot;2&quot;))))"/>
    <hyperlink ref="CG118" r:id="rId2081" display="=@if(I6&lt;50,&quot;0&quot;,if(I6&gt;49,&quot;1&quot;,if(I6&gt;54,&quot;1.5&quot;,if(I6&lt;59,&quot;2&quot;))))"/>
    <hyperlink ref="CG119" r:id="rId2082" display="=@if(I6&lt;50,&quot;0&quot;,if(I6&gt;49,&quot;1&quot;,if(I6&gt;54,&quot;1.5&quot;,if(I6&lt;59,&quot;2&quot;))))"/>
    <hyperlink ref="CG120" r:id="rId2083" display="=@if(I6&lt;50,&quot;0&quot;,if(I6&gt;49,&quot;1&quot;,if(I6&gt;54,&quot;1.5&quot;,if(I6&lt;59,&quot;2&quot;))))"/>
    <hyperlink ref="CG121" r:id="rId2084" display="=@if(I6&lt;50,&quot;0&quot;,if(I6&gt;49,&quot;1&quot;,if(I6&gt;54,&quot;1.5&quot;,if(I6&lt;59,&quot;2&quot;))))"/>
    <hyperlink ref="CG122" r:id="rId2085" display="=@if(I6&lt;50,&quot;0&quot;,if(I6&gt;49,&quot;1&quot;,if(I6&gt;54,&quot;1.5&quot;,if(I6&lt;59,&quot;2&quot;))))"/>
    <hyperlink ref="CG123" r:id="rId2086" display="=@if(I6&lt;50,&quot;0&quot;,if(I6&gt;49,&quot;1&quot;,if(I6&gt;54,&quot;1.5&quot;,if(I6&lt;59,&quot;2&quot;))))"/>
    <hyperlink ref="CG124" r:id="rId2087" display="=@if(I6&lt;50,&quot;0&quot;,if(I6&gt;49,&quot;1&quot;,if(I6&gt;54,&quot;1.5&quot;,if(I6&lt;59,&quot;2&quot;))))"/>
    <hyperlink ref="CG125" r:id="rId2088" display="=@if(I6&lt;50,&quot;0&quot;,if(I6&gt;49,&quot;1&quot;,if(I6&gt;54,&quot;1.5&quot;,if(I6&lt;59,&quot;2&quot;))))"/>
    <hyperlink ref="CG126" r:id="rId2089" display="=@if(I6&lt;50,&quot;0&quot;,if(I6&gt;49,&quot;1&quot;,if(I6&gt;54,&quot;1.5&quot;,if(I6&lt;59,&quot;2&quot;))))"/>
    <hyperlink ref="CG127" r:id="rId2090" display="=@if(I6&lt;50,&quot;0&quot;,if(I6&gt;49,&quot;1&quot;,if(I6&gt;54,&quot;1.5&quot;,if(I6&lt;59,&quot;2&quot;))))"/>
    <hyperlink ref="CG128" r:id="rId2091" display="=@if(I6&lt;50,&quot;0&quot;,if(I6&gt;49,&quot;1&quot;,if(I6&gt;54,&quot;1.5&quot;,if(I6&lt;59,&quot;2&quot;))))"/>
    <hyperlink ref="CG129" r:id="rId2092" display="=@if(I6&lt;50,&quot;0&quot;,if(I6&gt;49,&quot;1&quot;,if(I6&gt;54,&quot;1.5&quot;,if(I6&lt;59,&quot;2&quot;))))"/>
    <hyperlink ref="CG130" r:id="rId2093" display="=@if(I6&lt;50,&quot;0&quot;,if(I6&gt;49,&quot;1&quot;,if(I6&gt;54,&quot;1.5&quot;,if(I6&lt;59,&quot;2&quot;))))"/>
    <hyperlink ref="CG131" r:id="rId2094" display="=@if(I6&lt;50,&quot;0&quot;,if(I6&gt;49,&quot;1&quot;,if(I6&gt;54,&quot;1.5&quot;,if(I6&lt;59,&quot;2&quot;))))"/>
    <hyperlink ref="CG132" r:id="rId2095" display="=@if(I6&lt;50,&quot;0&quot;,if(I6&gt;49,&quot;1&quot;,if(I6&gt;54,&quot;1.5&quot;,if(I6&lt;59,&quot;2&quot;))))"/>
    <hyperlink ref="CG133" r:id="rId2096" display="=@if(I6&lt;50,&quot;0&quot;,if(I6&gt;49,&quot;1&quot;,if(I6&gt;54,&quot;1.5&quot;,if(I6&lt;59,&quot;2&quot;))))"/>
    <hyperlink ref="CG134" r:id="rId2097" display="=@if(I6&lt;50,&quot;0&quot;,if(I6&gt;49,&quot;1&quot;,if(I6&gt;54,&quot;1.5&quot;,if(I6&lt;59,&quot;2&quot;))))"/>
    <hyperlink ref="CG135" r:id="rId2098" display="=@if(I6&lt;50,&quot;0&quot;,if(I6&gt;49,&quot;1&quot;,if(I6&gt;54,&quot;1.5&quot;,if(I6&lt;59,&quot;2&quot;))))"/>
    <hyperlink ref="CG136" r:id="rId2099" display="=@if(I6&lt;50,&quot;0&quot;,if(I6&gt;49,&quot;1&quot;,if(I6&gt;54,&quot;1.5&quot;,if(I6&lt;59,&quot;2&quot;))))"/>
    <hyperlink ref="CG137" r:id="rId2100" display="=@if(I6&lt;50,&quot;0&quot;,if(I6&gt;49,&quot;1&quot;,if(I6&gt;54,&quot;1.5&quot;,if(I6&lt;59,&quot;2&quot;))))"/>
    <hyperlink ref="CG138" r:id="rId2101" display="=@if(I6&lt;50,&quot;0&quot;,if(I6&gt;49,&quot;1&quot;,if(I6&gt;54,&quot;1.5&quot;,if(I6&lt;59,&quot;2&quot;))))"/>
    <hyperlink ref="CG139" r:id="rId2102" display="=@if(I6&lt;50,&quot;0&quot;,if(I6&gt;49,&quot;1&quot;,if(I6&gt;54,&quot;1.5&quot;,if(I6&lt;59,&quot;2&quot;))))"/>
    <hyperlink ref="CG140" r:id="rId2103" display="=@if(I6&lt;50,&quot;0&quot;,if(I6&gt;49,&quot;1&quot;,if(I6&gt;54,&quot;1.5&quot;,if(I6&lt;59,&quot;2&quot;))))"/>
    <hyperlink ref="CG141" r:id="rId2104" display="=@if(I6&lt;50,&quot;0&quot;,if(I6&gt;49,&quot;1&quot;,if(I6&gt;54,&quot;1.5&quot;,if(I6&lt;59,&quot;2&quot;))))"/>
    <hyperlink ref="CG142" r:id="rId2105" display="=@if(I6&lt;50,&quot;0&quot;,if(I6&gt;49,&quot;1&quot;,if(I6&gt;54,&quot;1.5&quot;,if(I6&lt;59,&quot;2&quot;))))"/>
    <hyperlink ref="CG143" r:id="rId2106" display="=@if(I6&lt;50,&quot;0&quot;,if(I6&gt;49,&quot;1&quot;,if(I6&gt;54,&quot;1.5&quot;,if(I6&lt;59,&quot;2&quot;))))"/>
    <hyperlink ref="CG144" r:id="rId2107" display="=@if(I6&lt;50,&quot;0&quot;,if(I6&gt;49,&quot;1&quot;,if(I6&gt;54,&quot;1.5&quot;,if(I6&lt;59,&quot;2&quot;))))"/>
    <hyperlink ref="CG145" r:id="rId2108" display="=@if(I6&lt;50,&quot;0&quot;,if(I6&gt;49,&quot;1&quot;,if(I6&gt;54,&quot;1.5&quot;,if(I6&lt;59,&quot;2&quot;))))"/>
    <hyperlink ref="CG146" r:id="rId2109" display="=@if(I6&lt;50,&quot;0&quot;,if(I6&gt;49,&quot;1&quot;,if(I6&gt;54,&quot;1.5&quot;,if(I6&lt;59,&quot;2&quot;))))"/>
    <hyperlink ref="CG147" r:id="rId2110" display="=@if(I6&lt;50,&quot;0&quot;,if(I6&gt;49,&quot;1&quot;,if(I6&gt;54,&quot;1.5&quot;,if(I6&lt;59,&quot;2&quot;))))"/>
    <hyperlink ref="CG148" r:id="rId2111" display="=@if(I6&lt;50,&quot;0&quot;,if(I6&gt;49,&quot;1&quot;,if(I6&gt;54,&quot;1.5&quot;,if(I6&lt;59,&quot;2&quot;))))"/>
    <hyperlink ref="CG149" r:id="rId2112" display="=@if(I6&lt;50,&quot;0&quot;,if(I6&gt;49,&quot;1&quot;,if(I6&gt;54,&quot;1.5&quot;,if(I6&lt;59,&quot;2&quot;))))"/>
    <hyperlink ref="CG150" r:id="rId2113" display="=@if(I6&lt;50,&quot;0&quot;,if(I6&gt;49,&quot;1&quot;,if(I6&gt;54,&quot;1.5&quot;,if(I6&lt;59,&quot;2&quot;))))"/>
    <hyperlink ref="CG151" r:id="rId2114" display="=@if(I6&lt;50,&quot;0&quot;,if(I6&gt;49,&quot;1&quot;,if(I6&gt;54,&quot;1.5&quot;,if(I6&lt;59,&quot;2&quot;))))"/>
    <hyperlink ref="CG152" r:id="rId2115" display="=@if(I6&lt;50,&quot;0&quot;,if(I6&gt;49,&quot;1&quot;,if(I6&gt;54,&quot;1.5&quot;,if(I6&lt;59,&quot;2&quot;))))"/>
    <hyperlink ref="CG153" r:id="rId2116" display="=@if(I6&lt;50,&quot;0&quot;,if(I6&gt;49,&quot;1&quot;,if(I6&gt;54,&quot;1.5&quot;,if(I6&lt;59,&quot;2&quot;))))"/>
    <hyperlink ref="CG154" r:id="rId2117" display="=@if(I6&lt;50,&quot;0&quot;,if(I6&gt;49,&quot;1&quot;,if(I6&gt;54,&quot;1.5&quot;,if(I6&lt;59,&quot;2&quot;))))"/>
    <hyperlink ref="CG155" r:id="rId2118" display="=@if(I6&lt;50,&quot;0&quot;,if(I6&gt;49,&quot;1&quot;,if(I6&gt;54,&quot;1.5&quot;,if(I6&lt;59,&quot;2&quot;))))"/>
    <hyperlink ref="CG156" r:id="rId2119" display="=@if(I6&lt;50,&quot;0&quot;,if(I6&gt;49,&quot;1&quot;,if(I6&gt;54,&quot;1.5&quot;,if(I6&lt;59,&quot;2&quot;))))"/>
    <hyperlink ref="CG157" r:id="rId2120" display="=@if(I6&lt;50,&quot;0&quot;,if(I6&gt;49,&quot;1&quot;,if(I6&gt;54,&quot;1.5&quot;,if(I6&lt;59,&quot;2&quot;))))"/>
    <hyperlink ref="CG158" r:id="rId2121" display="=@if(I6&lt;50,&quot;0&quot;,if(I6&gt;49,&quot;1&quot;,if(I6&gt;54,&quot;1.5&quot;,if(I6&lt;59,&quot;2&quot;))))"/>
    <hyperlink ref="CG159" r:id="rId2122" display="=@if(I6&lt;50,&quot;0&quot;,if(I6&gt;49,&quot;1&quot;,if(I6&gt;54,&quot;1.5&quot;,if(I6&lt;59,&quot;2&quot;))))"/>
    <hyperlink ref="CG160" r:id="rId2123" display="=@if(I6&lt;50,&quot;0&quot;,if(I6&gt;49,&quot;1&quot;,if(I6&gt;54,&quot;1.5&quot;,if(I6&lt;59,&quot;2&quot;))))"/>
    <hyperlink ref="CG161" r:id="rId2124" display="=@if(I6&lt;50,&quot;0&quot;,if(I6&gt;49,&quot;1&quot;,if(I6&gt;54,&quot;1.5&quot;,if(I6&lt;59,&quot;2&quot;))))"/>
    <hyperlink ref="CG162" r:id="rId2125" display="=@if(I6&lt;50,&quot;0&quot;,if(I6&gt;49,&quot;1&quot;,if(I6&gt;54,&quot;1.5&quot;,if(I6&lt;59,&quot;2&quot;))))"/>
    <hyperlink ref="CG163" r:id="rId2126" display="=@if(I6&lt;50,&quot;0&quot;,if(I6&gt;49,&quot;1&quot;,if(I6&gt;54,&quot;1.5&quot;,if(I6&lt;59,&quot;2&quot;))))"/>
    <hyperlink ref="CG164" r:id="rId2127" display="=@if(I6&lt;50,&quot;0&quot;,if(I6&gt;49,&quot;1&quot;,if(I6&gt;54,&quot;1.5&quot;,if(I6&lt;59,&quot;2&quot;))))"/>
    <hyperlink ref="CG165" r:id="rId2128" display="=@if(I6&lt;50,&quot;0&quot;,if(I6&gt;49,&quot;1&quot;,if(I6&gt;54,&quot;1.5&quot;,if(I6&lt;59,&quot;2&quot;))))"/>
    <hyperlink ref="CG166" r:id="rId2129" display="=@if(I6&lt;50,&quot;0&quot;,if(I6&gt;49,&quot;1&quot;,if(I6&gt;54,&quot;1.5&quot;,if(I6&lt;59,&quot;2&quot;))))"/>
    <hyperlink ref="CG167" r:id="rId2130" display="=@if(I6&lt;50,&quot;0&quot;,if(I6&gt;49,&quot;1&quot;,if(I6&gt;54,&quot;1.5&quot;,if(I6&lt;59,&quot;2&quot;))))"/>
    <hyperlink ref="CG168" r:id="rId2131" display="=@if(I6&lt;50,&quot;0&quot;,if(I6&gt;49,&quot;1&quot;,if(I6&gt;54,&quot;1.5&quot;,if(I6&lt;59,&quot;2&quot;))))"/>
    <hyperlink ref="CG169" r:id="rId2132" display="=@if(I6&lt;50,&quot;0&quot;,if(I6&gt;49,&quot;1&quot;,if(I6&gt;54,&quot;1.5&quot;,if(I6&lt;59,&quot;2&quot;))))"/>
    <hyperlink ref="CG170" r:id="rId2133" display="=@if(I6&lt;50,&quot;0&quot;,if(I6&gt;49,&quot;1&quot;,if(I6&gt;54,&quot;1.5&quot;,if(I6&lt;59,&quot;2&quot;))))"/>
    <hyperlink ref="CG171" r:id="rId2134" display="=@if(I6&lt;50,&quot;0&quot;,if(I6&gt;49,&quot;1&quot;,if(I6&gt;54,&quot;1.5&quot;,if(I6&lt;59,&quot;2&quot;))))"/>
    <hyperlink ref="CG172" r:id="rId2135" display="=@if(I6&lt;50,&quot;0&quot;,if(I6&gt;49,&quot;1&quot;,if(I6&gt;54,&quot;1.5&quot;,if(I6&lt;59,&quot;2&quot;))))"/>
    <hyperlink ref="CG173" r:id="rId2136" display="=@if(I6&lt;50,&quot;0&quot;,if(I6&gt;49,&quot;1&quot;,if(I6&gt;54,&quot;1.5&quot;,if(I6&lt;59,&quot;2&quot;))))"/>
    <hyperlink ref="CG174" r:id="rId2137" display="=@if(I6&lt;50,&quot;0&quot;,if(I6&gt;49,&quot;1&quot;,if(I6&gt;54,&quot;1.5&quot;,if(I6&lt;59,&quot;2&quot;))))"/>
    <hyperlink ref="CG175" r:id="rId2138" display="=@if(I6&lt;50,&quot;0&quot;,if(I6&gt;49,&quot;1&quot;,if(I6&gt;54,&quot;1.5&quot;,if(I6&lt;59,&quot;2&quot;))))"/>
    <hyperlink ref="CG176" r:id="rId2139" display="=@if(I6&lt;50,&quot;0&quot;,if(I6&gt;49,&quot;1&quot;,if(I6&gt;54,&quot;1.5&quot;,if(I6&lt;59,&quot;2&quot;))))"/>
    <hyperlink ref="CG177" r:id="rId2140" display="=@if(I6&lt;50,&quot;0&quot;,if(I6&gt;49,&quot;1&quot;,if(I6&gt;54,&quot;1.5&quot;,if(I6&lt;59,&quot;2&quot;))))"/>
    <hyperlink ref="CG178" r:id="rId2141" display="=@if(I6&lt;50,&quot;0&quot;,if(I6&gt;49,&quot;1&quot;,if(I6&gt;54,&quot;1.5&quot;,if(I6&lt;59,&quot;2&quot;))))"/>
    <hyperlink ref="CG179" r:id="rId2142" display="=@if(I6&lt;50,&quot;0&quot;,if(I6&gt;49,&quot;1&quot;,if(I6&gt;54,&quot;1.5&quot;,if(I6&lt;59,&quot;2&quot;))))"/>
    <hyperlink ref="CG180" r:id="rId2143" display="=@if(I6&lt;50,&quot;0&quot;,if(I6&gt;49,&quot;1&quot;,if(I6&gt;54,&quot;1.5&quot;,if(I6&lt;59,&quot;2&quot;))))"/>
    <hyperlink ref="CG181" r:id="rId2144" display="=@if(I6&lt;50,&quot;0&quot;,if(I6&gt;49,&quot;1&quot;,if(I6&gt;54,&quot;1.5&quot;,if(I6&lt;59,&quot;2&quot;))))"/>
    <hyperlink ref="CG182" r:id="rId2145" display="=@if(I6&lt;50,&quot;0&quot;,if(I6&gt;49,&quot;1&quot;,if(I6&gt;54,&quot;1.5&quot;,if(I6&lt;59,&quot;2&quot;))))"/>
    <hyperlink ref="CG183" r:id="rId2146" display="=@if(I6&lt;50,&quot;0&quot;,if(I6&gt;49,&quot;1&quot;,if(I6&gt;54,&quot;1.5&quot;,if(I6&lt;59,&quot;2&quot;))))"/>
    <hyperlink ref="CG184" r:id="rId2147" display="=@if(I6&lt;50,&quot;0&quot;,if(I6&gt;49,&quot;1&quot;,if(I6&gt;54,&quot;1.5&quot;,if(I6&lt;59,&quot;2&quot;))))"/>
    <hyperlink ref="CG185" r:id="rId2148" display="=@if(I6&lt;50,&quot;0&quot;,if(I6&gt;49,&quot;1&quot;,if(I6&gt;54,&quot;1.5&quot;,if(I6&lt;59,&quot;2&quot;))))"/>
    <hyperlink ref="CG186" r:id="rId2149" display="=@if(I6&lt;50,&quot;0&quot;,if(I6&gt;49,&quot;1&quot;,if(I6&gt;54,&quot;1.5&quot;,if(I6&lt;59,&quot;2&quot;))))"/>
    <hyperlink ref="CG187" r:id="rId2150" display="=@if(I6&lt;50,&quot;0&quot;,if(I6&gt;49,&quot;1&quot;,if(I6&gt;54,&quot;1.5&quot;,if(I6&lt;59,&quot;2&quot;))))"/>
    <hyperlink ref="CG188" r:id="rId2151" display="=@if(I6&lt;50,&quot;0&quot;,if(I6&gt;49,&quot;1&quot;,if(I6&gt;54,&quot;1.5&quot;,if(I6&lt;59,&quot;2&quot;))))"/>
    <hyperlink ref="CG189" r:id="rId2152" display="=@if(I6&lt;50,&quot;0&quot;,if(I6&gt;49,&quot;1&quot;,if(I6&gt;54,&quot;1.5&quot;,if(I6&lt;59,&quot;2&quot;))))"/>
    <hyperlink ref="CG190" r:id="rId2153" display="=@if(I6&lt;50,&quot;0&quot;,if(I6&gt;49,&quot;1&quot;,if(I6&gt;54,&quot;1.5&quot;,if(I6&lt;59,&quot;2&quot;))))"/>
    <hyperlink ref="CG191" r:id="rId2154" display="=@if(I6&lt;50,&quot;0&quot;,if(I6&gt;49,&quot;1&quot;,if(I6&gt;54,&quot;1.5&quot;,if(I6&lt;59,&quot;2&quot;))))"/>
    <hyperlink ref="CG192" r:id="rId2155" display="=@if(I6&lt;50,&quot;0&quot;,if(I6&gt;49,&quot;1&quot;,if(I6&gt;54,&quot;1.5&quot;,if(I6&lt;59,&quot;2&quot;))))"/>
    <hyperlink ref="CG193" r:id="rId2156" display="=@if(I6&lt;50,&quot;0&quot;,if(I6&gt;49,&quot;1&quot;,if(I6&gt;54,&quot;1.5&quot;,if(I6&lt;59,&quot;2&quot;))))"/>
    <hyperlink ref="CG194" r:id="rId2157" display="=@if(I6&lt;50,&quot;0&quot;,if(I6&gt;49,&quot;1&quot;,if(I6&gt;54,&quot;1.5&quot;,if(I6&lt;59,&quot;2&quot;))))"/>
    <hyperlink ref="CG195" r:id="rId2158" display="=@if(I6&lt;50,&quot;0&quot;,if(I6&gt;49,&quot;1&quot;,if(I6&gt;54,&quot;1.5&quot;,if(I6&lt;59,&quot;2&quot;))))"/>
    <hyperlink ref="CG196" r:id="rId2159" display="=@if(I6&lt;50,&quot;0&quot;,if(I6&gt;49,&quot;1&quot;,if(I6&gt;54,&quot;1.5&quot;,if(I6&lt;59,&quot;2&quot;))))"/>
    <hyperlink ref="CG197" r:id="rId2160" display="=@if(I6&lt;50,&quot;0&quot;,if(I6&gt;49,&quot;1&quot;,if(I6&gt;54,&quot;1.5&quot;,if(I6&lt;59,&quot;2&quot;))))"/>
    <hyperlink ref="CG198" r:id="rId2161" display="=@if(I6&lt;50,&quot;0&quot;,if(I6&gt;49,&quot;1&quot;,if(I6&gt;54,&quot;1.5&quot;,if(I6&lt;59,&quot;2&quot;))))"/>
    <hyperlink ref="CG199" r:id="rId2162" display="=@if(I6&lt;50,&quot;0&quot;,if(I6&gt;49,&quot;1&quot;,if(I6&gt;54,&quot;1.5&quot;,if(I6&lt;59,&quot;2&quot;))))"/>
    <hyperlink ref="CG200" r:id="rId2163" display="=@if(I6&lt;50,&quot;0&quot;,if(I6&gt;49,&quot;1&quot;,if(I6&gt;54,&quot;1.5&quot;,if(I6&lt;59,&quot;2&quot;))))"/>
    <hyperlink ref="CG201" r:id="rId2164" display="=@if(I6&lt;50,&quot;0&quot;,if(I6&gt;49,&quot;1&quot;,if(I6&gt;54,&quot;1.5&quot;,if(I6&lt;59,&quot;2&quot;))))"/>
    <hyperlink ref="CG202" r:id="rId2165" display="=@if(I6&lt;50,&quot;0&quot;,if(I6&gt;49,&quot;1&quot;,if(I6&gt;54,&quot;1.5&quot;,if(I6&lt;59,&quot;2&quot;))))"/>
    <hyperlink ref="CG203" r:id="rId2166" display="=@if(I6&lt;50,&quot;0&quot;,if(I6&gt;49,&quot;1&quot;,if(I6&gt;54,&quot;1.5&quot;,if(I6&lt;59,&quot;2&quot;))))"/>
    <hyperlink ref="CG204" r:id="rId2167" display="=@if(I6&lt;50,&quot;0&quot;,if(I6&gt;49,&quot;1&quot;,if(I6&gt;54,&quot;1.5&quot;,if(I6&lt;59,&quot;2&quot;))))"/>
    <hyperlink ref="CG205" r:id="rId2168" display="=@if(I6&lt;50,&quot;0&quot;,if(I6&gt;49,&quot;1&quot;,if(I6&gt;54,&quot;1.5&quot;,if(I6&lt;59,&quot;2&quot;))))"/>
    <hyperlink ref="CG206" r:id="rId2169" display="=@if(I6&lt;50,&quot;0&quot;,if(I6&gt;49,&quot;1&quot;,if(I6&gt;54,&quot;1.5&quot;,if(I6&lt;59,&quot;2&quot;))))"/>
    <hyperlink ref="CG207" r:id="rId2170" display="=@if(I6&lt;50,&quot;0&quot;,if(I6&gt;49,&quot;1&quot;,if(I6&gt;54,&quot;1.5&quot;,if(I6&lt;59,&quot;2&quot;))))"/>
    <hyperlink ref="CG208" r:id="rId2171" display="=@if(I6&lt;50,&quot;0&quot;,if(I6&gt;49,&quot;1&quot;,if(I6&gt;54,&quot;1.5&quot;,if(I6&lt;59,&quot;2&quot;))))"/>
    <hyperlink ref="CG209" r:id="rId2172" display="=@if(I6&lt;50,&quot;0&quot;,if(I6&gt;49,&quot;1&quot;,if(I6&gt;54,&quot;1.5&quot;,if(I6&lt;59,&quot;2&quot;))))"/>
    <hyperlink ref="CG210" r:id="rId2173" display="=@if(I6&lt;50,&quot;0&quot;,if(I6&gt;49,&quot;1&quot;,if(I6&gt;54,&quot;1.5&quot;,if(I6&lt;59,&quot;2&quot;))))"/>
    <hyperlink ref="CG211" r:id="rId2174" display="=@if(I6&lt;50,&quot;0&quot;,if(I6&gt;49,&quot;1&quot;,if(I6&gt;54,&quot;1.5&quot;,if(I6&lt;59,&quot;2&quot;))))"/>
    <hyperlink ref="CG212" r:id="rId2175" display="=@if(I6&lt;50,&quot;0&quot;,if(I6&gt;49,&quot;1&quot;,if(I6&gt;54,&quot;1.5&quot;,if(I6&lt;59,&quot;2&quot;))))"/>
    <hyperlink ref="CG213" r:id="rId2176" display="=@if(I6&lt;50,&quot;0&quot;,if(I6&gt;49,&quot;1&quot;,if(I6&gt;54,&quot;1.5&quot;,if(I6&lt;59,&quot;2&quot;))))"/>
    <hyperlink ref="CG214" r:id="rId2177" display="=@if(I6&lt;50,&quot;0&quot;,if(I6&gt;49,&quot;1&quot;,if(I6&gt;54,&quot;1.5&quot;,if(I6&lt;59,&quot;2&quot;))))"/>
    <hyperlink ref="CG215" r:id="rId2178" display="=@if(I6&lt;50,&quot;0&quot;,if(I6&gt;49,&quot;1&quot;,if(I6&gt;54,&quot;1.5&quot;,if(I6&lt;59,&quot;2&quot;))))"/>
    <hyperlink ref="CH18" r:id="rId2179" display="=@if(I6&lt;50,&quot;0&quot;,if(I6&gt;49,&quot;1&quot;,if(I6&gt;54,&quot;1.5&quot;,if(I6&lt;59,&quot;2&quot;))))"/>
    <hyperlink ref="CH19" r:id="rId2180" display="=@if(I6&lt;50,&quot;0&quot;,if(I6&gt;49,&quot;1&quot;,if(I6&gt;54,&quot;1.5&quot;,if(I6&lt;59,&quot;2&quot;))))"/>
    <hyperlink ref="CH20" r:id="rId2181" display="=@if(I6&lt;50,&quot;0&quot;,if(I6&gt;49,&quot;1&quot;,if(I6&gt;54,&quot;1.5&quot;,if(I6&lt;59,&quot;2&quot;))))"/>
    <hyperlink ref="CH21" r:id="rId2182" display="=@if(I6&lt;50,&quot;0&quot;,if(I6&gt;49,&quot;1&quot;,if(I6&gt;54,&quot;1.5&quot;,if(I6&lt;59,&quot;2&quot;))))"/>
    <hyperlink ref="CH22" r:id="rId2183" display="=@if(I6&lt;50,&quot;0&quot;,if(I6&gt;49,&quot;1&quot;,if(I6&gt;54,&quot;1.5&quot;,if(I6&lt;59,&quot;2&quot;))))"/>
    <hyperlink ref="CH23" r:id="rId2184" display="=@if(I6&lt;50,&quot;0&quot;,if(I6&gt;49,&quot;1&quot;,if(I6&gt;54,&quot;1.5&quot;,if(I6&lt;59,&quot;2&quot;))))"/>
    <hyperlink ref="CH24" r:id="rId2185" display="=@if(I6&lt;50,&quot;0&quot;,if(I6&gt;49,&quot;1&quot;,if(I6&gt;54,&quot;1.5&quot;,if(I6&lt;59,&quot;2&quot;))))"/>
    <hyperlink ref="CH25" r:id="rId2186" display="=@if(I6&lt;50,&quot;0&quot;,if(I6&gt;49,&quot;1&quot;,if(I6&gt;54,&quot;1.5&quot;,if(I6&lt;59,&quot;2&quot;))))"/>
    <hyperlink ref="CH26" r:id="rId2187" display="=@if(I6&lt;50,&quot;0&quot;,if(I6&gt;49,&quot;1&quot;,if(I6&gt;54,&quot;1.5&quot;,if(I6&lt;59,&quot;2&quot;))))"/>
    <hyperlink ref="CH27" r:id="rId2188" display="=@if(I6&lt;50,&quot;0&quot;,if(I6&gt;49,&quot;1&quot;,if(I6&gt;54,&quot;1.5&quot;,if(I6&lt;59,&quot;2&quot;))))"/>
    <hyperlink ref="CH28" r:id="rId2189" display="=@if(I6&lt;50,&quot;0&quot;,if(I6&gt;49,&quot;1&quot;,if(I6&gt;54,&quot;1.5&quot;,if(I6&lt;59,&quot;2&quot;))))"/>
    <hyperlink ref="CH29" r:id="rId2190" display="=@if(I6&lt;50,&quot;0&quot;,if(I6&gt;49,&quot;1&quot;,if(I6&gt;54,&quot;1.5&quot;,if(I6&lt;59,&quot;2&quot;))))"/>
    <hyperlink ref="CH30" r:id="rId2191" display="=@if(I6&lt;50,&quot;0&quot;,if(I6&gt;49,&quot;1&quot;,if(I6&gt;54,&quot;1.5&quot;,if(I6&lt;59,&quot;2&quot;))))"/>
    <hyperlink ref="CH31" r:id="rId2192" display="=@if(I6&lt;50,&quot;0&quot;,if(I6&gt;49,&quot;1&quot;,if(I6&gt;54,&quot;1.5&quot;,if(I6&lt;59,&quot;2&quot;))))"/>
    <hyperlink ref="CH32" r:id="rId2193" display="=@if(I6&lt;50,&quot;0&quot;,if(I6&gt;49,&quot;1&quot;,if(I6&gt;54,&quot;1.5&quot;,if(I6&lt;59,&quot;2&quot;))))"/>
    <hyperlink ref="CH33" r:id="rId2194" display="=@if(I6&lt;50,&quot;0&quot;,if(I6&gt;49,&quot;1&quot;,if(I6&gt;54,&quot;1.5&quot;,if(I6&lt;59,&quot;2&quot;))))"/>
    <hyperlink ref="CH34" r:id="rId2195" display="=@if(I6&lt;50,&quot;0&quot;,if(I6&gt;49,&quot;1&quot;,if(I6&gt;54,&quot;1.5&quot;,if(I6&lt;59,&quot;2&quot;))))"/>
    <hyperlink ref="CH35" r:id="rId2196" display="=@if(I6&lt;50,&quot;0&quot;,if(I6&gt;49,&quot;1&quot;,if(I6&gt;54,&quot;1.5&quot;,if(I6&lt;59,&quot;2&quot;))))"/>
    <hyperlink ref="CH36" r:id="rId2197" display="=@if(I6&lt;50,&quot;0&quot;,if(I6&gt;49,&quot;1&quot;,if(I6&gt;54,&quot;1.5&quot;,if(I6&lt;59,&quot;2&quot;))))"/>
    <hyperlink ref="CH37" r:id="rId2198" display="=@if(I6&lt;50,&quot;0&quot;,if(I6&gt;49,&quot;1&quot;,if(I6&gt;54,&quot;1.5&quot;,if(I6&lt;59,&quot;2&quot;))))"/>
    <hyperlink ref="CH38" r:id="rId2199" display="=@if(I6&lt;50,&quot;0&quot;,if(I6&gt;49,&quot;1&quot;,if(I6&gt;54,&quot;1.5&quot;,if(I6&lt;59,&quot;2&quot;))))"/>
    <hyperlink ref="CH39" r:id="rId2200" display="=@if(I6&lt;50,&quot;0&quot;,if(I6&gt;49,&quot;1&quot;,if(I6&gt;54,&quot;1.5&quot;,if(I6&lt;59,&quot;2&quot;))))"/>
    <hyperlink ref="CH40" r:id="rId2201" display="=@if(I6&lt;50,&quot;0&quot;,if(I6&gt;49,&quot;1&quot;,if(I6&gt;54,&quot;1.5&quot;,if(I6&lt;59,&quot;2&quot;))))"/>
    <hyperlink ref="CH41" r:id="rId2202" display="=@if(I6&lt;50,&quot;0&quot;,if(I6&gt;49,&quot;1&quot;,if(I6&gt;54,&quot;1.5&quot;,if(I6&lt;59,&quot;2&quot;))))"/>
    <hyperlink ref="CH42" r:id="rId2203" display="=@if(I6&lt;50,&quot;0&quot;,if(I6&gt;49,&quot;1&quot;,if(I6&gt;54,&quot;1.5&quot;,if(I6&lt;59,&quot;2&quot;))))"/>
    <hyperlink ref="CH43" r:id="rId2204" display="=@if(I6&lt;50,&quot;0&quot;,if(I6&gt;49,&quot;1&quot;,if(I6&gt;54,&quot;1.5&quot;,if(I6&lt;59,&quot;2&quot;))))"/>
    <hyperlink ref="CH44" r:id="rId2205" display="=@if(I6&lt;50,&quot;0&quot;,if(I6&gt;49,&quot;1&quot;,if(I6&gt;54,&quot;1.5&quot;,if(I6&lt;59,&quot;2&quot;))))"/>
    <hyperlink ref="CH45" r:id="rId2206" display="=@if(I6&lt;50,&quot;0&quot;,if(I6&gt;49,&quot;1&quot;,if(I6&gt;54,&quot;1.5&quot;,if(I6&lt;59,&quot;2&quot;))))"/>
    <hyperlink ref="CH46" r:id="rId2207" display="=@if(I6&lt;50,&quot;0&quot;,if(I6&gt;49,&quot;1&quot;,if(I6&gt;54,&quot;1.5&quot;,if(I6&lt;59,&quot;2&quot;))))"/>
    <hyperlink ref="CH47" r:id="rId2208" display="=@if(I6&lt;50,&quot;0&quot;,if(I6&gt;49,&quot;1&quot;,if(I6&gt;54,&quot;1.5&quot;,if(I6&lt;59,&quot;2&quot;))))"/>
    <hyperlink ref="CH48" r:id="rId2209" display="=@if(I6&lt;50,&quot;0&quot;,if(I6&gt;49,&quot;1&quot;,if(I6&gt;54,&quot;1.5&quot;,if(I6&lt;59,&quot;2&quot;))))"/>
    <hyperlink ref="CH49" r:id="rId2210" display="=@if(I6&lt;50,&quot;0&quot;,if(I6&gt;49,&quot;1&quot;,if(I6&gt;54,&quot;1.5&quot;,if(I6&lt;59,&quot;2&quot;))))"/>
    <hyperlink ref="CH50" r:id="rId2211" display="=@if(I6&lt;50,&quot;0&quot;,if(I6&gt;49,&quot;1&quot;,if(I6&gt;54,&quot;1.5&quot;,if(I6&lt;59,&quot;2&quot;))))"/>
    <hyperlink ref="CH51" r:id="rId2212" display="=@if(I6&lt;50,&quot;0&quot;,if(I6&gt;49,&quot;1&quot;,if(I6&gt;54,&quot;1.5&quot;,if(I6&lt;59,&quot;2&quot;))))"/>
    <hyperlink ref="CH52" r:id="rId2213" display="=@if(I6&lt;50,&quot;0&quot;,if(I6&gt;49,&quot;1&quot;,if(I6&gt;54,&quot;1.5&quot;,if(I6&lt;59,&quot;2&quot;))))"/>
    <hyperlink ref="CH53" r:id="rId2214" display="=@if(I6&lt;50,&quot;0&quot;,if(I6&gt;49,&quot;1&quot;,if(I6&gt;54,&quot;1.5&quot;,if(I6&lt;59,&quot;2&quot;))))"/>
    <hyperlink ref="CH54" r:id="rId2215" display="=@if(I6&lt;50,&quot;0&quot;,if(I6&gt;49,&quot;1&quot;,if(I6&gt;54,&quot;1.5&quot;,if(I6&lt;59,&quot;2&quot;))))"/>
    <hyperlink ref="CH55" r:id="rId2216" display="=@if(I6&lt;50,&quot;0&quot;,if(I6&gt;49,&quot;1&quot;,if(I6&gt;54,&quot;1.5&quot;,if(I6&lt;59,&quot;2&quot;))))"/>
    <hyperlink ref="CH56" r:id="rId2217" display="=@if(I6&lt;50,&quot;0&quot;,if(I6&gt;49,&quot;1&quot;,if(I6&gt;54,&quot;1.5&quot;,if(I6&lt;59,&quot;2&quot;))))"/>
    <hyperlink ref="CH57" r:id="rId2218" display="=@if(I6&lt;50,&quot;0&quot;,if(I6&gt;49,&quot;1&quot;,if(I6&gt;54,&quot;1.5&quot;,if(I6&lt;59,&quot;2&quot;))))"/>
    <hyperlink ref="CH58" r:id="rId2219" display="=@if(I6&lt;50,&quot;0&quot;,if(I6&gt;49,&quot;1&quot;,if(I6&gt;54,&quot;1.5&quot;,if(I6&lt;59,&quot;2&quot;))))"/>
    <hyperlink ref="CH59" r:id="rId2220" display="=@if(I6&lt;50,&quot;0&quot;,if(I6&gt;49,&quot;1&quot;,if(I6&gt;54,&quot;1.5&quot;,if(I6&lt;59,&quot;2&quot;))))"/>
    <hyperlink ref="CH60" r:id="rId2221" display="=@if(I6&lt;50,&quot;0&quot;,if(I6&gt;49,&quot;1&quot;,if(I6&gt;54,&quot;1.5&quot;,if(I6&lt;59,&quot;2&quot;))))"/>
    <hyperlink ref="CH61" r:id="rId2222" display="=@if(I6&lt;50,&quot;0&quot;,if(I6&gt;49,&quot;1&quot;,if(I6&gt;54,&quot;1.5&quot;,if(I6&lt;59,&quot;2&quot;))))"/>
    <hyperlink ref="CH62" r:id="rId2223" display="=@if(I6&lt;50,&quot;0&quot;,if(I6&gt;49,&quot;1&quot;,if(I6&gt;54,&quot;1.5&quot;,if(I6&lt;59,&quot;2&quot;))))"/>
    <hyperlink ref="CH63" r:id="rId2224" display="=@if(I6&lt;50,&quot;0&quot;,if(I6&gt;49,&quot;1&quot;,if(I6&gt;54,&quot;1.5&quot;,if(I6&lt;59,&quot;2&quot;))))"/>
    <hyperlink ref="CH64" r:id="rId2225" display="=@if(I6&lt;50,&quot;0&quot;,if(I6&gt;49,&quot;1&quot;,if(I6&gt;54,&quot;1.5&quot;,if(I6&lt;59,&quot;2&quot;))))"/>
    <hyperlink ref="CH65" r:id="rId2226" display="=@if(I6&lt;50,&quot;0&quot;,if(I6&gt;49,&quot;1&quot;,if(I6&gt;54,&quot;1.5&quot;,if(I6&lt;59,&quot;2&quot;))))"/>
    <hyperlink ref="CH66" r:id="rId2227" display="=@if(I6&lt;50,&quot;0&quot;,if(I6&gt;49,&quot;1&quot;,if(I6&gt;54,&quot;1.5&quot;,if(I6&lt;59,&quot;2&quot;))))"/>
    <hyperlink ref="CH67" r:id="rId2228" display="=@if(I6&lt;50,&quot;0&quot;,if(I6&gt;49,&quot;1&quot;,if(I6&gt;54,&quot;1.5&quot;,if(I6&lt;59,&quot;2&quot;))))"/>
    <hyperlink ref="CH68" r:id="rId2229" display="=@if(I6&lt;50,&quot;0&quot;,if(I6&gt;49,&quot;1&quot;,if(I6&gt;54,&quot;1.5&quot;,if(I6&lt;59,&quot;2&quot;))))"/>
    <hyperlink ref="CH69" r:id="rId2230" display="=@if(I6&lt;50,&quot;0&quot;,if(I6&gt;49,&quot;1&quot;,if(I6&gt;54,&quot;1.5&quot;,if(I6&lt;59,&quot;2&quot;))))"/>
    <hyperlink ref="CH70" r:id="rId2231" display="=@if(I6&lt;50,&quot;0&quot;,if(I6&gt;49,&quot;1&quot;,if(I6&gt;54,&quot;1.5&quot;,if(I6&lt;59,&quot;2&quot;))))"/>
    <hyperlink ref="CH71" r:id="rId2232" display="=@if(I6&lt;50,&quot;0&quot;,if(I6&gt;49,&quot;1&quot;,if(I6&gt;54,&quot;1.5&quot;,if(I6&lt;59,&quot;2&quot;))))"/>
    <hyperlink ref="CH72" r:id="rId2233" display="=@if(I6&lt;50,&quot;0&quot;,if(I6&gt;49,&quot;1&quot;,if(I6&gt;54,&quot;1.5&quot;,if(I6&lt;59,&quot;2&quot;))))"/>
    <hyperlink ref="CH73" r:id="rId2234" display="=@if(I6&lt;50,&quot;0&quot;,if(I6&gt;49,&quot;1&quot;,if(I6&gt;54,&quot;1.5&quot;,if(I6&lt;59,&quot;2&quot;))))"/>
    <hyperlink ref="CH74" r:id="rId2235" display="=@if(I6&lt;50,&quot;0&quot;,if(I6&gt;49,&quot;1&quot;,if(I6&gt;54,&quot;1.5&quot;,if(I6&lt;59,&quot;2&quot;))))"/>
    <hyperlink ref="CH75" r:id="rId2236" display="=@if(I6&lt;50,&quot;0&quot;,if(I6&gt;49,&quot;1&quot;,if(I6&gt;54,&quot;1.5&quot;,if(I6&lt;59,&quot;2&quot;))))"/>
    <hyperlink ref="CH76" r:id="rId2237" display="=@if(I6&lt;50,&quot;0&quot;,if(I6&gt;49,&quot;1&quot;,if(I6&gt;54,&quot;1.5&quot;,if(I6&lt;59,&quot;2&quot;))))"/>
    <hyperlink ref="CH77" r:id="rId2238" display="=@if(I6&lt;50,&quot;0&quot;,if(I6&gt;49,&quot;1&quot;,if(I6&gt;54,&quot;1.5&quot;,if(I6&lt;59,&quot;2&quot;))))"/>
    <hyperlink ref="CH78" r:id="rId2239" display="=@if(I6&lt;50,&quot;0&quot;,if(I6&gt;49,&quot;1&quot;,if(I6&gt;54,&quot;1.5&quot;,if(I6&lt;59,&quot;2&quot;))))"/>
    <hyperlink ref="CH79" r:id="rId2240" display="=@if(I6&lt;50,&quot;0&quot;,if(I6&gt;49,&quot;1&quot;,if(I6&gt;54,&quot;1.5&quot;,if(I6&lt;59,&quot;2&quot;))))"/>
    <hyperlink ref="CH80" r:id="rId2241" display="=@if(I6&lt;50,&quot;0&quot;,if(I6&gt;49,&quot;1&quot;,if(I6&gt;54,&quot;1.5&quot;,if(I6&lt;59,&quot;2&quot;))))"/>
    <hyperlink ref="CH81" r:id="rId2242" display="=@if(I6&lt;50,&quot;0&quot;,if(I6&gt;49,&quot;1&quot;,if(I6&gt;54,&quot;1.5&quot;,if(I6&lt;59,&quot;2&quot;))))"/>
    <hyperlink ref="CH82" r:id="rId2243" display="=@if(I6&lt;50,&quot;0&quot;,if(I6&gt;49,&quot;1&quot;,if(I6&gt;54,&quot;1.5&quot;,if(I6&lt;59,&quot;2&quot;))))"/>
    <hyperlink ref="CH83" r:id="rId2244" display="=@if(I6&lt;50,&quot;0&quot;,if(I6&gt;49,&quot;1&quot;,if(I6&gt;54,&quot;1.5&quot;,if(I6&lt;59,&quot;2&quot;))))"/>
    <hyperlink ref="CH84" r:id="rId2245" display="=@if(I6&lt;50,&quot;0&quot;,if(I6&gt;49,&quot;1&quot;,if(I6&gt;54,&quot;1.5&quot;,if(I6&lt;59,&quot;2&quot;))))"/>
    <hyperlink ref="CH85" r:id="rId2246" display="=@if(I6&lt;50,&quot;0&quot;,if(I6&gt;49,&quot;1&quot;,if(I6&gt;54,&quot;1.5&quot;,if(I6&lt;59,&quot;2&quot;))))"/>
    <hyperlink ref="CH86" r:id="rId2247" display="=@if(I6&lt;50,&quot;0&quot;,if(I6&gt;49,&quot;1&quot;,if(I6&gt;54,&quot;1.5&quot;,if(I6&lt;59,&quot;2&quot;))))"/>
    <hyperlink ref="CH87" r:id="rId2248" display="=@if(I6&lt;50,&quot;0&quot;,if(I6&gt;49,&quot;1&quot;,if(I6&gt;54,&quot;1.5&quot;,if(I6&lt;59,&quot;2&quot;))))"/>
    <hyperlink ref="CH88" r:id="rId2249" display="=@if(I6&lt;50,&quot;0&quot;,if(I6&gt;49,&quot;1&quot;,if(I6&gt;54,&quot;1.5&quot;,if(I6&lt;59,&quot;2&quot;))))"/>
    <hyperlink ref="CH89" r:id="rId2250" display="=@if(I6&lt;50,&quot;0&quot;,if(I6&gt;49,&quot;1&quot;,if(I6&gt;54,&quot;1.5&quot;,if(I6&lt;59,&quot;2&quot;))))"/>
    <hyperlink ref="CH90" r:id="rId2251" display="=@if(I6&lt;50,&quot;0&quot;,if(I6&gt;49,&quot;1&quot;,if(I6&gt;54,&quot;1.5&quot;,if(I6&lt;59,&quot;2&quot;))))"/>
    <hyperlink ref="CH91" r:id="rId2252" display="=@if(I6&lt;50,&quot;0&quot;,if(I6&gt;49,&quot;1&quot;,if(I6&gt;54,&quot;1.5&quot;,if(I6&lt;59,&quot;2&quot;))))"/>
    <hyperlink ref="CH92" r:id="rId2253" display="=@if(I6&lt;50,&quot;0&quot;,if(I6&gt;49,&quot;1&quot;,if(I6&gt;54,&quot;1.5&quot;,if(I6&lt;59,&quot;2&quot;))))"/>
    <hyperlink ref="CH93" r:id="rId2254" display="=@if(I6&lt;50,&quot;0&quot;,if(I6&gt;49,&quot;1&quot;,if(I6&gt;54,&quot;1.5&quot;,if(I6&lt;59,&quot;2&quot;))))"/>
    <hyperlink ref="CH94" r:id="rId2255" display="=@if(I6&lt;50,&quot;0&quot;,if(I6&gt;49,&quot;1&quot;,if(I6&gt;54,&quot;1.5&quot;,if(I6&lt;59,&quot;2&quot;))))"/>
    <hyperlink ref="CH95" r:id="rId2256" display="=@if(I6&lt;50,&quot;0&quot;,if(I6&gt;49,&quot;1&quot;,if(I6&gt;54,&quot;1.5&quot;,if(I6&lt;59,&quot;2&quot;))))"/>
    <hyperlink ref="CH96" r:id="rId2257" display="=@if(I6&lt;50,&quot;0&quot;,if(I6&gt;49,&quot;1&quot;,if(I6&gt;54,&quot;1.5&quot;,if(I6&lt;59,&quot;2&quot;))))"/>
    <hyperlink ref="CH97" r:id="rId2258" display="=@if(I6&lt;50,&quot;0&quot;,if(I6&gt;49,&quot;1&quot;,if(I6&gt;54,&quot;1.5&quot;,if(I6&lt;59,&quot;2&quot;))))"/>
    <hyperlink ref="CH98" r:id="rId2259" display="=@if(I6&lt;50,&quot;0&quot;,if(I6&gt;49,&quot;1&quot;,if(I6&gt;54,&quot;1.5&quot;,if(I6&lt;59,&quot;2&quot;))))"/>
    <hyperlink ref="CH99" r:id="rId2260" display="=@if(I6&lt;50,&quot;0&quot;,if(I6&gt;49,&quot;1&quot;,if(I6&gt;54,&quot;1.5&quot;,if(I6&lt;59,&quot;2&quot;))))"/>
    <hyperlink ref="CH100" r:id="rId2261" display="=@if(I6&lt;50,&quot;0&quot;,if(I6&gt;49,&quot;1&quot;,if(I6&gt;54,&quot;1.5&quot;,if(I6&lt;59,&quot;2&quot;))))"/>
    <hyperlink ref="CH101" r:id="rId2262" display="=@if(I6&lt;50,&quot;0&quot;,if(I6&gt;49,&quot;1&quot;,if(I6&gt;54,&quot;1.5&quot;,if(I6&lt;59,&quot;2&quot;))))"/>
    <hyperlink ref="CH102" r:id="rId2263" display="=@if(I6&lt;50,&quot;0&quot;,if(I6&gt;49,&quot;1&quot;,if(I6&gt;54,&quot;1.5&quot;,if(I6&lt;59,&quot;2&quot;))))"/>
    <hyperlink ref="CH103" r:id="rId2264" display="=@if(I6&lt;50,&quot;0&quot;,if(I6&gt;49,&quot;1&quot;,if(I6&gt;54,&quot;1.5&quot;,if(I6&lt;59,&quot;2&quot;))))"/>
    <hyperlink ref="CH104" r:id="rId2265" display="=@if(I6&lt;50,&quot;0&quot;,if(I6&gt;49,&quot;1&quot;,if(I6&gt;54,&quot;1.5&quot;,if(I6&lt;59,&quot;2&quot;))))"/>
    <hyperlink ref="CH105" r:id="rId2266" display="=@if(I6&lt;50,&quot;0&quot;,if(I6&gt;49,&quot;1&quot;,if(I6&gt;54,&quot;1.5&quot;,if(I6&lt;59,&quot;2&quot;))))"/>
    <hyperlink ref="CH106" r:id="rId2267" display="=@if(I6&lt;50,&quot;0&quot;,if(I6&gt;49,&quot;1&quot;,if(I6&gt;54,&quot;1.5&quot;,if(I6&lt;59,&quot;2&quot;))))"/>
    <hyperlink ref="CH107" r:id="rId2268" display="=@if(I6&lt;50,&quot;0&quot;,if(I6&gt;49,&quot;1&quot;,if(I6&gt;54,&quot;1.5&quot;,if(I6&lt;59,&quot;2&quot;))))"/>
    <hyperlink ref="CH108" r:id="rId2269" display="=@if(I6&lt;50,&quot;0&quot;,if(I6&gt;49,&quot;1&quot;,if(I6&gt;54,&quot;1.5&quot;,if(I6&lt;59,&quot;2&quot;))))"/>
    <hyperlink ref="CH109" r:id="rId2270" display="=@if(I6&lt;50,&quot;0&quot;,if(I6&gt;49,&quot;1&quot;,if(I6&gt;54,&quot;1.5&quot;,if(I6&lt;59,&quot;2&quot;))))"/>
    <hyperlink ref="CH110" r:id="rId2271" display="=@if(I6&lt;50,&quot;0&quot;,if(I6&gt;49,&quot;1&quot;,if(I6&gt;54,&quot;1.5&quot;,if(I6&lt;59,&quot;2&quot;))))"/>
    <hyperlink ref="CH111" r:id="rId2272" display="=@if(I6&lt;50,&quot;0&quot;,if(I6&gt;49,&quot;1&quot;,if(I6&gt;54,&quot;1.5&quot;,if(I6&lt;59,&quot;2&quot;))))"/>
    <hyperlink ref="CH112" r:id="rId2273" display="=@if(I6&lt;50,&quot;0&quot;,if(I6&gt;49,&quot;1&quot;,if(I6&gt;54,&quot;1.5&quot;,if(I6&lt;59,&quot;2&quot;))))"/>
    <hyperlink ref="CH113" r:id="rId2274" display="=@if(I6&lt;50,&quot;0&quot;,if(I6&gt;49,&quot;1&quot;,if(I6&gt;54,&quot;1.5&quot;,if(I6&lt;59,&quot;2&quot;))))"/>
    <hyperlink ref="CH114" r:id="rId2275" display="=@if(I6&lt;50,&quot;0&quot;,if(I6&gt;49,&quot;1&quot;,if(I6&gt;54,&quot;1.5&quot;,if(I6&lt;59,&quot;2&quot;))))"/>
    <hyperlink ref="CH115" r:id="rId2276" display="=@if(I6&lt;50,&quot;0&quot;,if(I6&gt;49,&quot;1&quot;,if(I6&gt;54,&quot;1.5&quot;,if(I6&lt;59,&quot;2&quot;))))"/>
    <hyperlink ref="CH116" r:id="rId2277" display="=@if(I6&lt;50,&quot;0&quot;,if(I6&gt;49,&quot;1&quot;,if(I6&gt;54,&quot;1.5&quot;,if(I6&lt;59,&quot;2&quot;))))"/>
    <hyperlink ref="CH117" r:id="rId2278" display="=@if(I6&lt;50,&quot;0&quot;,if(I6&gt;49,&quot;1&quot;,if(I6&gt;54,&quot;1.5&quot;,if(I6&lt;59,&quot;2&quot;))))"/>
    <hyperlink ref="CH118" r:id="rId2279" display="=@if(I6&lt;50,&quot;0&quot;,if(I6&gt;49,&quot;1&quot;,if(I6&gt;54,&quot;1.5&quot;,if(I6&lt;59,&quot;2&quot;))))"/>
    <hyperlink ref="CH119" r:id="rId2280" display="=@if(I6&lt;50,&quot;0&quot;,if(I6&gt;49,&quot;1&quot;,if(I6&gt;54,&quot;1.5&quot;,if(I6&lt;59,&quot;2&quot;))))"/>
    <hyperlink ref="CH120" r:id="rId2281" display="=@if(I6&lt;50,&quot;0&quot;,if(I6&gt;49,&quot;1&quot;,if(I6&gt;54,&quot;1.5&quot;,if(I6&lt;59,&quot;2&quot;))))"/>
    <hyperlink ref="CH121" r:id="rId2282" display="=@if(I6&lt;50,&quot;0&quot;,if(I6&gt;49,&quot;1&quot;,if(I6&gt;54,&quot;1.5&quot;,if(I6&lt;59,&quot;2&quot;))))"/>
    <hyperlink ref="CH122" r:id="rId2283" display="=@if(I6&lt;50,&quot;0&quot;,if(I6&gt;49,&quot;1&quot;,if(I6&gt;54,&quot;1.5&quot;,if(I6&lt;59,&quot;2&quot;))))"/>
    <hyperlink ref="CH123" r:id="rId2284" display="=@if(I6&lt;50,&quot;0&quot;,if(I6&gt;49,&quot;1&quot;,if(I6&gt;54,&quot;1.5&quot;,if(I6&lt;59,&quot;2&quot;))))"/>
    <hyperlink ref="CH124" r:id="rId2285" display="=@if(I6&lt;50,&quot;0&quot;,if(I6&gt;49,&quot;1&quot;,if(I6&gt;54,&quot;1.5&quot;,if(I6&lt;59,&quot;2&quot;))))"/>
    <hyperlink ref="CH125" r:id="rId2286" display="=@if(I6&lt;50,&quot;0&quot;,if(I6&gt;49,&quot;1&quot;,if(I6&gt;54,&quot;1.5&quot;,if(I6&lt;59,&quot;2&quot;))))"/>
    <hyperlink ref="CH126" r:id="rId2287" display="=@if(I6&lt;50,&quot;0&quot;,if(I6&gt;49,&quot;1&quot;,if(I6&gt;54,&quot;1.5&quot;,if(I6&lt;59,&quot;2&quot;))))"/>
    <hyperlink ref="CH127" r:id="rId2288" display="=@if(I6&lt;50,&quot;0&quot;,if(I6&gt;49,&quot;1&quot;,if(I6&gt;54,&quot;1.5&quot;,if(I6&lt;59,&quot;2&quot;))))"/>
    <hyperlink ref="CH128" r:id="rId2289" display="=@if(I6&lt;50,&quot;0&quot;,if(I6&gt;49,&quot;1&quot;,if(I6&gt;54,&quot;1.5&quot;,if(I6&lt;59,&quot;2&quot;))))"/>
    <hyperlink ref="CH129" r:id="rId2290" display="=@if(I6&lt;50,&quot;0&quot;,if(I6&gt;49,&quot;1&quot;,if(I6&gt;54,&quot;1.5&quot;,if(I6&lt;59,&quot;2&quot;))))"/>
    <hyperlink ref="CH130" r:id="rId2291" display="=@if(I6&lt;50,&quot;0&quot;,if(I6&gt;49,&quot;1&quot;,if(I6&gt;54,&quot;1.5&quot;,if(I6&lt;59,&quot;2&quot;))))"/>
    <hyperlink ref="CH131" r:id="rId2292" display="=@if(I6&lt;50,&quot;0&quot;,if(I6&gt;49,&quot;1&quot;,if(I6&gt;54,&quot;1.5&quot;,if(I6&lt;59,&quot;2&quot;))))"/>
    <hyperlink ref="CH132" r:id="rId2293" display="=@if(I6&lt;50,&quot;0&quot;,if(I6&gt;49,&quot;1&quot;,if(I6&gt;54,&quot;1.5&quot;,if(I6&lt;59,&quot;2&quot;))))"/>
    <hyperlink ref="CH133" r:id="rId2294" display="=@if(I6&lt;50,&quot;0&quot;,if(I6&gt;49,&quot;1&quot;,if(I6&gt;54,&quot;1.5&quot;,if(I6&lt;59,&quot;2&quot;))))"/>
    <hyperlink ref="CH134" r:id="rId2295" display="=@if(I6&lt;50,&quot;0&quot;,if(I6&gt;49,&quot;1&quot;,if(I6&gt;54,&quot;1.5&quot;,if(I6&lt;59,&quot;2&quot;))))"/>
    <hyperlink ref="CH135" r:id="rId2296" display="=@if(I6&lt;50,&quot;0&quot;,if(I6&gt;49,&quot;1&quot;,if(I6&gt;54,&quot;1.5&quot;,if(I6&lt;59,&quot;2&quot;))))"/>
    <hyperlink ref="CH136" r:id="rId2297" display="=@if(I6&lt;50,&quot;0&quot;,if(I6&gt;49,&quot;1&quot;,if(I6&gt;54,&quot;1.5&quot;,if(I6&lt;59,&quot;2&quot;))))"/>
    <hyperlink ref="CH137" r:id="rId2298" display="=@if(I6&lt;50,&quot;0&quot;,if(I6&gt;49,&quot;1&quot;,if(I6&gt;54,&quot;1.5&quot;,if(I6&lt;59,&quot;2&quot;))))"/>
    <hyperlink ref="CH138" r:id="rId2299" display="=@if(I6&lt;50,&quot;0&quot;,if(I6&gt;49,&quot;1&quot;,if(I6&gt;54,&quot;1.5&quot;,if(I6&lt;59,&quot;2&quot;))))"/>
    <hyperlink ref="CH139" r:id="rId2300" display="=@if(I6&lt;50,&quot;0&quot;,if(I6&gt;49,&quot;1&quot;,if(I6&gt;54,&quot;1.5&quot;,if(I6&lt;59,&quot;2&quot;))))"/>
    <hyperlink ref="CH140" r:id="rId2301" display="=@if(I6&lt;50,&quot;0&quot;,if(I6&gt;49,&quot;1&quot;,if(I6&gt;54,&quot;1.5&quot;,if(I6&lt;59,&quot;2&quot;))))"/>
    <hyperlink ref="CH141" r:id="rId2302" display="=@if(I6&lt;50,&quot;0&quot;,if(I6&gt;49,&quot;1&quot;,if(I6&gt;54,&quot;1.5&quot;,if(I6&lt;59,&quot;2&quot;))))"/>
    <hyperlink ref="CH142" r:id="rId2303" display="=@if(I6&lt;50,&quot;0&quot;,if(I6&gt;49,&quot;1&quot;,if(I6&gt;54,&quot;1.5&quot;,if(I6&lt;59,&quot;2&quot;))))"/>
    <hyperlink ref="CH143" r:id="rId2304" display="=@if(I6&lt;50,&quot;0&quot;,if(I6&gt;49,&quot;1&quot;,if(I6&gt;54,&quot;1.5&quot;,if(I6&lt;59,&quot;2&quot;))))"/>
    <hyperlink ref="CH144" r:id="rId2305" display="=@if(I6&lt;50,&quot;0&quot;,if(I6&gt;49,&quot;1&quot;,if(I6&gt;54,&quot;1.5&quot;,if(I6&lt;59,&quot;2&quot;))))"/>
    <hyperlink ref="CH145" r:id="rId2306" display="=@if(I6&lt;50,&quot;0&quot;,if(I6&gt;49,&quot;1&quot;,if(I6&gt;54,&quot;1.5&quot;,if(I6&lt;59,&quot;2&quot;))))"/>
    <hyperlink ref="CH146" r:id="rId2307" display="=@if(I6&lt;50,&quot;0&quot;,if(I6&gt;49,&quot;1&quot;,if(I6&gt;54,&quot;1.5&quot;,if(I6&lt;59,&quot;2&quot;))))"/>
    <hyperlink ref="CH147" r:id="rId2308" display="=@if(I6&lt;50,&quot;0&quot;,if(I6&gt;49,&quot;1&quot;,if(I6&gt;54,&quot;1.5&quot;,if(I6&lt;59,&quot;2&quot;))))"/>
    <hyperlink ref="CH148" r:id="rId2309" display="=@if(I6&lt;50,&quot;0&quot;,if(I6&gt;49,&quot;1&quot;,if(I6&gt;54,&quot;1.5&quot;,if(I6&lt;59,&quot;2&quot;))))"/>
    <hyperlink ref="CH149" r:id="rId2310" display="=@if(I6&lt;50,&quot;0&quot;,if(I6&gt;49,&quot;1&quot;,if(I6&gt;54,&quot;1.5&quot;,if(I6&lt;59,&quot;2&quot;))))"/>
    <hyperlink ref="CH150" r:id="rId2311" display="=@if(I6&lt;50,&quot;0&quot;,if(I6&gt;49,&quot;1&quot;,if(I6&gt;54,&quot;1.5&quot;,if(I6&lt;59,&quot;2&quot;))))"/>
    <hyperlink ref="CH151" r:id="rId2312" display="=@if(I6&lt;50,&quot;0&quot;,if(I6&gt;49,&quot;1&quot;,if(I6&gt;54,&quot;1.5&quot;,if(I6&lt;59,&quot;2&quot;))))"/>
    <hyperlink ref="CH152" r:id="rId2313" display="=@if(I6&lt;50,&quot;0&quot;,if(I6&gt;49,&quot;1&quot;,if(I6&gt;54,&quot;1.5&quot;,if(I6&lt;59,&quot;2&quot;))))"/>
    <hyperlink ref="CH153" r:id="rId2314" display="=@if(I6&lt;50,&quot;0&quot;,if(I6&gt;49,&quot;1&quot;,if(I6&gt;54,&quot;1.5&quot;,if(I6&lt;59,&quot;2&quot;))))"/>
    <hyperlink ref="CH154" r:id="rId2315" display="=@if(I6&lt;50,&quot;0&quot;,if(I6&gt;49,&quot;1&quot;,if(I6&gt;54,&quot;1.5&quot;,if(I6&lt;59,&quot;2&quot;))))"/>
    <hyperlink ref="CH155" r:id="rId2316" display="=@if(I6&lt;50,&quot;0&quot;,if(I6&gt;49,&quot;1&quot;,if(I6&gt;54,&quot;1.5&quot;,if(I6&lt;59,&quot;2&quot;))))"/>
    <hyperlink ref="CH156" r:id="rId2317" display="=@if(I6&lt;50,&quot;0&quot;,if(I6&gt;49,&quot;1&quot;,if(I6&gt;54,&quot;1.5&quot;,if(I6&lt;59,&quot;2&quot;))))"/>
    <hyperlink ref="CH157" r:id="rId2318" display="=@if(I6&lt;50,&quot;0&quot;,if(I6&gt;49,&quot;1&quot;,if(I6&gt;54,&quot;1.5&quot;,if(I6&lt;59,&quot;2&quot;))))"/>
    <hyperlink ref="CH158" r:id="rId2319" display="=@if(I6&lt;50,&quot;0&quot;,if(I6&gt;49,&quot;1&quot;,if(I6&gt;54,&quot;1.5&quot;,if(I6&lt;59,&quot;2&quot;))))"/>
    <hyperlink ref="CH159" r:id="rId2320" display="=@if(I6&lt;50,&quot;0&quot;,if(I6&gt;49,&quot;1&quot;,if(I6&gt;54,&quot;1.5&quot;,if(I6&lt;59,&quot;2&quot;))))"/>
    <hyperlink ref="CH160" r:id="rId2321" display="=@if(I6&lt;50,&quot;0&quot;,if(I6&gt;49,&quot;1&quot;,if(I6&gt;54,&quot;1.5&quot;,if(I6&lt;59,&quot;2&quot;))))"/>
    <hyperlink ref="CH161" r:id="rId2322" display="=@if(I6&lt;50,&quot;0&quot;,if(I6&gt;49,&quot;1&quot;,if(I6&gt;54,&quot;1.5&quot;,if(I6&lt;59,&quot;2&quot;))))"/>
    <hyperlink ref="CH162" r:id="rId2323" display="=@if(I6&lt;50,&quot;0&quot;,if(I6&gt;49,&quot;1&quot;,if(I6&gt;54,&quot;1.5&quot;,if(I6&lt;59,&quot;2&quot;))))"/>
    <hyperlink ref="CH163" r:id="rId2324" display="=@if(I6&lt;50,&quot;0&quot;,if(I6&gt;49,&quot;1&quot;,if(I6&gt;54,&quot;1.5&quot;,if(I6&lt;59,&quot;2&quot;))))"/>
    <hyperlink ref="CH164" r:id="rId2325" display="=@if(I6&lt;50,&quot;0&quot;,if(I6&gt;49,&quot;1&quot;,if(I6&gt;54,&quot;1.5&quot;,if(I6&lt;59,&quot;2&quot;))))"/>
    <hyperlink ref="CH165" r:id="rId2326" display="=@if(I6&lt;50,&quot;0&quot;,if(I6&gt;49,&quot;1&quot;,if(I6&gt;54,&quot;1.5&quot;,if(I6&lt;59,&quot;2&quot;))))"/>
    <hyperlink ref="CH166" r:id="rId2327" display="=@if(I6&lt;50,&quot;0&quot;,if(I6&gt;49,&quot;1&quot;,if(I6&gt;54,&quot;1.5&quot;,if(I6&lt;59,&quot;2&quot;))))"/>
    <hyperlink ref="CH167" r:id="rId2328" display="=@if(I6&lt;50,&quot;0&quot;,if(I6&gt;49,&quot;1&quot;,if(I6&gt;54,&quot;1.5&quot;,if(I6&lt;59,&quot;2&quot;))))"/>
    <hyperlink ref="CH168" r:id="rId2329" display="=@if(I6&lt;50,&quot;0&quot;,if(I6&gt;49,&quot;1&quot;,if(I6&gt;54,&quot;1.5&quot;,if(I6&lt;59,&quot;2&quot;))))"/>
    <hyperlink ref="CH169" r:id="rId2330" display="=@if(I6&lt;50,&quot;0&quot;,if(I6&gt;49,&quot;1&quot;,if(I6&gt;54,&quot;1.5&quot;,if(I6&lt;59,&quot;2&quot;))))"/>
    <hyperlink ref="CH170" r:id="rId2331" display="=@if(I6&lt;50,&quot;0&quot;,if(I6&gt;49,&quot;1&quot;,if(I6&gt;54,&quot;1.5&quot;,if(I6&lt;59,&quot;2&quot;))))"/>
    <hyperlink ref="CH171" r:id="rId2332" display="=@if(I6&lt;50,&quot;0&quot;,if(I6&gt;49,&quot;1&quot;,if(I6&gt;54,&quot;1.5&quot;,if(I6&lt;59,&quot;2&quot;))))"/>
    <hyperlink ref="CH172" r:id="rId2333" display="=@if(I6&lt;50,&quot;0&quot;,if(I6&gt;49,&quot;1&quot;,if(I6&gt;54,&quot;1.5&quot;,if(I6&lt;59,&quot;2&quot;))))"/>
    <hyperlink ref="CH173" r:id="rId2334" display="=@if(I6&lt;50,&quot;0&quot;,if(I6&gt;49,&quot;1&quot;,if(I6&gt;54,&quot;1.5&quot;,if(I6&lt;59,&quot;2&quot;))))"/>
    <hyperlink ref="CH174" r:id="rId2335" display="=@if(I6&lt;50,&quot;0&quot;,if(I6&gt;49,&quot;1&quot;,if(I6&gt;54,&quot;1.5&quot;,if(I6&lt;59,&quot;2&quot;))))"/>
    <hyperlink ref="CH175" r:id="rId2336" display="=@if(I6&lt;50,&quot;0&quot;,if(I6&gt;49,&quot;1&quot;,if(I6&gt;54,&quot;1.5&quot;,if(I6&lt;59,&quot;2&quot;))))"/>
    <hyperlink ref="CH176" r:id="rId2337" display="=@if(I6&lt;50,&quot;0&quot;,if(I6&gt;49,&quot;1&quot;,if(I6&gt;54,&quot;1.5&quot;,if(I6&lt;59,&quot;2&quot;))))"/>
    <hyperlink ref="CH177" r:id="rId2338" display="=@if(I6&lt;50,&quot;0&quot;,if(I6&gt;49,&quot;1&quot;,if(I6&gt;54,&quot;1.5&quot;,if(I6&lt;59,&quot;2&quot;))))"/>
    <hyperlink ref="CH178" r:id="rId2339" display="=@if(I6&lt;50,&quot;0&quot;,if(I6&gt;49,&quot;1&quot;,if(I6&gt;54,&quot;1.5&quot;,if(I6&lt;59,&quot;2&quot;))))"/>
    <hyperlink ref="CH179" r:id="rId2340" display="=@if(I6&lt;50,&quot;0&quot;,if(I6&gt;49,&quot;1&quot;,if(I6&gt;54,&quot;1.5&quot;,if(I6&lt;59,&quot;2&quot;))))"/>
    <hyperlink ref="CH180" r:id="rId2341" display="=@if(I6&lt;50,&quot;0&quot;,if(I6&gt;49,&quot;1&quot;,if(I6&gt;54,&quot;1.5&quot;,if(I6&lt;59,&quot;2&quot;))))"/>
    <hyperlink ref="CH181" r:id="rId2342" display="=@if(I6&lt;50,&quot;0&quot;,if(I6&gt;49,&quot;1&quot;,if(I6&gt;54,&quot;1.5&quot;,if(I6&lt;59,&quot;2&quot;))))"/>
    <hyperlink ref="CH182" r:id="rId2343" display="=@if(I6&lt;50,&quot;0&quot;,if(I6&gt;49,&quot;1&quot;,if(I6&gt;54,&quot;1.5&quot;,if(I6&lt;59,&quot;2&quot;))))"/>
    <hyperlink ref="CH183" r:id="rId2344" display="=@if(I6&lt;50,&quot;0&quot;,if(I6&gt;49,&quot;1&quot;,if(I6&gt;54,&quot;1.5&quot;,if(I6&lt;59,&quot;2&quot;))))"/>
    <hyperlink ref="CH184" r:id="rId2345" display="=@if(I6&lt;50,&quot;0&quot;,if(I6&gt;49,&quot;1&quot;,if(I6&gt;54,&quot;1.5&quot;,if(I6&lt;59,&quot;2&quot;))))"/>
    <hyperlink ref="CH185" r:id="rId2346" display="=@if(I6&lt;50,&quot;0&quot;,if(I6&gt;49,&quot;1&quot;,if(I6&gt;54,&quot;1.5&quot;,if(I6&lt;59,&quot;2&quot;))))"/>
    <hyperlink ref="CH186" r:id="rId2347" display="=@if(I6&lt;50,&quot;0&quot;,if(I6&gt;49,&quot;1&quot;,if(I6&gt;54,&quot;1.5&quot;,if(I6&lt;59,&quot;2&quot;))))"/>
    <hyperlink ref="CH187" r:id="rId2348" display="=@if(I6&lt;50,&quot;0&quot;,if(I6&gt;49,&quot;1&quot;,if(I6&gt;54,&quot;1.5&quot;,if(I6&lt;59,&quot;2&quot;))))"/>
    <hyperlink ref="CH188" r:id="rId2349" display="=@if(I6&lt;50,&quot;0&quot;,if(I6&gt;49,&quot;1&quot;,if(I6&gt;54,&quot;1.5&quot;,if(I6&lt;59,&quot;2&quot;))))"/>
    <hyperlink ref="CH189" r:id="rId2350" display="=@if(I6&lt;50,&quot;0&quot;,if(I6&gt;49,&quot;1&quot;,if(I6&gt;54,&quot;1.5&quot;,if(I6&lt;59,&quot;2&quot;))))"/>
    <hyperlink ref="CH190" r:id="rId2351" display="=@if(I6&lt;50,&quot;0&quot;,if(I6&gt;49,&quot;1&quot;,if(I6&gt;54,&quot;1.5&quot;,if(I6&lt;59,&quot;2&quot;))))"/>
    <hyperlink ref="CH191" r:id="rId2352" display="=@if(I6&lt;50,&quot;0&quot;,if(I6&gt;49,&quot;1&quot;,if(I6&gt;54,&quot;1.5&quot;,if(I6&lt;59,&quot;2&quot;))))"/>
    <hyperlink ref="CH192" r:id="rId2353" display="=@if(I6&lt;50,&quot;0&quot;,if(I6&gt;49,&quot;1&quot;,if(I6&gt;54,&quot;1.5&quot;,if(I6&lt;59,&quot;2&quot;))))"/>
    <hyperlink ref="CH193" r:id="rId2354" display="=@if(I6&lt;50,&quot;0&quot;,if(I6&gt;49,&quot;1&quot;,if(I6&gt;54,&quot;1.5&quot;,if(I6&lt;59,&quot;2&quot;))))"/>
    <hyperlink ref="CH194" r:id="rId2355" display="=@if(I6&lt;50,&quot;0&quot;,if(I6&gt;49,&quot;1&quot;,if(I6&gt;54,&quot;1.5&quot;,if(I6&lt;59,&quot;2&quot;))))"/>
    <hyperlink ref="CH195" r:id="rId2356" display="=@if(I6&lt;50,&quot;0&quot;,if(I6&gt;49,&quot;1&quot;,if(I6&gt;54,&quot;1.5&quot;,if(I6&lt;59,&quot;2&quot;))))"/>
    <hyperlink ref="CH196" r:id="rId2357" display="=@if(I6&lt;50,&quot;0&quot;,if(I6&gt;49,&quot;1&quot;,if(I6&gt;54,&quot;1.5&quot;,if(I6&lt;59,&quot;2&quot;))))"/>
    <hyperlink ref="CH197" r:id="rId2358" display="=@if(I6&lt;50,&quot;0&quot;,if(I6&gt;49,&quot;1&quot;,if(I6&gt;54,&quot;1.5&quot;,if(I6&lt;59,&quot;2&quot;))))"/>
    <hyperlink ref="CH198" r:id="rId2359" display="=@if(I6&lt;50,&quot;0&quot;,if(I6&gt;49,&quot;1&quot;,if(I6&gt;54,&quot;1.5&quot;,if(I6&lt;59,&quot;2&quot;))))"/>
    <hyperlink ref="CH199" r:id="rId2360" display="=@if(I6&lt;50,&quot;0&quot;,if(I6&gt;49,&quot;1&quot;,if(I6&gt;54,&quot;1.5&quot;,if(I6&lt;59,&quot;2&quot;))))"/>
    <hyperlink ref="CH200" r:id="rId2361" display="=@if(I6&lt;50,&quot;0&quot;,if(I6&gt;49,&quot;1&quot;,if(I6&gt;54,&quot;1.5&quot;,if(I6&lt;59,&quot;2&quot;))))"/>
    <hyperlink ref="CH201" r:id="rId2362" display="=@if(I6&lt;50,&quot;0&quot;,if(I6&gt;49,&quot;1&quot;,if(I6&gt;54,&quot;1.5&quot;,if(I6&lt;59,&quot;2&quot;))))"/>
    <hyperlink ref="CH202" r:id="rId2363" display="=@if(I6&lt;50,&quot;0&quot;,if(I6&gt;49,&quot;1&quot;,if(I6&gt;54,&quot;1.5&quot;,if(I6&lt;59,&quot;2&quot;))))"/>
    <hyperlink ref="CH203" r:id="rId2364" display="=@if(I6&lt;50,&quot;0&quot;,if(I6&gt;49,&quot;1&quot;,if(I6&gt;54,&quot;1.5&quot;,if(I6&lt;59,&quot;2&quot;))))"/>
    <hyperlink ref="CH204" r:id="rId2365" display="=@if(I6&lt;50,&quot;0&quot;,if(I6&gt;49,&quot;1&quot;,if(I6&gt;54,&quot;1.5&quot;,if(I6&lt;59,&quot;2&quot;))))"/>
    <hyperlink ref="CH205" r:id="rId2366" display="=@if(I6&lt;50,&quot;0&quot;,if(I6&gt;49,&quot;1&quot;,if(I6&gt;54,&quot;1.5&quot;,if(I6&lt;59,&quot;2&quot;))))"/>
    <hyperlink ref="CH206" r:id="rId2367" display="=@if(I6&lt;50,&quot;0&quot;,if(I6&gt;49,&quot;1&quot;,if(I6&gt;54,&quot;1.5&quot;,if(I6&lt;59,&quot;2&quot;))))"/>
    <hyperlink ref="CH207" r:id="rId2368" display="=@if(I6&lt;50,&quot;0&quot;,if(I6&gt;49,&quot;1&quot;,if(I6&gt;54,&quot;1.5&quot;,if(I6&lt;59,&quot;2&quot;))))"/>
    <hyperlink ref="CH208" r:id="rId2369" display="=@if(I6&lt;50,&quot;0&quot;,if(I6&gt;49,&quot;1&quot;,if(I6&gt;54,&quot;1.5&quot;,if(I6&lt;59,&quot;2&quot;))))"/>
    <hyperlink ref="CH209" r:id="rId2370" display="=@if(I6&lt;50,&quot;0&quot;,if(I6&gt;49,&quot;1&quot;,if(I6&gt;54,&quot;1.5&quot;,if(I6&lt;59,&quot;2&quot;))))"/>
    <hyperlink ref="CH210" r:id="rId2371" display="=@if(I6&lt;50,&quot;0&quot;,if(I6&gt;49,&quot;1&quot;,if(I6&gt;54,&quot;1.5&quot;,if(I6&lt;59,&quot;2&quot;))))"/>
    <hyperlink ref="CH211" r:id="rId2372" display="=@if(I6&lt;50,&quot;0&quot;,if(I6&gt;49,&quot;1&quot;,if(I6&gt;54,&quot;1.5&quot;,if(I6&lt;59,&quot;2&quot;))))"/>
    <hyperlink ref="CH212" r:id="rId2373" display="=@if(I6&lt;50,&quot;0&quot;,if(I6&gt;49,&quot;1&quot;,if(I6&gt;54,&quot;1.5&quot;,if(I6&lt;59,&quot;2&quot;))))"/>
    <hyperlink ref="CH213" r:id="rId2374" display="=@if(I6&lt;50,&quot;0&quot;,if(I6&gt;49,&quot;1&quot;,if(I6&gt;54,&quot;1.5&quot;,if(I6&lt;59,&quot;2&quot;))))"/>
    <hyperlink ref="CH214" r:id="rId2375" display="=@if(I6&lt;50,&quot;0&quot;,if(I6&gt;49,&quot;1&quot;,if(I6&gt;54,&quot;1.5&quot;,if(I6&lt;59,&quot;2&quot;))))"/>
    <hyperlink ref="CH215" r:id="rId2376" display="=@if(I6&lt;50,&quot;0&quot;,if(I6&gt;49,&quot;1&quot;,if(I6&gt;54,&quot;1.5&quot;,if(I6&lt;59,&quot;2&quot;))))"/>
    <hyperlink ref="CL18" r:id="rId2377" display="=@if(I6&lt;50,&quot;0&quot;,if(I6&gt;49,&quot;1&quot;,if(I6&gt;54,&quot;1.5&quot;,if(I6&lt;59,&quot;2&quot;))))"/>
    <hyperlink ref="CL19" r:id="rId2378" display="=@if(I6&lt;50,&quot;0&quot;,if(I6&gt;49,&quot;1&quot;,if(I6&gt;54,&quot;1.5&quot;,if(I6&lt;59,&quot;2&quot;))))"/>
    <hyperlink ref="CL20" r:id="rId2379" display="=@if(I6&lt;50,&quot;0&quot;,if(I6&gt;49,&quot;1&quot;,if(I6&gt;54,&quot;1.5&quot;,if(I6&lt;59,&quot;2&quot;))))"/>
    <hyperlink ref="CL21" r:id="rId2380" display="=@if(I6&lt;50,&quot;0&quot;,if(I6&gt;49,&quot;1&quot;,if(I6&gt;54,&quot;1.5&quot;,if(I6&lt;59,&quot;2&quot;))))"/>
    <hyperlink ref="CL22" r:id="rId2381" display="=@if(I6&lt;50,&quot;0&quot;,if(I6&gt;49,&quot;1&quot;,if(I6&gt;54,&quot;1.5&quot;,if(I6&lt;59,&quot;2&quot;))))"/>
    <hyperlink ref="CL23" r:id="rId2382" display="=@if(I6&lt;50,&quot;0&quot;,if(I6&gt;49,&quot;1&quot;,if(I6&gt;54,&quot;1.5&quot;,if(I6&lt;59,&quot;2&quot;))))"/>
    <hyperlink ref="CL24" r:id="rId2383" display="=@if(I6&lt;50,&quot;0&quot;,if(I6&gt;49,&quot;1&quot;,if(I6&gt;54,&quot;1.5&quot;,if(I6&lt;59,&quot;2&quot;))))"/>
    <hyperlink ref="CL25" r:id="rId2384" display="=@if(I6&lt;50,&quot;0&quot;,if(I6&gt;49,&quot;1&quot;,if(I6&gt;54,&quot;1.5&quot;,if(I6&lt;59,&quot;2&quot;))))"/>
    <hyperlink ref="CL26" r:id="rId2385" display="=@if(I6&lt;50,&quot;0&quot;,if(I6&gt;49,&quot;1&quot;,if(I6&gt;54,&quot;1.5&quot;,if(I6&lt;59,&quot;2&quot;))))"/>
    <hyperlink ref="CL27" r:id="rId2386" display="=@if(I6&lt;50,&quot;0&quot;,if(I6&gt;49,&quot;1&quot;,if(I6&gt;54,&quot;1.5&quot;,if(I6&lt;59,&quot;2&quot;))))"/>
    <hyperlink ref="CL28" r:id="rId2387" display="=@if(I6&lt;50,&quot;0&quot;,if(I6&gt;49,&quot;1&quot;,if(I6&gt;54,&quot;1.5&quot;,if(I6&lt;59,&quot;2&quot;))))"/>
    <hyperlink ref="CL29" r:id="rId2388" display="=@if(I6&lt;50,&quot;0&quot;,if(I6&gt;49,&quot;1&quot;,if(I6&gt;54,&quot;1.5&quot;,if(I6&lt;59,&quot;2&quot;))))"/>
    <hyperlink ref="CL30" r:id="rId2389" display="=@if(I6&lt;50,&quot;0&quot;,if(I6&gt;49,&quot;1&quot;,if(I6&gt;54,&quot;1.5&quot;,if(I6&lt;59,&quot;2&quot;))))"/>
    <hyperlink ref="CL31" r:id="rId2390" display="=@if(I6&lt;50,&quot;0&quot;,if(I6&gt;49,&quot;1&quot;,if(I6&gt;54,&quot;1.5&quot;,if(I6&lt;59,&quot;2&quot;))))"/>
    <hyperlink ref="CL32" r:id="rId2391" display="=@if(I6&lt;50,&quot;0&quot;,if(I6&gt;49,&quot;1&quot;,if(I6&gt;54,&quot;1.5&quot;,if(I6&lt;59,&quot;2&quot;))))"/>
    <hyperlink ref="CL33" r:id="rId2392" display="=@if(I6&lt;50,&quot;0&quot;,if(I6&gt;49,&quot;1&quot;,if(I6&gt;54,&quot;1.5&quot;,if(I6&lt;59,&quot;2&quot;))))"/>
    <hyperlink ref="CL34" r:id="rId2393" display="=@if(I6&lt;50,&quot;0&quot;,if(I6&gt;49,&quot;1&quot;,if(I6&gt;54,&quot;1.5&quot;,if(I6&lt;59,&quot;2&quot;))))"/>
    <hyperlink ref="CL35" r:id="rId2394" display="=@if(I6&lt;50,&quot;0&quot;,if(I6&gt;49,&quot;1&quot;,if(I6&gt;54,&quot;1.5&quot;,if(I6&lt;59,&quot;2&quot;))))"/>
    <hyperlink ref="CL36" r:id="rId2395" display="=@if(I6&lt;50,&quot;0&quot;,if(I6&gt;49,&quot;1&quot;,if(I6&gt;54,&quot;1.5&quot;,if(I6&lt;59,&quot;2&quot;))))"/>
    <hyperlink ref="CL37" r:id="rId2396" display="=@if(I6&lt;50,&quot;0&quot;,if(I6&gt;49,&quot;1&quot;,if(I6&gt;54,&quot;1.5&quot;,if(I6&lt;59,&quot;2&quot;))))"/>
    <hyperlink ref="CL38" r:id="rId2397" display="=@if(I6&lt;50,&quot;0&quot;,if(I6&gt;49,&quot;1&quot;,if(I6&gt;54,&quot;1.5&quot;,if(I6&lt;59,&quot;2&quot;))))"/>
    <hyperlink ref="CL39" r:id="rId2398" display="=@if(I6&lt;50,&quot;0&quot;,if(I6&gt;49,&quot;1&quot;,if(I6&gt;54,&quot;1.5&quot;,if(I6&lt;59,&quot;2&quot;))))"/>
    <hyperlink ref="CL40" r:id="rId2399" display="=@if(I6&lt;50,&quot;0&quot;,if(I6&gt;49,&quot;1&quot;,if(I6&gt;54,&quot;1.5&quot;,if(I6&lt;59,&quot;2&quot;))))"/>
    <hyperlink ref="CL41" r:id="rId2400" display="=@if(I6&lt;50,&quot;0&quot;,if(I6&gt;49,&quot;1&quot;,if(I6&gt;54,&quot;1.5&quot;,if(I6&lt;59,&quot;2&quot;))))"/>
    <hyperlink ref="CL42" r:id="rId2401" display="=@if(I6&lt;50,&quot;0&quot;,if(I6&gt;49,&quot;1&quot;,if(I6&gt;54,&quot;1.5&quot;,if(I6&lt;59,&quot;2&quot;))))"/>
    <hyperlink ref="CL43" r:id="rId2402" display="=@if(I6&lt;50,&quot;0&quot;,if(I6&gt;49,&quot;1&quot;,if(I6&gt;54,&quot;1.5&quot;,if(I6&lt;59,&quot;2&quot;))))"/>
    <hyperlink ref="CL44" r:id="rId2403" display="=@if(I6&lt;50,&quot;0&quot;,if(I6&gt;49,&quot;1&quot;,if(I6&gt;54,&quot;1.5&quot;,if(I6&lt;59,&quot;2&quot;))))"/>
    <hyperlink ref="CL45" r:id="rId2404" display="=@if(I6&lt;50,&quot;0&quot;,if(I6&gt;49,&quot;1&quot;,if(I6&gt;54,&quot;1.5&quot;,if(I6&lt;59,&quot;2&quot;))))"/>
    <hyperlink ref="CL46" r:id="rId2405" display="=@if(I6&lt;50,&quot;0&quot;,if(I6&gt;49,&quot;1&quot;,if(I6&gt;54,&quot;1.5&quot;,if(I6&lt;59,&quot;2&quot;))))"/>
    <hyperlink ref="CL47" r:id="rId2406" display="=@if(I6&lt;50,&quot;0&quot;,if(I6&gt;49,&quot;1&quot;,if(I6&gt;54,&quot;1.5&quot;,if(I6&lt;59,&quot;2&quot;))))"/>
    <hyperlink ref="CL48" r:id="rId2407" display="=@if(I6&lt;50,&quot;0&quot;,if(I6&gt;49,&quot;1&quot;,if(I6&gt;54,&quot;1.5&quot;,if(I6&lt;59,&quot;2&quot;))))"/>
    <hyperlink ref="CL49" r:id="rId2408" display="=@if(I6&lt;50,&quot;0&quot;,if(I6&gt;49,&quot;1&quot;,if(I6&gt;54,&quot;1.5&quot;,if(I6&lt;59,&quot;2&quot;))))"/>
    <hyperlink ref="CL50" r:id="rId2409" display="=@if(I6&lt;50,&quot;0&quot;,if(I6&gt;49,&quot;1&quot;,if(I6&gt;54,&quot;1.5&quot;,if(I6&lt;59,&quot;2&quot;))))"/>
    <hyperlink ref="CL51" r:id="rId2410" display="=@if(I6&lt;50,&quot;0&quot;,if(I6&gt;49,&quot;1&quot;,if(I6&gt;54,&quot;1.5&quot;,if(I6&lt;59,&quot;2&quot;))))"/>
    <hyperlink ref="CL52" r:id="rId2411" display="=@if(I6&lt;50,&quot;0&quot;,if(I6&gt;49,&quot;1&quot;,if(I6&gt;54,&quot;1.5&quot;,if(I6&lt;59,&quot;2&quot;))))"/>
    <hyperlink ref="CL53" r:id="rId2412" display="=@if(I6&lt;50,&quot;0&quot;,if(I6&gt;49,&quot;1&quot;,if(I6&gt;54,&quot;1.5&quot;,if(I6&lt;59,&quot;2&quot;))))"/>
    <hyperlink ref="CL54" r:id="rId2413" display="=@if(I6&lt;50,&quot;0&quot;,if(I6&gt;49,&quot;1&quot;,if(I6&gt;54,&quot;1.5&quot;,if(I6&lt;59,&quot;2&quot;))))"/>
    <hyperlink ref="CL55" r:id="rId2414" display="=@if(I6&lt;50,&quot;0&quot;,if(I6&gt;49,&quot;1&quot;,if(I6&gt;54,&quot;1.5&quot;,if(I6&lt;59,&quot;2&quot;))))"/>
    <hyperlink ref="CL56" r:id="rId2415" display="=@if(I6&lt;50,&quot;0&quot;,if(I6&gt;49,&quot;1&quot;,if(I6&gt;54,&quot;1.5&quot;,if(I6&lt;59,&quot;2&quot;))))"/>
    <hyperlink ref="CL57" r:id="rId2416" display="=@if(I6&lt;50,&quot;0&quot;,if(I6&gt;49,&quot;1&quot;,if(I6&gt;54,&quot;1.5&quot;,if(I6&lt;59,&quot;2&quot;))))"/>
    <hyperlink ref="CL58" r:id="rId2417" display="=@if(I6&lt;50,&quot;0&quot;,if(I6&gt;49,&quot;1&quot;,if(I6&gt;54,&quot;1.5&quot;,if(I6&lt;59,&quot;2&quot;))))"/>
    <hyperlink ref="CL59" r:id="rId2418" display="=@if(I6&lt;50,&quot;0&quot;,if(I6&gt;49,&quot;1&quot;,if(I6&gt;54,&quot;1.5&quot;,if(I6&lt;59,&quot;2&quot;))))"/>
    <hyperlink ref="CL60" r:id="rId2419" display="=@if(I6&lt;50,&quot;0&quot;,if(I6&gt;49,&quot;1&quot;,if(I6&gt;54,&quot;1.5&quot;,if(I6&lt;59,&quot;2&quot;))))"/>
    <hyperlink ref="CL61" r:id="rId2420" display="=@if(I6&lt;50,&quot;0&quot;,if(I6&gt;49,&quot;1&quot;,if(I6&gt;54,&quot;1.5&quot;,if(I6&lt;59,&quot;2&quot;))))"/>
    <hyperlink ref="CL62" r:id="rId2421" display="=@if(I6&lt;50,&quot;0&quot;,if(I6&gt;49,&quot;1&quot;,if(I6&gt;54,&quot;1.5&quot;,if(I6&lt;59,&quot;2&quot;))))"/>
    <hyperlink ref="CL63" r:id="rId2422" display="=@if(I6&lt;50,&quot;0&quot;,if(I6&gt;49,&quot;1&quot;,if(I6&gt;54,&quot;1.5&quot;,if(I6&lt;59,&quot;2&quot;))))"/>
    <hyperlink ref="CL64" r:id="rId2423" display="=@if(I6&lt;50,&quot;0&quot;,if(I6&gt;49,&quot;1&quot;,if(I6&gt;54,&quot;1.5&quot;,if(I6&lt;59,&quot;2&quot;))))"/>
    <hyperlink ref="CL65" r:id="rId2424" display="=@if(I6&lt;50,&quot;0&quot;,if(I6&gt;49,&quot;1&quot;,if(I6&gt;54,&quot;1.5&quot;,if(I6&lt;59,&quot;2&quot;))))"/>
    <hyperlink ref="CL66" r:id="rId2425" display="=@if(I6&lt;50,&quot;0&quot;,if(I6&gt;49,&quot;1&quot;,if(I6&gt;54,&quot;1.5&quot;,if(I6&lt;59,&quot;2&quot;))))"/>
    <hyperlink ref="CL67" r:id="rId2426" display="=@if(I6&lt;50,&quot;0&quot;,if(I6&gt;49,&quot;1&quot;,if(I6&gt;54,&quot;1.5&quot;,if(I6&lt;59,&quot;2&quot;))))"/>
    <hyperlink ref="CL68" r:id="rId2427" display="=@if(I6&lt;50,&quot;0&quot;,if(I6&gt;49,&quot;1&quot;,if(I6&gt;54,&quot;1.5&quot;,if(I6&lt;59,&quot;2&quot;))))"/>
    <hyperlink ref="CL69" r:id="rId2428" display="=@if(I6&lt;50,&quot;0&quot;,if(I6&gt;49,&quot;1&quot;,if(I6&gt;54,&quot;1.5&quot;,if(I6&lt;59,&quot;2&quot;))))"/>
    <hyperlink ref="CL70" r:id="rId2429" display="=@if(I6&lt;50,&quot;0&quot;,if(I6&gt;49,&quot;1&quot;,if(I6&gt;54,&quot;1.5&quot;,if(I6&lt;59,&quot;2&quot;))))"/>
    <hyperlink ref="CL71" r:id="rId2430" display="=@if(I6&lt;50,&quot;0&quot;,if(I6&gt;49,&quot;1&quot;,if(I6&gt;54,&quot;1.5&quot;,if(I6&lt;59,&quot;2&quot;))))"/>
    <hyperlink ref="CL72" r:id="rId2431" display="=@if(I6&lt;50,&quot;0&quot;,if(I6&gt;49,&quot;1&quot;,if(I6&gt;54,&quot;1.5&quot;,if(I6&lt;59,&quot;2&quot;))))"/>
    <hyperlink ref="CL73" r:id="rId2432" display="=@if(I6&lt;50,&quot;0&quot;,if(I6&gt;49,&quot;1&quot;,if(I6&gt;54,&quot;1.5&quot;,if(I6&lt;59,&quot;2&quot;))))"/>
    <hyperlink ref="CL74" r:id="rId2433" display="=@if(I6&lt;50,&quot;0&quot;,if(I6&gt;49,&quot;1&quot;,if(I6&gt;54,&quot;1.5&quot;,if(I6&lt;59,&quot;2&quot;))))"/>
    <hyperlink ref="CL75" r:id="rId2434" display="=@if(I6&lt;50,&quot;0&quot;,if(I6&gt;49,&quot;1&quot;,if(I6&gt;54,&quot;1.5&quot;,if(I6&lt;59,&quot;2&quot;))))"/>
    <hyperlink ref="CL76" r:id="rId2435" display="=@if(I6&lt;50,&quot;0&quot;,if(I6&gt;49,&quot;1&quot;,if(I6&gt;54,&quot;1.5&quot;,if(I6&lt;59,&quot;2&quot;))))"/>
    <hyperlink ref="CL77" r:id="rId2436" display="=@if(I6&lt;50,&quot;0&quot;,if(I6&gt;49,&quot;1&quot;,if(I6&gt;54,&quot;1.5&quot;,if(I6&lt;59,&quot;2&quot;))))"/>
    <hyperlink ref="CL78" r:id="rId2437" display="=@if(I6&lt;50,&quot;0&quot;,if(I6&gt;49,&quot;1&quot;,if(I6&gt;54,&quot;1.5&quot;,if(I6&lt;59,&quot;2&quot;))))"/>
    <hyperlink ref="CL79" r:id="rId2438" display="=@if(I6&lt;50,&quot;0&quot;,if(I6&gt;49,&quot;1&quot;,if(I6&gt;54,&quot;1.5&quot;,if(I6&lt;59,&quot;2&quot;))))"/>
    <hyperlink ref="CL80" r:id="rId2439" display="=@if(I6&lt;50,&quot;0&quot;,if(I6&gt;49,&quot;1&quot;,if(I6&gt;54,&quot;1.5&quot;,if(I6&lt;59,&quot;2&quot;))))"/>
    <hyperlink ref="CL81" r:id="rId2440" display="=@if(I6&lt;50,&quot;0&quot;,if(I6&gt;49,&quot;1&quot;,if(I6&gt;54,&quot;1.5&quot;,if(I6&lt;59,&quot;2&quot;))))"/>
    <hyperlink ref="CL82" r:id="rId2441" display="=@if(I6&lt;50,&quot;0&quot;,if(I6&gt;49,&quot;1&quot;,if(I6&gt;54,&quot;1.5&quot;,if(I6&lt;59,&quot;2&quot;))))"/>
    <hyperlink ref="CL83" r:id="rId2442" display="=@if(I6&lt;50,&quot;0&quot;,if(I6&gt;49,&quot;1&quot;,if(I6&gt;54,&quot;1.5&quot;,if(I6&lt;59,&quot;2&quot;))))"/>
    <hyperlink ref="CL84" r:id="rId2443" display="=@if(I6&lt;50,&quot;0&quot;,if(I6&gt;49,&quot;1&quot;,if(I6&gt;54,&quot;1.5&quot;,if(I6&lt;59,&quot;2&quot;))))"/>
    <hyperlink ref="CL85" r:id="rId2444" display="=@if(I6&lt;50,&quot;0&quot;,if(I6&gt;49,&quot;1&quot;,if(I6&gt;54,&quot;1.5&quot;,if(I6&lt;59,&quot;2&quot;))))"/>
    <hyperlink ref="CL86" r:id="rId2445" display="=@if(I6&lt;50,&quot;0&quot;,if(I6&gt;49,&quot;1&quot;,if(I6&gt;54,&quot;1.5&quot;,if(I6&lt;59,&quot;2&quot;))))"/>
    <hyperlink ref="CL87" r:id="rId2446" display="=@if(I6&lt;50,&quot;0&quot;,if(I6&gt;49,&quot;1&quot;,if(I6&gt;54,&quot;1.5&quot;,if(I6&lt;59,&quot;2&quot;))))"/>
    <hyperlink ref="CL88" r:id="rId2447" display="=@if(I6&lt;50,&quot;0&quot;,if(I6&gt;49,&quot;1&quot;,if(I6&gt;54,&quot;1.5&quot;,if(I6&lt;59,&quot;2&quot;))))"/>
    <hyperlink ref="CL89" r:id="rId2448" display="=@if(I6&lt;50,&quot;0&quot;,if(I6&gt;49,&quot;1&quot;,if(I6&gt;54,&quot;1.5&quot;,if(I6&lt;59,&quot;2&quot;))))"/>
    <hyperlink ref="CL90" r:id="rId2449" display="=@if(I6&lt;50,&quot;0&quot;,if(I6&gt;49,&quot;1&quot;,if(I6&gt;54,&quot;1.5&quot;,if(I6&lt;59,&quot;2&quot;))))"/>
    <hyperlink ref="CL91" r:id="rId2450" display="=@if(I6&lt;50,&quot;0&quot;,if(I6&gt;49,&quot;1&quot;,if(I6&gt;54,&quot;1.5&quot;,if(I6&lt;59,&quot;2&quot;))))"/>
    <hyperlink ref="CL92" r:id="rId2451" display="=@if(I6&lt;50,&quot;0&quot;,if(I6&gt;49,&quot;1&quot;,if(I6&gt;54,&quot;1.5&quot;,if(I6&lt;59,&quot;2&quot;))))"/>
    <hyperlink ref="CL93" r:id="rId2452" display="=@if(I6&lt;50,&quot;0&quot;,if(I6&gt;49,&quot;1&quot;,if(I6&gt;54,&quot;1.5&quot;,if(I6&lt;59,&quot;2&quot;))))"/>
    <hyperlink ref="CL94" r:id="rId2453" display="=@if(I6&lt;50,&quot;0&quot;,if(I6&gt;49,&quot;1&quot;,if(I6&gt;54,&quot;1.5&quot;,if(I6&lt;59,&quot;2&quot;))))"/>
    <hyperlink ref="CL95" r:id="rId2454" display="=@if(I6&lt;50,&quot;0&quot;,if(I6&gt;49,&quot;1&quot;,if(I6&gt;54,&quot;1.5&quot;,if(I6&lt;59,&quot;2&quot;))))"/>
    <hyperlink ref="CL96" r:id="rId2455" display="=@if(I6&lt;50,&quot;0&quot;,if(I6&gt;49,&quot;1&quot;,if(I6&gt;54,&quot;1.5&quot;,if(I6&lt;59,&quot;2&quot;))))"/>
    <hyperlink ref="CL97" r:id="rId2456" display="=@if(I6&lt;50,&quot;0&quot;,if(I6&gt;49,&quot;1&quot;,if(I6&gt;54,&quot;1.5&quot;,if(I6&lt;59,&quot;2&quot;))))"/>
    <hyperlink ref="CL98" r:id="rId2457" display="=@if(I6&lt;50,&quot;0&quot;,if(I6&gt;49,&quot;1&quot;,if(I6&gt;54,&quot;1.5&quot;,if(I6&lt;59,&quot;2&quot;))))"/>
    <hyperlink ref="CL99" r:id="rId2458" display="=@if(I6&lt;50,&quot;0&quot;,if(I6&gt;49,&quot;1&quot;,if(I6&gt;54,&quot;1.5&quot;,if(I6&lt;59,&quot;2&quot;))))"/>
    <hyperlink ref="CL100" r:id="rId2459" display="=@if(I6&lt;50,&quot;0&quot;,if(I6&gt;49,&quot;1&quot;,if(I6&gt;54,&quot;1.5&quot;,if(I6&lt;59,&quot;2&quot;))))"/>
    <hyperlink ref="CL101" r:id="rId2460" display="=@if(I6&lt;50,&quot;0&quot;,if(I6&gt;49,&quot;1&quot;,if(I6&gt;54,&quot;1.5&quot;,if(I6&lt;59,&quot;2&quot;))))"/>
    <hyperlink ref="CL102" r:id="rId2461" display="=@if(I6&lt;50,&quot;0&quot;,if(I6&gt;49,&quot;1&quot;,if(I6&gt;54,&quot;1.5&quot;,if(I6&lt;59,&quot;2&quot;))))"/>
    <hyperlink ref="CL103" r:id="rId2462" display="=@if(I6&lt;50,&quot;0&quot;,if(I6&gt;49,&quot;1&quot;,if(I6&gt;54,&quot;1.5&quot;,if(I6&lt;59,&quot;2&quot;))))"/>
    <hyperlink ref="CL104" r:id="rId2463" display="=@if(I6&lt;50,&quot;0&quot;,if(I6&gt;49,&quot;1&quot;,if(I6&gt;54,&quot;1.5&quot;,if(I6&lt;59,&quot;2&quot;))))"/>
    <hyperlink ref="CL105" r:id="rId2464" display="=@if(I6&lt;50,&quot;0&quot;,if(I6&gt;49,&quot;1&quot;,if(I6&gt;54,&quot;1.5&quot;,if(I6&lt;59,&quot;2&quot;))))"/>
    <hyperlink ref="CL106" r:id="rId2465" display="=@if(I6&lt;50,&quot;0&quot;,if(I6&gt;49,&quot;1&quot;,if(I6&gt;54,&quot;1.5&quot;,if(I6&lt;59,&quot;2&quot;))))"/>
    <hyperlink ref="CL107" r:id="rId2466" display="=@if(I6&lt;50,&quot;0&quot;,if(I6&gt;49,&quot;1&quot;,if(I6&gt;54,&quot;1.5&quot;,if(I6&lt;59,&quot;2&quot;))))"/>
    <hyperlink ref="CL108" r:id="rId2467" display="=@if(I6&lt;50,&quot;0&quot;,if(I6&gt;49,&quot;1&quot;,if(I6&gt;54,&quot;1.5&quot;,if(I6&lt;59,&quot;2&quot;))))"/>
    <hyperlink ref="CL109" r:id="rId2468" display="=@if(I6&lt;50,&quot;0&quot;,if(I6&gt;49,&quot;1&quot;,if(I6&gt;54,&quot;1.5&quot;,if(I6&lt;59,&quot;2&quot;))))"/>
    <hyperlink ref="CL110" r:id="rId2469" display="=@if(I6&lt;50,&quot;0&quot;,if(I6&gt;49,&quot;1&quot;,if(I6&gt;54,&quot;1.5&quot;,if(I6&lt;59,&quot;2&quot;))))"/>
    <hyperlink ref="CL111" r:id="rId2470" display="=@if(I6&lt;50,&quot;0&quot;,if(I6&gt;49,&quot;1&quot;,if(I6&gt;54,&quot;1.5&quot;,if(I6&lt;59,&quot;2&quot;))))"/>
    <hyperlink ref="CL112" r:id="rId2471" display="=@if(I6&lt;50,&quot;0&quot;,if(I6&gt;49,&quot;1&quot;,if(I6&gt;54,&quot;1.5&quot;,if(I6&lt;59,&quot;2&quot;))))"/>
    <hyperlink ref="CL113" r:id="rId2472" display="=@if(I6&lt;50,&quot;0&quot;,if(I6&gt;49,&quot;1&quot;,if(I6&gt;54,&quot;1.5&quot;,if(I6&lt;59,&quot;2&quot;))))"/>
    <hyperlink ref="CL114" r:id="rId2473" display="=@if(I6&lt;50,&quot;0&quot;,if(I6&gt;49,&quot;1&quot;,if(I6&gt;54,&quot;1.5&quot;,if(I6&lt;59,&quot;2&quot;))))"/>
    <hyperlink ref="CL115" r:id="rId2474" display="=@if(I6&lt;50,&quot;0&quot;,if(I6&gt;49,&quot;1&quot;,if(I6&gt;54,&quot;1.5&quot;,if(I6&lt;59,&quot;2&quot;))))"/>
    <hyperlink ref="CL116" r:id="rId2475" display="=@if(I6&lt;50,&quot;0&quot;,if(I6&gt;49,&quot;1&quot;,if(I6&gt;54,&quot;1.5&quot;,if(I6&lt;59,&quot;2&quot;))))"/>
    <hyperlink ref="CL117" r:id="rId2476" display="=@if(I6&lt;50,&quot;0&quot;,if(I6&gt;49,&quot;1&quot;,if(I6&gt;54,&quot;1.5&quot;,if(I6&lt;59,&quot;2&quot;))))"/>
    <hyperlink ref="CL118" r:id="rId2477" display="=@if(I6&lt;50,&quot;0&quot;,if(I6&gt;49,&quot;1&quot;,if(I6&gt;54,&quot;1.5&quot;,if(I6&lt;59,&quot;2&quot;))))"/>
    <hyperlink ref="CL119" r:id="rId2478" display="=@if(I6&lt;50,&quot;0&quot;,if(I6&gt;49,&quot;1&quot;,if(I6&gt;54,&quot;1.5&quot;,if(I6&lt;59,&quot;2&quot;))))"/>
    <hyperlink ref="CL120" r:id="rId2479" display="=@if(I6&lt;50,&quot;0&quot;,if(I6&gt;49,&quot;1&quot;,if(I6&gt;54,&quot;1.5&quot;,if(I6&lt;59,&quot;2&quot;))))"/>
    <hyperlink ref="CL121" r:id="rId2480" display="=@if(I6&lt;50,&quot;0&quot;,if(I6&gt;49,&quot;1&quot;,if(I6&gt;54,&quot;1.5&quot;,if(I6&lt;59,&quot;2&quot;))))"/>
    <hyperlink ref="CL122" r:id="rId2481" display="=@if(I6&lt;50,&quot;0&quot;,if(I6&gt;49,&quot;1&quot;,if(I6&gt;54,&quot;1.5&quot;,if(I6&lt;59,&quot;2&quot;))))"/>
    <hyperlink ref="CL123" r:id="rId2482" display="=@if(I6&lt;50,&quot;0&quot;,if(I6&gt;49,&quot;1&quot;,if(I6&gt;54,&quot;1.5&quot;,if(I6&lt;59,&quot;2&quot;))))"/>
    <hyperlink ref="CL124" r:id="rId2483" display="=@if(I6&lt;50,&quot;0&quot;,if(I6&gt;49,&quot;1&quot;,if(I6&gt;54,&quot;1.5&quot;,if(I6&lt;59,&quot;2&quot;))))"/>
    <hyperlink ref="CL125" r:id="rId2484" display="=@if(I6&lt;50,&quot;0&quot;,if(I6&gt;49,&quot;1&quot;,if(I6&gt;54,&quot;1.5&quot;,if(I6&lt;59,&quot;2&quot;))))"/>
    <hyperlink ref="CL126" r:id="rId2485" display="=@if(I6&lt;50,&quot;0&quot;,if(I6&gt;49,&quot;1&quot;,if(I6&gt;54,&quot;1.5&quot;,if(I6&lt;59,&quot;2&quot;))))"/>
    <hyperlink ref="CL127" r:id="rId2486" display="=@if(I6&lt;50,&quot;0&quot;,if(I6&gt;49,&quot;1&quot;,if(I6&gt;54,&quot;1.5&quot;,if(I6&lt;59,&quot;2&quot;))))"/>
    <hyperlink ref="CL128" r:id="rId2487" display="=@if(I6&lt;50,&quot;0&quot;,if(I6&gt;49,&quot;1&quot;,if(I6&gt;54,&quot;1.5&quot;,if(I6&lt;59,&quot;2&quot;))))"/>
    <hyperlink ref="CL129" r:id="rId2488" display="=@if(I6&lt;50,&quot;0&quot;,if(I6&gt;49,&quot;1&quot;,if(I6&gt;54,&quot;1.5&quot;,if(I6&lt;59,&quot;2&quot;))))"/>
    <hyperlink ref="CL130" r:id="rId2489" display="=@if(I6&lt;50,&quot;0&quot;,if(I6&gt;49,&quot;1&quot;,if(I6&gt;54,&quot;1.5&quot;,if(I6&lt;59,&quot;2&quot;))))"/>
    <hyperlink ref="CL131" r:id="rId2490" display="=@if(I6&lt;50,&quot;0&quot;,if(I6&gt;49,&quot;1&quot;,if(I6&gt;54,&quot;1.5&quot;,if(I6&lt;59,&quot;2&quot;))))"/>
    <hyperlink ref="CL132" r:id="rId2491" display="=@if(I6&lt;50,&quot;0&quot;,if(I6&gt;49,&quot;1&quot;,if(I6&gt;54,&quot;1.5&quot;,if(I6&lt;59,&quot;2&quot;))))"/>
    <hyperlink ref="CL133" r:id="rId2492" display="=@if(I6&lt;50,&quot;0&quot;,if(I6&gt;49,&quot;1&quot;,if(I6&gt;54,&quot;1.5&quot;,if(I6&lt;59,&quot;2&quot;))))"/>
    <hyperlink ref="CL134" r:id="rId2493" display="=@if(I6&lt;50,&quot;0&quot;,if(I6&gt;49,&quot;1&quot;,if(I6&gt;54,&quot;1.5&quot;,if(I6&lt;59,&quot;2&quot;))))"/>
    <hyperlink ref="CL135" r:id="rId2494" display="=@if(I6&lt;50,&quot;0&quot;,if(I6&gt;49,&quot;1&quot;,if(I6&gt;54,&quot;1.5&quot;,if(I6&lt;59,&quot;2&quot;))))"/>
    <hyperlink ref="CL136" r:id="rId2495" display="=@if(I6&lt;50,&quot;0&quot;,if(I6&gt;49,&quot;1&quot;,if(I6&gt;54,&quot;1.5&quot;,if(I6&lt;59,&quot;2&quot;))))"/>
    <hyperlink ref="CL137" r:id="rId2496" display="=@if(I6&lt;50,&quot;0&quot;,if(I6&gt;49,&quot;1&quot;,if(I6&gt;54,&quot;1.5&quot;,if(I6&lt;59,&quot;2&quot;))))"/>
    <hyperlink ref="CL138" r:id="rId2497" display="=@if(I6&lt;50,&quot;0&quot;,if(I6&gt;49,&quot;1&quot;,if(I6&gt;54,&quot;1.5&quot;,if(I6&lt;59,&quot;2&quot;))))"/>
    <hyperlink ref="CL139" r:id="rId2498" display="=@if(I6&lt;50,&quot;0&quot;,if(I6&gt;49,&quot;1&quot;,if(I6&gt;54,&quot;1.5&quot;,if(I6&lt;59,&quot;2&quot;))))"/>
    <hyperlink ref="CL140" r:id="rId2499" display="=@if(I6&lt;50,&quot;0&quot;,if(I6&gt;49,&quot;1&quot;,if(I6&gt;54,&quot;1.5&quot;,if(I6&lt;59,&quot;2&quot;))))"/>
    <hyperlink ref="CL141" r:id="rId2500" display="=@if(I6&lt;50,&quot;0&quot;,if(I6&gt;49,&quot;1&quot;,if(I6&gt;54,&quot;1.5&quot;,if(I6&lt;59,&quot;2&quot;))))"/>
    <hyperlink ref="CL142" r:id="rId2501" display="=@if(I6&lt;50,&quot;0&quot;,if(I6&gt;49,&quot;1&quot;,if(I6&gt;54,&quot;1.5&quot;,if(I6&lt;59,&quot;2&quot;))))"/>
    <hyperlink ref="CL143" r:id="rId2502" display="=@if(I6&lt;50,&quot;0&quot;,if(I6&gt;49,&quot;1&quot;,if(I6&gt;54,&quot;1.5&quot;,if(I6&lt;59,&quot;2&quot;))))"/>
    <hyperlink ref="CL144" r:id="rId2503" display="=@if(I6&lt;50,&quot;0&quot;,if(I6&gt;49,&quot;1&quot;,if(I6&gt;54,&quot;1.5&quot;,if(I6&lt;59,&quot;2&quot;))))"/>
    <hyperlink ref="CL145" r:id="rId2504" display="=@if(I6&lt;50,&quot;0&quot;,if(I6&gt;49,&quot;1&quot;,if(I6&gt;54,&quot;1.5&quot;,if(I6&lt;59,&quot;2&quot;))))"/>
    <hyperlink ref="CL146" r:id="rId2505" display="=@if(I6&lt;50,&quot;0&quot;,if(I6&gt;49,&quot;1&quot;,if(I6&gt;54,&quot;1.5&quot;,if(I6&lt;59,&quot;2&quot;))))"/>
    <hyperlink ref="CL147" r:id="rId2506" display="=@if(I6&lt;50,&quot;0&quot;,if(I6&gt;49,&quot;1&quot;,if(I6&gt;54,&quot;1.5&quot;,if(I6&lt;59,&quot;2&quot;))))"/>
    <hyperlink ref="CL148" r:id="rId2507" display="=@if(I6&lt;50,&quot;0&quot;,if(I6&gt;49,&quot;1&quot;,if(I6&gt;54,&quot;1.5&quot;,if(I6&lt;59,&quot;2&quot;))))"/>
    <hyperlink ref="CL149" r:id="rId2508" display="=@if(I6&lt;50,&quot;0&quot;,if(I6&gt;49,&quot;1&quot;,if(I6&gt;54,&quot;1.5&quot;,if(I6&lt;59,&quot;2&quot;))))"/>
    <hyperlink ref="CL150" r:id="rId2509" display="=@if(I6&lt;50,&quot;0&quot;,if(I6&gt;49,&quot;1&quot;,if(I6&gt;54,&quot;1.5&quot;,if(I6&lt;59,&quot;2&quot;))))"/>
    <hyperlink ref="CL151" r:id="rId2510" display="=@if(I6&lt;50,&quot;0&quot;,if(I6&gt;49,&quot;1&quot;,if(I6&gt;54,&quot;1.5&quot;,if(I6&lt;59,&quot;2&quot;))))"/>
    <hyperlink ref="CL152" r:id="rId2511" display="=@if(I6&lt;50,&quot;0&quot;,if(I6&gt;49,&quot;1&quot;,if(I6&gt;54,&quot;1.5&quot;,if(I6&lt;59,&quot;2&quot;))))"/>
    <hyperlink ref="CL153" r:id="rId2512" display="=@if(I6&lt;50,&quot;0&quot;,if(I6&gt;49,&quot;1&quot;,if(I6&gt;54,&quot;1.5&quot;,if(I6&lt;59,&quot;2&quot;))))"/>
    <hyperlink ref="CL154" r:id="rId2513" display="=@if(I6&lt;50,&quot;0&quot;,if(I6&gt;49,&quot;1&quot;,if(I6&gt;54,&quot;1.5&quot;,if(I6&lt;59,&quot;2&quot;))))"/>
    <hyperlink ref="CL155" r:id="rId2514" display="=@if(I6&lt;50,&quot;0&quot;,if(I6&gt;49,&quot;1&quot;,if(I6&gt;54,&quot;1.5&quot;,if(I6&lt;59,&quot;2&quot;))))"/>
    <hyperlink ref="CL156" r:id="rId2515" display="=@if(I6&lt;50,&quot;0&quot;,if(I6&gt;49,&quot;1&quot;,if(I6&gt;54,&quot;1.5&quot;,if(I6&lt;59,&quot;2&quot;))))"/>
    <hyperlink ref="CL157" r:id="rId2516" display="=@if(I6&lt;50,&quot;0&quot;,if(I6&gt;49,&quot;1&quot;,if(I6&gt;54,&quot;1.5&quot;,if(I6&lt;59,&quot;2&quot;))))"/>
    <hyperlink ref="CL158" r:id="rId2517" display="=@if(I6&lt;50,&quot;0&quot;,if(I6&gt;49,&quot;1&quot;,if(I6&gt;54,&quot;1.5&quot;,if(I6&lt;59,&quot;2&quot;))))"/>
    <hyperlink ref="CL159" r:id="rId2518" display="=@if(I6&lt;50,&quot;0&quot;,if(I6&gt;49,&quot;1&quot;,if(I6&gt;54,&quot;1.5&quot;,if(I6&lt;59,&quot;2&quot;))))"/>
    <hyperlink ref="CL160" r:id="rId2519" display="=@if(I6&lt;50,&quot;0&quot;,if(I6&gt;49,&quot;1&quot;,if(I6&gt;54,&quot;1.5&quot;,if(I6&lt;59,&quot;2&quot;))))"/>
    <hyperlink ref="CL161" r:id="rId2520" display="=@if(I6&lt;50,&quot;0&quot;,if(I6&gt;49,&quot;1&quot;,if(I6&gt;54,&quot;1.5&quot;,if(I6&lt;59,&quot;2&quot;))))"/>
    <hyperlink ref="CL162" r:id="rId2521" display="=@if(I6&lt;50,&quot;0&quot;,if(I6&gt;49,&quot;1&quot;,if(I6&gt;54,&quot;1.5&quot;,if(I6&lt;59,&quot;2&quot;))))"/>
    <hyperlink ref="CL163" r:id="rId2522" display="=@if(I6&lt;50,&quot;0&quot;,if(I6&gt;49,&quot;1&quot;,if(I6&gt;54,&quot;1.5&quot;,if(I6&lt;59,&quot;2&quot;))))"/>
    <hyperlink ref="CL164" r:id="rId2523" display="=@if(I6&lt;50,&quot;0&quot;,if(I6&gt;49,&quot;1&quot;,if(I6&gt;54,&quot;1.5&quot;,if(I6&lt;59,&quot;2&quot;))))"/>
    <hyperlink ref="CL165" r:id="rId2524" display="=@if(I6&lt;50,&quot;0&quot;,if(I6&gt;49,&quot;1&quot;,if(I6&gt;54,&quot;1.5&quot;,if(I6&lt;59,&quot;2&quot;))))"/>
    <hyperlink ref="CL166" r:id="rId2525" display="=@if(I6&lt;50,&quot;0&quot;,if(I6&gt;49,&quot;1&quot;,if(I6&gt;54,&quot;1.5&quot;,if(I6&lt;59,&quot;2&quot;))))"/>
    <hyperlink ref="CL167" r:id="rId2526" display="=@if(I6&lt;50,&quot;0&quot;,if(I6&gt;49,&quot;1&quot;,if(I6&gt;54,&quot;1.5&quot;,if(I6&lt;59,&quot;2&quot;))))"/>
    <hyperlink ref="CL168" r:id="rId2527" display="=@if(I6&lt;50,&quot;0&quot;,if(I6&gt;49,&quot;1&quot;,if(I6&gt;54,&quot;1.5&quot;,if(I6&lt;59,&quot;2&quot;))))"/>
    <hyperlink ref="CL169" r:id="rId2528" display="=@if(I6&lt;50,&quot;0&quot;,if(I6&gt;49,&quot;1&quot;,if(I6&gt;54,&quot;1.5&quot;,if(I6&lt;59,&quot;2&quot;))))"/>
    <hyperlink ref="CL170" r:id="rId2529" display="=@if(I6&lt;50,&quot;0&quot;,if(I6&gt;49,&quot;1&quot;,if(I6&gt;54,&quot;1.5&quot;,if(I6&lt;59,&quot;2&quot;))))"/>
    <hyperlink ref="CL171" r:id="rId2530" display="=@if(I6&lt;50,&quot;0&quot;,if(I6&gt;49,&quot;1&quot;,if(I6&gt;54,&quot;1.5&quot;,if(I6&lt;59,&quot;2&quot;))))"/>
    <hyperlink ref="CL172" r:id="rId2531" display="=@if(I6&lt;50,&quot;0&quot;,if(I6&gt;49,&quot;1&quot;,if(I6&gt;54,&quot;1.5&quot;,if(I6&lt;59,&quot;2&quot;))))"/>
    <hyperlink ref="CL173" r:id="rId2532" display="=@if(I6&lt;50,&quot;0&quot;,if(I6&gt;49,&quot;1&quot;,if(I6&gt;54,&quot;1.5&quot;,if(I6&lt;59,&quot;2&quot;))))"/>
    <hyperlink ref="CL174" r:id="rId2533" display="=@if(I6&lt;50,&quot;0&quot;,if(I6&gt;49,&quot;1&quot;,if(I6&gt;54,&quot;1.5&quot;,if(I6&lt;59,&quot;2&quot;))))"/>
    <hyperlink ref="CL175" r:id="rId2534" display="=@if(I6&lt;50,&quot;0&quot;,if(I6&gt;49,&quot;1&quot;,if(I6&gt;54,&quot;1.5&quot;,if(I6&lt;59,&quot;2&quot;))))"/>
    <hyperlink ref="CL176" r:id="rId2535" display="=@if(I6&lt;50,&quot;0&quot;,if(I6&gt;49,&quot;1&quot;,if(I6&gt;54,&quot;1.5&quot;,if(I6&lt;59,&quot;2&quot;))))"/>
    <hyperlink ref="CL177" r:id="rId2536" display="=@if(I6&lt;50,&quot;0&quot;,if(I6&gt;49,&quot;1&quot;,if(I6&gt;54,&quot;1.5&quot;,if(I6&lt;59,&quot;2&quot;))))"/>
    <hyperlink ref="CL178" r:id="rId2537" display="=@if(I6&lt;50,&quot;0&quot;,if(I6&gt;49,&quot;1&quot;,if(I6&gt;54,&quot;1.5&quot;,if(I6&lt;59,&quot;2&quot;))))"/>
    <hyperlink ref="CL179" r:id="rId2538" display="=@if(I6&lt;50,&quot;0&quot;,if(I6&gt;49,&quot;1&quot;,if(I6&gt;54,&quot;1.5&quot;,if(I6&lt;59,&quot;2&quot;))))"/>
    <hyperlink ref="CL180" r:id="rId2539" display="=@if(I6&lt;50,&quot;0&quot;,if(I6&gt;49,&quot;1&quot;,if(I6&gt;54,&quot;1.5&quot;,if(I6&lt;59,&quot;2&quot;))))"/>
    <hyperlink ref="CL181" r:id="rId2540" display="=@if(I6&lt;50,&quot;0&quot;,if(I6&gt;49,&quot;1&quot;,if(I6&gt;54,&quot;1.5&quot;,if(I6&lt;59,&quot;2&quot;))))"/>
    <hyperlink ref="CL182" r:id="rId2541" display="=@if(I6&lt;50,&quot;0&quot;,if(I6&gt;49,&quot;1&quot;,if(I6&gt;54,&quot;1.5&quot;,if(I6&lt;59,&quot;2&quot;))))"/>
    <hyperlink ref="CL183" r:id="rId2542" display="=@if(I6&lt;50,&quot;0&quot;,if(I6&gt;49,&quot;1&quot;,if(I6&gt;54,&quot;1.5&quot;,if(I6&lt;59,&quot;2&quot;))))"/>
    <hyperlink ref="CL184" r:id="rId2543" display="=@if(I6&lt;50,&quot;0&quot;,if(I6&gt;49,&quot;1&quot;,if(I6&gt;54,&quot;1.5&quot;,if(I6&lt;59,&quot;2&quot;))))"/>
    <hyperlink ref="CL185" r:id="rId2544" display="=@if(I6&lt;50,&quot;0&quot;,if(I6&gt;49,&quot;1&quot;,if(I6&gt;54,&quot;1.5&quot;,if(I6&lt;59,&quot;2&quot;))))"/>
    <hyperlink ref="CL186" r:id="rId2545" display="=@if(I6&lt;50,&quot;0&quot;,if(I6&gt;49,&quot;1&quot;,if(I6&gt;54,&quot;1.5&quot;,if(I6&lt;59,&quot;2&quot;))))"/>
    <hyperlink ref="CL187" r:id="rId2546" display="=@if(I6&lt;50,&quot;0&quot;,if(I6&gt;49,&quot;1&quot;,if(I6&gt;54,&quot;1.5&quot;,if(I6&lt;59,&quot;2&quot;))))"/>
    <hyperlink ref="CL188" r:id="rId2547" display="=@if(I6&lt;50,&quot;0&quot;,if(I6&gt;49,&quot;1&quot;,if(I6&gt;54,&quot;1.5&quot;,if(I6&lt;59,&quot;2&quot;))))"/>
    <hyperlink ref="CL189" r:id="rId2548" display="=@if(I6&lt;50,&quot;0&quot;,if(I6&gt;49,&quot;1&quot;,if(I6&gt;54,&quot;1.5&quot;,if(I6&lt;59,&quot;2&quot;))))"/>
    <hyperlink ref="CL190" r:id="rId2549" display="=@if(I6&lt;50,&quot;0&quot;,if(I6&gt;49,&quot;1&quot;,if(I6&gt;54,&quot;1.5&quot;,if(I6&lt;59,&quot;2&quot;))))"/>
    <hyperlink ref="CL191" r:id="rId2550" display="=@if(I6&lt;50,&quot;0&quot;,if(I6&gt;49,&quot;1&quot;,if(I6&gt;54,&quot;1.5&quot;,if(I6&lt;59,&quot;2&quot;))))"/>
    <hyperlink ref="CL192" r:id="rId2551" display="=@if(I6&lt;50,&quot;0&quot;,if(I6&gt;49,&quot;1&quot;,if(I6&gt;54,&quot;1.5&quot;,if(I6&lt;59,&quot;2&quot;))))"/>
    <hyperlink ref="CL193" r:id="rId2552" display="=@if(I6&lt;50,&quot;0&quot;,if(I6&gt;49,&quot;1&quot;,if(I6&gt;54,&quot;1.5&quot;,if(I6&lt;59,&quot;2&quot;))))"/>
    <hyperlink ref="CL194" r:id="rId2553" display="=@if(I6&lt;50,&quot;0&quot;,if(I6&gt;49,&quot;1&quot;,if(I6&gt;54,&quot;1.5&quot;,if(I6&lt;59,&quot;2&quot;))))"/>
    <hyperlink ref="CL195" r:id="rId2554" display="=@if(I6&lt;50,&quot;0&quot;,if(I6&gt;49,&quot;1&quot;,if(I6&gt;54,&quot;1.5&quot;,if(I6&lt;59,&quot;2&quot;))))"/>
    <hyperlink ref="CL196" r:id="rId2555" display="=@if(I6&lt;50,&quot;0&quot;,if(I6&gt;49,&quot;1&quot;,if(I6&gt;54,&quot;1.5&quot;,if(I6&lt;59,&quot;2&quot;))))"/>
    <hyperlink ref="CL197" r:id="rId2556" display="=@if(I6&lt;50,&quot;0&quot;,if(I6&gt;49,&quot;1&quot;,if(I6&gt;54,&quot;1.5&quot;,if(I6&lt;59,&quot;2&quot;))))"/>
    <hyperlink ref="CL198" r:id="rId2557" display="=@if(I6&lt;50,&quot;0&quot;,if(I6&gt;49,&quot;1&quot;,if(I6&gt;54,&quot;1.5&quot;,if(I6&lt;59,&quot;2&quot;))))"/>
    <hyperlink ref="CL199" r:id="rId2558" display="=@if(I6&lt;50,&quot;0&quot;,if(I6&gt;49,&quot;1&quot;,if(I6&gt;54,&quot;1.5&quot;,if(I6&lt;59,&quot;2&quot;))))"/>
    <hyperlink ref="CL200" r:id="rId2559" display="=@if(I6&lt;50,&quot;0&quot;,if(I6&gt;49,&quot;1&quot;,if(I6&gt;54,&quot;1.5&quot;,if(I6&lt;59,&quot;2&quot;))))"/>
    <hyperlink ref="CL201" r:id="rId2560" display="=@if(I6&lt;50,&quot;0&quot;,if(I6&gt;49,&quot;1&quot;,if(I6&gt;54,&quot;1.5&quot;,if(I6&lt;59,&quot;2&quot;))))"/>
    <hyperlink ref="CL202" r:id="rId2561" display="=@if(I6&lt;50,&quot;0&quot;,if(I6&gt;49,&quot;1&quot;,if(I6&gt;54,&quot;1.5&quot;,if(I6&lt;59,&quot;2&quot;))))"/>
    <hyperlink ref="CL203" r:id="rId2562" display="=@if(I6&lt;50,&quot;0&quot;,if(I6&gt;49,&quot;1&quot;,if(I6&gt;54,&quot;1.5&quot;,if(I6&lt;59,&quot;2&quot;))))"/>
    <hyperlink ref="CL204" r:id="rId2563" display="=@if(I6&lt;50,&quot;0&quot;,if(I6&gt;49,&quot;1&quot;,if(I6&gt;54,&quot;1.5&quot;,if(I6&lt;59,&quot;2&quot;))))"/>
    <hyperlink ref="CL205" r:id="rId2564" display="=@if(I6&lt;50,&quot;0&quot;,if(I6&gt;49,&quot;1&quot;,if(I6&gt;54,&quot;1.5&quot;,if(I6&lt;59,&quot;2&quot;))))"/>
    <hyperlink ref="CL206" r:id="rId2565" display="=@if(I6&lt;50,&quot;0&quot;,if(I6&gt;49,&quot;1&quot;,if(I6&gt;54,&quot;1.5&quot;,if(I6&lt;59,&quot;2&quot;))))"/>
    <hyperlink ref="CL207" r:id="rId2566" display="=@if(I6&lt;50,&quot;0&quot;,if(I6&gt;49,&quot;1&quot;,if(I6&gt;54,&quot;1.5&quot;,if(I6&lt;59,&quot;2&quot;))))"/>
    <hyperlink ref="CL208" r:id="rId2567" display="=@if(I6&lt;50,&quot;0&quot;,if(I6&gt;49,&quot;1&quot;,if(I6&gt;54,&quot;1.5&quot;,if(I6&lt;59,&quot;2&quot;))))"/>
    <hyperlink ref="CL209" r:id="rId2568" display="=@if(I6&lt;50,&quot;0&quot;,if(I6&gt;49,&quot;1&quot;,if(I6&gt;54,&quot;1.5&quot;,if(I6&lt;59,&quot;2&quot;))))"/>
    <hyperlink ref="CL210" r:id="rId2569" display="=@if(I6&lt;50,&quot;0&quot;,if(I6&gt;49,&quot;1&quot;,if(I6&gt;54,&quot;1.5&quot;,if(I6&lt;59,&quot;2&quot;))))"/>
    <hyperlink ref="CL211" r:id="rId2570" display="=@if(I6&lt;50,&quot;0&quot;,if(I6&gt;49,&quot;1&quot;,if(I6&gt;54,&quot;1.5&quot;,if(I6&lt;59,&quot;2&quot;))))"/>
    <hyperlink ref="CL212" r:id="rId2571" display="=@if(I6&lt;50,&quot;0&quot;,if(I6&gt;49,&quot;1&quot;,if(I6&gt;54,&quot;1.5&quot;,if(I6&lt;59,&quot;2&quot;))))"/>
    <hyperlink ref="CL213" r:id="rId2572" display="=@if(I6&lt;50,&quot;0&quot;,if(I6&gt;49,&quot;1&quot;,if(I6&gt;54,&quot;1.5&quot;,if(I6&lt;59,&quot;2&quot;))))"/>
    <hyperlink ref="CL214" r:id="rId2573" display="=@if(I6&lt;50,&quot;0&quot;,if(I6&gt;49,&quot;1&quot;,if(I6&gt;54,&quot;1.5&quot;,if(I6&lt;59,&quot;2&quot;))))"/>
    <hyperlink ref="CL215" r:id="rId2574" display="=@if(I6&lt;50,&quot;0&quot;,if(I6&gt;49,&quot;1&quot;,if(I6&gt;54,&quot;1.5&quot;,if(I6&lt;59,&quot;2&quot;))))"/>
    <hyperlink ref="CQ18" r:id="rId2575" display="=@if(I6&lt;50,&quot;0&quot;,if(I6&gt;49,&quot;1&quot;,if(I6&gt;54,&quot;1.5&quot;,if(I6&lt;59,&quot;2&quot;))))"/>
    <hyperlink ref="CQ19" r:id="rId2576" display="=@if(I6&lt;50,&quot;0&quot;,if(I6&gt;49,&quot;1&quot;,if(I6&gt;54,&quot;1.5&quot;,if(I6&lt;59,&quot;2&quot;))))"/>
    <hyperlink ref="CQ20" r:id="rId2577" display="=@if(I6&lt;50,&quot;0&quot;,if(I6&gt;49,&quot;1&quot;,if(I6&gt;54,&quot;1.5&quot;,if(I6&lt;59,&quot;2&quot;))))"/>
    <hyperlink ref="CQ21" r:id="rId2578" display="=@if(I6&lt;50,&quot;0&quot;,if(I6&gt;49,&quot;1&quot;,if(I6&gt;54,&quot;1.5&quot;,if(I6&lt;59,&quot;2&quot;))))"/>
    <hyperlink ref="CQ22" r:id="rId2579" display="=@if(I6&lt;50,&quot;0&quot;,if(I6&gt;49,&quot;1&quot;,if(I6&gt;54,&quot;1.5&quot;,if(I6&lt;59,&quot;2&quot;))))"/>
    <hyperlink ref="CQ23" r:id="rId2580" display="=@if(I6&lt;50,&quot;0&quot;,if(I6&gt;49,&quot;1&quot;,if(I6&gt;54,&quot;1.5&quot;,if(I6&lt;59,&quot;2&quot;))))"/>
    <hyperlink ref="CQ24" r:id="rId2581" display="=@if(I6&lt;50,&quot;0&quot;,if(I6&gt;49,&quot;1&quot;,if(I6&gt;54,&quot;1.5&quot;,if(I6&lt;59,&quot;2&quot;))))"/>
    <hyperlink ref="CQ25" r:id="rId2582" display="=@if(I6&lt;50,&quot;0&quot;,if(I6&gt;49,&quot;1&quot;,if(I6&gt;54,&quot;1.5&quot;,if(I6&lt;59,&quot;2&quot;))))"/>
    <hyperlink ref="CQ26" r:id="rId2583" display="=@if(I6&lt;50,&quot;0&quot;,if(I6&gt;49,&quot;1&quot;,if(I6&gt;54,&quot;1.5&quot;,if(I6&lt;59,&quot;2&quot;))))"/>
    <hyperlink ref="CQ27" r:id="rId2584" display="=@if(I6&lt;50,&quot;0&quot;,if(I6&gt;49,&quot;1&quot;,if(I6&gt;54,&quot;1.5&quot;,if(I6&lt;59,&quot;2&quot;))))"/>
    <hyperlink ref="CQ28" r:id="rId2585" display="=@if(I6&lt;50,&quot;0&quot;,if(I6&gt;49,&quot;1&quot;,if(I6&gt;54,&quot;1.5&quot;,if(I6&lt;59,&quot;2&quot;))))"/>
    <hyperlink ref="CQ29" r:id="rId2586" display="=@if(I6&lt;50,&quot;0&quot;,if(I6&gt;49,&quot;1&quot;,if(I6&gt;54,&quot;1.5&quot;,if(I6&lt;59,&quot;2&quot;))))"/>
    <hyperlink ref="CQ30" r:id="rId2587" display="=@if(I6&lt;50,&quot;0&quot;,if(I6&gt;49,&quot;1&quot;,if(I6&gt;54,&quot;1.5&quot;,if(I6&lt;59,&quot;2&quot;))))"/>
    <hyperlink ref="CQ31" r:id="rId2588" display="=@if(I6&lt;50,&quot;0&quot;,if(I6&gt;49,&quot;1&quot;,if(I6&gt;54,&quot;1.5&quot;,if(I6&lt;59,&quot;2&quot;))))"/>
    <hyperlink ref="CQ32" r:id="rId2589" display="=@if(I6&lt;50,&quot;0&quot;,if(I6&gt;49,&quot;1&quot;,if(I6&gt;54,&quot;1.5&quot;,if(I6&lt;59,&quot;2&quot;))))"/>
    <hyperlink ref="CQ33" r:id="rId2590" display="=@if(I6&lt;50,&quot;0&quot;,if(I6&gt;49,&quot;1&quot;,if(I6&gt;54,&quot;1.5&quot;,if(I6&lt;59,&quot;2&quot;))))"/>
    <hyperlink ref="CQ34" r:id="rId2591" display="=@if(I6&lt;50,&quot;0&quot;,if(I6&gt;49,&quot;1&quot;,if(I6&gt;54,&quot;1.5&quot;,if(I6&lt;59,&quot;2&quot;))))"/>
    <hyperlink ref="CQ35" r:id="rId2592" display="=@if(I6&lt;50,&quot;0&quot;,if(I6&gt;49,&quot;1&quot;,if(I6&gt;54,&quot;1.5&quot;,if(I6&lt;59,&quot;2&quot;))))"/>
    <hyperlink ref="CQ36" r:id="rId2593" display="=@if(I6&lt;50,&quot;0&quot;,if(I6&gt;49,&quot;1&quot;,if(I6&gt;54,&quot;1.5&quot;,if(I6&lt;59,&quot;2&quot;))))"/>
    <hyperlink ref="CQ37" r:id="rId2594" display="=@if(I6&lt;50,&quot;0&quot;,if(I6&gt;49,&quot;1&quot;,if(I6&gt;54,&quot;1.5&quot;,if(I6&lt;59,&quot;2&quot;))))"/>
    <hyperlink ref="CQ38" r:id="rId2595" display="=@if(I6&lt;50,&quot;0&quot;,if(I6&gt;49,&quot;1&quot;,if(I6&gt;54,&quot;1.5&quot;,if(I6&lt;59,&quot;2&quot;))))"/>
    <hyperlink ref="CQ39" r:id="rId2596" display="=@if(I6&lt;50,&quot;0&quot;,if(I6&gt;49,&quot;1&quot;,if(I6&gt;54,&quot;1.5&quot;,if(I6&lt;59,&quot;2&quot;))))"/>
    <hyperlink ref="CQ40" r:id="rId2597" display="=@if(I6&lt;50,&quot;0&quot;,if(I6&gt;49,&quot;1&quot;,if(I6&gt;54,&quot;1.5&quot;,if(I6&lt;59,&quot;2&quot;))))"/>
    <hyperlink ref="CQ41" r:id="rId2598" display="=@if(I6&lt;50,&quot;0&quot;,if(I6&gt;49,&quot;1&quot;,if(I6&gt;54,&quot;1.5&quot;,if(I6&lt;59,&quot;2&quot;))))"/>
    <hyperlink ref="CQ42" r:id="rId2599" display="=@if(I6&lt;50,&quot;0&quot;,if(I6&gt;49,&quot;1&quot;,if(I6&gt;54,&quot;1.5&quot;,if(I6&lt;59,&quot;2&quot;))))"/>
    <hyperlink ref="CQ43" r:id="rId2600" display="=@if(I6&lt;50,&quot;0&quot;,if(I6&gt;49,&quot;1&quot;,if(I6&gt;54,&quot;1.5&quot;,if(I6&lt;59,&quot;2&quot;))))"/>
    <hyperlink ref="CQ44" r:id="rId2601" display="=@if(I6&lt;50,&quot;0&quot;,if(I6&gt;49,&quot;1&quot;,if(I6&gt;54,&quot;1.5&quot;,if(I6&lt;59,&quot;2&quot;))))"/>
    <hyperlink ref="CQ45" r:id="rId2602" display="=@if(I6&lt;50,&quot;0&quot;,if(I6&gt;49,&quot;1&quot;,if(I6&gt;54,&quot;1.5&quot;,if(I6&lt;59,&quot;2&quot;))))"/>
    <hyperlink ref="CQ46" r:id="rId2603" display="=@if(I6&lt;50,&quot;0&quot;,if(I6&gt;49,&quot;1&quot;,if(I6&gt;54,&quot;1.5&quot;,if(I6&lt;59,&quot;2&quot;))))"/>
    <hyperlink ref="CQ47" r:id="rId2604" display="=@if(I6&lt;50,&quot;0&quot;,if(I6&gt;49,&quot;1&quot;,if(I6&gt;54,&quot;1.5&quot;,if(I6&lt;59,&quot;2&quot;))))"/>
    <hyperlink ref="CQ48" r:id="rId2605" display="=@if(I6&lt;50,&quot;0&quot;,if(I6&gt;49,&quot;1&quot;,if(I6&gt;54,&quot;1.5&quot;,if(I6&lt;59,&quot;2&quot;))))"/>
    <hyperlink ref="CQ49" r:id="rId2606" display="=@if(I6&lt;50,&quot;0&quot;,if(I6&gt;49,&quot;1&quot;,if(I6&gt;54,&quot;1.5&quot;,if(I6&lt;59,&quot;2&quot;))))"/>
    <hyperlink ref="CQ50" r:id="rId2607" display="=@if(I6&lt;50,&quot;0&quot;,if(I6&gt;49,&quot;1&quot;,if(I6&gt;54,&quot;1.5&quot;,if(I6&lt;59,&quot;2&quot;))))"/>
    <hyperlink ref="CQ51" r:id="rId2608" display="=@if(I6&lt;50,&quot;0&quot;,if(I6&gt;49,&quot;1&quot;,if(I6&gt;54,&quot;1.5&quot;,if(I6&lt;59,&quot;2&quot;))))"/>
    <hyperlink ref="CQ52" r:id="rId2609" display="=@if(I6&lt;50,&quot;0&quot;,if(I6&gt;49,&quot;1&quot;,if(I6&gt;54,&quot;1.5&quot;,if(I6&lt;59,&quot;2&quot;))))"/>
    <hyperlink ref="CQ53" r:id="rId2610" display="=@if(I6&lt;50,&quot;0&quot;,if(I6&gt;49,&quot;1&quot;,if(I6&gt;54,&quot;1.5&quot;,if(I6&lt;59,&quot;2&quot;))))"/>
    <hyperlink ref="CQ54" r:id="rId2611" display="=@if(I6&lt;50,&quot;0&quot;,if(I6&gt;49,&quot;1&quot;,if(I6&gt;54,&quot;1.5&quot;,if(I6&lt;59,&quot;2&quot;))))"/>
    <hyperlink ref="CQ55" r:id="rId2612" display="=@if(I6&lt;50,&quot;0&quot;,if(I6&gt;49,&quot;1&quot;,if(I6&gt;54,&quot;1.5&quot;,if(I6&lt;59,&quot;2&quot;))))"/>
    <hyperlink ref="CQ56" r:id="rId2613" display="=@if(I6&lt;50,&quot;0&quot;,if(I6&gt;49,&quot;1&quot;,if(I6&gt;54,&quot;1.5&quot;,if(I6&lt;59,&quot;2&quot;))))"/>
    <hyperlink ref="CQ57" r:id="rId2614" display="=@if(I6&lt;50,&quot;0&quot;,if(I6&gt;49,&quot;1&quot;,if(I6&gt;54,&quot;1.5&quot;,if(I6&lt;59,&quot;2&quot;))))"/>
    <hyperlink ref="CQ58" r:id="rId2615" display="=@if(I6&lt;50,&quot;0&quot;,if(I6&gt;49,&quot;1&quot;,if(I6&gt;54,&quot;1.5&quot;,if(I6&lt;59,&quot;2&quot;))))"/>
    <hyperlink ref="CQ59" r:id="rId2616" display="=@if(I6&lt;50,&quot;0&quot;,if(I6&gt;49,&quot;1&quot;,if(I6&gt;54,&quot;1.5&quot;,if(I6&lt;59,&quot;2&quot;))))"/>
    <hyperlink ref="CQ60" r:id="rId2617" display="=@if(I6&lt;50,&quot;0&quot;,if(I6&gt;49,&quot;1&quot;,if(I6&gt;54,&quot;1.5&quot;,if(I6&lt;59,&quot;2&quot;))))"/>
    <hyperlink ref="CQ61" r:id="rId2618" display="=@if(I6&lt;50,&quot;0&quot;,if(I6&gt;49,&quot;1&quot;,if(I6&gt;54,&quot;1.5&quot;,if(I6&lt;59,&quot;2&quot;))))"/>
    <hyperlink ref="CQ62" r:id="rId2619" display="=@if(I6&lt;50,&quot;0&quot;,if(I6&gt;49,&quot;1&quot;,if(I6&gt;54,&quot;1.5&quot;,if(I6&lt;59,&quot;2&quot;))))"/>
    <hyperlink ref="CQ63" r:id="rId2620" display="=@if(I6&lt;50,&quot;0&quot;,if(I6&gt;49,&quot;1&quot;,if(I6&gt;54,&quot;1.5&quot;,if(I6&lt;59,&quot;2&quot;))))"/>
    <hyperlink ref="CQ64" r:id="rId2621" display="=@if(I6&lt;50,&quot;0&quot;,if(I6&gt;49,&quot;1&quot;,if(I6&gt;54,&quot;1.5&quot;,if(I6&lt;59,&quot;2&quot;))))"/>
    <hyperlink ref="CQ65" r:id="rId2622" display="=@if(I6&lt;50,&quot;0&quot;,if(I6&gt;49,&quot;1&quot;,if(I6&gt;54,&quot;1.5&quot;,if(I6&lt;59,&quot;2&quot;))))"/>
    <hyperlink ref="CQ66" r:id="rId2623" display="=@if(I6&lt;50,&quot;0&quot;,if(I6&gt;49,&quot;1&quot;,if(I6&gt;54,&quot;1.5&quot;,if(I6&lt;59,&quot;2&quot;))))"/>
    <hyperlink ref="CQ67" r:id="rId2624" display="=@if(I6&lt;50,&quot;0&quot;,if(I6&gt;49,&quot;1&quot;,if(I6&gt;54,&quot;1.5&quot;,if(I6&lt;59,&quot;2&quot;))))"/>
    <hyperlink ref="CQ68" r:id="rId2625" display="=@if(I6&lt;50,&quot;0&quot;,if(I6&gt;49,&quot;1&quot;,if(I6&gt;54,&quot;1.5&quot;,if(I6&lt;59,&quot;2&quot;))))"/>
    <hyperlink ref="CQ69" r:id="rId2626" display="=@if(I6&lt;50,&quot;0&quot;,if(I6&gt;49,&quot;1&quot;,if(I6&gt;54,&quot;1.5&quot;,if(I6&lt;59,&quot;2&quot;))))"/>
    <hyperlink ref="CQ70" r:id="rId2627" display="=@if(I6&lt;50,&quot;0&quot;,if(I6&gt;49,&quot;1&quot;,if(I6&gt;54,&quot;1.5&quot;,if(I6&lt;59,&quot;2&quot;))))"/>
    <hyperlink ref="CQ71" r:id="rId2628" display="=@if(I6&lt;50,&quot;0&quot;,if(I6&gt;49,&quot;1&quot;,if(I6&gt;54,&quot;1.5&quot;,if(I6&lt;59,&quot;2&quot;))))"/>
    <hyperlink ref="CQ72" r:id="rId2629" display="=@if(I6&lt;50,&quot;0&quot;,if(I6&gt;49,&quot;1&quot;,if(I6&gt;54,&quot;1.5&quot;,if(I6&lt;59,&quot;2&quot;))))"/>
    <hyperlink ref="CQ73" r:id="rId2630" display="=@if(I6&lt;50,&quot;0&quot;,if(I6&gt;49,&quot;1&quot;,if(I6&gt;54,&quot;1.5&quot;,if(I6&lt;59,&quot;2&quot;))))"/>
    <hyperlink ref="CQ74" r:id="rId2631" display="=@if(I6&lt;50,&quot;0&quot;,if(I6&gt;49,&quot;1&quot;,if(I6&gt;54,&quot;1.5&quot;,if(I6&lt;59,&quot;2&quot;))))"/>
    <hyperlink ref="CQ75" r:id="rId2632" display="=@if(I6&lt;50,&quot;0&quot;,if(I6&gt;49,&quot;1&quot;,if(I6&gt;54,&quot;1.5&quot;,if(I6&lt;59,&quot;2&quot;))))"/>
    <hyperlink ref="CQ76" r:id="rId2633" display="=@if(I6&lt;50,&quot;0&quot;,if(I6&gt;49,&quot;1&quot;,if(I6&gt;54,&quot;1.5&quot;,if(I6&lt;59,&quot;2&quot;))))"/>
    <hyperlink ref="CQ77" r:id="rId2634" display="=@if(I6&lt;50,&quot;0&quot;,if(I6&gt;49,&quot;1&quot;,if(I6&gt;54,&quot;1.5&quot;,if(I6&lt;59,&quot;2&quot;))))"/>
    <hyperlink ref="CQ78" r:id="rId2635" display="=@if(I6&lt;50,&quot;0&quot;,if(I6&gt;49,&quot;1&quot;,if(I6&gt;54,&quot;1.5&quot;,if(I6&lt;59,&quot;2&quot;))))"/>
    <hyperlink ref="CQ79" r:id="rId2636" display="=@if(I6&lt;50,&quot;0&quot;,if(I6&gt;49,&quot;1&quot;,if(I6&gt;54,&quot;1.5&quot;,if(I6&lt;59,&quot;2&quot;))))"/>
    <hyperlink ref="CQ80" r:id="rId2637" display="=@if(I6&lt;50,&quot;0&quot;,if(I6&gt;49,&quot;1&quot;,if(I6&gt;54,&quot;1.5&quot;,if(I6&lt;59,&quot;2&quot;))))"/>
    <hyperlink ref="CQ81" r:id="rId2638" display="=@if(I6&lt;50,&quot;0&quot;,if(I6&gt;49,&quot;1&quot;,if(I6&gt;54,&quot;1.5&quot;,if(I6&lt;59,&quot;2&quot;))))"/>
    <hyperlink ref="CQ82" r:id="rId2639" display="=@if(I6&lt;50,&quot;0&quot;,if(I6&gt;49,&quot;1&quot;,if(I6&gt;54,&quot;1.5&quot;,if(I6&lt;59,&quot;2&quot;))))"/>
    <hyperlink ref="CQ83" r:id="rId2640" display="=@if(I6&lt;50,&quot;0&quot;,if(I6&gt;49,&quot;1&quot;,if(I6&gt;54,&quot;1.5&quot;,if(I6&lt;59,&quot;2&quot;))))"/>
    <hyperlink ref="CQ84" r:id="rId2641" display="=@if(I6&lt;50,&quot;0&quot;,if(I6&gt;49,&quot;1&quot;,if(I6&gt;54,&quot;1.5&quot;,if(I6&lt;59,&quot;2&quot;))))"/>
    <hyperlink ref="CQ85" r:id="rId2642" display="=@if(I6&lt;50,&quot;0&quot;,if(I6&gt;49,&quot;1&quot;,if(I6&gt;54,&quot;1.5&quot;,if(I6&lt;59,&quot;2&quot;))))"/>
    <hyperlink ref="CQ86" r:id="rId2643" display="=@if(I6&lt;50,&quot;0&quot;,if(I6&gt;49,&quot;1&quot;,if(I6&gt;54,&quot;1.5&quot;,if(I6&lt;59,&quot;2&quot;))))"/>
    <hyperlink ref="CQ87" r:id="rId2644" display="=@if(I6&lt;50,&quot;0&quot;,if(I6&gt;49,&quot;1&quot;,if(I6&gt;54,&quot;1.5&quot;,if(I6&lt;59,&quot;2&quot;))))"/>
    <hyperlink ref="CQ88" r:id="rId2645" display="=@if(I6&lt;50,&quot;0&quot;,if(I6&gt;49,&quot;1&quot;,if(I6&gt;54,&quot;1.5&quot;,if(I6&lt;59,&quot;2&quot;))))"/>
    <hyperlink ref="CQ89" r:id="rId2646" display="=@if(I6&lt;50,&quot;0&quot;,if(I6&gt;49,&quot;1&quot;,if(I6&gt;54,&quot;1.5&quot;,if(I6&lt;59,&quot;2&quot;))))"/>
    <hyperlink ref="CQ90" r:id="rId2647" display="=@if(I6&lt;50,&quot;0&quot;,if(I6&gt;49,&quot;1&quot;,if(I6&gt;54,&quot;1.5&quot;,if(I6&lt;59,&quot;2&quot;))))"/>
    <hyperlink ref="CQ91" r:id="rId2648" display="=@if(I6&lt;50,&quot;0&quot;,if(I6&gt;49,&quot;1&quot;,if(I6&gt;54,&quot;1.5&quot;,if(I6&lt;59,&quot;2&quot;))))"/>
    <hyperlink ref="CQ92" r:id="rId2649" display="=@if(I6&lt;50,&quot;0&quot;,if(I6&gt;49,&quot;1&quot;,if(I6&gt;54,&quot;1.5&quot;,if(I6&lt;59,&quot;2&quot;))))"/>
    <hyperlink ref="CQ93" r:id="rId2650" display="=@if(I6&lt;50,&quot;0&quot;,if(I6&gt;49,&quot;1&quot;,if(I6&gt;54,&quot;1.5&quot;,if(I6&lt;59,&quot;2&quot;))))"/>
    <hyperlink ref="CQ94" r:id="rId2651" display="=@if(I6&lt;50,&quot;0&quot;,if(I6&gt;49,&quot;1&quot;,if(I6&gt;54,&quot;1.5&quot;,if(I6&lt;59,&quot;2&quot;))))"/>
    <hyperlink ref="CQ95" r:id="rId2652" display="=@if(I6&lt;50,&quot;0&quot;,if(I6&gt;49,&quot;1&quot;,if(I6&gt;54,&quot;1.5&quot;,if(I6&lt;59,&quot;2&quot;))))"/>
    <hyperlink ref="CQ96" r:id="rId2653" display="=@if(I6&lt;50,&quot;0&quot;,if(I6&gt;49,&quot;1&quot;,if(I6&gt;54,&quot;1.5&quot;,if(I6&lt;59,&quot;2&quot;))))"/>
    <hyperlink ref="CQ97" r:id="rId2654" display="=@if(I6&lt;50,&quot;0&quot;,if(I6&gt;49,&quot;1&quot;,if(I6&gt;54,&quot;1.5&quot;,if(I6&lt;59,&quot;2&quot;))))"/>
    <hyperlink ref="CQ98" r:id="rId2655" display="=@if(I6&lt;50,&quot;0&quot;,if(I6&gt;49,&quot;1&quot;,if(I6&gt;54,&quot;1.5&quot;,if(I6&lt;59,&quot;2&quot;))))"/>
    <hyperlink ref="CQ99" r:id="rId2656" display="=@if(I6&lt;50,&quot;0&quot;,if(I6&gt;49,&quot;1&quot;,if(I6&gt;54,&quot;1.5&quot;,if(I6&lt;59,&quot;2&quot;))))"/>
    <hyperlink ref="CQ100" r:id="rId2657" display="=@if(I6&lt;50,&quot;0&quot;,if(I6&gt;49,&quot;1&quot;,if(I6&gt;54,&quot;1.5&quot;,if(I6&lt;59,&quot;2&quot;))))"/>
    <hyperlink ref="CQ101" r:id="rId2658" display="=@if(I6&lt;50,&quot;0&quot;,if(I6&gt;49,&quot;1&quot;,if(I6&gt;54,&quot;1.5&quot;,if(I6&lt;59,&quot;2&quot;))))"/>
    <hyperlink ref="CQ102" r:id="rId2659" display="=@if(I6&lt;50,&quot;0&quot;,if(I6&gt;49,&quot;1&quot;,if(I6&gt;54,&quot;1.5&quot;,if(I6&lt;59,&quot;2&quot;))))"/>
    <hyperlink ref="CQ103" r:id="rId2660" display="=@if(I6&lt;50,&quot;0&quot;,if(I6&gt;49,&quot;1&quot;,if(I6&gt;54,&quot;1.5&quot;,if(I6&lt;59,&quot;2&quot;))))"/>
    <hyperlink ref="CQ104" r:id="rId2661" display="=@if(I6&lt;50,&quot;0&quot;,if(I6&gt;49,&quot;1&quot;,if(I6&gt;54,&quot;1.5&quot;,if(I6&lt;59,&quot;2&quot;))))"/>
    <hyperlink ref="CQ105" r:id="rId2662" display="=@if(I6&lt;50,&quot;0&quot;,if(I6&gt;49,&quot;1&quot;,if(I6&gt;54,&quot;1.5&quot;,if(I6&lt;59,&quot;2&quot;))))"/>
    <hyperlink ref="CQ106" r:id="rId2663" display="=@if(I6&lt;50,&quot;0&quot;,if(I6&gt;49,&quot;1&quot;,if(I6&gt;54,&quot;1.5&quot;,if(I6&lt;59,&quot;2&quot;))))"/>
    <hyperlink ref="CQ107" r:id="rId2664" display="=@if(I6&lt;50,&quot;0&quot;,if(I6&gt;49,&quot;1&quot;,if(I6&gt;54,&quot;1.5&quot;,if(I6&lt;59,&quot;2&quot;))))"/>
    <hyperlink ref="CQ108" r:id="rId2665" display="=@if(I6&lt;50,&quot;0&quot;,if(I6&gt;49,&quot;1&quot;,if(I6&gt;54,&quot;1.5&quot;,if(I6&lt;59,&quot;2&quot;))))"/>
    <hyperlink ref="CQ109" r:id="rId2666" display="=@if(I6&lt;50,&quot;0&quot;,if(I6&gt;49,&quot;1&quot;,if(I6&gt;54,&quot;1.5&quot;,if(I6&lt;59,&quot;2&quot;))))"/>
    <hyperlink ref="CQ110" r:id="rId2667" display="=@if(I6&lt;50,&quot;0&quot;,if(I6&gt;49,&quot;1&quot;,if(I6&gt;54,&quot;1.5&quot;,if(I6&lt;59,&quot;2&quot;))))"/>
    <hyperlink ref="CQ111" r:id="rId2668" display="=@if(I6&lt;50,&quot;0&quot;,if(I6&gt;49,&quot;1&quot;,if(I6&gt;54,&quot;1.5&quot;,if(I6&lt;59,&quot;2&quot;))))"/>
    <hyperlink ref="CQ112" r:id="rId2669" display="=@if(I6&lt;50,&quot;0&quot;,if(I6&gt;49,&quot;1&quot;,if(I6&gt;54,&quot;1.5&quot;,if(I6&lt;59,&quot;2&quot;))))"/>
    <hyperlink ref="CQ113" r:id="rId2670" display="=@if(I6&lt;50,&quot;0&quot;,if(I6&gt;49,&quot;1&quot;,if(I6&gt;54,&quot;1.5&quot;,if(I6&lt;59,&quot;2&quot;))))"/>
    <hyperlink ref="CQ114" r:id="rId2671" display="=@if(I6&lt;50,&quot;0&quot;,if(I6&gt;49,&quot;1&quot;,if(I6&gt;54,&quot;1.5&quot;,if(I6&lt;59,&quot;2&quot;))))"/>
    <hyperlink ref="CQ115" r:id="rId2672" display="=@if(I6&lt;50,&quot;0&quot;,if(I6&gt;49,&quot;1&quot;,if(I6&gt;54,&quot;1.5&quot;,if(I6&lt;59,&quot;2&quot;))))"/>
    <hyperlink ref="CQ116" r:id="rId2673" display="=@if(I6&lt;50,&quot;0&quot;,if(I6&gt;49,&quot;1&quot;,if(I6&gt;54,&quot;1.5&quot;,if(I6&lt;59,&quot;2&quot;))))"/>
    <hyperlink ref="CQ117" r:id="rId2674" display="=@if(I6&lt;50,&quot;0&quot;,if(I6&gt;49,&quot;1&quot;,if(I6&gt;54,&quot;1.5&quot;,if(I6&lt;59,&quot;2&quot;))))"/>
    <hyperlink ref="CQ118" r:id="rId2675" display="=@if(I6&lt;50,&quot;0&quot;,if(I6&gt;49,&quot;1&quot;,if(I6&gt;54,&quot;1.5&quot;,if(I6&lt;59,&quot;2&quot;))))"/>
    <hyperlink ref="CQ119" r:id="rId2676" display="=@if(I6&lt;50,&quot;0&quot;,if(I6&gt;49,&quot;1&quot;,if(I6&gt;54,&quot;1.5&quot;,if(I6&lt;59,&quot;2&quot;))))"/>
    <hyperlink ref="CQ120" r:id="rId2677" display="=@if(I6&lt;50,&quot;0&quot;,if(I6&gt;49,&quot;1&quot;,if(I6&gt;54,&quot;1.5&quot;,if(I6&lt;59,&quot;2&quot;))))"/>
    <hyperlink ref="CQ121" r:id="rId2678" display="=@if(I6&lt;50,&quot;0&quot;,if(I6&gt;49,&quot;1&quot;,if(I6&gt;54,&quot;1.5&quot;,if(I6&lt;59,&quot;2&quot;))))"/>
    <hyperlink ref="CQ122" r:id="rId2679" display="=@if(I6&lt;50,&quot;0&quot;,if(I6&gt;49,&quot;1&quot;,if(I6&gt;54,&quot;1.5&quot;,if(I6&lt;59,&quot;2&quot;))))"/>
    <hyperlink ref="CQ123" r:id="rId2680" display="=@if(I6&lt;50,&quot;0&quot;,if(I6&gt;49,&quot;1&quot;,if(I6&gt;54,&quot;1.5&quot;,if(I6&lt;59,&quot;2&quot;))))"/>
    <hyperlink ref="CQ124" r:id="rId2681" display="=@if(I6&lt;50,&quot;0&quot;,if(I6&gt;49,&quot;1&quot;,if(I6&gt;54,&quot;1.5&quot;,if(I6&lt;59,&quot;2&quot;))))"/>
    <hyperlink ref="CQ125" r:id="rId2682" display="=@if(I6&lt;50,&quot;0&quot;,if(I6&gt;49,&quot;1&quot;,if(I6&gt;54,&quot;1.5&quot;,if(I6&lt;59,&quot;2&quot;))))"/>
    <hyperlink ref="CQ126" r:id="rId2683" display="=@if(I6&lt;50,&quot;0&quot;,if(I6&gt;49,&quot;1&quot;,if(I6&gt;54,&quot;1.5&quot;,if(I6&lt;59,&quot;2&quot;))))"/>
    <hyperlink ref="CQ127" r:id="rId2684" display="=@if(I6&lt;50,&quot;0&quot;,if(I6&gt;49,&quot;1&quot;,if(I6&gt;54,&quot;1.5&quot;,if(I6&lt;59,&quot;2&quot;))))"/>
    <hyperlink ref="CQ128" r:id="rId2685" display="=@if(I6&lt;50,&quot;0&quot;,if(I6&gt;49,&quot;1&quot;,if(I6&gt;54,&quot;1.5&quot;,if(I6&lt;59,&quot;2&quot;))))"/>
    <hyperlink ref="CQ129" r:id="rId2686" display="=@if(I6&lt;50,&quot;0&quot;,if(I6&gt;49,&quot;1&quot;,if(I6&gt;54,&quot;1.5&quot;,if(I6&lt;59,&quot;2&quot;))))"/>
    <hyperlink ref="CQ130" r:id="rId2687" display="=@if(I6&lt;50,&quot;0&quot;,if(I6&gt;49,&quot;1&quot;,if(I6&gt;54,&quot;1.5&quot;,if(I6&lt;59,&quot;2&quot;))))"/>
    <hyperlink ref="CQ131" r:id="rId2688" display="=@if(I6&lt;50,&quot;0&quot;,if(I6&gt;49,&quot;1&quot;,if(I6&gt;54,&quot;1.5&quot;,if(I6&lt;59,&quot;2&quot;))))"/>
    <hyperlink ref="CQ132" r:id="rId2689" display="=@if(I6&lt;50,&quot;0&quot;,if(I6&gt;49,&quot;1&quot;,if(I6&gt;54,&quot;1.5&quot;,if(I6&lt;59,&quot;2&quot;))))"/>
    <hyperlink ref="CQ133" r:id="rId2690" display="=@if(I6&lt;50,&quot;0&quot;,if(I6&gt;49,&quot;1&quot;,if(I6&gt;54,&quot;1.5&quot;,if(I6&lt;59,&quot;2&quot;))))"/>
    <hyperlink ref="CQ134" r:id="rId2691" display="=@if(I6&lt;50,&quot;0&quot;,if(I6&gt;49,&quot;1&quot;,if(I6&gt;54,&quot;1.5&quot;,if(I6&lt;59,&quot;2&quot;))))"/>
    <hyperlink ref="CQ135" r:id="rId2692" display="=@if(I6&lt;50,&quot;0&quot;,if(I6&gt;49,&quot;1&quot;,if(I6&gt;54,&quot;1.5&quot;,if(I6&lt;59,&quot;2&quot;))))"/>
    <hyperlink ref="CQ136" r:id="rId2693" display="=@if(I6&lt;50,&quot;0&quot;,if(I6&gt;49,&quot;1&quot;,if(I6&gt;54,&quot;1.5&quot;,if(I6&lt;59,&quot;2&quot;))))"/>
    <hyperlink ref="CQ137" r:id="rId2694" display="=@if(I6&lt;50,&quot;0&quot;,if(I6&gt;49,&quot;1&quot;,if(I6&gt;54,&quot;1.5&quot;,if(I6&lt;59,&quot;2&quot;))))"/>
    <hyperlink ref="CQ138" r:id="rId2695" display="=@if(I6&lt;50,&quot;0&quot;,if(I6&gt;49,&quot;1&quot;,if(I6&gt;54,&quot;1.5&quot;,if(I6&lt;59,&quot;2&quot;))))"/>
    <hyperlink ref="CQ139" r:id="rId2696" display="=@if(I6&lt;50,&quot;0&quot;,if(I6&gt;49,&quot;1&quot;,if(I6&gt;54,&quot;1.5&quot;,if(I6&lt;59,&quot;2&quot;))))"/>
    <hyperlink ref="CQ140" r:id="rId2697" display="=@if(I6&lt;50,&quot;0&quot;,if(I6&gt;49,&quot;1&quot;,if(I6&gt;54,&quot;1.5&quot;,if(I6&lt;59,&quot;2&quot;))))"/>
    <hyperlink ref="CQ141" r:id="rId2698" display="=@if(I6&lt;50,&quot;0&quot;,if(I6&gt;49,&quot;1&quot;,if(I6&gt;54,&quot;1.5&quot;,if(I6&lt;59,&quot;2&quot;))))"/>
    <hyperlink ref="CQ142" r:id="rId2699" display="=@if(I6&lt;50,&quot;0&quot;,if(I6&gt;49,&quot;1&quot;,if(I6&gt;54,&quot;1.5&quot;,if(I6&lt;59,&quot;2&quot;))))"/>
    <hyperlink ref="CQ143" r:id="rId2700" display="=@if(I6&lt;50,&quot;0&quot;,if(I6&gt;49,&quot;1&quot;,if(I6&gt;54,&quot;1.5&quot;,if(I6&lt;59,&quot;2&quot;))))"/>
    <hyperlink ref="CQ144" r:id="rId2701" display="=@if(I6&lt;50,&quot;0&quot;,if(I6&gt;49,&quot;1&quot;,if(I6&gt;54,&quot;1.5&quot;,if(I6&lt;59,&quot;2&quot;))))"/>
    <hyperlink ref="CQ145" r:id="rId2702" display="=@if(I6&lt;50,&quot;0&quot;,if(I6&gt;49,&quot;1&quot;,if(I6&gt;54,&quot;1.5&quot;,if(I6&lt;59,&quot;2&quot;))))"/>
    <hyperlink ref="CQ146" r:id="rId2703" display="=@if(I6&lt;50,&quot;0&quot;,if(I6&gt;49,&quot;1&quot;,if(I6&gt;54,&quot;1.5&quot;,if(I6&lt;59,&quot;2&quot;))))"/>
    <hyperlink ref="CQ147" r:id="rId2704" display="=@if(I6&lt;50,&quot;0&quot;,if(I6&gt;49,&quot;1&quot;,if(I6&gt;54,&quot;1.5&quot;,if(I6&lt;59,&quot;2&quot;))))"/>
    <hyperlink ref="CQ148" r:id="rId2705" display="=@if(I6&lt;50,&quot;0&quot;,if(I6&gt;49,&quot;1&quot;,if(I6&gt;54,&quot;1.5&quot;,if(I6&lt;59,&quot;2&quot;))))"/>
    <hyperlink ref="CQ149" r:id="rId2706" display="=@if(I6&lt;50,&quot;0&quot;,if(I6&gt;49,&quot;1&quot;,if(I6&gt;54,&quot;1.5&quot;,if(I6&lt;59,&quot;2&quot;))))"/>
    <hyperlink ref="CQ150" r:id="rId2707" display="=@if(I6&lt;50,&quot;0&quot;,if(I6&gt;49,&quot;1&quot;,if(I6&gt;54,&quot;1.5&quot;,if(I6&lt;59,&quot;2&quot;))))"/>
    <hyperlink ref="CQ151" r:id="rId2708" display="=@if(I6&lt;50,&quot;0&quot;,if(I6&gt;49,&quot;1&quot;,if(I6&gt;54,&quot;1.5&quot;,if(I6&lt;59,&quot;2&quot;))))"/>
    <hyperlink ref="CQ152" r:id="rId2709" display="=@if(I6&lt;50,&quot;0&quot;,if(I6&gt;49,&quot;1&quot;,if(I6&gt;54,&quot;1.5&quot;,if(I6&lt;59,&quot;2&quot;))))"/>
    <hyperlink ref="CQ153" r:id="rId2710" display="=@if(I6&lt;50,&quot;0&quot;,if(I6&gt;49,&quot;1&quot;,if(I6&gt;54,&quot;1.5&quot;,if(I6&lt;59,&quot;2&quot;))))"/>
    <hyperlink ref="CQ154" r:id="rId2711" display="=@if(I6&lt;50,&quot;0&quot;,if(I6&gt;49,&quot;1&quot;,if(I6&gt;54,&quot;1.5&quot;,if(I6&lt;59,&quot;2&quot;))))"/>
    <hyperlink ref="CQ155" r:id="rId2712" display="=@if(I6&lt;50,&quot;0&quot;,if(I6&gt;49,&quot;1&quot;,if(I6&gt;54,&quot;1.5&quot;,if(I6&lt;59,&quot;2&quot;))))"/>
    <hyperlink ref="CQ156" r:id="rId2713" display="=@if(I6&lt;50,&quot;0&quot;,if(I6&gt;49,&quot;1&quot;,if(I6&gt;54,&quot;1.5&quot;,if(I6&lt;59,&quot;2&quot;))))"/>
    <hyperlink ref="CQ157" r:id="rId2714" display="=@if(I6&lt;50,&quot;0&quot;,if(I6&gt;49,&quot;1&quot;,if(I6&gt;54,&quot;1.5&quot;,if(I6&lt;59,&quot;2&quot;))))"/>
    <hyperlink ref="CQ158" r:id="rId2715" display="=@if(I6&lt;50,&quot;0&quot;,if(I6&gt;49,&quot;1&quot;,if(I6&gt;54,&quot;1.5&quot;,if(I6&lt;59,&quot;2&quot;))))"/>
    <hyperlink ref="CQ159" r:id="rId2716" display="=@if(I6&lt;50,&quot;0&quot;,if(I6&gt;49,&quot;1&quot;,if(I6&gt;54,&quot;1.5&quot;,if(I6&lt;59,&quot;2&quot;))))"/>
    <hyperlink ref="CQ160" r:id="rId2717" display="=@if(I6&lt;50,&quot;0&quot;,if(I6&gt;49,&quot;1&quot;,if(I6&gt;54,&quot;1.5&quot;,if(I6&lt;59,&quot;2&quot;))))"/>
    <hyperlink ref="CQ161" r:id="rId2718" display="=@if(I6&lt;50,&quot;0&quot;,if(I6&gt;49,&quot;1&quot;,if(I6&gt;54,&quot;1.5&quot;,if(I6&lt;59,&quot;2&quot;))))"/>
    <hyperlink ref="CQ162" r:id="rId2719" display="=@if(I6&lt;50,&quot;0&quot;,if(I6&gt;49,&quot;1&quot;,if(I6&gt;54,&quot;1.5&quot;,if(I6&lt;59,&quot;2&quot;))))"/>
    <hyperlink ref="CQ163" r:id="rId2720" display="=@if(I6&lt;50,&quot;0&quot;,if(I6&gt;49,&quot;1&quot;,if(I6&gt;54,&quot;1.5&quot;,if(I6&lt;59,&quot;2&quot;))))"/>
    <hyperlink ref="CQ164" r:id="rId2721" display="=@if(I6&lt;50,&quot;0&quot;,if(I6&gt;49,&quot;1&quot;,if(I6&gt;54,&quot;1.5&quot;,if(I6&lt;59,&quot;2&quot;))))"/>
    <hyperlink ref="CQ165" r:id="rId2722" display="=@if(I6&lt;50,&quot;0&quot;,if(I6&gt;49,&quot;1&quot;,if(I6&gt;54,&quot;1.5&quot;,if(I6&lt;59,&quot;2&quot;))))"/>
    <hyperlink ref="CQ166" r:id="rId2723" display="=@if(I6&lt;50,&quot;0&quot;,if(I6&gt;49,&quot;1&quot;,if(I6&gt;54,&quot;1.5&quot;,if(I6&lt;59,&quot;2&quot;))))"/>
    <hyperlink ref="CQ167" r:id="rId2724" display="=@if(I6&lt;50,&quot;0&quot;,if(I6&gt;49,&quot;1&quot;,if(I6&gt;54,&quot;1.5&quot;,if(I6&lt;59,&quot;2&quot;))))"/>
    <hyperlink ref="CQ168" r:id="rId2725" display="=@if(I6&lt;50,&quot;0&quot;,if(I6&gt;49,&quot;1&quot;,if(I6&gt;54,&quot;1.5&quot;,if(I6&lt;59,&quot;2&quot;))))"/>
    <hyperlink ref="CQ169" r:id="rId2726" display="=@if(I6&lt;50,&quot;0&quot;,if(I6&gt;49,&quot;1&quot;,if(I6&gt;54,&quot;1.5&quot;,if(I6&lt;59,&quot;2&quot;))))"/>
    <hyperlink ref="CQ170" r:id="rId2727" display="=@if(I6&lt;50,&quot;0&quot;,if(I6&gt;49,&quot;1&quot;,if(I6&gt;54,&quot;1.5&quot;,if(I6&lt;59,&quot;2&quot;))))"/>
    <hyperlink ref="CQ171" r:id="rId2728" display="=@if(I6&lt;50,&quot;0&quot;,if(I6&gt;49,&quot;1&quot;,if(I6&gt;54,&quot;1.5&quot;,if(I6&lt;59,&quot;2&quot;))))"/>
    <hyperlink ref="CQ172" r:id="rId2729" display="=@if(I6&lt;50,&quot;0&quot;,if(I6&gt;49,&quot;1&quot;,if(I6&gt;54,&quot;1.5&quot;,if(I6&lt;59,&quot;2&quot;))))"/>
    <hyperlink ref="CQ173" r:id="rId2730" display="=@if(I6&lt;50,&quot;0&quot;,if(I6&gt;49,&quot;1&quot;,if(I6&gt;54,&quot;1.5&quot;,if(I6&lt;59,&quot;2&quot;))))"/>
    <hyperlink ref="CQ174" r:id="rId2731" display="=@if(I6&lt;50,&quot;0&quot;,if(I6&gt;49,&quot;1&quot;,if(I6&gt;54,&quot;1.5&quot;,if(I6&lt;59,&quot;2&quot;))))"/>
    <hyperlink ref="CQ175" r:id="rId2732" display="=@if(I6&lt;50,&quot;0&quot;,if(I6&gt;49,&quot;1&quot;,if(I6&gt;54,&quot;1.5&quot;,if(I6&lt;59,&quot;2&quot;))))"/>
    <hyperlink ref="CQ176" r:id="rId2733" display="=@if(I6&lt;50,&quot;0&quot;,if(I6&gt;49,&quot;1&quot;,if(I6&gt;54,&quot;1.5&quot;,if(I6&lt;59,&quot;2&quot;))))"/>
    <hyperlink ref="CQ177" r:id="rId2734" display="=@if(I6&lt;50,&quot;0&quot;,if(I6&gt;49,&quot;1&quot;,if(I6&gt;54,&quot;1.5&quot;,if(I6&lt;59,&quot;2&quot;))))"/>
    <hyperlink ref="CQ178" r:id="rId2735" display="=@if(I6&lt;50,&quot;0&quot;,if(I6&gt;49,&quot;1&quot;,if(I6&gt;54,&quot;1.5&quot;,if(I6&lt;59,&quot;2&quot;))))"/>
    <hyperlink ref="CQ179" r:id="rId2736" display="=@if(I6&lt;50,&quot;0&quot;,if(I6&gt;49,&quot;1&quot;,if(I6&gt;54,&quot;1.5&quot;,if(I6&lt;59,&quot;2&quot;))))"/>
    <hyperlink ref="CQ180" r:id="rId2737" display="=@if(I6&lt;50,&quot;0&quot;,if(I6&gt;49,&quot;1&quot;,if(I6&gt;54,&quot;1.5&quot;,if(I6&lt;59,&quot;2&quot;))))"/>
    <hyperlink ref="CQ181" r:id="rId2738" display="=@if(I6&lt;50,&quot;0&quot;,if(I6&gt;49,&quot;1&quot;,if(I6&gt;54,&quot;1.5&quot;,if(I6&lt;59,&quot;2&quot;))))"/>
    <hyperlink ref="CQ182" r:id="rId2739" display="=@if(I6&lt;50,&quot;0&quot;,if(I6&gt;49,&quot;1&quot;,if(I6&gt;54,&quot;1.5&quot;,if(I6&lt;59,&quot;2&quot;))))"/>
    <hyperlink ref="CQ183" r:id="rId2740" display="=@if(I6&lt;50,&quot;0&quot;,if(I6&gt;49,&quot;1&quot;,if(I6&gt;54,&quot;1.5&quot;,if(I6&lt;59,&quot;2&quot;))))"/>
    <hyperlink ref="CQ184" r:id="rId2741" display="=@if(I6&lt;50,&quot;0&quot;,if(I6&gt;49,&quot;1&quot;,if(I6&gt;54,&quot;1.5&quot;,if(I6&lt;59,&quot;2&quot;))))"/>
    <hyperlink ref="CQ185" r:id="rId2742" display="=@if(I6&lt;50,&quot;0&quot;,if(I6&gt;49,&quot;1&quot;,if(I6&gt;54,&quot;1.5&quot;,if(I6&lt;59,&quot;2&quot;))))"/>
    <hyperlink ref="CQ186" r:id="rId2743" display="=@if(I6&lt;50,&quot;0&quot;,if(I6&gt;49,&quot;1&quot;,if(I6&gt;54,&quot;1.5&quot;,if(I6&lt;59,&quot;2&quot;))))"/>
    <hyperlink ref="CQ187" r:id="rId2744" display="=@if(I6&lt;50,&quot;0&quot;,if(I6&gt;49,&quot;1&quot;,if(I6&gt;54,&quot;1.5&quot;,if(I6&lt;59,&quot;2&quot;))))"/>
    <hyperlink ref="CQ188" r:id="rId2745" display="=@if(I6&lt;50,&quot;0&quot;,if(I6&gt;49,&quot;1&quot;,if(I6&gt;54,&quot;1.5&quot;,if(I6&lt;59,&quot;2&quot;))))"/>
    <hyperlink ref="CQ189" r:id="rId2746" display="=@if(I6&lt;50,&quot;0&quot;,if(I6&gt;49,&quot;1&quot;,if(I6&gt;54,&quot;1.5&quot;,if(I6&lt;59,&quot;2&quot;))))"/>
    <hyperlink ref="CQ190" r:id="rId2747" display="=@if(I6&lt;50,&quot;0&quot;,if(I6&gt;49,&quot;1&quot;,if(I6&gt;54,&quot;1.5&quot;,if(I6&lt;59,&quot;2&quot;))))"/>
    <hyperlink ref="CQ191" r:id="rId2748" display="=@if(I6&lt;50,&quot;0&quot;,if(I6&gt;49,&quot;1&quot;,if(I6&gt;54,&quot;1.5&quot;,if(I6&lt;59,&quot;2&quot;))))"/>
    <hyperlink ref="CQ192" r:id="rId2749" display="=@if(I6&lt;50,&quot;0&quot;,if(I6&gt;49,&quot;1&quot;,if(I6&gt;54,&quot;1.5&quot;,if(I6&lt;59,&quot;2&quot;))))"/>
    <hyperlink ref="CQ193" r:id="rId2750" display="=@if(I6&lt;50,&quot;0&quot;,if(I6&gt;49,&quot;1&quot;,if(I6&gt;54,&quot;1.5&quot;,if(I6&lt;59,&quot;2&quot;))))"/>
    <hyperlink ref="CQ194" r:id="rId2751" display="=@if(I6&lt;50,&quot;0&quot;,if(I6&gt;49,&quot;1&quot;,if(I6&gt;54,&quot;1.5&quot;,if(I6&lt;59,&quot;2&quot;))))"/>
    <hyperlink ref="CQ195" r:id="rId2752" display="=@if(I6&lt;50,&quot;0&quot;,if(I6&gt;49,&quot;1&quot;,if(I6&gt;54,&quot;1.5&quot;,if(I6&lt;59,&quot;2&quot;))))"/>
    <hyperlink ref="CQ196" r:id="rId2753" display="=@if(I6&lt;50,&quot;0&quot;,if(I6&gt;49,&quot;1&quot;,if(I6&gt;54,&quot;1.5&quot;,if(I6&lt;59,&quot;2&quot;))))"/>
    <hyperlink ref="CQ197" r:id="rId2754" display="=@if(I6&lt;50,&quot;0&quot;,if(I6&gt;49,&quot;1&quot;,if(I6&gt;54,&quot;1.5&quot;,if(I6&lt;59,&quot;2&quot;))))"/>
    <hyperlink ref="CQ198" r:id="rId2755" display="=@if(I6&lt;50,&quot;0&quot;,if(I6&gt;49,&quot;1&quot;,if(I6&gt;54,&quot;1.5&quot;,if(I6&lt;59,&quot;2&quot;))))"/>
    <hyperlink ref="CQ199" r:id="rId2756" display="=@if(I6&lt;50,&quot;0&quot;,if(I6&gt;49,&quot;1&quot;,if(I6&gt;54,&quot;1.5&quot;,if(I6&lt;59,&quot;2&quot;))))"/>
    <hyperlink ref="CQ200" r:id="rId2757" display="=@if(I6&lt;50,&quot;0&quot;,if(I6&gt;49,&quot;1&quot;,if(I6&gt;54,&quot;1.5&quot;,if(I6&lt;59,&quot;2&quot;))))"/>
    <hyperlink ref="CQ201" r:id="rId2758" display="=@if(I6&lt;50,&quot;0&quot;,if(I6&gt;49,&quot;1&quot;,if(I6&gt;54,&quot;1.5&quot;,if(I6&lt;59,&quot;2&quot;))))"/>
    <hyperlink ref="CQ202" r:id="rId2759" display="=@if(I6&lt;50,&quot;0&quot;,if(I6&gt;49,&quot;1&quot;,if(I6&gt;54,&quot;1.5&quot;,if(I6&lt;59,&quot;2&quot;))))"/>
    <hyperlink ref="CQ203" r:id="rId2760" display="=@if(I6&lt;50,&quot;0&quot;,if(I6&gt;49,&quot;1&quot;,if(I6&gt;54,&quot;1.5&quot;,if(I6&lt;59,&quot;2&quot;))))"/>
    <hyperlink ref="CQ204" r:id="rId2761" display="=@if(I6&lt;50,&quot;0&quot;,if(I6&gt;49,&quot;1&quot;,if(I6&gt;54,&quot;1.5&quot;,if(I6&lt;59,&quot;2&quot;))))"/>
    <hyperlink ref="CQ205" r:id="rId2762" display="=@if(I6&lt;50,&quot;0&quot;,if(I6&gt;49,&quot;1&quot;,if(I6&gt;54,&quot;1.5&quot;,if(I6&lt;59,&quot;2&quot;))))"/>
    <hyperlink ref="CQ206" r:id="rId2763" display="=@if(I6&lt;50,&quot;0&quot;,if(I6&gt;49,&quot;1&quot;,if(I6&gt;54,&quot;1.5&quot;,if(I6&lt;59,&quot;2&quot;))))"/>
    <hyperlink ref="CQ207" r:id="rId2764" display="=@if(I6&lt;50,&quot;0&quot;,if(I6&gt;49,&quot;1&quot;,if(I6&gt;54,&quot;1.5&quot;,if(I6&lt;59,&quot;2&quot;))))"/>
    <hyperlink ref="CQ208" r:id="rId2765" display="=@if(I6&lt;50,&quot;0&quot;,if(I6&gt;49,&quot;1&quot;,if(I6&gt;54,&quot;1.5&quot;,if(I6&lt;59,&quot;2&quot;))))"/>
    <hyperlink ref="CQ209" r:id="rId2766" display="=@if(I6&lt;50,&quot;0&quot;,if(I6&gt;49,&quot;1&quot;,if(I6&gt;54,&quot;1.5&quot;,if(I6&lt;59,&quot;2&quot;))))"/>
    <hyperlink ref="CQ210" r:id="rId2767" display="=@if(I6&lt;50,&quot;0&quot;,if(I6&gt;49,&quot;1&quot;,if(I6&gt;54,&quot;1.5&quot;,if(I6&lt;59,&quot;2&quot;))))"/>
    <hyperlink ref="CQ211" r:id="rId2768" display="=@if(I6&lt;50,&quot;0&quot;,if(I6&gt;49,&quot;1&quot;,if(I6&gt;54,&quot;1.5&quot;,if(I6&lt;59,&quot;2&quot;))))"/>
    <hyperlink ref="CQ212" r:id="rId2769" display="=@if(I6&lt;50,&quot;0&quot;,if(I6&gt;49,&quot;1&quot;,if(I6&gt;54,&quot;1.5&quot;,if(I6&lt;59,&quot;2&quot;))))"/>
    <hyperlink ref="CQ213" r:id="rId2770" display="=@if(I6&lt;50,&quot;0&quot;,if(I6&gt;49,&quot;1&quot;,if(I6&gt;54,&quot;1.5&quot;,if(I6&lt;59,&quot;2&quot;))))"/>
    <hyperlink ref="CQ214" r:id="rId2771" display="=@if(I6&lt;50,&quot;0&quot;,if(I6&gt;49,&quot;1&quot;,if(I6&gt;54,&quot;1.5&quot;,if(I6&lt;59,&quot;2&quot;))))"/>
    <hyperlink ref="CQ215" r:id="rId2772" display="=@if(I6&lt;50,&quot;0&quot;,if(I6&gt;49,&quot;1&quot;,if(I6&gt;54,&quot;1.5&quot;,if(I6&lt;59,&quot;2&quot;))))"/>
    <hyperlink ref="CV18" r:id="rId2773" display="=@if(I6&lt;50,&quot;0&quot;,if(I6&gt;49,&quot;1&quot;,if(I6&gt;54,&quot;1.5&quot;,if(I6&lt;59,&quot;2&quot;))))"/>
    <hyperlink ref="CV19" r:id="rId2774" display="=@if(I6&lt;50,&quot;0&quot;,if(I6&gt;49,&quot;1&quot;,if(I6&gt;54,&quot;1.5&quot;,if(I6&lt;59,&quot;2&quot;))))"/>
    <hyperlink ref="CV20" r:id="rId2775" display="=@if(I6&lt;50,&quot;0&quot;,if(I6&gt;49,&quot;1&quot;,if(I6&gt;54,&quot;1.5&quot;,if(I6&lt;59,&quot;2&quot;))))"/>
    <hyperlink ref="CV21" r:id="rId2776" display="=@if(I6&lt;50,&quot;0&quot;,if(I6&gt;49,&quot;1&quot;,if(I6&gt;54,&quot;1.5&quot;,if(I6&lt;59,&quot;2&quot;))))"/>
    <hyperlink ref="CV22" r:id="rId2777" display="=@if(I6&lt;50,&quot;0&quot;,if(I6&gt;49,&quot;1&quot;,if(I6&gt;54,&quot;1.5&quot;,if(I6&lt;59,&quot;2&quot;))))"/>
    <hyperlink ref="CV23" r:id="rId2778" display="=@if(I6&lt;50,&quot;0&quot;,if(I6&gt;49,&quot;1&quot;,if(I6&gt;54,&quot;1.5&quot;,if(I6&lt;59,&quot;2&quot;))))"/>
    <hyperlink ref="CV24" r:id="rId2779" display="=@if(I6&lt;50,&quot;0&quot;,if(I6&gt;49,&quot;1&quot;,if(I6&gt;54,&quot;1.5&quot;,if(I6&lt;59,&quot;2&quot;))))"/>
    <hyperlink ref="CV25" r:id="rId2780" display="=@if(I6&lt;50,&quot;0&quot;,if(I6&gt;49,&quot;1&quot;,if(I6&gt;54,&quot;1.5&quot;,if(I6&lt;59,&quot;2&quot;))))"/>
    <hyperlink ref="CV26" r:id="rId2781" display="=@if(I6&lt;50,&quot;0&quot;,if(I6&gt;49,&quot;1&quot;,if(I6&gt;54,&quot;1.5&quot;,if(I6&lt;59,&quot;2&quot;))))"/>
    <hyperlink ref="CV27" r:id="rId2782" display="=@if(I6&lt;50,&quot;0&quot;,if(I6&gt;49,&quot;1&quot;,if(I6&gt;54,&quot;1.5&quot;,if(I6&lt;59,&quot;2&quot;))))"/>
    <hyperlink ref="CV28" r:id="rId2783" display="=@if(I6&lt;50,&quot;0&quot;,if(I6&gt;49,&quot;1&quot;,if(I6&gt;54,&quot;1.5&quot;,if(I6&lt;59,&quot;2&quot;))))"/>
    <hyperlink ref="CV29" r:id="rId2784" display="=@if(I6&lt;50,&quot;0&quot;,if(I6&gt;49,&quot;1&quot;,if(I6&gt;54,&quot;1.5&quot;,if(I6&lt;59,&quot;2&quot;))))"/>
    <hyperlink ref="CV30" r:id="rId2785" display="=@if(I6&lt;50,&quot;0&quot;,if(I6&gt;49,&quot;1&quot;,if(I6&gt;54,&quot;1.5&quot;,if(I6&lt;59,&quot;2&quot;))))"/>
    <hyperlink ref="CV31" r:id="rId2786" display="=@if(I6&lt;50,&quot;0&quot;,if(I6&gt;49,&quot;1&quot;,if(I6&gt;54,&quot;1.5&quot;,if(I6&lt;59,&quot;2&quot;))))"/>
    <hyperlink ref="CV32" r:id="rId2787" display="=@if(I6&lt;50,&quot;0&quot;,if(I6&gt;49,&quot;1&quot;,if(I6&gt;54,&quot;1.5&quot;,if(I6&lt;59,&quot;2&quot;))))"/>
    <hyperlink ref="CV33" r:id="rId2788" display="=@if(I6&lt;50,&quot;0&quot;,if(I6&gt;49,&quot;1&quot;,if(I6&gt;54,&quot;1.5&quot;,if(I6&lt;59,&quot;2&quot;))))"/>
    <hyperlink ref="CV34" r:id="rId2789" display="=@if(I6&lt;50,&quot;0&quot;,if(I6&gt;49,&quot;1&quot;,if(I6&gt;54,&quot;1.5&quot;,if(I6&lt;59,&quot;2&quot;))))"/>
    <hyperlink ref="CV35" r:id="rId2790" display="=@if(I6&lt;50,&quot;0&quot;,if(I6&gt;49,&quot;1&quot;,if(I6&gt;54,&quot;1.5&quot;,if(I6&lt;59,&quot;2&quot;))))"/>
    <hyperlink ref="CV36" r:id="rId2791" display="=@if(I6&lt;50,&quot;0&quot;,if(I6&gt;49,&quot;1&quot;,if(I6&gt;54,&quot;1.5&quot;,if(I6&lt;59,&quot;2&quot;))))"/>
    <hyperlink ref="CV37" r:id="rId2792" display="=@if(I6&lt;50,&quot;0&quot;,if(I6&gt;49,&quot;1&quot;,if(I6&gt;54,&quot;1.5&quot;,if(I6&lt;59,&quot;2&quot;))))"/>
    <hyperlink ref="CV38" r:id="rId2793" display="=@if(I6&lt;50,&quot;0&quot;,if(I6&gt;49,&quot;1&quot;,if(I6&gt;54,&quot;1.5&quot;,if(I6&lt;59,&quot;2&quot;))))"/>
    <hyperlink ref="CV39" r:id="rId2794" display="=@if(I6&lt;50,&quot;0&quot;,if(I6&gt;49,&quot;1&quot;,if(I6&gt;54,&quot;1.5&quot;,if(I6&lt;59,&quot;2&quot;))))"/>
    <hyperlink ref="CV40" r:id="rId2795" display="=@if(I6&lt;50,&quot;0&quot;,if(I6&gt;49,&quot;1&quot;,if(I6&gt;54,&quot;1.5&quot;,if(I6&lt;59,&quot;2&quot;))))"/>
    <hyperlink ref="CV41" r:id="rId2796" display="=@if(I6&lt;50,&quot;0&quot;,if(I6&gt;49,&quot;1&quot;,if(I6&gt;54,&quot;1.5&quot;,if(I6&lt;59,&quot;2&quot;))))"/>
    <hyperlink ref="CV42" r:id="rId2797" display="=@if(I6&lt;50,&quot;0&quot;,if(I6&gt;49,&quot;1&quot;,if(I6&gt;54,&quot;1.5&quot;,if(I6&lt;59,&quot;2&quot;))))"/>
    <hyperlink ref="CV43" r:id="rId2798" display="=@if(I6&lt;50,&quot;0&quot;,if(I6&gt;49,&quot;1&quot;,if(I6&gt;54,&quot;1.5&quot;,if(I6&lt;59,&quot;2&quot;))))"/>
    <hyperlink ref="CV44" r:id="rId2799" display="=@if(I6&lt;50,&quot;0&quot;,if(I6&gt;49,&quot;1&quot;,if(I6&gt;54,&quot;1.5&quot;,if(I6&lt;59,&quot;2&quot;))))"/>
    <hyperlink ref="CV45" r:id="rId2800" display="=@if(I6&lt;50,&quot;0&quot;,if(I6&gt;49,&quot;1&quot;,if(I6&gt;54,&quot;1.5&quot;,if(I6&lt;59,&quot;2&quot;))))"/>
    <hyperlink ref="CV46" r:id="rId2801" display="=@if(I6&lt;50,&quot;0&quot;,if(I6&gt;49,&quot;1&quot;,if(I6&gt;54,&quot;1.5&quot;,if(I6&lt;59,&quot;2&quot;))))"/>
    <hyperlink ref="CV47" r:id="rId2802" display="=@if(I6&lt;50,&quot;0&quot;,if(I6&gt;49,&quot;1&quot;,if(I6&gt;54,&quot;1.5&quot;,if(I6&lt;59,&quot;2&quot;))))"/>
    <hyperlink ref="CV48" r:id="rId2803" display="=@if(I6&lt;50,&quot;0&quot;,if(I6&gt;49,&quot;1&quot;,if(I6&gt;54,&quot;1.5&quot;,if(I6&lt;59,&quot;2&quot;))))"/>
    <hyperlink ref="CV49" r:id="rId2804" display="=@if(I6&lt;50,&quot;0&quot;,if(I6&gt;49,&quot;1&quot;,if(I6&gt;54,&quot;1.5&quot;,if(I6&lt;59,&quot;2&quot;))))"/>
    <hyperlink ref="CV50" r:id="rId2805" display="=@if(I6&lt;50,&quot;0&quot;,if(I6&gt;49,&quot;1&quot;,if(I6&gt;54,&quot;1.5&quot;,if(I6&lt;59,&quot;2&quot;))))"/>
    <hyperlink ref="CV51" r:id="rId2806" display="=@if(I6&lt;50,&quot;0&quot;,if(I6&gt;49,&quot;1&quot;,if(I6&gt;54,&quot;1.5&quot;,if(I6&lt;59,&quot;2&quot;))))"/>
    <hyperlink ref="CV52" r:id="rId2807" display="=@if(I6&lt;50,&quot;0&quot;,if(I6&gt;49,&quot;1&quot;,if(I6&gt;54,&quot;1.5&quot;,if(I6&lt;59,&quot;2&quot;))))"/>
    <hyperlink ref="CV53" r:id="rId2808" display="=@if(I6&lt;50,&quot;0&quot;,if(I6&gt;49,&quot;1&quot;,if(I6&gt;54,&quot;1.5&quot;,if(I6&lt;59,&quot;2&quot;))))"/>
    <hyperlink ref="CV54" r:id="rId2809" display="=@if(I6&lt;50,&quot;0&quot;,if(I6&gt;49,&quot;1&quot;,if(I6&gt;54,&quot;1.5&quot;,if(I6&lt;59,&quot;2&quot;))))"/>
    <hyperlink ref="CV55" r:id="rId2810" display="=@if(I6&lt;50,&quot;0&quot;,if(I6&gt;49,&quot;1&quot;,if(I6&gt;54,&quot;1.5&quot;,if(I6&lt;59,&quot;2&quot;))))"/>
    <hyperlink ref="CV56" r:id="rId2811" display="=@if(I6&lt;50,&quot;0&quot;,if(I6&gt;49,&quot;1&quot;,if(I6&gt;54,&quot;1.5&quot;,if(I6&lt;59,&quot;2&quot;))))"/>
    <hyperlink ref="CV57" r:id="rId2812" display="=@if(I6&lt;50,&quot;0&quot;,if(I6&gt;49,&quot;1&quot;,if(I6&gt;54,&quot;1.5&quot;,if(I6&lt;59,&quot;2&quot;))))"/>
    <hyperlink ref="CV58" r:id="rId2813" display="=@if(I6&lt;50,&quot;0&quot;,if(I6&gt;49,&quot;1&quot;,if(I6&gt;54,&quot;1.5&quot;,if(I6&lt;59,&quot;2&quot;))))"/>
    <hyperlink ref="CV59" r:id="rId2814" display="=@if(I6&lt;50,&quot;0&quot;,if(I6&gt;49,&quot;1&quot;,if(I6&gt;54,&quot;1.5&quot;,if(I6&lt;59,&quot;2&quot;))))"/>
    <hyperlink ref="CV60" r:id="rId2815" display="=@if(I6&lt;50,&quot;0&quot;,if(I6&gt;49,&quot;1&quot;,if(I6&gt;54,&quot;1.5&quot;,if(I6&lt;59,&quot;2&quot;))))"/>
    <hyperlink ref="CV61" r:id="rId2816" display="=@if(I6&lt;50,&quot;0&quot;,if(I6&gt;49,&quot;1&quot;,if(I6&gt;54,&quot;1.5&quot;,if(I6&lt;59,&quot;2&quot;))))"/>
    <hyperlink ref="CV62" r:id="rId2817" display="=@if(I6&lt;50,&quot;0&quot;,if(I6&gt;49,&quot;1&quot;,if(I6&gt;54,&quot;1.5&quot;,if(I6&lt;59,&quot;2&quot;))))"/>
    <hyperlink ref="CV63" r:id="rId2818" display="=@if(I6&lt;50,&quot;0&quot;,if(I6&gt;49,&quot;1&quot;,if(I6&gt;54,&quot;1.5&quot;,if(I6&lt;59,&quot;2&quot;))))"/>
    <hyperlink ref="CV64" r:id="rId2819" display="=@if(I6&lt;50,&quot;0&quot;,if(I6&gt;49,&quot;1&quot;,if(I6&gt;54,&quot;1.5&quot;,if(I6&lt;59,&quot;2&quot;))))"/>
    <hyperlink ref="CV65" r:id="rId2820" display="=@if(I6&lt;50,&quot;0&quot;,if(I6&gt;49,&quot;1&quot;,if(I6&gt;54,&quot;1.5&quot;,if(I6&lt;59,&quot;2&quot;))))"/>
    <hyperlink ref="CV66" r:id="rId2821" display="=@if(I6&lt;50,&quot;0&quot;,if(I6&gt;49,&quot;1&quot;,if(I6&gt;54,&quot;1.5&quot;,if(I6&lt;59,&quot;2&quot;))))"/>
    <hyperlink ref="CV67" r:id="rId2822" display="=@if(I6&lt;50,&quot;0&quot;,if(I6&gt;49,&quot;1&quot;,if(I6&gt;54,&quot;1.5&quot;,if(I6&lt;59,&quot;2&quot;))))"/>
    <hyperlink ref="CV68" r:id="rId2823" display="=@if(I6&lt;50,&quot;0&quot;,if(I6&gt;49,&quot;1&quot;,if(I6&gt;54,&quot;1.5&quot;,if(I6&lt;59,&quot;2&quot;))))"/>
    <hyperlink ref="CV69" r:id="rId2824" display="=@if(I6&lt;50,&quot;0&quot;,if(I6&gt;49,&quot;1&quot;,if(I6&gt;54,&quot;1.5&quot;,if(I6&lt;59,&quot;2&quot;))))"/>
    <hyperlink ref="CV70" r:id="rId2825" display="=@if(I6&lt;50,&quot;0&quot;,if(I6&gt;49,&quot;1&quot;,if(I6&gt;54,&quot;1.5&quot;,if(I6&lt;59,&quot;2&quot;))))"/>
    <hyperlink ref="CV71" r:id="rId2826" display="=@if(I6&lt;50,&quot;0&quot;,if(I6&gt;49,&quot;1&quot;,if(I6&gt;54,&quot;1.5&quot;,if(I6&lt;59,&quot;2&quot;))))"/>
    <hyperlink ref="CV72" r:id="rId2827" display="=@if(I6&lt;50,&quot;0&quot;,if(I6&gt;49,&quot;1&quot;,if(I6&gt;54,&quot;1.5&quot;,if(I6&lt;59,&quot;2&quot;))))"/>
    <hyperlink ref="CV73" r:id="rId2828" display="=@if(I6&lt;50,&quot;0&quot;,if(I6&gt;49,&quot;1&quot;,if(I6&gt;54,&quot;1.5&quot;,if(I6&lt;59,&quot;2&quot;))))"/>
    <hyperlink ref="CV74" r:id="rId2829" display="=@if(I6&lt;50,&quot;0&quot;,if(I6&gt;49,&quot;1&quot;,if(I6&gt;54,&quot;1.5&quot;,if(I6&lt;59,&quot;2&quot;))))"/>
    <hyperlink ref="CV75" r:id="rId2830" display="=@if(I6&lt;50,&quot;0&quot;,if(I6&gt;49,&quot;1&quot;,if(I6&gt;54,&quot;1.5&quot;,if(I6&lt;59,&quot;2&quot;))))"/>
    <hyperlink ref="CV76" r:id="rId2831" display="=@if(I6&lt;50,&quot;0&quot;,if(I6&gt;49,&quot;1&quot;,if(I6&gt;54,&quot;1.5&quot;,if(I6&lt;59,&quot;2&quot;))))"/>
    <hyperlink ref="CV77" r:id="rId2832" display="=@if(I6&lt;50,&quot;0&quot;,if(I6&gt;49,&quot;1&quot;,if(I6&gt;54,&quot;1.5&quot;,if(I6&lt;59,&quot;2&quot;))))"/>
    <hyperlink ref="CV78" r:id="rId2833" display="=@if(I6&lt;50,&quot;0&quot;,if(I6&gt;49,&quot;1&quot;,if(I6&gt;54,&quot;1.5&quot;,if(I6&lt;59,&quot;2&quot;))))"/>
    <hyperlink ref="CV79" r:id="rId2834" display="=@if(I6&lt;50,&quot;0&quot;,if(I6&gt;49,&quot;1&quot;,if(I6&gt;54,&quot;1.5&quot;,if(I6&lt;59,&quot;2&quot;))))"/>
    <hyperlink ref="CV80" r:id="rId2835" display="=@if(I6&lt;50,&quot;0&quot;,if(I6&gt;49,&quot;1&quot;,if(I6&gt;54,&quot;1.5&quot;,if(I6&lt;59,&quot;2&quot;))))"/>
    <hyperlink ref="CV81" r:id="rId2836" display="=@if(I6&lt;50,&quot;0&quot;,if(I6&gt;49,&quot;1&quot;,if(I6&gt;54,&quot;1.5&quot;,if(I6&lt;59,&quot;2&quot;))))"/>
    <hyperlink ref="CV82" r:id="rId2837" display="=@if(I6&lt;50,&quot;0&quot;,if(I6&gt;49,&quot;1&quot;,if(I6&gt;54,&quot;1.5&quot;,if(I6&lt;59,&quot;2&quot;))))"/>
    <hyperlink ref="CV83" r:id="rId2838" display="=@if(I6&lt;50,&quot;0&quot;,if(I6&gt;49,&quot;1&quot;,if(I6&gt;54,&quot;1.5&quot;,if(I6&lt;59,&quot;2&quot;))))"/>
    <hyperlink ref="CV84" r:id="rId2839" display="=@if(I6&lt;50,&quot;0&quot;,if(I6&gt;49,&quot;1&quot;,if(I6&gt;54,&quot;1.5&quot;,if(I6&lt;59,&quot;2&quot;))))"/>
    <hyperlink ref="CV85" r:id="rId2840" display="=@if(I6&lt;50,&quot;0&quot;,if(I6&gt;49,&quot;1&quot;,if(I6&gt;54,&quot;1.5&quot;,if(I6&lt;59,&quot;2&quot;))))"/>
    <hyperlink ref="CV86" r:id="rId2841" display="=@if(I6&lt;50,&quot;0&quot;,if(I6&gt;49,&quot;1&quot;,if(I6&gt;54,&quot;1.5&quot;,if(I6&lt;59,&quot;2&quot;))))"/>
    <hyperlink ref="CV87" r:id="rId2842" display="=@if(I6&lt;50,&quot;0&quot;,if(I6&gt;49,&quot;1&quot;,if(I6&gt;54,&quot;1.5&quot;,if(I6&lt;59,&quot;2&quot;))))"/>
    <hyperlink ref="CV88" r:id="rId2843" display="=@if(I6&lt;50,&quot;0&quot;,if(I6&gt;49,&quot;1&quot;,if(I6&gt;54,&quot;1.5&quot;,if(I6&lt;59,&quot;2&quot;))))"/>
    <hyperlink ref="CV89" r:id="rId2844" display="=@if(I6&lt;50,&quot;0&quot;,if(I6&gt;49,&quot;1&quot;,if(I6&gt;54,&quot;1.5&quot;,if(I6&lt;59,&quot;2&quot;))))"/>
    <hyperlink ref="CV90" r:id="rId2845" display="=@if(I6&lt;50,&quot;0&quot;,if(I6&gt;49,&quot;1&quot;,if(I6&gt;54,&quot;1.5&quot;,if(I6&lt;59,&quot;2&quot;))))"/>
    <hyperlink ref="CV91" r:id="rId2846" display="=@if(I6&lt;50,&quot;0&quot;,if(I6&gt;49,&quot;1&quot;,if(I6&gt;54,&quot;1.5&quot;,if(I6&lt;59,&quot;2&quot;))))"/>
    <hyperlink ref="CV92" r:id="rId2847" display="=@if(I6&lt;50,&quot;0&quot;,if(I6&gt;49,&quot;1&quot;,if(I6&gt;54,&quot;1.5&quot;,if(I6&lt;59,&quot;2&quot;))))"/>
    <hyperlink ref="CV93" r:id="rId2848" display="=@if(I6&lt;50,&quot;0&quot;,if(I6&gt;49,&quot;1&quot;,if(I6&gt;54,&quot;1.5&quot;,if(I6&lt;59,&quot;2&quot;))))"/>
    <hyperlink ref="CV94" r:id="rId2849" display="=@if(I6&lt;50,&quot;0&quot;,if(I6&gt;49,&quot;1&quot;,if(I6&gt;54,&quot;1.5&quot;,if(I6&lt;59,&quot;2&quot;))))"/>
    <hyperlink ref="CV95" r:id="rId2850" display="=@if(I6&lt;50,&quot;0&quot;,if(I6&gt;49,&quot;1&quot;,if(I6&gt;54,&quot;1.5&quot;,if(I6&lt;59,&quot;2&quot;))))"/>
    <hyperlink ref="CV96" r:id="rId2851" display="=@if(I6&lt;50,&quot;0&quot;,if(I6&gt;49,&quot;1&quot;,if(I6&gt;54,&quot;1.5&quot;,if(I6&lt;59,&quot;2&quot;))))"/>
    <hyperlink ref="CV97" r:id="rId2852" display="=@if(I6&lt;50,&quot;0&quot;,if(I6&gt;49,&quot;1&quot;,if(I6&gt;54,&quot;1.5&quot;,if(I6&lt;59,&quot;2&quot;))))"/>
    <hyperlink ref="CV98" r:id="rId2853" display="=@if(I6&lt;50,&quot;0&quot;,if(I6&gt;49,&quot;1&quot;,if(I6&gt;54,&quot;1.5&quot;,if(I6&lt;59,&quot;2&quot;))))"/>
    <hyperlink ref="CV99" r:id="rId2854" display="=@if(I6&lt;50,&quot;0&quot;,if(I6&gt;49,&quot;1&quot;,if(I6&gt;54,&quot;1.5&quot;,if(I6&lt;59,&quot;2&quot;))))"/>
    <hyperlink ref="CV100" r:id="rId2855" display="=@if(I6&lt;50,&quot;0&quot;,if(I6&gt;49,&quot;1&quot;,if(I6&gt;54,&quot;1.5&quot;,if(I6&lt;59,&quot;2&quot;))))"/>
    <hyperlink ref="CV101" r:id="rId2856" display="=@if(I6&lt;50,&quot;0&quot;,if(I6&gt;49,&quot;1&quot;,if(I6&gt;54,&quot;1.5&quot;,if(I6&lt;59,&quot;2&quot;))))"/>
    <hyperlink ref="CV102" r:id="rId2857" display="=@if(I6&lt;50,&quot;0&quot;,if(I6&gt;49,&quot;1&quot;,if(I6&gt;54,&quot;1.5&quot;,if(I6&lt;59,&quot;2&quot;))))"/>
    <hyperlink ref="CV103" r:id="rId2858" display="=@if(I6&lt;50,&quot;0&quot;,if(I6&gt;49,&quot;1&quot;,if(I6&gt;54,&quot;1.5&quot;,if(I6&lt;59,&quot;2&quot;))))"/>
    <hyperlink ref="CV104" r:id="rId2859" display="=@if(I6&lt;50,&quot;0&quot;,if(I6&gt;49,&quot;1&quot;,if(I6&gt;54,&quot;1.5&quot;,if(I6&lt;59,&quot;2&quot;))))"/>
    <hyperlink ref="CV105" r:id="rId2860" display="=@if(I6&lt;50,&quot;0&quot;,if(I6&gt;49,&quot;1&quot;,if(I6&gt;54,&quot;1.5&quot;,if(I6&lt;59,&quot;2&quot;))))"/>
    <hyperlink ref="CV106" r:id="rId2861" display="=@if(I6&lt;50,&quot;0&quot;,if(I6&gt;49,&quot;1&quot;,if(I6&gt;54,&quot;1.5&quot;,if(I6&lt;59,&quot;2&quot;))))"/>
    <hyperlink ref="CV107" r:id="rId2862" display="=@if(I6&lt;50,&quot;0&quot;,if(I6&gt;49,&quot;1&quot;,if(I6&gt;54,&quot;1.5&quot;,if(I6&lt;59,&quot;2&quot;))))"/>
    <hyperlink ref="CV108" r:id="rId2863" display="=@if(I6&lt;50,&quot;0&quot;,if(I6&gt;49,&quot;1&quot;,if(I6&gt;54,&quot;1.5&quot;,if(I6&lt;59,&quot;2&quot;))))"/>
    <hyperlink ref="CV109" r:id="rId2864" display="=@if(I6&lt;50,&quot;0&quot;,if(I6&gt;49,&quot;1&quot;,if(I6&gt;54,&quot;1.5&quot;,if(I6&lt;59,&quot;2&quot;))))"/>
    <hyperlink ref="CV110" r:id="rId2865" display="=@if(I6&lt;50,&quot;0&quot;,if(I6&gt;49,&quot;1&quot;,if(I6&gt;54,&quot;1.5&quot;,if(I6&lt;59,&quot;2&quot;))))"/>
    <hyperlink ref="CV111" r:id="rId2866" display="=@if(I6&lt;50,&quot;0&quot;,if(I6&gt;49,&quot;1&quot;,if(I6&gt;54,&quot;1.5&quot;,if(I6&lt;59,&quot;2&quot;))))"/>
    <hyperlink ref="CV112" r:id="rId2867" display="=@if(I6&lt;50,&quot;0&quot;,if(I6&gt;49,&quot;1&quot;,if(I6&gt;54,&quot;1.5&quot;,if(I6&lt;59,&quot;2&quot;))))"/>
    <hyperlink ref="CV113" r:id="rId2868" display="=@if(I6&lt;50,&quot;0&quot;,if(I6&gt;49,&quot;1&quot;,if(I6&gt;54,&quot;1.5&quot;,if(I6&lt;59,&quot;2&quot;))))"/>
    <hyperlink ref="CV114" r:id="rId2869" display="=@if(I6&lt;50,&quot;0&quot;,if(I6&gt;49,&quot;1&quot;,if(I6&gt;54,&quot;1.5&quot;,if(I6&lt;59,&quot;2&quot;))))"/>
    <hyperlink ref="CV115" r:id="rId2870" display="=@if(I6&lt;50,&quot;0&quot;,if(I6&gt;49,&quot;1&quot;,if(I6&gt;54,&quot;1.5&quot;,if(I6&lt;59,&quot;2&quot;))))"/>
    <hyperlink ref="CV116" r:id="rId2871" display="=@if(I6&lt;50,&quot;0&quot;,if(I6&gt;49,&quot;1&quot;,if(I6&gt;54,&quot;1.5&quot;,if(I6&lt;59,&quot;2&quot;))))"/>
    <hyperlink ref="CV117" r:id="rId2872" display="=@if(I6&lt;50,&quot;0&quot;,if(I6&gt;49,&quot;1&quot;,if(I6&gt;54,&quot;1.5&quot;,if(I6&lt;59,&quot;2&quot;))))"/>
    <hyperlink ref="CV118" r:id="rId2873" display="=@if(I6&lt;50,&quot;0&quot;,if(I6&gt;49,&quot;1&quot;,if(I6&gt;54,&quot;1.5&quot;,if(I6&lt;59,&quot;2&quot;))))"/>
    <hyperlink ref="CV119" r:id="rId2874" display="=@if(I6&lt;50,&quot;0&quot;,if(I6&gt;49,&quot;1&quot;,if(I6&gt;54,&quot;1.5&quot;,if(I6&lt;59,&quot;2&quot;))))"/>
    <hyperlink ref="CV120" r:id="rId2875" display="=@if(I6&lt;50,&quot;0&quot;,if(I6&gt;49,&quot;1&quot;,if(I6&gt;54,&quot;1.5&quot;,if(I6&lt;59,&quot;2&quot;))))"/>
    <hyperlink ref="CV121" r:id="rId2876" display="=@if(I6&lt;50,&quot;0&quot;,if(I6&gt;49,&quot;1&quot;,if(I6&gt;54,&quot;1.5&quot;,if(I6&lt;59,&quot;2&quot;))))"/>
    <hyperlink ref="CV122" r:id="rId2877" display="=@if(I6&lt;50,&quot;0&quot;,if(I6&gt;49,&quot;1&quot;,if(I6&gt;54,&quot;1.5&quot;,if(I6&lt;59,&quot;2&quot;))))"/>
    <hyperlink ref="CV123" r:id="rId2878" display="=@if(I6&lt;50,&quot;0&quot;,if(I6&gt;49,&quot;1&quot;,if(I6&gt;54,&quot;1.5&quot;,if(I6&lt;59,&quot;2&quot;))))"/>
    <hyperlink ref="CV124" r:id="rId2879" display="=@if(I6&lt;50,&quot;0&quot;,if(I6&gt;49,&quot;1&quot;,if(I6&gt;54,&quot;1.5&quot;,if(I6&lt;59,&quot;2&quot;))))"/>
    <hyperlink ref="CV125" r:id="rId2880" display="=@if(I6&lt;50,&quot;0&quot;,if(I6&gt;49,&quot;1&quot;,if(I6&gt;54,&quot;1.5&quot;,if(I6&lt;59,&quot;2&quot;))))"/>
    <hyperlink ref="CV126" r:id="rId2881" display="=@if(I6&lt;50,&quot;0&quot;,if(I6&gt;49,&quot;1&quot;,if(I6&gt;54,&quot;1.5&quot;,if(I6&lt;59,&quot;2&quot;))))"/>
    <hyperlink ref="CV127" r:id="rId2882" display="=@if(I6&lt;50,&quot;0&quot;,if(I6&gt;49,&quot;1&quot;,if(I6&gt;54,&quot;1.5&quot;,if(I6&lt;59,&quot;2&quot;))))"/>
    <hyperlink ref="CV128" r:id="rId2883" display="=@if(I6&lt;50,&quot;0&quot;,if(I6&gt;49,&quot;1&quot;,if(I6&gt;54,&quot;1.5&quot;,if(I6&lt;59,&quot;2&quot;))))"/>
    <hyperlink ref="CV129" r:id="rId2884" display="=@if(I6&lt;50,&quot;0&quot;,if(I6&gt;49,&quot;1&quot;,if(I6&gt;54,&quot;1.5&quot;,if(I6&lt;59,&quot;2&quot;))))"/>
    <hyperlink ref="CV130" r:id="rId2885" display="=@if(I6&lt;50,&quot;0&quot;,if(I6&gt;49,&quot;1&quot;,if(I6&gt;54,&quot;1.5&quot;,if(I6&lt;59,&quot;2&quot;))))"/>
    <hyperlink ref="CV131" r:id="rId2886" display="=@if(I6&lt;50,&quot;0&quot;,if(I6&gt;49,&quot;1&quot;,if(I6&gt;54,&quot;1.5&quot;,if(I6&lt;59,&quot;2&quot;))))"/>
    <hyperlink ref="CV132" r:id="rId2887" display="=@if(I6&lt;50,&quot;0&quot;,if(I6&gt;49,&quot;1&quot;,if(I6&gt;54,&quot;1.5&quot;,if(I6&lt;59,&quot;2&quot;))))"/>
    <hyperlink ref="CV133" r:id="rId2888" display="=@if(I6&lt;50,&quot;0&quot;,if(I6&gt;49,&quot;1&quot;,if(I6&gt;54,&quot;1.5&quot;,if(I6&lt;59,&quot;2&quot;))))"/>
    <hyperlink ref="CV134" r:id="rId2889" display="=@if(I6&lt;50,&quot;0&quot;,if(I6&gt;49,&quot;1&quot;,if(I6&gt;54,&quot;1.5&quot;,if(I6&lt;59,&quot;2&quot;))))"/>
    <hyperlink ref="CV135" r:id="rId2890" display="=@if(I6&lt;50,&quot;0&quot;,if(I6&gt;49,&quot;1&quot;,if(I6&gt;54,&quot;1.5&quot;,if(I6&lt;59,&quot;2&quot;))))"/>
    <hyperlink ref="CV136" r:id="rId2891" display="=@if(I6&lt;50,&quot;0&quot;,if(I6&gt;49,&quot;1&quot;,if(I6&gt;54,&quot;1.5&quot;,if(I6&lt;59,&quot;2&quot;))))"/>
    <hyperlink ref="CV137" r:id="rId2892" display="=@if(I6&lt;50,&quot;0&quot;,if(I6&gt;49,&quot;1&quot;,if(I6&gt;54,&quot;1.5&quot;,if(I6&lt;59,&quot;2&quot;))))"/>
    <hyperlink ref="CV138" r:id="rId2893" display="=@if(I6&lt;50,&quot;0&quot;,if(I6&gt;49,&quot;1&quot;,if(I6&gt;54,&quot;1.5&quot;,if(I6&lt;59,&quot;2&quot;))))"/>
    <hyperlink ref="CV139" r:id="rId2894" display="=@if(I6&lt;50,&quot;0&quot;,if(I6&gt;49,&quot;1&quot;,if(I6&gt;54,&quot;1.5&quot;,if(I6&lt;59,&quot;2&quot;))))"/>
    <hyperlink ref="CV140" r:id="rId2895" display="=@if(I6&lt;50,&quot;0&quot;,if(I6&gt;49,&quot;1&quot;,if(I6&gt;54,&quot;1.5&quot;,if(I6&lt;59,&quot;2&quot;))))"/>
    <hyperlink ref="CV141" r:id="rId2896" display="=@if(I6&lt;50,&quot;0&quot;,if(I6&gt;49,&quot;1&quot;,if(I6&gt;54,&quot;1.5&quot;,if(I6&lt;59,&quot;2&quot;))))"/>
    <hyperlink ref="CV142" r:id="rId2897" display="=@if(I6&lt;50,&quot;0&quot;,if(I6&gt;49,&quot;1&quot;,if(I6&gt;54,&quot;1.5&quot;,if(I6&lt;59,&quot;2&quot;))))"/>
    <hyperlink ref="CV143" r:id="rId2898" display="=@if(I6&lt;50,&quot;0&quot;,if(I6&gt;49,&quot;1&quot;,if(I6&gt;54,&quot;1.5&quot;,if(I6&lt;59,&quot;2&quot;))))"/>
    <hyperlink ref="CV144" r:id="rId2899" display="=@if(I6&lt;50,&quot;0&quot;,if(I6&gt;49,&quot;1&quot;,if(I6&gt;54,&quot;1.5&quot;,if(I6&lt;59,&quot;2&quot;))))"/>
    <hyperlink ref="CV145" r:id="rId2900" display="=@if(I6&lt;50,&quot;0&quot;,if(I6&gt;49,&quot;1&quot;,if(I6&gt;54,&quot;1.5&quot;,if(I6&lt;59,&quot;2&quot;))))"/>
    <hyperlink ref="CV146" r:id="rId2901" display="=@if(I6&lt;50,&quot;0&quot;,if(I6&gt;49,&quot;1&quot;,if(I6&gt;54,&quot;1.5&quot;,if(I6&lt;59,&quot;2&quot;))))"/>
    <hyperlink ref="CV147" r:id="rId2902" display="=@if(I6&lt;50,&quot;0&quot;,if(I6&gt;49,&quot;1&quot;,if(I6&gt;54,&quot;1.5&quot;,if(I6&lt;59,&quot;2&quot;))))"/>
    <hyperlink ref="CV148" r:id="rId2903" display="=@if(I6&lt;50,&quot;0&quot;,if(I6&gt;49,&quot;1&quot;,if(I6&gt;54,&quot;1.5&quot;,if(I6&lt;59,&quot;2&quot;))))"/>
    <hyperlink ref="CV149" r:id="rId2904" display="=@if(I6&lt;50,&quot;0&quot;,if(I6&gt;49,&quot;1&quot;,if(I6&gt;54,&quot;1.5&quot;,if(I6&lt;59,&quot;2&quot;))))"/>
    <hyperlink ref="CV150" r:id="rId2905" display="=@if(I6&lt;50,&quot;0&quot;,if(I6&gt;49,&quot;1&quot;,if(I6&gt;54,&quot;1.5&quot;,if(I6&lt;59,&quot;2&quot;))))"/>
    <hyperlink ref="CV151" r:id="rId2906" display="=@if(I6&lt;50,&quot;0&quot;,if(I6&gt;49,&quot;1&quot;,if(I6&gt;54,&quot;1.5&quot;,if(I6&lt;59,&quot;2&quot;))))"/>
    <hyperlink ref="CV152" r:id="rId2907" display="=@if(I6&lt;50,&quot;0&quot;,if(I6&gt;49,&quot;1&quot;,if(I6&gt;54,&quot;1.5&quot;,if(I6&lt;59,&quot;2&quot;))))"/>
    <hyperlink ref="CV153" r:id="rId2908" display="=@if(I6&lt;50,&quot;0&quot;,if(I6&gt;49,&quot;1&quot;,if(I6&gt;54,&quot;1.5&quot;,if(I6&lt;59,&quot;2&quot;))))"/>
    <hyperlink ref="CV154" r:id="rId2909" display="=@if(I6&lt;50,&quot;0&quot;,if(I6&gt;49,&quot;1&quot;,if(I6&gt;54,&quot;1.5&quot;,if(I6&lt;59,&quot;2&quot;))))"/>
    <hyperlink ref="CV155" r:id="rId2910" display="=@if(I6&lt;50,&quot;0&quot;,if(I6&gt;49,&quot;1&quot;,if(I6&gt;54,&quot;1.5&quot;,if(I6&lt;59,&quot;2&quot;))))"/>
    <hyperlink ref="CV156" r:id="rId2911" display="=@if(I6&lt;50,&quot;0&quot;,if(I6&gt;49,&quot;1&quot;,if(I6&gt;54,&quot;1.5&quot;,if(I6&lt;59,&quot;2&quot;))))"/>
    <hyperlink ref="CV157" r:id="rId2912" display="=@if(I6&lt;50,&quot;0&quot;,if(I6&gt;49,&quot;1&quot;,if(I6&gt;54,&quot;1.5&quot;,if(I6&lt;59,&quot;2&quot;))))"/>
    <hyperlink ref="CV158" r:id="rId2913" display="=@if(I6&lt;50,&quot;0&quot;,if(I6&gt;49,&quot;1&quot;,if(I6&gt;54,&quot;1.5&quot;,if(I6&lt;59,&quot;2&quot;))))"/>
    <hyperlink ref="CV159" r:id="rId2914" display="=@if(I6&lt;50,&quot;0&quot;,if(I6&gt;49,&quot;1&quot;,if(I6&gt;54,&quot;1.5&quot;,if(I6&lt;59,&quot;2&quot;))))"/>
    <hyperlink ref="CV160" r:id="rId2915" display="=@if(I6&lt;50,&quot;0&quot;,if(I6&gt;49,&quot;1&quot;,if(I6&gt;54,&quot;1.5&quot;,if(I6&lt;59,&quot;2&quot;))))"/>
    <hyperlink ref="CV161" r:id="rId2916" display="=@if(I6&lt;50,&quot;0&quot;,if(I6&gt;49,&quot;1&quot;,if(I6&gt;54,&quot;1.5&quot;,if(I6&lt;59,&quot;2&quot;))))"/>
    <hyperlink ref="CV162" r:id="rId2917" display="=@if(I6&lt;50,&quot;0&quot;,if(I6&gt;49,&quot;1&quot;,if(I6&gt;54,&quot;1.5&quot;,if(I6&lt;59,&quot;2&quot;))))"/>
    <hyperlink ref="CV163" r:id="rId2918" display="=@if(I6&lt;50,&quot;0&quot;,if(I6&gt;49,&quot;1&quot;,if(I6&gt;54,&quot;1.5&quot;,if(I6&lt;59,&quot;2&quot;))))"/>
    <hyperlink ref="CV164" r:id="rId2919" display="=@if(I6&lt;50,&quot;0&quot;,if(I6&gt;49,&quot;1&quot;,if(I6&gt;54,&quot;1.5&quot;,if(I6&lt;59,&quot;2&quot;))))"/>
    <hyperlink ref="CV165" r:id="rId2920" display="=@if(I6&lt;50,&quot;0&quot;,if(I6&gt;49,&quot;1&quot;,if(I6&gt;54,&quot;1.5&quot;,if(I6&lt;59,&quot;2&quot;))))"/>
    <hyperlink ref="CV166" r:id="rId2921" display="=@if(I6&lt;50,&quot;0&quot;,if(I6&gt;49,&quot;1&quot;,if(I6&gt;54,&quot;1.5&quot;,if(I6&lt;59,&quot;2&quot;))))"/>
    <hyperlink ref="CV167" r:id="rId2922" display="=@if(I6&lt;50,&quot;0&quot;,if(I6&gt;49,&quot;1&quot;,if(I6&gt;54,&quot;1.5&quot;,if(I6&lt;59,&quot;2&quot;))))"/>
    <hyperlink ref="CV168" r:id="rId2923" display="=@if(I6&lt;50,&quot;0&quot;,if(I6&gt;49,&quot;1&quot;,if(I6&gt;54,&quot;1.5&quot;,if(I6&lt;59,&quot;2&quot;))))"/>
    <hyperlink ref="CV169" r:id="rId2924" display="=@if(I6&lt;50,&quot;0&quot;,if(I6&gt;49,&quot;1&quot;,if(I6&gt;54,&quot;1.5&quot;,if(I6&lt;59,&quot;2&quot;))))"/>
    <hyperlink ref="CV170" r:id="rId2925" display="=@if(I6&lt;50,&quot;0&quot;,if(I6&gt;49,&quot;1&quot;,if(I6&gt;54,&quot;1.5&quot;,if(I6&lt;59,&quot;2&quot;))))"/>
    <hyperlink ref="CV171" r:id="rId2926" display="=@if(I6&lt;50,&quot;0&quot;,if(I6&gt;49,&quot;1&quot;,if(I6&gt;54,&quot;1.5&quot;,if(I6&lt;59,&quot;2&quot;))))"/>
    <hyperlink ref="CV172" r:id="rId2927" display="=@if(I6&lt;50,&quot;0&quot;,if(I6&gt;49,&quot;1&quot;,if(I6&gt;54,&quot;1.5&quot;,if(I6&lt;59,&quot;2&quot;))))"/>
    <hyperlink ref="CV173" r:id="rId2928" display="=@if(I6&lt;50,&quot;0&quot;,if(I6&gt;49,&quot;1&quot;,if(I6&gt;54,&quot;1.5&quot;,if(I6&lt;59,&quot;2&quot;))))"/>
    <hyperlink ref="CV174" r:id="rId2929" display="=@if(I6&lt;50,&quot;0&quot;,if(I6&gt;49,&quot;1&quot;,if(I6&gt;54,&quot;1.5&quot;,if(I6&lt;59,&quot;2&quot;))))"/>
    <hyperlink ref="CV175" r:id="rId2930" display="=@if(I6&lt;50,&quot;0&quot;,if(I6&gt;49,&quot;1&quot;,if(I6&gt;54,&quot;1.5&quot;,if(I6&lt;59,&quot;2&quot;))))"/>
    <hyperlink ref="CV176" r:id="rId2931" display="=@if(I6&lt;50,&quot;0&quot;,if(I6&gt;49,&quot;1&quot;,if(I6&gt;54,&quot;1.5&quot;,if(I6&lt;59,&quot;2&quot;))))"/>
    <hyperlink ref="CV177" r:id="rId2932" display="=@if(I6&lt;50,&quot;0&quot;,if(I6&gt;49,&quot;1&quot;,if(I6&gt;54,&quot;1.5&quot;,if(I6&lt;59,&quot;2&quot;))))"/>
    <hyperlink ref="CV178" r:id="rId2933" display="=@if(I6&lt;50,&quot;0&quot;,if(I6&gt;49,&quot;1&quot;,if(I6&gt;54,&quot;1.5&quot;,if(I6&lt;59,&quot;2&quot;))))"/>
    <hyperlink ref="CV179" r:id="rId2934" display="=@if(I6&lt;50,&quot;0&quot;,if(I6&gt;49,&quot;1&quot;,if(I6&gt;54,&quot;1.5&quot;,if(I6&lt;59,&quot;2&quot;))))"/>
    <hyperlink ref="CV180" r:id="rId2935" display="=@if(I6&lt;50,&quot;0&quot;,if(I6&gt;49,&quot;1&quot;,if(I6&gt;54,&quot;1.5&quot;,if(I6&lt;59,&quot;2&quot;))))"/>
    <hyperlink ref="CV181" r:id="rId2936" display="=@if(I6&lt;50,&quot;0&quot;,if(I6&gt;49,&quot;1&quot;,if(I6&gt;54,&quot;1.5&quot;,if(I6&lt;59,&quot;2&quot;))))"/>
    <hyperlink ref="CV182" r:id="rId2937" display="=@if(I6&lt;50,&quot;0&quot;,if(I6&gt;49,&quot;1&quot;,if(I6&gt;54,&quot;1.5&quot;,if(I6&lt;59,&quot;2&quot;))))"/>
    <hyperlink ref="CV183" r:id="rId2938" display="=@if(I6&lt;50,&quot;0&quot;,if(I6&gt;49,&quot;1&quot;,if(I6&gt;54,&quot;1.5&quot;,if(I6&lt;59,&quot;2&quot;))))"/>
    <hyperlink ref="CV184" r:id="rId2939" display="=@if(I6&lt;50,&quot;0&quot;,if(I6&gt;49,&quot;1&quot;,if(I6&gt;54,&quot;1.5&quot;,if(I6&lt;59,&quot;2&quot;))))"/>
    <hyperlink ref="CV185" r:id="rId2940" display="=@if(I6&lt;50,&quot;0&quot;,if(I6&gt;49,&quot;1&quot;,if(I6&gt;54,&quot;1.5&quot;,if(I6&lt;59,&quot;2&quot;))))"/>
    <hyperlink ref="CV186" r:id="rId2941" display="=@if(I6&lt;50,&quot;0&quot;,if(I6&gt;49,&quot;1&quot;,if(I6&gt;54,&quot;1.5&quot;,if(I6&lt;59,&quot;2&quot;))))"/>
    <hyperlink ref="CV187" r:id="rId2942" display="=@if(I6&lt;50,&quot;0&quot;,if(I6&gt;49,&quot;1&quot;,if(I6&gt;54,&quot;1.5&quot;,if(I6&lt;59,&quot;2&quot;))))"/>
    <hyperlink ref="CV188" r:id="rId2943" display="=@if(I6&lt;50,&quot;0&quot;,if(I6&gt;49,&quot;1&quot;,if(I6&gt;54,&quot;1.5&quot;,if(I6&lt;59,&quot;2&quot;))))"/>
    <hyperlink ref="CV189" r:id="rId2944" display="=@if(I6&lt;50,&quot;0&quot;,if(I6&gt;49,&quot;1&quot;,if(I6&gt;54,&quot;1.5&quot;,if(I6&lt;59,&quot;2&quot;))))"/>
    <hyperlink ref="CV190" r:id="rId2945" display="=@if(I6&lt;50,&quot;0&quot;,if(I6&gt;49,&quot;1&quot;,if(I6&gt;54,&quot;1.5&quot;,if(I6&lt;59,&quot;2&quot;))))"/>
    <hyperlink ref="CV191" r:id="rId2946" display="=@if(I6&lt;50,&quot;0&quot;,if(I6&gt;49,&quot;1&quot;,if(I6&gt;54,&quot;1.5&quot;,if(I6&lt;59,&quot;2&quot;))))"/>
    <hyperlink ref="CV192" r:id="rId2947" display="=@if(I6&lt;50,&quot;0&quot;,if(I6&gt;49,&quot;1&quot;,if(I6&gt;54,&quot;1.5&quot;,if(I6&lt;59,&quot;2&quot;))))"/>
    <hyperlink ref="CV193" r:id="rId2948" display="=@if(I6&lt;50,&quot;0&quot;,if(I6&gt;49,&quot;1&quot;,if(I6&gt;54,&quot;1.5&quot;,if(I6&lt;59,&quot;2&quot;))))"/>
    <hyperlink ref="CV194" r:id="rId2949" display="=@if(I6&lt;50,&quot;0&quot;,if(I6&gt;49,&quot;1&quot;,if(I6&gt;54,&quot;1.5&quot;,if(I6&lt;59,&quot;2&quot;))))"/>
    <hyperlink ref="CV195" r:id="rId2950" display="=@if(I6&lt;50,&quot;0&quot;,if(I6&gt;49,&quot;1&quot;,if(I6&gt;54,&quot;1.5&quot;,if(I6&lt;59,&quot;2&quot;))))"/>
    <hyperlink ref="CV196" r:id="rId2951" display="=@if(I6&lt;50,&quot;0&quot;,if(I6&gt;49,&quot;1&quot;,if(I6&gt;54,&quot;1.5&quot;,if(I6&lt;59,&quot;2&quot;))))"/>
    <hyperlink ref="CV197" r:id="rId2952" display="=@if(I6&lt;50,&quot;0&quot;,if(I6&gt;49,&quot;1&quot;,if(I6&gt;54,&quot;1.5&quot;,if(I6&lt;59,&quot;2&quot;))))"/>
    <hyperlink ref="CV198" r:id="rId2953" display="=@if(I6&lt;50,&quot;0&quot;,if(I6&gt;49,&quot;1&quot;,if(I6&gt;54,&quot;1.5&quot;,if(I6&lt;59,&quot;2&quot;))))"/>
    <hyperlink ref="CV199" r:id="rId2954" display="=@if(I6&lt;50,&quot;0&quot;,if(I6&gt;49,&quot;1&quot;,if(I6&gt;54,&quot;1.5&quot;,if(I6&lt;59,&quot;2&quot;))))"/>
    <hyperlink ref="CV200" r:id="rId2955" display="=@if(I6&lt;50,&quot;0&quot;,if(I6&gt;49,&quot;1&quot;,if(I6&gt;54,&quot;1.5&quot;,if(I6&lt;59,&quot;2&quot;))))"/>
    <hyperlink ref="CV201" r:id="rId2956" display="=@if(I6&lt;50,&quot;0&quot;,if(I6&gt;49,&quot;1&quot;,if(I6&gt;54,&quot;1.5&quot;,if(I6&lt;59,&quot;2&quot;))))"/>
    <hyperlink ref="CV202" r:id="rId2957" display="=@if(I6&lt;50,&quot;0&quot;,if(I6&gt;49,&quot;1&quot;,if(I6&gt;54,&quot;1.5&quot;,if(I6&lt;59,&quot;2&quot;))))"/>
    <hyperlink ref="CV203" r:id="rId2958" display="=@if(I6&lt;50,&quot;0&quot;,if(I6&gt;49,&quot;1&quot;,if(I6&gt;54,&quot;1.5&quot;,if(I6&lt;59,&quot;2&quot;))))"/>
    <hyperlink ref="CV204" r:id="rId2959" display="=@if(I6&lt;50,&quot;0&quot;,if(I6&gt;49,&quot;1&quot;,if(I6&gt;54,&quot;1.5&quot;,if(I6&lt;59,&quot;2&quot;))))"/>
    <hyperlink ref="CV205" r:id="rId2960" display="=@if(I6&lt;50,&quot;0&quot;,if(I6&gt;49,&quot;1&quot;,if(I6&gt;54,&quot;1.5&quot;,if(I6&lt;59,&quot;2&quot;))))"/>
    <hyperlink ref="CV206" r:id="rId2961" display="=@if(I6&lt;50,&quot;0&quot;,if(I6&gt;49,&quot;1&quot;,if(I6&gt;54,&quot;1.5&quot;,if(I6&lt;59,&quot;2&quot;))))"/>
    <hyperlink ref="CV207" r:id="rId2962" display="=@if(I6&lt;50,&quot;0&quot;,if(I6&gt;49,&quot;1&quot;,if(I6&gt;54,&quot;1.5&quot;,if(I6&lt;59,&quot;2&quot;))))"/>
    <hyperlink ref="CV208" r:id="rId2963" display="=@if(I6&lt;50,&quot;0&quot;,if(I6&gt;49,&quot;1&quot;,if(I6&gt;54,&quot;1.5&quot;,if(I6&lt;59,&quot;2&quot;))))"/>
    <hyperlink ref="CV209" r:id="rId2964" display="=@if(I6&lt;50,&quot;0&quot;,if(I6&gt;49,&quot;1&quot;,if(I6&gt;54,&quot;1.5&quot;,if(I6&lt;59,&quot;2&quot;))))"/>
    <hyperlink ref="CV210" r:id="rId2965" display="=@if(I6&lt;50,&quot;0&quot;,if(I6&gt;49,&quot;1&quot;,if(I6&gt;54,&quot;1.5&quot;,if(I6&lt;59,&quot;2&quot;))))"/>
    <hyperlink ref="CV211" r:id="rId2966" display="=@if(I6&lt;50,&quot;0&quot;,if(I6&gt;49,&quot;1&quot;,if(I6&gt;54,&quot;1.5&quot;,if(I6&lt;59,&quot;2&quot;))))"/>
    <hyperlink ref="CV212" r:id="rId2967" display="=@if(I6&lt;50,&quot;0&quot;,if(I6&gt;49,&quot;1&quot;,if(I6&gt;54,&quot;1.5&quot;,if(I6&lt;59,&quot;2&quot;))))"/>
    <hyperlink ref="CV213" r:id="rId2968" display="=@if(I6&lt;50,&quot;0&quot;,if(I6&gt;49,&quot;1&quot;,if(I6&gt;54,&quot;1.5&quot;,if(I6&lt;59,&quot;2&quot;))))"/>
    <hyperlink ref="CV214" r:id="rId2969" display="=@if(I6&lt;50,&quot;0&quot;,if(I6&gt;49,&quot;1&quot;,if(I6&gt;54,&quot;1.5&quot;,if(I6&lt;59,&quot;2&quot;))))"/>
    <hyperlink ref="CV215" r:id="rId2970" display="=@if(I6&lt;50,&quot;0&quot;,if(I6&gt;49,&quot;1&quot;,if(I6&gt;54,&quot;1.5&quot;,if(I6&lt;59,&quot;2&quot;))))"/>
    <hyperlink ref="DB18" r:id="rId2971" display="=@if(I6&lt;50,&quot;0&quot;,if(I6&gt;49,&quot;1&quot;,if(I6&gt;54,&quot;1.5&quot;,if(I6&lt;59,&quot;2&quot;))))"/>
    <hyperlink ref="DB19" r:id="rId2972" display="=@if(I6&lt;50,&quot;0&quot;,if(I6&gt;49,&quot;1&quot;,if(I6&gt;54,&quot;1.5&quot;,if(I6&lt;59,&quot;2&quot;))))"/>
    <hyperlink ref="DB20" r:id="rId2973" display="=@if(I6&lt;50,&quot;0&quot;,if(I6&gt;49,&quot;1&quot;,if(I6&gt;54,&quot;1.5&quot;,if(I6&lt;59,&quot;2&quot;))))"/>
    <hyperlink ref="DB21" r:id="rId2974" display="=@if(I6&lt;50,&quot;0&quot;,if(I6&gt;49,&quot;1&quot;,if(I6&gt;54,&quot;1.5&quot;,if(I6&lt;59,&quot;2&quot;))))"/>
    <hyperlink ref="DB22" r:id="rId2975" display="=@if(I6&lt;50,&quot;0&quot;,if(I6&gt;49,&quot;1&quot;,if(I6&gt;54,&quot;1.5&quot;,if(I6&lt;59,&quot;2&quot;))))"/>
    <hyperlink ref="DB23" r:id="rId2976" display="=@if(I6&lt;50,&quot;0&quot;,if(I6&gt;49,&quot;1&quot;,if(I6&gt;54,&quot;1.5&quot;,if(I6&lt;59,&quot;2&quot;))))"/>
    <hyperlink ref="DB24" r:id="rId2977" display="=@if(I6&lt;50,&quot;0&quot;,if(I6&gt;49,&quot;1&quot;,if(I6&gt;54,&quot;1.5&quot;,if(I6&lt;59,&quot;2&quot;))))"/>
    <hyperlink ref="DB25" r:id="rId2978" display="=@if(I6&lt;50,&quot;0&quot;,if(I6&gt;49,&quot;1&quot;,if(I6&gt;54,&quot;1.5&quot;,if(I6&lt;59,&quot;2&quot;))))"/>
    <hyperlink ref="DB26" r:id="rId2979" display="=@if(I6&lt;50,&quot;0&quot;,if(I6&gt;49,&quot;1&quot;,if(I6&gt;54,&quot;1.5&quot;,if(I6&lt;59,&quot;2&quot;))))"/>
    <hyperlink ref="DB27" r:id="rId2980" display="=@if(I6&lt;50,&quot;0&quot;,if(I6&gt;49,&quot;1&quot;,if(I6&gt;54,&quot;1.5&quot;,if(I6&lt;59,&quot;2&quot;))))"/>
    <hyperlink ref="DB28" r:id="rId2981" display="=@if(I6&lt;50,&quot;0&quot;,if(I6&gt;49,&quot;1&quot;,if(I6&gt;54,&quot;1.5&quot;,if(I6&lt;59,&quot;2&quot;))))"/>
    <hyperlink ref="DB29" r:id="rId2982" display="=@if(I6&lt;50,&quot;0&quot;,if(I6&gt;49,&quot;1&quot;,if(I6&gt;54,&quot;1.5&quot;,if(I6&lt;59,&quot;2&quot;))))"/>
    <hyperlink ref="DB30" r:id="rId2983" display="=@if(I6&lt;50,&quot;0&quot;,if(I6&gt;49,&quot;1&quot;,if(I6&gt;54,&quot;1.5&quot;,if(I6&lt;59,&quot;2&quot;))))"/>
    <hyperlink ref="DB31" r:id="rId2984" display="=@if(I6&lt;50,&quot;0&quot;,if(I6&gt;49,&quot;1&quot;,if(I6&gt;54,&quot;1.5&quot;,if(I6&lt;59,&quot;2&quot;))))"/>
    <hyperlink ref="DB32" r:id="rId2985" display="=@if(I6&lt;50,&quot;0&quot;,if(I6&gt;49,&quot;1&quot;,if(I6&gt;54,&quot;1.5&quot;,if(I6&lt;59,&quot;2&quot;))))"/>
    <hyperlink ref="DB33" r:id="rId2986" display="=@if(I6&lt;50,&quot;0&quot;,if(I6&gt;49,&quot;1&quot;,if(I6&gt;54,&quot;1.5&quot;,if(I6&lt;59,&quot;2&quot;))))"/>
    <hyperlink ref="DB34" r:id="rId2987" display="=@if(I6&lt;50,&quot;0&quot;,if(I6&gt;49,&quot;1&quot;,if(I6&gt;54,&quot;1.5&quot;,if(I6&lt;59,&quot;2&quot;))))"/>
    <hyperlink ref="DB35" r:id="rId2988" display="=@if(I6&lt;50,&quot;0&quot;,if(I6&gt;49,&quot;1&quot;,if(I6&gt;54,&quot;1.5&quot;,if(I6&lt;59,&quot;2&quot;))))"/>
    <hyperlink ref="DB36" r:id="rId2989" display="=@if(I6&lt;50,&quot;0&quot;,if(I6&gt;49,&quot;1&quot;,if(I6&gt;54,&quot;1.5&quot;,if(I6&lt;59,&quot;2&quot;))))"/>
    <hyperlink ref="DB37" r:id="rId2990" display="=@if(I6&lt;50,&quot;0&quot;,if(I6&gt;49,&quot;1&quot;,if(I6&gt;54,&quot;1.5&quot;,if(I6&lt;59,&quot;2&quot;))))"/>
    <hyperlink ref="DB38" r:id="rId2991" display="=@if(I6&lt;50,&quot;0&quot;,if(I6&gt;49,&quot;1&quot;,if(I6&gt;54,&quot;1.5&quot;,if(I6&lt;59,&quot;2&quot;))))"/>
    <hyperlink ref="DB39" r:id="rId2992" display="=@if(I6&lt;50,&quot;0&quot;,if(I6&gt;49,&quot;1&quot;,if(I6&gt;54,&quot;1.5&quot;,if(I6&lt;59,&quot;2&quot;))))"/>
    <hyperlink ref="DB40" r:id="rId2993" display="=@if(I6&lt;50,&quot;0&quot;,if(I6&gt;49,&quot;1&quot;,if(I6&gt;54,&quot;1.5&quot;,if(I6&lt;59,&quot;2&quot;))))"/>
    <hyperlink ref="DB41" r:id="rId2994" display="=@if(I6&lt;50,&quot;0&quot;,if(I6&gt;49,&quot;1&quot;,if(I6&gt;54,&quot;1.5&quot;,if(I6&lt;59,&quot;2&quot;))))"/>
    <hyperlink ref="DB42" r:id="rId2995" display="=@if(I6&lt;50,&quot;0&quot;,if(I6&gt;49,&quot;1&quot;,if(I6&gt;54,&quot;1.5&quot;,if(I6&lt;59,&quot;2&quot;))))"/>
    <hyperlink ref="DB43" r:id="rId2996" display="=@if(I6&lt;50,&quot;0&quot;,if(I6&gt;49,&quot;1&quot;,if(I6&gt;54,&quot;1.5&quot;,if(I6&lt;59,&quot;2&quot;))))"/>
    <hyperlink ref="DB44" r:id="rId2997" display="=@if(I6&lt;50,&quot;0&quot;,if(I6&gt;49,&quot;1&quot;,if(I6&gt;54,&quot;1.5&quot;,if(I6&lt;59,&quot;2&quot;))))"/>
    <hyperlink ref="DB45" r:id="rId2998" display="=@if(I6&lt;50,&quot;0&quot;,if(I6&gt;49,&quot;1&quot;,if(I6&gt;54,&quot;1.5&quot;,if(I6&lt;59,&quot;2&quot;))))"/>
    <hyperlink ref="DB46" r:id="rId2999" display="=@if(I6&lt;50,&quot;0&quot;,if(I6&gt;49,&quot;1&quot;,if(I6&gt;54,&quot;1.5&quot;,if(I6&lt;59,&quot;2&quot;))))"/>
    <hyperlink ref="DB47" r:id="rId3000" display="=@if(I6&lt;50,&quot;0&quot;,if(I6&gt;49,&quot;1&quot;,if(I6&gt;54,&quot;1.5&quot;,if(I6&lt;59,&quot;2&quot;))))"/>
    <hyperlink ref="DB48" r:id="rId3001" display="=@if(I6&lt;50,&quot;0&quot;,if(I6&gt;49,&quot;1&quot;,if(I6&gt;54,&quot;1.5&quot;,if(I6&lt;59,&quot;2&quot;))))"/>
    <hyperlink ref="DB49" r:id="rId3002" display="=@if(I6&lt;50,&quot;0&quot;,if(I6&gt;49,&quot;1&quot;,if(I6&gt;54,&quot;1.5&quot;,if(I6&lt;59,&quot;2&quot;))))"/>
    <hyperlink ref="DB50" r:id="rId3003" display="=@if(I6&lt;50,&quot;0&quot;,if(I6&gt;49,&quot;1&quot;,if(I6&gt;54,&quot;1.5&quot;,if(I6&lt;59,&quot;2&quot;))))"/>
    <hyperlink ref="DB51" r:id="rId3004" display="=@if(I6&lt;50,&quot;0&quot;,if(I6&gt;49,&quot;1&quot;,if(I6&gt;54,&quot;1.5&quot;,if(I6&lt;59,&quot;2&quot;))))"/>
    <hyperlink ref="DB52" r:id="rId3005" display="=@if(I6&lt;50,&quot;0&quot;,if(I6&gt;49,&quot;1&quot;,if(I6&gt;54,&quot;1.5&quot;,if(I6&lt;59,&quot;2&quot;))))"/>
    <hyperlink ref="DB53" r:id="rId3006" display="=@if(I6&lt;50,&quot;0&quot;,if(I6&gt;49,&quot;1&quot;,if(I6&gt;54,&quot;1.5&quot;,if(I6&lt;59,&quot;2&quot;))))"/>
    <hyperlink ref="DB54" r:id="rId3007" display="=@if(I6&lt;50,&quot;0&quot;,if(I6&gt;49,&quot;1&quot;,if(I6&gt;54,&quot;1.5&quot;,if(I6&lt;59,&quot;2&quot;))))"/>
    <hyperlink ref="DB55" r:id="rId3008" display="=@if(I6&lt;50,&quot;0&quot;,if(I6&gt;49,&quot;1&quot;,if(I6&gt;54,&quot;1.5&quot;,if(I6&lt;59,&quot;2&quot;))))"/>
    <hyperlink ref="DB56" r:id="rId3009" display="=@if(I6&lt;50,&quot;0&quot;,if(I6&gt;49,&quot;1&quot;,if(I6&gt;54,&quot;1.5&quot;,if(I6&lt;59,&quot;2&quot;))))"/>
    <hyperlink ref="DB57" r:id="rId3010" display="=@if(I6&lt;50,&quot;0&quot;,if(I6&gt;49,&quot;1&quot;,if(I6&gt;54,&quot;1.5&quot;,if(I6&lt;59,&quot;2&quot;))))"/>
    <hyperlink ref="DB58" r:id="rId3011" display="=@if(I6&lt;50,&quot;0&quot;,if(I6&gt;49,&quot;1&quot;,if(I6&gt;54,&quot;1.5&quot;,if(I6&lt;59,&quot;2&quot;))))"/>
    <hyperlink ref="DB59" r:id="rId3012" display="=@if(I6&lt;50,&quot;0&quot;,if(I6&gt;49,&quot;1&quot;,if(I6&gt;54,&quot;1.5&quot;,if(I6&lt;59,&quot;2&quot;))))"/>
    <hyperlink ref="DB60" r:id="rId3013" display="=@if(I6&lt;50,&quot;0&quot;,if(I6&gt;49,&quot;1&quot;,if(I6&gt;54,&quot;1.5&quot;,if(I6&lt;59,&quot;2&quot;))))"/>
    <hyperlink ref="DB61" r:id="rId3014" display="=@if(I6&lt;50,&quot;0&quot;,if(I6&gt;49,&quot;1&quot;,if(I6&gt;54,&quot;1.5&quot;,if(I6&lt;59,&quot;2&quot;))))"/>
    <hyperlink ref="DB62" r:id="rId3015" display="=@if(I6&lt;50,&quot;0&quot;,if(I6&gt;49,&quot;1&quot;,if(I6&gt;54,&quot;1.5&quot;,if(I6&lt;59,&quot;2&quot;))))"/>
    <hyperlink ref="DB63" r:id="rId3016" display="=@if(I6&lt;50,&quot;0&quot;,if(I6&gt;49,&quot;1&quot;,if(I6&gt;54,&quot;1.5&quot;,if(I6&lt;59,&quot;2&quot;))))"/>
    <hyperlink ref="DB64" r:id="rId3017" display="=@if(I6&lt;50,&quot;0&quot;,if(I6&gt;49,&quot;1&quot;,if(I6&gt;54,&quot;1.5&quot;,if(I6&lt;59,&quot;2&quot;))))"/>
    <hyperlink ref="DB65" r:id="rId3018" display="=@if(I6&lt;50,&quot;0&quot;,if(I6&gt;49,&quot;1&quot;,if(I6&gt;54,&quot;1.5&quot;,if(I6&lt;59,&quot;2&quot;))))"/>
    <hyperlink ref="DB66" r:id="rId3019" display="=@if(I6&lt;50,&quot;0&quot;,if(I6&gt;49,&quot;1&quot;,if(I6&gt;54,&quot;1.5&quot;,if(I6&lt;59,&quot;2&quot;))))"/>
    <hyperlink ref="DB67" r:id="rId3020" display="=@if(I6&lt;50,&quot;0&quot;,if(I6&gt;49,&quot;1&quot;,if(I6&gt;54,&quot;1.5&quot;,if(I6&lt;59,&quot;2&quot;))))"/>
    <hyperlink ref="DB68" r:id="rId3021" display="=@if(I6&lt;50,&quot;0&quot;,if(I6&gt;49,&quot;1&quot;,if(I6&gt;54,&quot;1.5&quot;,if(I6&lt;59,&quot;2&quot;))))"/>
    <hyperlink ref="DB69" r:id="rId3022" display="=@if(I6&lt;50,&quot;0&quot;,if(I6&gt;49,&quot;1&quot;,if(I6&gt;54,&quot;1.5&quot;,if(I6&lt;59,&quot;2&quot;))))"/>
    <hyperlink ref="DB70" r:id="rId3023" display="=@if(I6&lt;50,&quot;0&quot;,if(I6&gt;49,&quot;1&quot;,if(I6&gt;54,&quot;1.5&quot;,if(I6&lt;59,&quot;2&quot;))))"/>
    <hyperlink ref="DB71" r:id="rId3024" display="=@if(I6&lt;50,&quot;0&quot;,if(I6&gt;49,&quot;1&quot;,if(I6&gt;54,&quot;1.5&quot;,if(I6&lt;59,&quot;2&quot;))))"/>
    <hyperlink ref="DB72" r:id="rId3025" display="=@if(I6&lt;50,&quot;0&quot;,if(I6&gt;49,&quot;1&quot;,if(I6&gt;54,&quot;1.5&quot;,if(I6&lt;59,&quot;2&quot;))))"/>
    <hyperlink ref="DB73" r:id="rId3026" display="=@if(I6&lt;50,&quot;0&quot;,if(I6&gt;49,&quot;1&quot;,if(I6&gt;54,&quot;1.5&quot;,if(I6&lt;59,&quot;2&quot;))))"/>
    <hyperlink ref="DB74" r:id="rId3027" display="=@if(I6&lt;50,&quot;0&quot;,if(I6&gt;49,&quot;1&quot;,if(I6&gt;54,&quot;1.5&quot;,if(I6&lt;59,&quot;2&quot;))))"/>
    <hyperlink ref="DB75" r:id="rId3028" display="=@if(I6&lt;50,&quot;0&quot;,if(I6&gt;49,&quot;1&quot;,if(I6&gt;54,&quot;1.5&quot;,if(I6&lt;59,&quot;2&quot;))))"/>
    <hyperlink ref="DB76" r:id="rId3029" display="=@if(I6&lt;50,&quot;0&quot;,if(I6&gt;49,&quot;1&quot;,if(I6&gt;54,&quot;1.5&quot;,if(I6&lt;59,&quot;2&quot;))))"/>
    <hyperlink ref="DB77" r:id="rId3030" display="=@if(I6&lt;50,&quot;0&quot;,if(I6&gt;49,&quot;1&quot;,if(I6&gt;54,&quot;1.5&quot;,if(I6&lt;59,&quot;2&quot;))))"/>
    <hyperlink ref="DB78" r:id="rId3031" display="=@if(I6&lt;50,&quot;0&quot;,if(I6&gt;49,&quot;1&quot;,if(I6&gt;54,&quot;1.5&quot;,if(I6&lt;59,&quot;2&quot;))))"/>
    <hyperlink ref="DB79" r:id="rId3032" display="=@if(I6&lt;50,&quot;0&quot;,if(I6&gt;49,&quot;1&quot;,if(I6&gt;54,&quot;1.5&quot;,if(I6&lt;59,&quot;2&quot;))))"/>
    <hyperlink ref="DB80" r:id="rId3033" display="=@if(I6&lt;50,&quot;0&quot;,if(I6&gt;49,&quot;1&quot;,if(I6&gt;54,&quot;1.5&quot;,if(I6&lt;59,&quot;2&quot;))))"/>
    <hyperlink ref="DB81" r:id="rId3034" display="=@if(I6&lt;50,&quot;0&quot;,if(I6&gt;49,&quot;1&quot;,if(I6&gt;54,&quot;1.5&quot;,if(I6&lt;59,&quot;2&quot;))))"/>
    <hyperlink ref="DB82" r:id="rId3035" display="=@if(I6&lt;50,&quot;0&quot;,if(I6&gt;49,&quot;1&quot;,if(I6&gt;54,&quot;1.5&quot;,if(I6&lt;59,&quot;2&quot;))))"/>
    <hyperlink ref="DB83" r:id="rId3036" display="=@if(I6&lt;50,&quot;0&quot;,if(I6&gt;49,&quot;1&quot;,if(I6&gt;54,&quot;1.5&quot;,if(I6&lt;59,&quot;2&quot;))))"/>
    <hyperlink ref="DB84" r:id="rId3037" display="=@if(I6&lt;50,&quot;0&quot;,if(I6&gt;49,&quot;1&quot;,if(I6&gt;54,&quot;1.5&quot;,if(I6&lt;59,&quot;2&quot;))))"/>
    <hyperlink ref="DB85" r:id="rId3038" display="=@if(I6&lt;50,&quot;0&quot;,if(I6&gt;49,&quot;1&quot;,if(I6&gt;54,&quot;1.5&quot;,if(I6&lt;59,&quot;2&quot;))))"/>
    <hyperlink ref="DB86" r:id="rId3039" display="=@if(I6&lt;50,&quot;0&quot;,if(I6&gt;49,&quot;1&quot;,if(I6&gt;54,&quot;1.5&quot;,if(I6&lt;59,&quot;2&quot;))))"/>
    <hyperlink ref="DB87" r:id="rId3040" display="=@if(I6&lt;50,&quot;0&quot;,if(I6&gt;49,&quot;1&quot;,if(I6&gt;54,&quot;1.5&quot;,if(I6&lt;59,&quot;2&quot;))))"/>
    <hyperlink ref="DB88" r:id="rId3041" display="=@if(I6&lt;50,&quot;0&quot;,if(I6&gt;49,&quot;1&quot;,if(I6&gt;54,&quot;1.5&quot;,if(I6&lt;59,&quot;2&quot;))))"/>
    <hyperlink ref="DB89" r:id="rId3042" display="=@if(I6&lt;50,&quot;0&quot;,if(I6&gt;49,&quot;1&quot;,if(I6&gt;54,&quot;1.5&quot;,if(I6&lt;59,&quot;2&quot;))))"/>
    <hyperlink ref="DB90" r:id="rId3043" display="=@if(I6&lt;50,&quot;0&quot;,if(I6&gt;49,&quot;1&quot;,if(I6&gt;54,&quot;1.5&quot;,if(I6&lt;59,&quot;2&quot;))))"/>
    <hyperlink ref="DB91" r:id="rId3044" display="=@if(I6&lt;50,&quot;0&quot;,if(I6&gt;49,&quot;1&quot;,if(I6&gt;54,&quot;1.5&quot;,if(I6&lt;59,&quot;2&quot;))))"/>
    <hyperlink ref="DB92" r:id="rId3045" display="=@if(I6&lt;50,&quot;0&quot;,if(I6&gt;49,&quot;1&quot;,if(I6&gt;54,&quot;1.5&quot;,if(I6&lt;59,&quot;2&quot;))))"/>
    <hyperlink ref="DB93" r:id="rId3046" display="=@if(I6&lt;50,&quot;0&quot;,if(I6&gt;49,&quot;1&quot;,if(I6&gt;54,&quot;1.5&quot;,if(I6&lt;59,&quot;2&quot;))))"/>
    <hyperlink ref="DB94" r:id="rId3047" display="=@if(I6&lt;50,&quot;0&quot;,if(I6&gt;49,&quot;1&quot;,if(I6&gt;54,&quot;1.5&quot;,if(I6&lt;59,&quot;2&quot;))))"/>
    <hyperlink ref="DB95" r:id="rId3048" display="=@if(I6&lt;50,&quot;0&quot;,if(I6&gt;49,&quot;1&quot;,if(I6&gt;54,&quot;1.5&quot;,if(I6&lt;59,&quot;2&quot;))))"/>
    <hyperlink ref="DB96" r:id="rId3049" display="=@if(I6&lt;50,&quot;0&quot;,if(I6&gt;49,&quot;1&quot;,if(I6&gt;54,&quot;1.5&quot;,if(I6&lt;59,&quot;2&quot;))))"/>
    <hyperlink ref="DB97" r:id="rId3050" display="=@if(I6&lt;50,&quot;0&quot;,if(I6&gt;49,&quot;1&quot;,if(I6&gt;54,&quot;1.5&quot;,if(I6&lt;59,&quot;2&quot;))))"/>
    <hyperlink ref="DB98" r:id="rId3051" display="=@if(I6&lt;50,&quot;0&quot;,if(I6&gt;49,&quot;1&quot;,if(I6&gt;54,&quot;1.5&quot;,if(I6&lt;59,&quot;2&quot;))))"/>
    <hyperlink ref="DB99" r:id="rId3052" display="=@if(I6&lt;50,&quot;0&quot;,if(I6&gt;49,&quot;1&quot;,if(I6&gt;54,&quot;1.5&quot;,if(I6&lt;59,&quot;2&quot;))))"/>
    <hyperlink ref="DB100" r:id="rId3053" display="=@if(I6&lt;50,&quot;0&quot;,if(I6&gt;49,&quot;1&quot;,if(I6&gt;54,&quot;1.5&quot;,if(I6&lt;59,&quot;2&quot;))))"/>
    <hyperlink ref="DB101" r:id="rId3054" display="=@if(I6&lt;50,&quot;0&quot;,if(I6&gt;49,&quot;1&quot;,if(I6&gt;54,&quot;1.5&quot;,if(I6&lt;59,&quot;2&quot;))))"/>
    <hyperlink ref="DB102" r:id="rId3055" display="=@if(I6&lt;50,&quot;0&quot;,if(I6&gt;49,&quot;1&quot;,if(I6&gt;54,&quot;1.5&quot;,if(I6&lt;59,&quot;2&quot;))))"/>
    <hyperlink ref="DB103" r:id="rId3056" display="=@if(I6&lt;50,&quot;0&quot;,if(I6&gt;49,&quot;1&quot;,if(I6&gt;54,&quot;1.5&quot;,if(I6&lt;59,&quot;2&quot;))))"/>
    <hyperlink ref="DB104" r:id="rId3057" display="=@if(I6&lt;50,&quot;0&quot;,if(I6&gt;49,&quot;1&quot;,if(I6&gt;54,&quot;1.5&quot;,if(I6&lt;59,&quot;2&quot;))))"/>
    <hyperlink ref="DB105" r:id="rId3058" display="=@if(I6&lt;50,&quot;0&quot;,if(I6&gt;49,&quot;1&quot;,if(I6&gt;54,&quot;1.5&quot;,if(I6&lt;59,&quot;2&quot;))))"/>
    <hyperlink ref="DB106" r:id="rId3059" display="=@if(I6&lt;50,&quot;0&quot;,if(I6&gt;49,&quot;1&quot;,if(I6&gt;54,&quot;1.5&quot;,if(I6&lt;59,&quot;2&quot;))))"/>
    <hyperlink ref="DB107" r:id="rId3060" display="=@if(I6&lt;50,&quot;0&quot;,if(I6&gt;49,&quot;1&quot;,if(I6&gt;54,&quot;1.5&quot;,if(I6&lt;59,&quot;2&quot;))))"/>
    <hyperlink ref="DB108" r:id="rId3061" display="=@if(I6&lt;50,&quot;0&quot;,if(I6&gt;49,&quot;1&quot;,if(I6&gt;54,&quot;1.5&quot;,if(I6&lt;59,&quot;2&quot;))))"/>
    <hyperlink ref="DB109" r:id="rId3062" display="=@if(I6&lt;50,&quot;0&quot;,if(I6&gt;49,&quot;1&quot;,if(I6&gt;54,&quot;1.5&quot;,if(I6&lt;59,&quot;2&quot;))))"/>
    <hyperlink ref="DB110" r:id="rId3063" display="=@if(I6&lt;50,&quot;0&quot;,if(I6&gt;49,&quot;1&quot;,if(I6&gt;54,&quot;1.5&quot;,if(I6&lt;59,&quot;2&quot;))))"/>
    <hyperlink ref="DB111" r:id="rId3064" display="=@if(I6&lt;50,&quot;0&quot;,if(I6&gt;49,&quot;1&quot;,if(I6&gt;54,&quot;1.5&quot;,if(I6&lt;59,&quot;2&quot;))))"/>
    <hyperlink ref="DB112" r:id="rId3065" display="=@if(I6&lt;50,&quot;0&quot;,if(I6&gt;49,&quot;1&quot;,if(I6&gt;54,&quot;1.5&quot;,if(I6&lt;59,&quot;2&quot;))))"/>
    <hyperlink ref="DB113" r:id="rId3066" display="=@if(I6&lt;50,&quot;0&quot;,if(I6&gt;49,&quot;1&quot;,if(I6&gt;54,&quot;1.5&quot;,if(I6&lt;59,&quot;2&quot;))))"/>
    <hyperlink ref="DB114" r:id="rId3067" display="=@if(I6&lt;50,&quot;0&quot;,if(I6&gt;49,&quot;1&quot;,if(I6&gt;54,&quot;1.5&quot;,if(I6&lt;59,&quot;2&quot;))))"/>
    <hyperlink ref="DB115" r:id="rId3068" display="=@if(I6&lt;50,&quot;0&quot;,if(I6&gt;49,&quot;1&quot;,if(I6&gt;54,&quot;1.5&quot;,if(I6&lt;59,&quot;2&quot;))))"/>
    <hyperlink ref="DB116" r:id="rId3069" display="=@if(I6&lt;50,&quot;0&quot;,if(I6&gt;49,&quot;1&quot;,if(I6&gt;54,&quot;1.5&quot;,if(I6&lt;59,&quot;2&quot;))))"/>
    <hyperlink ref="DB117" r:id="rId3070" display="=@if(I6&lt;50,&quot;0&quot;,if(I6&gt;49,&quot;1&quot;,if(I6&gt;54,&quot;1.5&quot;,if(I6&lt;59,&quot;2&quot;))))"/>
    <hyperlink ref="DB118" r:id="rId3071" display="=@if(I6&lt;50,&quot;0&quot;,if(I6&gt;49,&quot;1&quot;,if(I6&gt;54,&quot;1.5&quot;,if(I6&lt;59,&quot;2&quot;))))"/>
    <hyperlink ref="DB119" r:id="rId3072" display="=@if(I6&lt;50,&quot;0&quot;,if(I6&gt;49,&quot;1&quot;,if(I6&gt;54,&quot;1.5&quot;,if(I6&lt;59,&quot;2&quot;))))"/>
    <hyperlink ref="DB120" r:id="rId3073" display="=@if(I6&lt;50,&quot;0&quot;,if(I6&gt;49,&quot;1&quot;,if(I6&gt;54,&quot;1.5&quot;,if(I6&lt;59,&quot;2&quot;))))"/>
    <hyperlink ref="DB121" r:id="rId3074" display="=@if(I6&lt;50,&quot;0&quot;,if(I6&gt;49,&quot;1&quot;,if(I6&gt;54,&quot;1.5&quot;,if(I6&lt;59,&quot;2&quot;))))"/>
    <hyperlink ref="DB122" r:id="rId3075" display="=@if(I6&lt;50,&quot;0&quot;,if(I6&gt;49,&quot;1&quot;,if(I6&gt;54,&quot;1.5&quot;,if(I6&lt;59,&quot;2&quot;))))"/>
    <hyperlink ref="DB123" r:id="rId3076" display="=@if(I6&lt;50,&quot;0&quot;,if(I6&gt;49,&quot;1&quot;,if(I6&gt;54,&quot;1.5&quot;,if(I6&lt;59,&quot;2&quot;))))"/>
    <hyperlink ref="DB124" r:id="rId3077" display="=@if(I6&lt;50,&quot;0&quot;,if(I6&gt;49,&quot;1&quot;,if(I6&gt;54,&quot;1.5&quot;,if(I6&lt;59,&quot;2&quot;))))"/>
    <hyperlink ref="DB125" r:id="rId3078" display="=@if(I6&lt;50,&quot;0&quot;,if(I6&gt;49,&quot;1&quot;,if(I6&gt;54,&quot;1.5&quot;,if(I6&lt;59,&quot;2&quot;))))"/>
    <hyperlink ref="DB126" r:id="rId3079" display="=@if(I6&lt;50,&quot;0&quot;,if(I6&gt;49,&quot;1&quot;,if(I6&gt;54,&quot;1.5&quot;,if(I6&lt;59,&quot;2&quot;))))"/>
    <hyperlink ref="DB127" r:id="rId3080" display="=@if(I6&lt;50,&quot;0&quot;,if(I6&gt;49,&quot;1&quot;,if(I6&gt;54,&quot;1.5&quot;,if(I6&lt;59,&quot;2&quot;))))"/>
    <hyperlink ref="DB128" r:id="rId3081" display="=@if(I6&lt;50,&quot;0&quot;,if(I6&gt;49,&quot;1&quot;,if(I6&gt;54,&quot;1.5&quot;,if(I6&lt;59,&quot;2&quot;))))"/>
    <hyperlink ref="DB129" r:id="rId3082" display="=@if(I6&lt;50,&quot;0&quot;,if(I6&gt;49,&quot;1&quot;,if(I6&gt;54,&quot;1.5&quot;,if(I6&lt;59,&quot;2&quot;))))"/>
    <hyperlink ref="DB130" r:id="rId3083" display="=@if(I6&lt;50,&quot;0&quot;,if(I6&gt;49,&quot;1&quot;,if(I6&gt;54,&quot;1.5&quot;,if(I6&lt;59,&quot;2&quot;))))"/>
    <hyperlink ref="DB131" r:id="rId3084" display="=@if(I6&lt;50,&quot;0&quot;,if(I6&gt;49,&quot;1&quot;,if(I6&gt;54,&quot;1.5&quot;,if(I6&lt;59,&quot;2&quot;))))"/>
    <hyperlink ref="DB132" r:id="rId3085" display="=@if(I6&lt;50,&quot;0&quot;,if(I6&gt;49,&quot;1&quot;,if(I6&gt;54,&quot;1.5&quot;,if(I6&lt;59,&quot;2&quot;))))"/>
    <hyperlink ref="DB133" r:id="rId3086" display="=@if(I6&lt;50,&quot;0&quot;,if(I6&gt;49,&quot;1&quot;,if(I6&gt;54,&quot;1.5&quot;,if(I6&lt;59,&quot;2&quot;))))"/>
    <hyperlink ref="DB134" r:id="rId3087" display="=@if(I6&lt;50,&quot;0&quot;,if(I6&gt;49,&quot;1&quot;,if(I6&gt;54,&quot;1.5&quot;,if(I6&lt;59,&quot;2&quot;))))"/>
    <hyperlink ref="DB135" r:id="rId3088" display="=@if(I6&lt;50,&quot;0&quot;,if(I6&gt;49,&quot;1&quot;,if(I6&gt;54,&quot;1.5&quot;,if(I6&lt;59,&quot;2&quot;))))"/>
    <hyperlink ref="DB136" r:id="rId3089" display="=@if(I6&lt;50,&quot;0&quot;,if(I6&gt;49,&quot;1&quot;,if(I6&gt;54,&quot;1.5&quot;,if(I6&lt;59,&quot;2&quot;))))"/>
    <hyperlink ref="DB137" r:id="rId3090" display="=@if(I6&lt;50,&quot;0&quot;,if(I6&gt;49,&quot;1&quot;,if(I6&gt;54,&quot;1.5&quot;,if(I6&lt;59,&quot;2&quot;))))"/>
    <hyperlink ref="DB138" r:id="rId3091" display="=@if(I6&lt;50,&quot;0&quot;,if(I6&gt;49,&quot;1&quot;,if(I6&gt;54,&quot;1.5&quot;,if(I6&lt;59,&quot;2&quot;))))"/>
    <hyperlink ref="DB139" r:id="rId3092" display="=@if(I6&lt;50,&quot;0&quot;,if(I6&gt;49,&quot;1&quot;,if(I6&gt;54,&quot;1.5&quot;,if(I6&lt;59,&quot;2&quot;))))"/>
    <hyperlink ref="DB140" r:id="rId3093" display="=@if(I6&lt;50,&quot;0&quot;,if(I6&gt;49,&quot;1&quot;,if(I6&gt;54,&quot;1.5&quot;,if(I6&lt;59,&quot;2&quot;))))"/>
    <hyperlink ref="DB141" r:id="rId3094" display="=@if(I6&lt;50,&quot;0&quot;,if(I6&gt;49,&quot;1&quot;,if(I6&gt;54,&quot;1.5&quot;,if(I6&lt;59,&quot;2&quot;))))"/>
    <hyperlink ref="DB142" r:id="rId3095" display="=@if(I6&lt;50,&quot;0&quot;,if(I6&gt;49,&quot;1&quot;,if(I6&gt;54,&quot;1.5&quot;,if(I6&lt;59,&quot;2&quot;))))"/>
    <hyperlink ref="DB143" r:id="rId3096" display="=@if(I6&lt;50,&quot;0&quot;,if(I6&gt;49,&quot;1&quot;,if(I6&gt;54,&quot;1.5&quot;,if(I6&lt;59,&quot;2&quot;))))"/>
    <hyperlink ref="DB144" r:id="rId3097" display="=@if(I6&lt;50,&quot;0&quot;,if(I6&gt;49,&quot;1&quot;,if(I6&gt;54,&quot;1.5&quot;,if(I6&lt;59,&quot;2&quot;))))"/>
    <hyperlink ref="DB145" r:id="rId3098" display="=@if(I6&lt;50,&quot;0&quot;,if(I6&gt;49,&quot;1&quot;,if(I6&gt;54,&quot;1.5&quot;,if(I6&lt;59,&quot;2&quot;))))"/>
    <hyperlink ref="DB146" r:id="rId3099" display="=@if(I6&lt;50,&quot;0&quot;,if(I6&gt;49,&quot;1&quot;,if(I6&gt;54,&quot;1.5&quot;,if(I6&lt;59,&quot;2&quot;))))"/>
    <hyperlink ref="DB147" r:id="rId3100" display="=@if(I6&lt;50,&quot;0&quot;,if(I6&gt;49,&quot;1&quot;,if(I6&gt;54,&quot;1.5&quot;,if(I6&lt;59,&quot;2&quot;))))"/>
    <hyperlink ref="DB148" r:id="rId3101" display="=@if(I6&lt;50,&quot;0&quot;,if(I6&gt;49,&quot;1&quot;,if(I6&gt;54,&quot;1.5&quot;,if(I6&lt;59,&quot;2&quot;))))"/>
    <hyperlink ref="DB149" r:id="rId3102" display="=@if(I6&lt;50,&quot;0&quot;,if(I6&gt;49,&quot;1&quot;,if(I6&gt;54,&quot;1.5&quot;,if(I6&lt;59,&quot;2&quot;))))"/>
    <hyperlink ref="DB150" r:id="rId3103" display="=@if(I6&lt;50,&quot;0&quot;,if(I6&gt;49,&quot;1&quot;,if(I6&gt;54,&quot;1.5&quot;,if(I6&lt;59,&quot;2&quot;))))"/>
    <hyperlink ref="DB151" r:id="rId3104" display="=@if(I6&lt;50,&quot;0&quot;,if(I6&gt;49,&quot;1&quot;,if(I6&gt;54,&quot;1.5&quot;,if(I6&lt;59,&quot;2&quot;))))"/>
    <hyperlink ref="DB152" r:id="rId3105" display="=@if(I6&lt;50,&quot;0&quot;,if(I6&gt;49,&quot;1&quot;,if(I6&gt;54,&quot;1.5&quot;,if(I6&lt;59,&quot;2&quot;))))"/>
    <hyperlink ref="DB153" r:id="rId3106" display="=@if(I6&lt;50,&quot;0&quot;,if(I6&gt;49,&quot;1&quot;,if(I6&gt;54,&quot;1.5&quot;,if(I6&lt;59,&quot;2&quot;))))"/>
    <hyperlink ref="DB154" r:id="rId3107" display="=@if(I6&lt;50,&quot;0&quot;,if(I6&gt;49,&quot;1&quot;,if(I6&gt;54,&quot;1.5&quot;,if(I6&lt;59,&quot;2&quot;))))"/>
    <hyperlink ref="DB155" r:id="rId3108" display="=@if(I6&lt;50,&quot;0&quot;,if(I6&gt;49,&quot;1&quot;,if(I6&gt;54,&quot;1.5&quot;,if(I6&lt;59,&quot;2&quot;))))"/>
    <hyperlink ref="DB156" r:id="rId3109" display="=@if(I6&lt;50,&quot;0&quot;,if(I6&gt;49,&quot;1&quot;,if(I6&gt;54,&quot;1.5&quot;,if(I6&lt;59,&quot;2&quot;))))"/>
    <hyperlink ref="DB157" r:id="rId3110" display="=@if(I6&lt;50,&quot;0&quot;,if(I6&gt;49,&quot;1&quot;,if(I6&gt;54,&quot;1.5&quot;,if(I6&lt;59,&quot;2&quot;))))"/>
    <hyperlink ref="DB158" r:id="rId3111" display="=@if(I6&lt;50,&quot;0&quot;,if(I6&gt;49,&quot;1&quot;,if(I6&gt;54,&quot;1.5&quot;,if(I6&lt;59,&quot;2&quot;))))"/>
    <hyperlink ref="DB159" r:id="rId3112" display="=@if(I6&lt;50,&quot;0&quot;,if(I6&gt;49,&quot;1&quot;,if(I6&gt;54,&quot;1.5&quot;,if(I6&lt;59,&quot;2&quot;))))"/>
    <hyperlink ref="DB160" r:id="rId3113" display="=@if(I6&lt;50,&quot;0&quot;,if(I6&gt;49,&quot;1&quot;,if(I6&gt;54,&quot;1.5&quot;,if(I6&lt;59,&quot;2&quot;))))"/>
    <hyperlink ref="DB161" r:id="rId3114" display="=@if(I6&lt;50,&quot;0&quot;,if(I6&gt;49,&quot;1&quot;,if(I6&gt;54,&quot;1.5&quot;,if(I6&lt;59,&quot;2&quot;))))"/>
    <hyperlink ref="DB162" r:id="rId3115" display="=@if(I6&lt;50,&quot;0&quot;,if(I6&gt;49,&quot;1&quot;,if(I6&gt;54,&quot;1.5&quot;,if(I6&lt;59,&quot;2&quot;))))"/>
    <hyperlink ref="DB163" r:id="rId3116" display="=@if(I6&lt;50,&quot;0&quot;,if(I6&gt;49,&quot;1&quot;,if(I6&gt;54,&quot;1.5&quot;,if(I6&lt;59,&quot;2&quot;))))"/>
    <hyperlink ref="DB164" r:id="rId3117" display="=@if(I6&lt;50,&quot;0&quot;,if(I6&gt;49,&quot;1&quot;,if(I6&gt;54,&quot;1.5&quot;,if(I6&lt;59,&quot;2&quot;))))"/>
    <hyperlink ref="DB165" r:id="rId3118" display="=@if(I6&lt;50,&quot;0&quot;,if(I6&gt;49,&quot;1&quot;,if(I6&gt;54,&quot;1.5&quot;,if(I6&lt;59,&quot;2&quot;))))"/>
    <hyperlink ref="DB166" r:id="rId3119" display="=@if(I6&lt;50,&quot;0&quot;,if(I6&gt;49,&quot;1&quot;,if(I6&gt;54,&quot;1.5&quot;,if(I6&lt;59,&quot;2&quot;))))"/>
    <hyperlink ref="DB167" r:id="rId3120" display="=@if(I6&lt;50,&quot;0&quot;,if(I6&gt;49,&quot;1&quot;,if(I6&gt;54,&quot;1.5&quot;,if(I6&lt;59,&quot;2&quot;))))"/>
    <hyperlink ref="DB168" r:id="rId3121" display="=@if(I6&lt;50,&quot;0&quot;,if(I6&gt;49,&quot;1&quot;,if(I6&gt;54,&quot;1.5&quot;,if(I6&lt;59,&quot;2&quot;))))"/>
    <hyperlink ref="DB169" r:id="rId3122" display="=@if(I6&lt;50,&quot;0&quot;,if(I6&gt;49,&quot;1&quot;,if(I6&gt;54,&quot;1.5&quot;,if(I6&lt;59,&quot;2&quot;))))"/>
    <hyperlink ref="DB170" r:id="rId3123" display="=@if(I6&lt;50,&quot;0&quot;,if(I6&gt;49,&quot;1&quot;,if(I6&gt;54,&quot;1.5&quot;,if(I6&lt;59,&quot;2&quot;))))"/>
    <hyperlink ref="DB171" r:id="rId3124" display="=@if(I6&lt;50,&quot;0&quot;,if(I6&gt;49,&quot;1&quot;,if(I6&gt;54,&quot;1.5&quot;,if(I6&lt;59,&quot;2&quot;))))"/>
    <hyperlink ref="DB172" r:id="rId3125" display="=@if(I6&lt;50,&quot;0&quot;,if(I6&gt;49,&quot;1&quot;,if(I6&gt;54,&quot;1.5&quot;,if(I6&lt;59,&quot;2&quot;))))"/>
    <hyperlink ref="DB173" r:id="rId3126" display="=@if(I6&lt;50,&quot;0&quot;,if(I6&gt;49,&quot;1&quot;,if(I6&gt;54,&quot;1.5&quot;,if(I6&lt;59,&quot;2&quot;))))"/>
    <hyperlink ref="DB174" r:id="rId3127" display="=@if(I6&lt;50,&quot;0&quot;,if(I6&gt;49,&quot;1&quot;,if(I6&gt;54,&quot;1.5&quot;,if(I6&lt;59,&quot;2&quot;))))"/>
    <hyperlink ref="DB175" r:id="rId3128" display="=@if(I6&lt;50,&quot;0&quot;,if(I6&gt;49,&quot;1&quot;,if(I6&gt;54,&quot;1.5&quot;,if(I6&lt;59,&quot;2&quot;))))"/>
    <hyperlink ref="DB176" r:id="rId3129" display="=@if(I6&lt;50,&quot;0&quot;,if(I6&gt;49,&quot;1&quot;,if(I6&gt;54,&quot;1.5&quot;,if(I6&lt;59,&quot;2&quot;))))"/>
    <hyperlink ref="DB177" r:id="rId3130" display="=@if(I6&lt;50,&quot;0&quot;,if(I6&gt;49,&quot;1&quot;,if(I6&gt;54,&quot;1.5&quot;,if(I6&lt;59,&quot;2&quot;))))"/>
    <hyperlink ref="DB178" r:id="rId3131" display="=@if(I6&lt;50,&quot;0&quot;,if(I6&gt;49,&quot;1&quot;,if(I6&gt;54,&quot;1.5&quot;,if(I6&lt;59,&quot;2&quot;))))"/>
    <hyperlink ref="DB179" r:id="rId3132" display="=@if(I6&lt;50,&quot;0&quot;,if(I6&gt;49,&quot;1&quot;,if(I6&gt;54,&quot;1.5&quot;,if(I6&lt;59,&quot;2&quot;))))"/>
    <hyperlink ref="DB180" r:id="rId3133" display="=@if(I6&lt;50,&quot;0&quot;,if(I6&gt;49,&quot;1&quot;,if(I6&gt;54,&quot;1.5&quot;,if(I6&lt;59,&quot;2&quot;))))"/>
    <hyperlink ref="DB181" r:id="rId3134" display="=@if(I6&lt;50,&quot;0&quot;,if(I6&gt;49,&quot;1&quot;,if(I6&gt;54,&quot;1.5&quot;,if(I6&lt;59,&quot;2&quot;))))"/>
    <hyperlink ref="DB182" r:id="rId3135" display="=@if(I6&lt;50,&quot;0&quot;,if(I6&gt;49,&quot;1&quot;,if(I6&gt;54,&quot;1.5&quot;,if(I6&lt;59,&quot;2&quot;))))"/>
    <hyperlink ref="DB183" r:id="rId3136" display="=@if(I6&lt;50,&quot;0&quot;,if(I6&gt;49,&quot;1&quot;,if(I6&gt;54,&quot;1.5&quot;,if(I6&lt;59,&quot;2&quot;))))"/>
    <hyperlink ref="DB184" r:id="rId3137" display="=@if(I6&lt;50,&quot;0&quot;,if(I6&gt;49,&quot;1&quot;,if(I6&gt;54,&quot;1.5&quot;,if(I6&lt;59,&quot;2&quot;))))"/>
    <hyperlink ref="DB185" r:id="rId3138" display="=@if(I6&lt;50,&quot;0&quot;,if(I6&gt;49,&quot;1&quot;,if(I6&gt;54,&quot;1.5&quot;,if(I6&lt;59,&quot;2&quot;))))"/>
    <hyperlink ref="DB186" r:id="rId3139" display="=@if(I6&lt;50,&quot;0&quot;,if(I6&gt;49,&quot;1&quot;,if(I6&gt;54,&quot;1.5&quot;,if(I6&lt;59,&quot;2&quot;))))"/>
    <hyperlink ref="DB187" r:id="rId3140" display="=@if(I6&lt;50,&quot;0&quot;,if(I6&gt;49,&quot;1&quot;,if(I6&gt;54,&quot;1.5&quot;,if(I6&lt;59,&quot;2&quot;))))"/>
    <hyperlink ref="DB188" r:id="rId3141" display="=@if(I6&lt;50,&quot;0&quot;,if(I6&gt;49,&quot;1&quot;,if(I6&gt;54,&quot;1.5&quot;,if(I6&lt;59,&quot;2&quot;))))"/>
    <hyperlink ref="DB189" r:id="rId3142" display="=@if(I6&lt;50,&quot;0&quot;,if(I6&gt;49,&quot;1&quot;,if(I6&gt;54,&quot;1.5&quot;,if(I6&lt;59,&quot;2&quot;))))"/>
    <hyperlink ref="DB190" r:id="rId3143" display="=@if(I6&lt;50,&quot;0&quot;,if(I6&gt;49,&quot;1&quot;,if(I6&gt;54,&quot;1.5&quot;,if(I6&lt;59,&quot;2&quot;))))"/>
    <hyperlink ref="DB191" r:id="rId3144" display="=@if(I6&lt;50,&quot;0&quot;,if(I6&gt;49,&quot;1&quot;,if(I6&gt;54,&quot;1.5&quot;,if(I6&lt;59,&quot;2&quot;))))"/>
    <hyperlink ref="DB192" r:id="rId3145" display="=@if(I6&lt;50,&quot;0&quot;,if(I6&gt;49,&quot;1&quot;,if(I6&gt;54,&quot;1.5&quot;,if(I6&lt;59,&quot;2&quot;))))"/>
    <hyperlink ref="DB193" r:id="rId3146" display="=@if(I6&lt;50,&quot;0&quot;,if(I6&gt;49,&quot;1&quot;,if(I6&gt;54,&quot;1.5&quot;,if(I6&lt;59,&quot;2&quot;))))"/>
    <hyperlink ref="DB194" r:id="rId3147" display="=@if(I6&lt;50,&quot;0&quot;,if(I6&gt;49,&quot;1&quot;,if(I6&gt;54,&quot;1.5&quot;,if(I6&lt;59,&quot;2&quot;))))"/>
    <hyperlink ref="DB195" r:id="rId3148" display="=@if(I6&lt;50,&quot;0&quot;,if(I6&gt;49,&quot;1&quot;,if(I6&gt;54,&quot;1.5&quot;,if(I6&lt;59,&quot;2&quot;))))"/>
    <hyperlink ref="DB196" r:id="rId3149" display="=@if(I6&lt;50,&quot;0&quot;,if(I6&gt;49,&quot;1&quot;,if(I6&gt;54,&quot;1.5&quot;,if(I6&lt;59,&quot;2&quot;))))"/>
    <hyperlink ref="DB197" r:id="rId3150" display="=@if(I6&lt;50,&quot;0&quot;,if(I6&gt;49,&quot;1&quot;,if(I6&gt;54,&quot;1.5&quot;,if(I6&lt;59,&quot;2&quot;))))"/>
    <hyperlink ref="DB198" r:id="rId3151" display="=@if(I6&lt;50,&quot;0&quot;,if(I6&gt;49,&quot;1&quot;,if(I6&gt;54,&quot;1.5&quot;,if(I6&lt;59,&quot;2&quot;))))"/>
    <hyperlink ref="DB199" r:id="rId3152" display="=@if(I6&lt;50,&quot;0&quot;,if(I6&gt;49,&quot;1&quot;,if(I6&gt;54,&quot;1.5&quot;,if(I6&lt;59,&quot;2&quot;))))"/>
    <hyperlink ref="DB200" r:id="rId3153" display="=@if(I6&lt;50,&quot;0&quot;,if(I6&gt;49,&quot;1&quot;,if(I6&gt;54,&quot;1.5&quot;,if(I6&lt;59,&quot;2&quot;))))"/>
    <hyperlink ref="DB201" r:id="rId3154" display="=@if(I6&lt;50,&quot;0&quot;,if(I6&gt;49,&quot;1&quot;,if(I6&gt;54,&quot;1.5&quot;,if(I6&lt;59,&quot;2&quot;))))"/>
    <hyperlink ref="DB202" r:id="rId3155" display="=@if(I6&lt;50,&quot;0&quot;,if(I6&gt;49,&quot;1&quot;,if(I6&gt;54,&quot;1.5&quot;,if(I6&lt;59,&quot;2&quot;))))"/>
    <hyperlink ref="DB203" r:id="rId3156" display="=@if(I6&lt;50,&quot;0&quot;,if(I6&gt;49,&quot;1&quot;,if(I6&gt;54,&quot;1.5&quot;,if(I6&lt;59,&quot;2&quot;))))"/>
    <hyperlink ref="DB204" r:id="rId3157" display="=@if(I6&lt;50,&quot;0&quot;,if(I6&gt;49,&quot;1&quot;,if(I6&gt;54,&quot;1.5&quot;,if(I6&lt;59,&quot;2&quot;))))"/>
    <hyperlink ref="DB205" r:id="rId3158" display="=@if(I6&lt;50,&quot;0&quot;,if(I6&gt;49,&quot;1&quot;,if(I6&gt;54,&quot;1.5&quot;,if(I6&lt;59,&quot;2&quot;))))"/>
    <hyperlink ref="DB206" r:id="rId3159" display="=@if(I6&lt;50,&quot;0&quot;,if(I6&gt;49,&quot;1&quot;,if(I6&gt;54,&quot;1.5&quot;,if(I6&lt;59,&quot;2&quot;))))"/>
    <hyperlink ref="DB207" r:id="rId3160" display="=@if(I6&lt;50,&quot;0&quot;,if(I6&gt;49,&quot;1&quot;,if(I6&gt;54,&quot;1.5&quot;,if(I6&lt;59,&quot;2&quot;))))"/>
    <hyperlink ref="DB208" r:id="rId3161" display="=@if(I6&lt;50,&quot;0&quot;,if(I6&gt;49,&quot;1&quot;,if(I6&gt;54,&quot;1.5&quot;,if(I6&lt;59,&quot;2&quot;))))"/>
    <hyperlink ref="DB209" r:id="rId3162" display="=@if(I6&lt;50,&quot;0&quot;,if(I6&gt;49,&quot;1&quot;,if(I6&gt;54,&quot;1.5&quot;,if(I6&lt;59,&quot;2&quot;))))"/>
    <hyperlink ref="DB210" r:id="rId3163" display="=@if(I6&lt;50,&quot;0&quot;,if(I6&gt;49,&quot;1&quot;,if(I6&gt;54,&quot;1.5&quot;,if(I6&lt;59,&quot;2&quot;))))"/>
    <hyperlink ref="DB211" r:id="rId3164" display="=@if(I6&lt;50,&quot;0&quot;,if(I6&gt;49,&quot;1&quot;,if(I6&gt;54,&quot;1.5&quot;,if(I6&lt;59,&quot;2&quot;))))"/>
    <hyperlink ref="DB212" r:id="rId3165" display="=@if(I6&lt;50,&quot;0&quot;,if(I6&gt;49,&quot;1&quot;,if(I6&gt;54,&quot;1.5&quot;,if(I6&lt;59,&quot;2&quot;))))"/>
    <hyperlink ref="DB213" r:id="rId3166" display="=@if(I6&lt;50,&quot;0&quot;,if(I6&gt;49,&quot;1&quot;,if(I6&gt;54,&quot;1.5&quot;,if(I6&lt;59,&quot;2&quot;))))"/>
    <hyperlink ref="DB214" r:id="rId3167" display="=@if(I6&lt;50,&quot;0&quot;,if(I6&gt;49,&quot;1&quot;,if(I6&gt;54,&quot;1.5&quot;,if(I6&lt;59,&quot;2&quot;))))"/>
    <hyperlink ref="DB215" r:id="rId3168" display="=@if(I6&lt;50,&quot;0&quot;,if(I6&gt;49,&quot;1&quot;,if(I6&gt;54,&quot;1.5&quot;,if(I6&lt;59,&quot;2&quot;))))"/>
    <hyperlink ref="DC18:DD18" r:id="rId3169" display="=@if(I6&lt;50,&quot;0&quot;,if(I6&gt;49,&quot;1&quot;,if(I6&gt;54,&quot;1.5&quot;,if(I6&lt;59,&quot;2&quot;))))"/>
    <hyperlink ref="DC19:DD19" r:id="rId3170" display="=@if(I6&lt;50,&quot;0&quot;,if(I6&gt;49,&quot;1&quot;,if(I6&gt;54,&quot;1.5&quot;,if(I6&lt;59,&quot;2&quot;))))"/>
    <hyperlink ref="DC20:DD20" r:id="rId3171" display="=@if(I6&lt;50,&quot;0&quot;,if(I6&gt;49,&quot;1&quot;,if(I6&gt;54,&quot;1.5&quot;,if(I6&lt;59,&quot;2&quot;))))"/>
    <hyperlink ref="DC21:DD21" r:id="rId3172" display="=@if(I6&lt;50,&quot;0&quot;,if(I6&gt;49,&quot;1&quot;,if(I6&gt;54,&quot;1.5&quot;,if(I6&lt;59,&quot;2&quot;))))"/>
    <hyperlink ref="DC22:DD22" r:id="rId3173" display="=@if(I6&lt;50,&quot;0&quot;,if(I6&gt;49,&quot;1&quot;,if(I6&gt;54,&quot;1.5&quot;,if(I6&lt;59,&quot;2&quot;))))"/>
    <hyperlink ref="DC23:DD23" r:id="rId3174" display="=@if(I6&lt;50,&quot;0&quot;,if(I6&gt;49,&quot;1&quot;,if(I6&gt;54,&quot;1.5&quot;,if(I6&lt;59,&quot;2&quot;))))"/>
    <hyperlink ref="DC24:DD24" r:id="rId3175" display="=@if(I6&lt;50,&quot;0&quot;,if(I6&gt;49,&quot;1&quot;,if(I6&gt;54,&quot;1.5&quot;,if(I6&lt;59,&quot;2&quot;))))"/>
    <hyperlink ref="DC25:DD25" r:id="rId3176" display="=@if(I6&lt;50,&quot;0&quot;,if(I6&gt;49,&quot;1&quot;,if(I6&gt;54,&quot;1.5&quot;,if(I6&lt;59,&quot;2&quot;))))"/>
    <hyperlink ref="DC26:DD26" r:id="rId3177" display="=@if(I6&lt;50,&quot;0&quot;,if(I6&gt;49,&quot;1&quot;,if(I6&gt;54,&quot;1.5&quot;,if(I6&lt;59,&quot;2&quot;))))"/>
    <hyperlink ref="DC27:DD27" r:id="rId3178" display="=@if(I6&lt;50,&quot;0&quot;,if(I6&gt;49,&quot;1&quot;,if(I6&gt;54,&quot;1.5&quot;,if(I6&lt;59,&quot;2&quot;))))"/>
    <hyperlink ref="DC28:DD28" r:id="rId3179" display="=@if(I6&lt;50,&quot;0&quot;,if(I6&gt;49,&quot;1&quot;,if(I6&gt;54,&quot;1.5&quot;,if(I6&lt;59,&quot;2&quot;))))"/>
    <hyperlink ref="DC29:DD29" r:id="rId3180" display="=@if(I6&lt;50,&quot;0&quot;,if(I6&gt;49,&quot;1&quot;,if(I6&gt;54,&quot;1.5&quot;,if(I6&lt;59,&quot;2&quot;))))"/>
    <hyperlink ref="DC30:DD30" r:id="rId3181" display="=@if(I6&lt;50,&quot;0&quot;,if(I6&gt;49,&quot;1&quot;,if(I6&gt;54,&quot;1.5&quot;,if(I6&lt;59,&quot;2&quot;))))"/>
    <hyperlink ref="DC31:DD31" r:id="rId3182" display="=@if(I6&lt;50,&quot;0&quot;,if(I6&gt;49,&quot;1&quot;,if(I6&gt;54,&quot;1.5&quot;,if(I6&lt;59,&quot;2&quot;))))"/>
    <hyperlink ref="DC32:DD32" r:id="rId3183" display="=@if(I6&lt;50,&quot;0&quot;,if(I6&gt;49,&quot;1&quot;,if(I6&gt;54,&quot;1.5&quot;,if(I6&lt;59,&quot;2&quot;))))"/>
    <hyperlink ref="DC33:DD33" r:id="rId3184" display="=@if(I6&lt;50,&quot;0&quot;,if(I6&gt;49,&quot;1&quot;,if(I6&gt;54,&quot;1.5&quot;,if(I6&lt;59,&quot;2&quot;))))"/>
    <hyperlink ref="DC34:DD34" r:id="rId3185" display="=@if(I6&lt;50,&quot;0&quot;,if(I6&gt;49,&quot;1&quot;,if(I6&gt;54,&quot;1.5&quot;,if(I6&lt;59,&quot;2&quot;))))"/>
    <hyperlink ref="DC35:DD35" r:id="rId3186" display="=@if(I6&lt;50,&quot;0&quot;,if(I6&gt;49,&quot;1&quot;,if(I6&gt;54,&quot;1.5&quot;,if(I6&lt;59,&quot;2&quot;))))"/>
    <hyperlink ref="DC36:DD36" r:id="rId3187" display="=@if(I6&lt;50,&quot;0&quot;,if(I6&gt;49,&quot;1&quot;,if(I6&gt;54,&quot;1.5&quot;,if(I6&lt;59,&quot;2&quot;))))"/>
    <hyperlink ref="DC37:DD37" r:id="rId3188" display="=@if(I6&lt;50,&quot;0&quot;,if(I6&gt;49,&quot;1&quot;,if(I6&gt;54,&quot;1.5&quot;,if(I6&lt;59,&quot;2&quot;))))"/>
    <hyperlink ref="DC38:DD38" r:id="rId3189" display="=@if(I6&lt;50,&quot;0&quot;,if(I6&gt;49,&quot;1&quot;,if(I6&gt;54,&quot;1.5&quot;,if(I6&lt;59,&quot;2&quot;))))"/>
    <hyperlink ref="DC39:DD39" r:id="rId3190" display="=@if(I6&lt;50,&quot;0&quot;,if(I6&gt;49,&quot;1&quot;,if(I6&gt;54,&quot;1.5&quot;,if(I6&lt;59,&quot;2&quot;))))"/>
    <hyperlink ref="DC40:DD40" r:id="rId3191" display="=@if(I6&lt;50,&quot;0&quot;,if(I6&gt;49,&quot;1&quot;,if(I6&gt;54,&quot;1.5&quot;,if(I6&lt;59,&quot;2&quot;))))"/>
    <hyperlink ref="DC41:DD41" r:id="rId3192" display="=@if(I6&lt;50,&quot;0&quot;,if(I6&gt;49,&quot;1&quot;,if(I6&gt;54,&quot;1.5&quot;,if(I6&lt;59,&quot;2&quot;))))"/>
    <hyperlink ref="DC42:DD42" r:id="rId3193" display="=@if(I6&lt;50,&quot;0&quot;,if(I6&gt;49,&quot;1&quot;,if(I6&gt;54,&quot;1.5&quot;,if(I6&lt;59,&quot;2&quot;))))"/>
    <hyperlink ref="DC43:DD43" r:id="rId3194" display="=@if(I6&lt;50,&quot;0&quot;,if(I6&gt;49,&quot;1&quot;,if(I6&gt;54,&quot;1.5&quot;,if(I6&lt;59,&quot;2&quot;))))"/>
    <hyperlink ref="DC44:DD44" r:id="rId3195" display="=@if(I6&lt;50,&quot;0&quot;,if(I6&gt;49,&quot;1&quot;,if(I6&gt;54,&quot;1.5&quot;,if(I6&lt;59,&quot;2&quot;))))"/>
    <hyperlink ref="DC45:DD45" r:id="rId3196" display="=@if(I6&lt;50,&quot;0&quot;,if(I6&gt;49,&quot;1&quot;,if(I6&gt;54,&quot;1.5&quot;,if(I6&lt;59,&quot;2&quot;))))"/>
    <hyperlink ref="DC46:DD46" r:id="rId3197" display="=@if(I6&lt;50,&quot;0&quot;,if(I6&gt;49,&quot;1&quot;,if(I6&gt;54,&quot;1.5&quot;,if(I6&lt;59,&quot;2&quot;))))"/>
    <hyperlink ref="DC47:DD47" r:id="rId3198" display="=@if(I6&lt;50,&quot;0&quot;,if(I6&gt;49,&quot;1&quot;,if(I6&gt;54,&quot;1.5&quot;,if(I6&lt;59,&quot;2&quot;))))"/>
    <hyperlink ref="DC48:DD48" r:id="rId3199" display="=@if(I6&lt;50,&quot;0&quot;,if(I6&gt;49,&quot;1&quot;,if(I6&gt;54,&quot;1.5&quot;,if(I6&lt;59,&quot;2&quot;))))"/>
    <hyperlink ref="DC49:DD49" r:id="rId3200" display="=@if(I6&lt;50,&quot;0&quot;,if(I6&gt;49,&quot;1&quot;,if(I6&gt;54,&quot;1.5&quot;,if(I6&lt;59,&quot;2&quot;))))"/>
    <hyperlink ref="DC50:DD50" r:id="rId3201" display="=@if(I6&lt;50,&quot;0&quot;,if(I6&gt;49,&quot;1&quot;,if(I6&gt;54,&quot;1.5&quot;,if(I6&lt;59,&quot;2&quot;))))"/>
    <hyperlink ref="DC51:DD51" r:id="rId3202" display="=@if(I6&lt;50,&quot;0&quot;,if(I6&gt;49,&quot;1&quot;,if(I6&gt;54,&quot;1.5&quot;,if(I6&lt;59,&quot;2&quot;))))"/>
    <hyperlink ref="DC52:DD52" r:id="rId3203" display="=@if(I6&lt;50,&quot;0&quot;,if(I6&gt;49,&quot;1&quot;,if(I6&gt;54,&quot;1.5&quot;,if(I6&lt;59,&quot;2&quot;))))"/>
    <hyperlink ref="DC53:DD53" r:id="rId3204" display="=@if(I6&lt;50,&quot;0&quot;,if(I6&gt;49,&quot;1&quot;,if(I6&gt;54,&quot;1.5&quot;,if(I6&lt;59,&quot;2&quot;))))"/>
    <hyperlink ref="DC54:DD54" r:id="rId3205" display="=@if(I6&lt;50,&quot;0&quot;,if(I6&gt;49,&quot;1&quot;,if(I6&gt;54,&quot;1.5&quot;,if(I6&lt;59,&quot;2&quot;))))"/>
    <hyperlink ref="DC55:DD55" r:id="rId3206" display="=@if(I6&lt;50,&quot;0&quot;,if(I6&gt;49,&quot;1&quot;,if(I6&gt;54,&quot;1.5&quot;,if(I6&lt;59,&quot;2&quot;))))"/>
    <hyperlink ref="DC56:DD56" r:id="rId3207" display="=@if(I6&lt;50,&quot;0&quot;,if(I6&gt;49,&quot;1&quot;,if(I6&gt;54,&quot;1.5&quot;,if(I6&lt;59,&quot;2&quot;))))"/>
    <hyperlink ref="DC57:DD57" r:id="rId3208" display="=@if(I6&lt;50,&quot;0&quot;,if(I6&gt;49,&quot;1&quot;,if(I6&gt;54,&quot;1.5&quot;,if(I6&lt;59,&quot;2&quot;))))"/>
    <hyperlink ref="DC58:DD58" r:id="rId3209" display="=@if(I6&lt;50,&quot;0&quot;,if(I6&gt;49,&quot;1&quot;,if(I6&gt;54,&quot;1.5&quot;,if(I6&lt;59,&quot;2&quot;))))"/>
    <hyperlink ref="DC59:DD59" r:id="rId3210" display="=@if(I6&lt;50,&quot;0&quot;,if(I6&gt;49,&quot;1&quot;,if(I6&gt;54,&quot;1.5&quot;,if(I6&lt;59,&quot;2&quot;))))"/>
    <hyperlink ref="DC60:DD60" r:id="rId3211" display="=@if(I6&lt;50,&quot;0&quot;,if(I6&gt;49,&quot;1&quot;,if(I6&gt;54,&quot;1.5&quot;,if(I6&lt;59,&quot;2&quot;))))"/>
    <hyperlink ref="DC61:DD61" r:id="rId3212" display="=@if(I6&lt;50,&quot;0&quot;,if(I6&gt;49,&quot;1&quot;,if(I6&gt;54,&quot;1.5&quot;,if(I6&lt;59,&quot;2&quot;))))"/>
    <hyperlink ref="DC62:DD62" r:id="rId3213" display="=@if(I6&lt;50,&quot;0&quot;,if(I6&gt;49,&quot;1&quot;,if(I6&gt;54,&quot;1.5&quot;,if(I6&lt;59,&quot;2&quot;))))"/>
    <hyperlink ref="DC63:DD63" r:id="rId3214" display="=@if(I6&lt;50,&quot;0&quot;,if(I6&gt;49,&quot;1&quot;,if(I6&gt;54,&quot;1.5&quot;,if(I6&lt;59,&quot;2&quot;))))"/>
    <hyperlink ref="DC64:DD64" r:id="rId3215" display="=@if(I6&lt;50,&quot;0&quot;,if(I6&gt;49,&quot;1&quot;,if(I6&gt;54,&quot;1.5&quot;,if(I6&lt;59,&quot;2&quot;))))"/>
    <hyperlink ref="DC65:DD65" r:id="rId3216" display="=@if(I6&lt;50,&quot;0&quot;,if(I6&gt;49,&quot;1&quot;,if(I6&gt;54,&quot;1.5&quot;,if(I6&lt;59,&quot;2&quot;))))"/>
    <hyperlink ref="DC66:DD66" r:id="rId3217" display="=@if(I6&lt;50,&quot;0&quot;,if(I6&gt;49,&quot;1&quot;,if(I6&gt;54,&quot;1.5&quot;,if(I6&lt;59,&quot;2&quot;))))"/>
    <hyperlink ref="DC67:DD67" r:id="rId3218" display="=@if(I6&lt;50,&quot;0&quot;,if(I6&gt;49,&quot;1&quot;,if(I6&gt;54,&quot;1.5&quot;,if(I6&lt;59,&quot;2&quot;))))"/>
    <hyperlink ref="DC68:DD68" r:id="rId3219" display="=@if(I6&lt;50,&quot;0&quot;,if(I6&gt;49,&quot;1&quot;,if(I6&gt;54,&quot;1.5&quot;,if(I6&lt;59,&quot;2&quot;))))"/>
    <hyperlink ref="DC69:DD69" r:id="rId3220" display="=@if(I6&lt;50,&quot;0&quot;,if(I6&gt;49,&quot;1&quot;,if(I6&gt;54,&quot;1.5&quot;,if(I6&lt;59,&quot;2&quot;))))"/>
    <hyperlink ref="DC70:DD70" r:id="rId3221" display="=@if(I6&lt;50,&quot;0&quot;,if(I6&gt;49,&quot;1&quot;,if(I6&gt;54,&quot;1.5&quot;,if(I6&lt;59,&quot;2&quot;))))"/>
    <hyperlink ref="DC71:DD71" r:id="rId3222" display="=@if(I6&lt;50,&quot;0&quot;,if(I6&gt;49,&quot;1&quot;,if(I6&gt;54,&quot;1.5&quot;,if(I6&lt;59,&quot;2&quot;))))"/>
    <hyperlink ref="DC72:DD72" r:id="rId3223" display="=@if(I6&lt;50,&quot;0&quot;,if(I6&gt;49,&quot;1&quot;,if(I6&gt;54,&quot;1.5&quot;,if(I6&lt;59,&quot;2&quot;))))"/>
    <hyperlink ref="DC73:DD73" r:id="rId3224" display="=@if(I6&lt;50,&quot;0&quot;,if(I6&gt;49,&quot;1&quot;,if(I6&gt;54,&quot;1.5&quot;,if(I6&lt;59,&quot;2&quot;))))"/>
    <hyperlink ref="DC74:DD74" r:id="rId3225" display="=@if(I6&lt;50,&quot;0&quot;,if(I6&gt;49,&quot;1&quot;,if(I6&gt;54,&quot;1.5&quot;,if(I6&lt;59,&quot;2&quot;))))"/>
    <hyperlink ref="DC75:DD75" r:id="rId3226" display="=@if(I6&lt;50,&quot;0&quot;,if(I6&gt;49,&quot;1&quot;,if(I6&gt;54,&quot;1.5&quot;,if(I6&lt;59,&quot;2&quot;))))"/>
    <hyperlink ref="DC76:DD76" r:id="rId3227" display="=@if(I6&lt;50,&quot;0&quot;,if(I6&gt;49,&quot;1&quot;,if(I6&gt;54,&quot;1.5&quot;,if(I6&lt;59,&quot;2&quot;))))"/>
    <hyperlink ref="DC77:DD77" r:id="rId3228" display="=@if(I6&lt;50,&quot;0&quot;,if(I6&gt;49,&quot;1&quot;,if(I6&gt;54,&quot;1.5&quot;,if(I6&lt;59,&quot;2&quot;))))"/>
    <hyperlink ref="DC78:DD78" r:id="rId3229" display="=@if(I6&lt;50,&quot;0&quot;,if(I6&gt;49,&quot;1&quot;,if(I6&gt;54,&quot;1.5&quot;,if(I6&lt;59,&quot;2&quot;))))"/>
    <hyperlink ref="DC79:DD79" r:id="rId3230" display="=@if(I6&lt;50,&quot;0&quot;,if(I6&gt;49,&quot;1&quot;,if(I6&gt;54,&quot;1.5&quot;,if(I6&lt;59,&quot;2&quot;))))"/>
    <hyperlink ref="DC80:DD80" r:id="rId3231" display="=@if(I6&lt;50,&quot;0&quot;,if(I6&gt;49,&quot;1&quot;,if(I6&gt;54,&quot;1.5&quot;,if(I6&lt;59,&quot;2&quot;))))"/>
    <hyperlink ref="DC81:DD81" r:id="rId3232" display="=@if(I6&lt;50,&quot;0&quot;,if(I6&gt;49,&quot;1&quot;,if(I6&gt;54,&quot;1.5&quot;,if(I6&lt;59,&quot;2&quot;))))"/>
    <hyperlink ref="DC82:DD82" r:id="rId3233" display="=@if(I6&lt;50,&quot;0&quot;,if(I6&gt;49,&quot;1&quot;,if(I6&gt;54,&quot;1.5&quot;,if(I6&lt;59,&quot;2&quot;))))"/>
    <hyperlink ref="DC83:DD83" r:id="rId3234" display="=@if(I6&lt;50,&quot;0&quot;,if(I6&gt;49,&quot;1&quot;,if(I6&gt;54,&quot;1.5&quot;,if(I6&lt;59,&quot;2&quot;))))"/>
    <hyperlink ref="DC84:DD84" r:id="rId3235" display="=@if(I6&lt;50,&quot;0&quot;,if(I6&gt;49,&quot;1&quot;,if(I6&gt;54,&quot;1.5&quot;,if(I6&lt;59,&quot;2&quot;))))"/>
    <hyperlink ref="DC85:DD85" r:id="rId3236" display="=@if(I6&lt;50,&quot;0&quot;,if(I6&gt;49,&quot;1&quot;,if(I6&gt;54,&quot;1.5&quot;,if(I6&lt;59,&quot;2&quot;))))"/>
    <hyperlink ref="DC86:DD86" r:id="rId3237" display="=@if(I6&lt;50,&quot;0&quot;,if(I6&gt;49,&quot;1&quot;,if(I6&gt;54,&quot;1.5&quot;,if(I6&lt;59,&quot;2&quot;))))"/>
    <hyperlink ref="DC87:DD87" r:id="rId3238" display="=@if(I6&lt;50,&quot;0&quot;,if(I6&gt;49,&quot;1&quot;,if(I6&gt;54,&quot;1.5&quot;,if(I6&lt;59,&quot;2&quot;))))"/>
    <hyperlink ref="DC88:DD88" r:id="rId3239" display="=@if(I6&lt;50,&quot;0&quot;,if(I6&gt;49,&quot;1&quot;,if(I6&gt;54,&quot;1.5&quot;,if(I6&lt;59,&quot;2&quot;))))"/>
    <hyperlink ref="DC89:DD89" r:id="rId3240" display="=@if(I6&lt;50,&quot;0&quot;,if(I6&gt;49,&quot;1&quot;,if(I6&gt;54,&quot;1.5&quot;,if(I6&lt;59,&quot;2&quot;))))"/>
    <hyperlink ref="DC90:DD90" r:id="rId3241" display="=@if(I6&lt;50,&quot;0&quot;,if(I6&gt;49,&quot;1&quot;,if(I6&gt;54,&quot;1.5&quot;,if(I6&lt;59,&quot;2&quot;))))"/>
    <hyperlink ref="DC91:DD91" r:id="rId3242" display="=@if(I6&lt;50,&quot;0&quot;,if(I6&gt;49,&quot;1&quot;,if(I6&gt;54,&quot;1.5&quot;,if(I6&lt;59,&quot;2&quot;))))"/>
    <hyperlink ref="DC92:DD92" r:id="rId3243" display="=@if(I6&lt;50,&quot;0&quot;,if(I6&gt;49,&quot;1&quot;,if(I6&gt;54,&quot;1.5&quot;,if(I6&lt;59,&quot;2&quot;))))"/>
    <hyperlink ref="DC93:DD93" r:id="rId3244" display="=@if(I6&lt;50,&quot;0&quot;,if(I6&gt;49,&quot;1&quot;,if(I6&gt;54,&quot;1.5&quot;,if(I6&lt;59,&quot;2&quot;))))"/>
    <hyperlink ref="DC94:DD94" r:id="rId3245" display="=@if(I6&lt;50,&quot;0&quot;,if(I6&gt;49,&quot;1&quot;,if(I6&gt;54,&quot;1.5&quot;,if(I6&lt;59,&quot;2&quot;))))"/>
    <hyperlink ref="DC95:DD95" r:id="rId3246" display="=@if(I6&lt;50,&quot;0&quot;,if(I6&gt;49,&quot;1&quot;,if(I6&gt;54,&quot;1.5&quot;,if(I6&lt;59,&quot;2&quot;))))"/>
    <hyperlink ref="DC96:DD96" r:id="rId3247" display="=@if(I6&lt;50,&quot;0&quot;,if(I6&gt;49,&quot;1&quot;,if(I6&gt;54,&quot;1.5&quot;,if(I6&lt;59,&quot;2&quot;))))"/>
    <hyperlink ref="DC97:DD97" r:id="rId3248" display="=@if(I6&lt;50,&quot;0&quot;,if(I6&gt;49,&quot;1&quot;,if(I6&gt;54,&quot;1.5&quot;,if(I6&lt;59,&quot;2&quot;))))"/>
    <hyperlink ref="DC98:DD98" r:id="rId3249" display="=@if(I6&lt;50,&quot;0&quot;,if(I6&gt;49,&quot;1&quot;,if(I6&gt;54,&quot;1.5&quot;,if(I6&lt;59,&quot;2&quot;))))"/>
    <hyperlink ref="DC99:DD99" r:id="rId3250" display="=@if(I6&lt;50,&quot;0&quot;,if(I6&gt;49,&quot;1&quot;,if(I6&gt;54,&quot;1.5&quot;,if(I6&lt;59,&quot;2&quot;))))"/>
    <hyperlink ref="DC100:DD100" r:id="rId3251" display="=@if(I6&lt;50,&quot;0&quot;,if(I6&gt;49,&quot;1&quot;,if(I6&gt;54,&quot;1.5&quot;,if(I6&lt;59,&quot;2&quot;))))"/>
    <hyperlink ref="DC101:DD101" r:id="rId3252" display="=@if(I6&lt;50,&quot;0&quot;,if(I6&gt;49,&quot;1&quot;,if(I6&gt;54,&quot;1.5&quot;,if(I6&lt;59,&quot;2&quot;))))"/>
    <hyperlink ref="DC102:DD102" r:id="rId3253" display="=@if(I6&lt;50,&quot;0&quot;,if(I6&gt;49,&quot;1&quot;,if(I6&gt;54,&quot;1.5&quot;,if(I6&lt;59,&quot;2&quot;))))"/>
    <hyperlink ref="DC103:DD103" r:id="rId3254" display="=@if(I6&lt;50,&quot;0&quot;,if(I6&gt;49,&quot;1&quot;,if(I6&gt;54,&quot;1.5&quot;,if(I6&lt;59,&quot;2&quot;))))"/>
    <hyperlink ref="DC104:DD104" r:id="rId3255" display="=@if(I6&lt;50,&quot;0&quot;,if(I6&gt;49,&quot;1&quot;,if(I6&gt;54,&quot;1.5&quot;,if(I6&lt;59,&quot;2&quot;))))"/>
    <hyperlink ref="DC105:DD105" r:id="rId3256" display="=@if(I6&lt;50,&quot;0&quot;,if(I6&gt;49,&quot;1&quot;,if(I6&gt;54,&quot;1.5&quot;,if(I6&lt;59,&quot;2&quot;))))"/>
    <hyperlink ref="DC106:DD106" r:id="rId3257" display="=@if(I6&lt;50,&quot;0&quot;,if(I6&gt;49,&quot;1&quot;,if(I6&gt;54,&quot;1.5&quot;,if(I6&lt;59,&quot;2&quot;))))"/>
    <hyperlink ref="DC107:DD107" r:id="rId3258" display="=@if(I6&lt;50,&quot;0&quot;,if(I6&gt;49,&quot;1&quot;,if(I6&gt;54,&quot;1.5&quot;,if(I6&lt;59,&quot;2&quot;))))"/>
    <hyperlink ref="DC108:DD108" r:id="rId3259" display="=@if(I6&lt;50,&quot;0&quot;,if(I6&gt;49,&quot;1&quot;,if(I6&gt;54,&quot;1.5&quot;,if(I6&lt;59,&quot;2&quot;))))"/>
    <hyperlink ref="DC109:DD109" r:id="rId3260" display="=@if(I6&lt;50,&quot;0&quot;,if(I6&gt;49,&quot;1&quot;,if(I6&gt;54,&quot;1.5&quot;,if(I6&lt;59,&quot;2&quot;))))"/>
    <hyperlink ref="DC110:DD110" r:id="rId3261" display="=@if(I6&lt;50,&quot;0&quot;,if(I6&gt;49,&quot;1&quot;,if(I6&gt;54,&quot;1.5&quot;,if(I6&lt;59,&quot;2&quot;))))"/>
    <hyperlink ref="DC111:DD111" r:id="rId3262" display="=@if(I6&lt;50,&quot;0&quot;,if(I6&gt;49,&quot;1&quot;,if(I6&gt;54,&quot;1.5&quot;,if(I6&lt;59,&quot;2&quot;))))"/>
    <hyperlink ref="DC112:DD112" r:id="rId3263" display="=@if(I6&lt;50,&quot;0&quot;,if(I6&gt;49,&quot;1&quot;,if(I6&gt;54,&quot;1.5&quot;,if(I6&lt;59,&quot;2&quot;))))"/>
    <hyperlink ref="DC113:DD113" r:id="rId3264" display="=@if(I6&lt;50,&quot;0&quot;,if(I6&gt;49,&quot;1&quot;,if(I6&gt;54,&quot;1.5&quot;,if(I6&lt;59,&quot;2&quot;))))"/>
    <hyperlink ref="DC114:DD114" r:id="rId3265" display="=@if(I6&lt;50,&quot;0&quot;,if(I6&gt;49,&quot;1&quot;,if(I6&gt;54,&quot;1.5&quot;,if(I6&lt;59,&quot;2&quot;))))"/>
    <hyperlink ref="DC115:DD115" r:id="rId3266" display="=@if(I6&lt;50,&quot;0&quot;,if(I6&gt;49,&quot;1&quot;,if(I6&gt;54,&quot;1.5&quot;,if(I6&lt;59,&quot;2&quot;))))"/>
    <hyperlink ref="DC116:DD116" r:id="rId3267" display="=@if(I6&lt;50,&quot;0&quot;,if(I6&gt;49,&quot;1&quot;,if(I6&gt;54,&quot;1.5&quot;,if(I6&lt;59,&quot;2&quot;))))"/>
    <hyperlink ref="DC117:DD117" r:id="rId3268" display="=@if(I6&lt;50,&quot;0&quot;,if(I6&gt;49,&quot;1&quot;,if(I6&gt;54,&quot;1.5&quot;,if(I6&lt;59,&quot;2&quot;))))"/>
    <hyperlink ref="DC118:DD118" r:id="rId3269" display="=@if(I6&lt;50,&quot;0&quot;,if(I6&gt;49,&quot;1&quot;,if(I6&gt;54,&quot;1.5&quot;,if(I6&lt;59,&quot;2&quot;))))"/>
    <hyperlink ref="DC119:DD119" r:id="rId3270" display="=@if(I6&lt;50,&quot;0&quot;,if(I6&gt;49,&quot;1&quot;,if(I6&gt;54,&quot;1.5&quot;,if(I6&lt;59,&quot;2&quot;))))"/>
    <hyperlink ref="DC120:DD120" r:id="rId3271" display="=@if(I6&lt;50,&quot;0&quot;,if(I6&gt;49,&quot;1&quot;,if(I6&gt;54,&quot;1.5&quot;,if(I6&lt;59,&quot;2&quot;))))"/>
    <hyperlink ref="DC121:DD121" r:id="rId3272" display="=@if(I6&lt;50,&quot;0&quot;,if(I6&gt;49,&quot;1&quot;,if(I6&gt;54,&quot;1.5&quot;,if(I6&lt;59,&quot;2&quot;))))"/>
    <hyperlink ref="DC122:DD122" r:id="rId3273" display="=@if(I6&lt;50,&quot;0&quot;,if(I6&gt;49,&quot;1&quot;,if(I6&gt;54,&quot;1.5&quot;,if(I6&lt;59,&quot;2&quot;))))"/>
    <hyperlink ref="DC123:DD123" r:id="rId3274" display="=@if(I6&lt;50,&quot;0&quot;,if(I6&gt;49,&quot;1&quot;,if(I6&gt;54,&quot;1.5&quot;,if(I6&lt;59,&quot;2&quot;))))"/>
    <hyperlink ref="DC124:DD124" r:id="rId3275" display="=@if(I6&lt;50,&quot;0&quot;,if(I6&gt;49,&quot;1&quot;,if(I6&gt;54,&quot;1.5&quot;,if(I6&lt;59,&quot;2&quot;))))"/>
    <hyperlink ref="DC125:DD125" r:id="rId3276" display="=@if(I6&lt;50,&quot;0&quot;,if(I6&gt;49,&quot;1&quot;,if(I6&gt;54,&quot;1.5&quot;,if(I6&lt;59,&quot;2&quot;))))"/>
    <hyperlink ref="DC126:DD126" r:id="rId3277" display="=@if(I6&lt;50,&quot;0&quot;,if(I6&gt;49,&quot;1&quot;,if(I6&gt;54,&quot;1.5&quot;,if(I6&lt;59,&quot;2&quot;))))"/>
    <hyperlink ref="DC127:DD127" r:id="rId3278" display="=@if(I6&lt;50,&quot;0&quot;,if(I6&gt;49,&quot;1&quot;,if(I6&gt;54,&quot;1.5&quot;,if(I6&lt;59,&quot;2&quot;))))"/>
    <hyperlink ref="DC128:DD128" r:id="rId3279" display="=@if(I6&lt;50,&quot;0&quot;,if(I6&gt;49,&quot;1&quot;,if(I6&gt;54,&quot;1.5&quot;,if(I6&lt;59,&quot;2&quot;))))"/>
    <hyperlink ref="DC129:DD129" r:id="rId3280" display="=@if(I6&lt;50,&quot;0&quot;,if(I6&gt;49,&quot;1&quot;,if(I6&gt;54,&quot;1.5&quot;,if(I6&lt;59,&quot;2&quot;))))"/>
    <hyperlink ref="DC130:DD130" r:id="rId3281" display="=@if(I6&lt;50,&quot;0&quot;,if(I6&gt;49,&quot;1&quot;,if(I6&gt;54,&quot;1.5&quot;,if(I6&lt;59,&quot;2&quot;))))"/>
    <hyperlink ref="DC131:DD131" r:id="rId3282" display="=@if(I6&lt;50,&quot;0&quot;,if(I6&gt;49,&quot;1&quot;,if(I6&gt;54,&quot;1.5&quot;,if(I6&lt;59,&quot;2&quot;))))"/>
    <hyperlink ref="DC132:DD132" r:id="rId3283" display="=@if(I6&lt;50,&quot;0&quot;,if(I6&gt;49,&quot;1&quot;,if(I6&gt;54,&quot;1.5&quot;,if(I6&lt;59,&quot;2&quot;))))"/>
    <hyperlink ref="DC133:DD133" r:id="rId3284" display="=@if(I6&lt;50,&quot;0&quot;,if(I6&gt;49,&quot;1&quot;,if(I6&gt;54,&quot;1.5&quot;,if(I6&lt;59,&quot;2&quot;))))"/>
    <hyperlink ref="DC134:DD134" r:id="rId3285" display="=@if(I6&lt;50,&quot;0&quot;,if(I6&gt;49,&quot;1&quot;,if(I6&gt;54,&quot;1.5&quot;,if(I6&lt;59,&quot;2&quot;))))"/>
    <hyperlink ref="DC135:DD135" r:id="rId3286" display="=@if(I6&lt;50,&quot;0&quot;,if(I6&gt;49,&quot;1&quot;,if(I6&gt;54,&quot;1.5&quot;,if(I6&lt;59,&quot;2&quot;))))"/>
    <hyperlink ref="DC136:DD136" r:id="rId3287" display="=@if(I6&lt;50,&quot;0&quot;,if(I6&gt;49,&quot;1&quot;,if(I6&gt;54,&quot;1.5&quot;,if(I6&lt;59,&quot;2&quot;))))"/>
    <hyperlink ref="DC137:DD137" r:id="rId3288" display="=@if(I6&lt;50,&quot;0&quot;,if(I6&gt;49,&quot;1&quot;,if(I6&gt;54,&quot;1.5&quot;,if(I6&lt;59,&quot;2&quot;))))"/>
    <hyperlink ref="DC138:DD138" r:id="rId3289" display="=@if(I6&lt;50,&quot;0&quot;,if(I6&gt;49,&quot;1&quot;,if(I6&gt;54,&quot;1.5&quot;,if(I6&lt;59,&quot;2&quot;))))"/>
    <hyperlink ref="DC139:DD139" r:id="rId3290" display="=@if(I6&lt;50,&quot;0&quot;,if(I6&gt;49,&quot;1&quot;,if(I6&gt;54,&quot;1.5&quot;,if(I6&lt;59,&quot;2&quot;))))"/>
    <hyperlink ref="DC140:DD140" r:id="rId3291" display="=@if(I6&lt;50,&quot;0&quot;,if(I6&gt;49,&quot;1&quot;,if(I6&gt;54,&quot;1.5&quot;,if(I6&lt;59,&quot;2&quot;))))"/>
    <hyperlink ref="DC141:DD141" r:id="rId3292" display="=@if(I6&lt;50,&quot;0&quot;,if(I6&gt;49,&quot;1&quot;,if(I6&gt;54,&quot;1.5&quot;,if(I6&lt;59,&quot;2&quot;))))"/>
    <hyperlink ref="DC142:DD142" r:id="rId3293" display="=@if(I6&lt;50,&quot;0&quot;,if(I6&gt;49,&quot;1&quot;,if(I6&gt;54,&quot;1.5&quot;,if(I6&lt;59,&quot;2&quot;))))"/>
    <hyperlink ref="DC143:DD143" r:id="rId3294" display="=@if(I6&lt;50,&quot;0&quot;,if(I6&gt;49,&quot;1&quot;,if(I6&gt;54,&quot;1.5&quot;,if(I6&lt;59,&quot;2&quot;))))"/>
    <hyperlink ref="DC144:DD144" r:id="rId3295" display="=@if(I6&lt;50,&quot;0&quot;,if(I6&gt;49,&quot;1&quot;,if(I6&gt;54,&quot;1.5&quot;,if(I6&lt;59,&quot;2&quot;))))"/>
    <hyperlink ref="DC145:DD145" r:id="rId3296" display="=@if(I6&lt;50,&quot;0&quot;,if(I6&gt;49,&quot;1&quot;,if(I6&gt;54,&quot;1.5&quot;,if(I6&lt;59,&quot;2&quot;))))"/>
    <hyperlink ref="DC146:DD146" r:id="rId3297" display="=@if(I6&lt;50,&quot;0&quot;,if(I6&gt;49,&quot;1&quot;,if(I6&gt;54,&quot;1.5&quot;,if(I6&lt;59,&quot;2&quot;))))"/>
    <hyperlink ref="DC147:DD147" r:id="rId3298" display="=@if(I6&lt;50,&quot;0&quot;,if(I6&gt;49,&quot;1&quot;,if(I6&gt;54,&quot;1.5&quot;,if(I6&lt;59,&quot;2&quot;))))"/>
    <hyperlink ref="DC148:DD148" r:id="rId3299" display="=@if(I6&lt;50,&quot;0&quot;,if(I6&gt;49,&quot;1&quot;,if(I6&gt;54,&quot;1.5&quot;,if(I6&lt;59,&quot;2&quot;))))"/>
    <hyperlink ref="DC149:DD149" r:id="rId3300" display="=@if(I6&lt;50,&quot;0&quot;,if(I6&gt;49,&quot;1&quot;,if(I6&gt;54,&quot;1.5&quot;,if(I6&lt;59,&quot;2&quot;))))"/>
    <hyperlink ref="DC150:DD150" r:id="rId3301" display="=@if(I6&lt;50,&quot;0&quot;,if(I6&gt;49,&quot;1&quot;,if(I6&gt;54,&quot;1.5&quot;,if(I6&lt;59,&quot;2&quot;))))"/>
    <hyperlink ref="DC151:DD151" r:id="rId3302" display="=@if(I6&lt;50,&quot;0&quot;,if(I6&gt;49,&quot;1&quot;,if(I6&gt;54,&quot;1.5&quot;,if(I6&lt;59,&quot;2&quot;))))"/>
    <hyperlink ref="DC152:DD152" r:id="rId3303" display="=@if(I6&lt;50,&quot;0&quot;,if(I6&gt;49,&quot;1&quot;,if(I6&gt;54,&quot;1.5&quot;,if(I6&lt;59,&quot;2&quot;))))"/>
    <hyperlink ref="DC153:DD153" r:id="rId3304" display="=@if(I6&lt;50,&quot;0&quot;,if(I6&gt;49,&quot;1&quot;,if(I6&gt;54,&quot;1.5&quot;,if(I6&lt;59,&quot;2&quot;))))"/>
    <hyperlink ref="DC154:DD154" r:id="rId3305" display="=@if(I6&lt;50,&quot;0&quot;,if(I6&gt;49,&quot;1&quot;,if(I6&gt;54,&quot;1.5&quot;,if(I6&lt;59,&quot;2&quot;))))"/>
    <hyperlink ref="DC155:DD155" r:id="rId3306" display="=@if(I6&lt;50,&quot;0&quot;,if(I6&gt;49,&quot;1&quot;,if(I6&gt;54,&quot;1.5&quot;,if(I6&lt;59,&quot;2&quot;))))"/>
    <hyperlink ref="DC156:DD156" r:id="rId3307" display="=@if(I6&lt;50,&quot;0&quot;,if(I6&gt;49,&quot;1&quot;,if(I6&gt;54,&quot;1.5&quot;,if(I6&lt;59,&quot;2&quot;))))"/>
    <hyperlink ref="DC157:DD157" r:id="rId3308" display="=@if(I6&lt;50,&quot;0&quot;,if(I6&gt;49,&quot;1&quot;,if(I6&gt;54,&quot;1.5&quot;,if(I6&lt;59,&quot;2&quot;))))"/>
    <hyperlink ref="DC158:DD158" r:id="rId3309" display="=@if(I6&lt;50,&quot;0&quot;,if(I6&gt;49,&quot;1&quot;,if(I6&gt;54,&quot;1.5&quot;,if(I6&lt;59,&quot;2&quot;))))"/>
    <hyperlink ref="DC159:DD159" r:id="rId3310" display="=@if(I6&lt;50,&quot;0&quot;,if(I6&gt;49,&quot;1&quot;,if(I6&gt;54,&quot;1.5&quot;,if(I6&lt;59,&quot;2&quot;))))"/>
    <hyperlink ref="DC160:DD160" r:id="rId3311" display="=@if(I6&lt;50,&quot;0&quot;,if(I6&gt;49,&quot;1&quot;,if(I6&gt;54,&quot;1.5&quot;,if(I6&lt;59,&quot;2&quot;))))"/>
    <hyperlink ref="DC161:DD161" r:id="rId3312" display="=@if(I6&lt;50,&quot;0&quot;,if(I6&gt;49,&quot;1&quot;,if(I6&gt;54,&quot;1.5&quot;,if(I6&lt;59,&quot;2&quot;))))"/>
    <hyperlink ref="DC162:DD162" r:id="rId3313" display="=@if(I6&lt;50,&quot;0&quot;,if(I6&gt;49,&quot;1&quot;,if(I6&gt;54,&quot;1.5&quot;,if(I6&lt;59,&quot;2&quot;))))"/>
    <hyperlink ref="DC163:DD163" r:id="rId3314" display="=@if(I6&lt;50,&quot;0&quot;,if(I6&gt;49,&quot;1&quot;,if(I6&gt;54,&quot;1.5&quot;,if(I6&lt;59,&quot;2&quot;))))"/>
    <hyperlink ref="DC164:DD164" r:id="rId3315" display="=@if(I6&lt;50,&quot;0&quot;,if(I6&gt;49,&quot;1&quot;,if(I6&gt;54,&quot;1.5&quot;,if(I6&lt;59,&quot;2&quot;))))"/>
    <hyperlink ref="DC165:DD165" r:id="rId3316" display="=@if(I6&lt;50,&quot;0&quot;,if(I6&gt;49,&quot;1&quot;,if(I6&gt;54,&quot;1.5&quot;,if(I6&lt;59,&quot;2&quot;))))"/>
    <hyperlink ref="DC166:DD166" r:id="rId3317" display="=@if(I6&lt;50,&quot;0&quot;,if(I6&gt;49,&quot;1&quot;,if(I6&gt;54,&quot;1.5&quot;,if(I6&lt;59,&quot;2&quot;))))"/>
    <hyperlink ref="DC167:DD167" r:id="rId3318" display="=@if(I6&lt;50,&quot;0&quot;,if(I6&gt;49,&quot;1&quot;,if(I6&gt;54,&quot;1.5&quot;,if(I6&lt;59,&quot;2&quot;))))"/>
    <hyperlink ref="DC168:DD168" r:id="rId3319" display="=@if(I6&lt;50,&quot;0&quot;,if(I6&gt;49,&quot;1&quot;,if(I6&gt;54,&quot;1.5&quot;,if(I6&lt;59,&quot;2&quot;))))"/>
    <hyperlink ref="DC169:DD169" r:id="rId3320" display="=@if(I6&lt;50,&quot;0&quot;,if(I6&gt;49,&quot;1&quot;,if(I6&gt;54,&quot;1.5&quot;,if(I6&lt;59,&quot;2&quot;))))"/>
    <hyperlink ref="DC170:DD170" r:id="rId3321" display="=@if(I6&lt;50,&quot;0&quot;,if(I6&gt;49,&quot;1&quot;,if(I6&gt;54,&quot;1.5&quot;,if(I6&lt;59,&quot;2&quot;))))"/>
    <hyperlink ref="DC171:DD171" r:id="rId3322" display="=@if(I6&lt;50,&quot;0&quot;,if(I6&gt;49,&quot;1&quot;,if(I6&gt;54,&quot;1.5&quot;,if(I6&lt;59,&quot;2&quot;))))"/>
    <hyperlink ref="DC172:DD172" r:id="rId3323" display="=@if(I6&lt;50,&quot;0&quot;,if(I6&gt;49,&quot;1&quot;,if(I6&gt;54,&quot;1.5&quot;,if(I6&lt;59,&quot;2&quot;))))"/>
    <hyperlink ref="DC173:DD173" r:id="rId3324" display="=@if(I6&lt;50,&quot;0&quot;,if(I6&gt;49,&quot;1&quot;,if(I6&gt;54,&quot;1.5&quot;,if(I6&lt;59,&quot;2&quot;))))"/>
    <hyperlink ref="DC174:DD174" r:id="rId3325" display="=@if(I6&lt;50,&quot;0&quot;,if(I6&gt;49,&quot;1&quot;,if(I6&gt;54,&quot;1.5&quot;,if(I6&lt;59,&quot;2&quot;))))"/>
    <hyperlink ref="DC175:DD175" r:id="rId3326" display="=@if(I6&lt;50,&quot;0&quot;,if(I6&gt;49,&quot;1&quot;,if(I6&gt;54,&quot;1.5&quot;,if(I6&lt;59,&quot;2&quot;))))"/>
    <hyperlink ref="DC176:DD176" r:id="rId3327" display="=@if(I6&lt;50,&quot;0&quot;,if(I6&gt;49,&quot;1&quot;,if(I6&gt;54,&quot;1.5&quot;,if(I6&lt;59,&quot;2&quot;))))"/>
    <hyperlink ref="DC177:DD177" r:id="rId3328" display="=@if(I6&lt;50,&quot;0&quot;,if(I6&gt;49,&quot;1&quot;,if(I6&gt;54,&quot;1.5&quot;,if(I6&lt;59,&quot;2&quot;))))"/>
    <hyperlink ref="DC178:DD178" r:id="rId3329" display="=@if(I6&lt;50,&quot;0&quot;,if(I6&gt;49,&quot;1&quot;,if(I6&gt;54,&quot;1.5&quot;,if(I6&lt;59,&quot;2&quot;))))"/>
    <hyperlink ref="DC179:DD179" r:id="rId3330" display="=@if(I6&lt;50,&quot;0&quot;,if(I6&gt;49,&quot;1&quot;,if(I6&gt;54,&quot;1.5&quot;,if(I6&lt;59,&quot;2&quot;))))"/>
    <hyperlink ref="DC180:DD180" r:id="rId3331" display="=@if(I6&lt;50,&quot;0&quot;,if(I6&gt;49,&quot;1&quot;,if(I6&gt;54,&quot;1.5&quot;,if(I6&lt;59,&quot;2&quot;))))"/>
    <hyperlink ref="DC181:DD181" r:id="rId3332" display="=@if(I6&lt;50,&quot;0&quot;,if(I6&gt;49,&quot;1&quot;,if(I6&gt;54,&quot;1.5&quot;,if(I6&lt;59,&quot;2&quot;))))"/>
    <hyperlink ref="DC182:DD182" r:id="rId3333" display="=@if(I6&lt;50,&quot;0&quot;,if(I6&gt;49,&quot;1&quot;,if(I6&gt;54,&quot;1.5&quot;,if(I6&lt;59,&quot;2&quot;))))"/>
    <hyperlink ref="DC183:DD183" r:id="rId3334" display="=@if(I6&lt;50,&quot;0&quot;,if(I6&gt;49,&quot;1&quot;,if(I6&gt;54,&quot;1.5&quot;,if(I6&lt;59,&quot;2&quot;))))"/>
    <hyperlink ref="DC184:DD184" r:id="rId3335" display="=@if(I6&lt;50,&quot;0&quot;,if(I6&gt;49,&quot;1&quot;,if(I6&gt;54,&quot;1.5&quot;,if(I6&lt;59,&quot;2&quot;))))"/>
    <hyperlink ref="DC185:DD185" r:id="rId3336" display="=@if(I6&lt;50,&quot;0&quot;,if(I6&gt;49,&quot;1&quot;,if(I6&gt;54,&quot;1.5&quot;,if(I6&lt;59,&quot;2&quot;))))"/>
    <hyperlink ref="DC186:DD186" r:id="rId3337" display="=@if(I6&lt;50,&quot;0&quot;,if(I6&gt;49,&quot;1&quot;,if(I6&gt;54,&quot;1.5&quot;,if(I6&lt;59,&quot;2&quot;))))"/>
    <hyperlink ref="DC187:DD187" r:id="rId3338" display="=@if(I6&lt;50,&quot;0&quot;,if(I6&gt;49,&quot;1&quot;,if(I6&gt;54,&quot;1.5&quot;,if(I6&lt;59,&quot;2&quot;))))"/>
    <hyperlink ref="DC188:DD188" r:id="rId3339" display="=@if(I6&lt;50,&quot;0&quot;,if(I6&gt;49,&quot;1&quot;,if(I6&gt;54,&quot;1.5&quot;,if(I6&lt;59,&quot;2&quot;))))"/>
    <hyperlink ref="DC189:DD189" r:id="rId3340" display="=@if(I6&lt;50,&quot;0&quot;,if(I6&gt;49,&quot;1&quot;,if(I6&gt;54,&quot;1.5&quot;,if(I6&lt;59,&quot;2&quot;))))"/>
    <hyperlink ref="DC190:DD190" r:id="rId3341" display="=@if(I6&lt;50,&quot;0&quot;,if(I6&gt;49,&quot;1&quot;,if(I6&gt;54,&quot;1.5&quot;,if(I6&lt;59,&quot;2&quot;))))"/>
    <hyperlink ref="DC191:DD191" r:id="rId3342" display="=@if(I6&lt;50,&quot;0&quot;,if(I6&gt;49,&quot;1&quot;,if(I6&gt;54,&quot;1.5&quot;,if(I6&lt;59,&quot;2&quot;))))"/>
    <hyperlink ref="DC192:DD192" r:id="rId3343" display="=@if(I6&lt;50,&quot;0&quot;,if(I6&gt;49,&quot;1&quot;,if(I6&gt;54,&quot;1.5&quot;,if(I6&lt;59,&quot;2&quot;))))"/>
    <hyperlink ref="DC193:DD193" r:id="rId3344" display="=@if(I6&lt;50,&quot;0&quot;,if(I6&gt;49,&quot;1&quot;,if(I6&gt;54,&quot;1.5&quot;,if(I6&lt;59,&quot;2&quot;))))"/>
    <hyperlink ref="DC194:DD194" r:id="rId3345" display="=@if(I6&lt;50,&quot;0&quot;,if(I6&gt;49,&quot;1&quot;,if(I6&gt;54,&quot;1.5&quot;,if(I6&lt;59,&quot;2&quot;))))"/>
    <hyperlink ref="DC195:DD195" r:id="rId3346" display="=@if(I6&lt;50,&quot;0&quot;,if(I6&gt;49,&quot;1&quot;,if(I6&gt;54,&quot;1.5&quot;,if(I6&lt;59,&quot;2&quot;))))"/>
    <hyperlink ref="DC196:DD196" r:id="rId3347" display="=@if(I6&lt;50,&quot;0&quot;,if(I6&gt;49,&quot;1&quot;,if(I6&gt;54,&quot;1.5&quot;,if(I6&lt;59,&quot;2&quot;))))"/>
    <hyperlink ref="DC197:DD197" r:id="rId3348" display="=@if(I6&lt;50,&quot;0&quot;,if(I6&gt;49,&quot;1&quot;,if(I6&gt;54,&quot;1.5&quot;,if(I6&lt;59,&quot;2&quot;))))"/>
    <hyperlink ref="DC198:DD198" r:id="rId3349" display="=@if(I6&lt;50,&quot;0&quot;,if(I6&gt;49,&quot;1&quot;,if(I6&gt;54,&quot;1.5&quot;,if(I6&lt;59,&quot;2&quot;))))"/>
    <hyperlink ref="DC199:DD199" r:id="rId3350" display="=@if(I6&lt;50,&quot;0&quot;,if(I6&gt;49,&quot;1&quot;,if(I6&gt;54,&quot;1.5&quot;,if(I6&lt;59,&quot;2&quot;))))"/>
    <hyperlink ref="DC200:DD200" r:id="rId3351" display="=@if(I6&lt;50,&quot;0&quot;,if(I6&gt;49,&quot;1&quot;,if(I6&gt;54,&quot;1.5&quot;,if(I6&lt;59,&quot;2&quot;))))"/>
    <hyperlink ref="DC201:DD201" r:id="rId3352" display="=@if(I6&lt;50,&quot;0&quot;,if(I6&gt;49,&quot;1&quot;,if(I6&gt;54,&quot;1.5&quot;,if(I6&lt;59,&quot;2&quot;))))"/>
    <hyperlink ref="DC202:DD202" r:id="rId3353" display="=@if(I6&lt;50,&quot;0&quot;,if(I6&gt;49,&quot;1&quot;,if(I6&gt;54,&quot;1.5&quot;,if(I6&lt;59,&quot;2&quot;))))"/>
    <hyperlink ref="DC203:DD203" r:id="rId3354" display="=@if(I6&lt;50,&quot;0&quot;,if(I6&gt;49,&quot;1&quot;,if(I6&gt;54,&quot;1.5&quot;,if(I6&lt;59,&quot;2&quot;))))"/>
    <hyperlink ref="DC204:DD204" r:id="rId3355" display="=@if(I6&lt;50,&quot;0&quot;,if(I6&gt;49,&quot;1&quot;,if(I6&gt;54,&quot;1.5&quot;,if(I6&lt;59,&quot;2&quot;))))"/>
    <hyperlink ref="DC205:DD205" r:id="rId3356" display="=@if(I6&lt;50,&quot;0&quot;,if(I6&gt;49,&quot;1&quot;,if(I6&gt;54,&quot;1.5&quot;,if(I6&lt;59,&quot;2&quot;))))"/>
    <hyperlink ref="DC206:DD206" r:id="rId3357" display="=@if(I6&lt;50,&quot;0&quot;,if(I6&gt;49,&quot;1&quot;,if(I6&gt;54,&quot;1.5&quot;,if(I6&lt;59,&quot;2&quot;))))"/>
    <hyperlink ref="DC207:DD207" r:id="rId3358" display="=@if(I6&lt;50,&quot;0&quot;,if(I6&gt;49,&quot;1&quot;,if(I6&gt;54,&quot;1.5&quot;,if(I6&lt;59,&quot;2&quot;))))"/>
    <hyperlink ref="DC208:DD208" r:id="rId3359" display="=@if(I6&lt;50,&quot;0&quot;,if(I6&gt;49,&quot;1&quot;,if(I6&gt;54,&quot;1.5&quot;,if(I6&lt;59,&quot;2&quot;))))"/>
    <hyperlink ref="DC209:DD209" r:id="rId3360" display="=@if(I6&lt;50,&quot;0&quot;,if(I6&gt;49,&quot;1&quot;,if(I6&gt;54,&quot;1.5&quot;,if(I6&lt;59,&quot;2&quot;))))"/>
    <hyperlink ref="DC210:DD210" r:id="rId3361" display="=@if(I6&lt;50,&quot;0&quot;,if(I6&gt;49,&quot;1&quot;,if(I6&gt;54,&quot;1.5&quot;,if(I6&lt;59,&quot;2&quot;))))"/>
    <hyperlink ref="DC211:DD211" r:id="rId3362" display="=@if(I6&lt;50,&quot;0&quot;,if(I6&gt;49,&quot;1&quot;,if(I6&gt;54,&quot;1.5&quot;,if(I6&lt;59,&quot;2&quot;))))"/>
    <hyperlink ref="DC212:DD212" r:id="rId3363" display="=@if(I6&lt;50,&quot;0&quot;,if(I6&gt;49,&quot;1&quot;,if(I6&gt;54,&quot;1.5&quot;,if(I6&lt;59,&quot;2&quot;))))"/>
    <hyperlink ref="DC213:DD213" r:id="rId3364" display="=@if(I6&lt;50,&quot;0&quot;,if(I6&gt;49,&quot;1&quot;,if(I6&gt;54,&quot;1.5&quot;,if(I6&lt;59,&quot;2&quot;))))"/>
    <hyperlink ref="DC214:DD214" r:id="rId3365" display="=@if(I6&lt;50,&quot;0&quot;,if(I6&gt;49,&quot;1&quot;,if(I6&gt;54,&quot;1.5&quot;,if(I6&lt;59,&quot;2&quot;))))"/>
    <hyperlink ref="DC215:DD215" r:id="rId3366" display="=@if(I6&lt;50,&quot;0&quot;,if(I6&gt;49,&quot;1&quot;,if(I6&gt;54,&quot;1.5&quot;,if(I6&lt;59,&quot;2&quot;))))"/>
  </hyperlinks>
  <pageMargins left="0.15748031496062992" right="0.15748031496062992" top="0.23" bottom="0.15748031496062992" header="0.23" footer="0.19685039370078741"/>
  <pageSetup scale="78" orientation="landscape" horizontalDpi="4294967293" verticalDpi="0" r:id="rId336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DN215"/>
  <sheetViews>
    <sheetView topLeftCell="A31" workbookViewId="0">
      <selection activeCell="I19" sqref="I19"/>
    </sheetView>
  </sheetViews>
  <sheetFormatPr defaultRowHeight="12.75"/>
  <cols>
    <col min="1" max="1" width="8" bestFit="1" customWidth="1"/>
    <col min="2" max="2" width="13.85546875" customWidth="1"/>
    <col min="3" max="3" width="29.5703125" customWidth="1"/>
    <col min="4" max="4" width="16.140625" customWidth="1"/>
    <col min="5" max="5" width="4" style="3" customWidth="1"/>
    <col min="6" max="38" width="6.7109375" style="2" customWidth="1"/>
    <col min="39" max="50" width="4.7109375" style="2" customWidth="1"/>
    <col min="51" max="57" width="6.7109375" customWidth="1"/>
    <col min="60" max="92" width="6.7109375" style="66" hidden="1" customWidth="1"/>
    <col min="93" max="104" width="4.7109375" style="2" hidden="1" customWidth="1"/>
    <col min="105" max="111" width="6.7109375" hidden="1" customWidth="1"/>
    <col min="112" max="113" width="9.140625" hidden="1" customWidth="1"/>
    <col min="114" max="114" width="11.140625" customWidth="1"/>
  </cols>
  <sheetData>
    <row r="1" spans="1:118">
      <c r="A1" s="33"/>
      <c r="B1" s="34"/>
      <c r="C1" s="34"/>
      <c r="D1" s="34"/>
      <c r="E1" s="35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93"/>
      <c r="AL1" s="116"/>
      <c r="AM1" s="22"/>
      <c r="AN1" s="22"/>
      <c r="AO1" s="22"/>
      <c r="AP1" s="93"/>
      <c r="AQ1" s="93"/>
      <c r="AR1" s="93"/>
      <c r="AS1" s="93"/>
      <c r="AT1" s="93"/>
      <c r="AU1" s="93"/>
      <c r="AV1" s="93"/>
      <c r="AW1" s="93"/>
      <c r="AX1" s="93"/>
      <c r="AY1" s="37"/>
      <c r="AZ1" s="37"/>
      <c r="BA1" s="37"/>
      <c r="BB1" s="37"/>
      <c r="BC1" s="37"/>
      <c r="BD1" s="37"/>
      <c r="BE1" s="37"/>
      <c r="BF1" s="49"/>
      <c r="BG1" s="49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22"/>
      <c r="CP1" s="22"/>
      <c r="CQ1" s="22"/>
      <c r="CR1" s="93"/>
      <c r="CS1" s="93"/>
      <c r="CT1" s="93"/>
      <c r="CU1" s="93"/>
      <c r="CV1" s="93"/>
      <c r="CW1" s="93"/>
      <c r="CX1" s="93"/>
      <c r="CY1" s="93"/>
      <c r="CZ1" s="93"/>
      <c r="DA1" s="37"/>
      <c r="DB1" s="37"/>
      <c r="DC1" s="37"/>
      <c r="DD1" s="37"/>
      <c r="DE1" s="37"/>
      <c r="DF1" s="37"/>
      <c r="DG1" s="37"/>
      <c r="DH1" s="49"/>
      <c r="DI1" s="49"/>
      <c r="DJ1" s="49"/>
      <c r="DK1" s="49"/>
      <c r="DM1" s="6"/>
    </row>
    <row r="2" spans="1:118">
      <c r="A2" s="37"/>
      <c r="B2" s="38" t="s">
        <v>123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93"/>
      <c r="AQ2" s="93"/>
      <c r="AR2" s="93"/>
      <c r="AS2" s="93"/>
      <c r="AT2" s="93"/>
      <c r="AU2" s="93"/>
      <c r="AV2" s="93"/>
      <c r="AW2" s="93"/>
      <c r="AX2" s="93"/>
      <c r="AY2" s="37"/>
      <c r="AZ2" s="37"/>
      <c r="BA2" s="37"/>
      <c r="BB2" s="37"/>
      <c r="BC2" s="37"/>
      <c r="BD2" s="50"/>
      <c r="BE2" s="37"/>
      <c r="BF2" s="50"/>
      <c r="BG2" s="50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38"/>
      <c r="CP2" s="38"/>
      <c r="CQ2" s="38"/>
      <c r="CR2" s="93"/>
      <c r="CS2" s="93"/>
      <c r="CT2" s="93"/>
      <c r="CU2" s="93"/>
      <c r="CV2" s="93"/>
      <c r="CW2" s="93"/>
      <c r="CX2" s="93"/>
      <c r="CY2" s="93"/>
      <c r="CZ2" s="93"/>
      <c r="DA2" s="37"/>
      <c r="DB2" s="37"/>
      <c r="DC2" s="37"/>
      <c r="DD2" s="37"/>
      <c r="DE2" s="37"/>
      <c r="DF2" s="50"/>
      <c r="DG2" s="37"/>
      <c r="DH2" s="50"/>
      <c r="DI2" s="50"/>
      <c r="DJ2" s="50"/>
      <c r="DK2" s="50"/>
      <c r="DM2" s="5"/>
    </row>
    <row r="3" spans="1:118">
      <c r="A3" s="37"/>
      <c r="B3" s="93"/>
      <c r="C3" s="93"/>
      <c r="D3" s="93"/>
      <c r="E3" s="35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116"/>
      <c r="AM3" s="51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37"/>
      <c r="AZ3" s="37"/>
      <c r="BA3" s="37"/>
      <c r="BB3" s="37"/>
      <c r="BC3" s="37"/>
      <c r="BD3" s="50"/>
      <c r="BE3" s="37"/>
      <c r="BF3" s="37"/>
      <c r="BG3" s="37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51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37"/>
      <c r="DB3" s="37"/>
      <c r="DC3" s="37"/>
      <c r="DD3" s="37"/>
      <c r="DE3" s="37"/>
      <c r="DF3" s="50"/>
      <c r="DG3" s="37"/>
      <c r="DH3" s="37"/>
      <c r="DI3" s="37"/>
      <c r="DJ3" s="37"/>
      <c r="DK3" s="37"/>
    </row>
    <row r="4" spans="1:118">
      <c r="A4" s="37"/>
      <c r="B4" s="94" t="s">
        <v>8</v>
      </c>
      <c r="C4" s="160" t="s">
        <v>128</v>
      </c>
      <c r="D4" s="160"/>
      <c r="E4" s="35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43"/>
      <c r="AF4" s="94"/>
      <c r="AG4" s="94"/>
      <c r="AH4" s="94"/>
      <c r="AI4" s="94"/>
      <c r="AJ4" s="158"/>
      <c r="AK4" s="158"/>
      <c r="AL4" s="158"/>
      <c r="AM4" s="91"/>
      <c r="AN4" s="179"/>
      <c r="AO4" s="179"/>
      <c r="AP4" s="93"/>
      <c r="AQ4" s="93"/>
      <c r="AR4" s="93"/>
      <c r="AS4" s="93"/>
      <c r="AT4" s="93"/>
      <c r="AU4" s="93"/>
      <c r="AV4" s="93"/>
      <c r="AW4" s="93"/>
      <c r="AX4" s="93"/>
      <c r="AY4" s="37"/>
      <c r="AZ4" s="37"/>
      <c r="BA4" s="37"/>
      <c r="BB4" s="37"/>
      <c r="BC4" s="37"/>
      <c r="BD4" s="50"/>
      <c r="BE4" s="37"/>
      <c r="BF4" s="37"/>
      <c r="BG4" s="37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91"/>
      <c r="CP4" s="179"/>
      <c r="CQ4" s="179"/>
      <c r="CR4" s="93"/>
      <c r="CS4" s="93"/>
      <c r="CT4" s="93"/>
      <c r="CU4" s="93"/>
      <c r="CV4" s="93"/>
      <c r="CW4" s="93"/>
      <c r="CX4" s="93"/>
      <c r="CY4" s="93"/>
      <c r="CZ4" s="93"/>
      <c r="DA4" s="37"/>
      <c r="DB4" s="37"/>
      <c r="DC4" s="37"/>
      <c r="DD4" s="37"/>
      <c r="DE4" s="37"/>
      <c r="DF4" s="50"/>
      <c r="DG4" s="37"/>
      <c r="DH4" s="37"/>
      <c r="DI4" s="37"/>
      <c r="DJ4" s="37"/>
      <c r="DK4" s="37"/>
    </row>
    <row r="5" spans="1:118">
      <c r="A5" s="37"/>
      <c r="B5" s="153" t="s">
        <v>125</v>
      </c>
      <c r="C5" s="160" t="s">
        <v>129</v>
      </c>
      <c r="D5" s="160"/>
      <c r="E5" s="35"/>
      <c r="F5" s="94"/>
      <c r="G5" s="94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94"/>
      <c r="AC5" s="94"/>
      <c r="AD5" s="94"/>
      <c r="AE5" s="44"/>
      <c r="AF5" s="94"/>
      <c r="AG5" s="94"/>
      <c r="AH5" s="94"/>
      <c r="AI5" s="94"/>
      <c r="AJ5" s="35"/>
      <c r="AK5" s="35"/>
      <c r="AL5" s="35"/>
      <c r="AM5" s="91"/>
      <c r="AN5" s="179"/>
      <c r="AO5" s="179"/>
      <c r="AP5" s="93"/>
      <c r="AQ5" s="93"/>
      <c r="AR5" s="93"/>
      <c r="AS5" s="93"/>
      <c r="AT5" s="93"/>
      <c r="AU5" s="93"/>
      <c r="AV5" s="93"/>
      <c r="AW5" s="93"/>
      <c r="AX5" s="93"/>
      <c r="AY5" s="37"/>
      <c r="AZ5" s="37"/>
      <c r="BA5" s="37"/>
      <c r="BB5" s="37"/>
      <c r="BC5" s="37"/>
      <c r="BD5" s="50"/>
      <c r="BE5" s="37"/>
      <c r="BF5" s="37"/>
      <c r="BG5" s="37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91"/>
      <c r="CP5" s="179"/>
      <c r="CQ5" s="179"/>
      <c r="CR5" s="93"/>
      <c r="CS5" s="93"/>
      <c r="CT5" s="93"/>
      <c r="CU5" s="93"/>
      <c r="CV5" s="93"/>
      <c r="CW5" s="93"/>
      <c r="CX5" s="93"/>
      <c r="CY5" s="93"/>
      <c r="CZ5" s="93"/>
      <c r="DA5" s="37"/>
      <c r="DB5" s="37"/>
      <c r="DC5" s="37"/>
      <c r="DD5" s="37"/>
      <c r="DE5" s="37"/>
      <c r="DF5" s="50"/>
      <c r="DG5" s="37"/>
      <c r="DH5" s="37"/>
      <c r="DI5" s="37"/>
      <c r="DJ5" s="37"/>
      <c r="DK5" s="37"/>
    </row>
    <row r="6" spans="1:118">
      <c r="A6" s="37"/>
      <c r="B6" s="38"/>
      <c r="C6" s="38"/>
      <c r="D6" s="38"/>
      <c r="E6" s="38"/>
      <c r="F6" s="93"/>
      <c r="G6" s="93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93"/>
      <c r="AC6" s="93"/>
      <c r="AD6" s="93"/>
      <c r="AE6" s="45"/>
      <c r="AF6" s="93"/>
      <c r="AG6" s="93"/>
      <c r="AH6" s="93"/>
      <c r="AI6" s="93"/>
      <c r="AJ6" s="35"/>
      <c r="AK6" s="35"/>
      <c r="AL6" s="35"/>
      <c r="AM6" s="38"/>
      <c r="AN6" s="43"/>
      <c r="AO6" s="43"/>
      <c r="AP6" s="53"/>
      <c r="AQ6" s="53"/>
      <c r="AR6" s="53"/>
      <c r="AS6" s="53"/>
      <c r="AT6" s="53"/>
      <c r="AU6" s="53"/>
      <c r="AV6" s="53"/>
      <c r="AW6" s="53"/>
      <c r="AX6" s="53"/>
      <c r="AY6" s="37"/>
      <c r="AZ6" s="37"/>
      <c r="BA6" s="37"/>
      <c r="BB6" s="37"/>
      <c r="BC6" s="37"/>
      <c r="BD6" s="37"/>
      <c r="BE6" s="37"/>
      <c r="BF6" s="37"/>
      <c r="BG6" s="37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38"/>
      <c r="CP6" s="43"/>
      <c r="CQ6" s="43"/>
      <c r="CR6" s="53"/>
      <c r="CS6" s="53"/>
      <c r="CT6" s="53"/>
      <c r="CU6" s="53"/>
      <c r="CV6" s="53"/>
      <c r="CW6" s="53"/>
      <c r="CX6" s="53"/>
      <c r="CY6" s="53"/>
      <c r="CZ6" s="53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</row>
    <row r="7" spans="1:118">
      <c r="A7" s="37"/>
      <c r="B7" s="159" t="s">
        <v>14</v>
      </c>
      <c r="C7" s="159"/>
      <c r="D7" s="92">
        <v>6</v>
      </c>
      <c r="E7" s="38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46"/>
      <c r="AF7" s="93"/>
      <c r="AG7" s="93"/>
      <c r="AH7" s="93"/>
      <c r="AI7" s="93"/>
      <c r="AJ7" s="93"/>
      <c r="AK7" s="93"/>
      <c r="AL7" s="116"/>
      <c r="AM7" s="38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37"/>
      <c r="AZ7" s="37"/>
      <c r="BA7" s="37"/>
      <c r="BB7" s="37"/>
      <c r="BC7" s="37"/>
      <c r="BD7" s="37"/>
      <c r="BE7" s="50"/>
      <c r="BF7" s="37"/>
      <c r="BG7" s="37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38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37"/>
      <c r="DB7" s="37"/>
      <c r="DC7" s="37"/>
      <c r="DD7" s="37"/>
      <c r="DE7" s="37"/>
      <c r="DF7" s="37"/>
      <c r="DG7" s="50"/>
      <c r="DH7" s="37"/>
      <c r="DI7" s="37"/>
      <c r="DJ7" s="37"/>
      <c r="DK7" s="37"/>
    </row>
    <row r="8" spans="1:118">
      <c r="A8" s="37"/>
      <c r="B8" s="159" t="s">
        <v>15</v>
      </c>
      <c r="C8" s="159"/>
      <c r="D8" s="23">
        <f>DM8</f>
        <v>0</v>
      </c>
      <c r="E8" s="35"/>
      <c r="F8" s="93"/>
      <c r="G8" s="108" t="s">
        <v>7</v>
      </c>
      <c r="H8" s="109"/>
      <c r="I8" s="110"/>
      <c r="J8" s="189"/>
      <c r="K8" s="190"/>
      <c r="L8" s="19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38"/>
      <c r="Z8" s="38"/>
      <c r="AA8" s="38"/>
      <c r="AB8" s="93"/>
      <c r="AC8" s="93"/>
      <c r="AD8" s="93"/>
      <c r="AE8" s="47"/>
      <c r="AF8" s="93"/>
      <c r="AG8" s="93"/>
      <c r="AH8" s="93"/>
      <c r="AI8" s="93"/>
      <c r="AJ8" s="93"/>
      <c r="AK8" s="93"/>
      <c r="AL8" s="116"/>
      <c r="AM8" s="93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37"/>
      <c r="AZ8" s="37"/>
      <c r="BA8" s="37"/>
      <c r="BB8" s="37"/>
      <c r="BC8" s="37"/>
      <c r="BD8" s="50"/>
      <c r="BE8" s="50"/>
      <c r="BF8" s="37"/>
      <c r="BG8" s="37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93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37"/>
      <c r="DB8" s="37"/>
      <c r="DC8" s="37"/>
      <c r="DD8" s="37"/>
      <c r="DE8" s="37"/>
      <c r="DF8" s="50"/>
      <c r="DG8" s="50"/>
      <c r="DH8" s="37"/>
      <c r="DI8" s="37"/>
      <c r="DJ8" s="37"/>
      <c r="DK8" s="37"/>
      <c r="DM8" s="59">
        <f>SUM(DK16:DK215)/D11</f>
        <v>0</v>
      </c>
    </row>
    <row r="9" spans="1:118">
      <c r="A9" s="37"/>
      <c r="B9" s="159" t="s">
        <v>3</v>
      </c>
      <c r="C9" s="159"/>
      <c r="D9" s="58">
        <f>DM9</f>
        <v>0</v>
      </c>
      <c r="E9" s="35"/>
      <c r="F9" s="39"/>
      <c r="G9" s="112" t="s">
        <v>6</v>
      </c>
      <c r="H9" s="113"/>
      <c r="I9" s="114"/>
      <c r="J9" s="189"/>
      <c r="K9" s="190"/>
      <c r="L9" s="19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5"/>
      <c r="Z9" s="115"/>
      <c r="AA9" s="115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46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37"/>
      <c r="AZ9" s="37"/>
      <c r="BA9" s="37"/>
      <c r="BB9" s="37"/>
      <c r="BC9" s="37"/>
      <c r="BD9" s="50"/>
      <c r="BE9" s="50"/>
      <c r="BF9" s="37"/>
      <c r="BG9" s="37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39"/>
      <c r="CP9" s="46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37"/>
      <c r="DB9" s="37"/>
      <c r="DC9" s="37"/>
      <c r="DD9" s="37"/>
      <c r="DE9" s="37"/>
      <c r="DF9" s="50"/>
      <c r="DG9" s="50"/>
      <c r="DH9" s="37"/>
      <c r="DI9" s="37"/>
      <c r="DJ9" s="37"/>
      <c r="DK9" s="37"/>
      <c r="DM9" s="60">
        <f>DM8/D7*100</f>
        <v>0</v>
      </c>
    </row>
    <row r="10" spans="1:118">
      <c r="A10" s="37"/>
      <c r="B10" s="159" t="s">
        <v>2</v>
      </c>
      <c r="C10" s="159"/>
      <c r="D10" s="58">
        <f>DM10</f>
        <v>0</v>
      </c>
      <c r="E10" s="35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47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37"/>
      <c r="AZ10" s="37"/>
      <c r="BA10" s="37"/>
      <c r="BB10" s="37"/>
      <c r="BC10" s="37"/>
      <c r="BD10" s="50"/>
      <c r="BE10" s="50"/>
      <c r="BF10" s="37"/>
      <c r="BG10" s="37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39"/>
      <c r="CP10" s="47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37"/>
      <c r="DB10" s="37"/>
      <c r="DC10" s="37"/>
      <c r="DD10" s="37"/>
      <c r="DE10" s="37"/>
      <c r="DF10" s="50"/>
      <c r="DG10" s="50"/>
      <c r="DH10" s="37"/>
      <c r="DI10" s="37"/>
      <c r="DJ10" s="37"/>
      <c r="DK10" s="37"/>
      <c r="DM10" s="60">
        <f>STDEV(DK16:DK125)</f>
        <v>0</v>
      </c>
    </row>
    <row r="11" spans="1:118">
      <c r="A11" s="37"/>
      <c r="B11" s="159" t="s">
        <v>5</v>
      </c>
      <c r="C11" s="159"/>
      <c r="D11" s="154">
        <v>31</v>
      </c>
      <c r="E11" s="35" t="s">
        <v>4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37"/>
      <c r="AZ11" s="37"/>
      <c r="BA11" s="37"/>
      <c r="BB11" s="37"/>
      <c r="BC11" s="37"/>
      <c r="BD11" s="50"/>
      <c r="BE11" s="37"/>
      <c r="BF11" s="37"/>
      <c r="BG11" s="37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39"/>
      <c r="CP11" s="39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37"/>
      <c r="DB11" s="37"/>
      <c r="DC11" s="37"/>
      <c r="DD11" s="37"/>
      <c r="DE11" s="37"/>
      <c r="DF11" s="50"/>
      <c r="DG11" s="37"/>
      <c r="DH11" s="37"/>
      <c r="DI11" s="37"/>
      <c r="DJ11" s="37"/>
      <c r="DK11" s="37"/>
    </row>
    <row r="12" spans="1:118">
      <c r="A12" s="37"/>
      <c r="B12" s="35"/>
      <c r="C12" s="35"/>
      <c r="D12" s="35"/>
      <c r="E12" s="35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179"/>
      <c r="AN12" s="179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37"/>
      <c r="AZ12" s="37"/>
      <c r="BA12" s="37"/>
      <c r="BB12" s="37"/>
      <c r="BC12" s="37"/>
      <c r="BD12" s="50"/>
      <c r="BE12" s="37"/>
      <c r="BF12" s="37"/>
      <c r="BG12" s="37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179"/>
      <c r="CP12" s="179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37"/>
      <c r="DB12" s="37"/>
      <c r="DC12" s="37"/>
      <c r="DD12" s="37"/>
      <c r="DE12" s="37"/>
      <c r="DF12" s="50"/>
      <c r="DG12" s="37"/>
      <c r="DH12" s="37"/>
      <c r="DI12" s="37"/>
      <c r="DJ12" s="37"/>
      <c r="DK12" s="37"/>
    </row>
    <row r="13" spans="1:118">
      <c r="A13" s="24" t="s">
        <v>21</v>
      </c>
      <c r="B13" s="24" t="s">
        <v>22</v>
      </c>
      <c r="C13" s="24"/>
      <c r="D13" s="24" t="s">
        <v>24</v>
      </c>
      <c r="E13" s="24" t="s">
        <v>26</v>
      </c>
      <c r="F13" s="183" t="s">
        <v>28</v>
      </c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  <c r="AF13" s="183"/>
      <c r="AG13" s="183"/>
      <c r="AH13" s="183"/>
      <c r="AI13" s="183"/>
      <c r="AJ13" s="184"/>
      <c r="AK13" s="184"/>
      <c r="AL13" s="184"/>
      <c r="AM13" s="180" t="s">
        <v>55</v>
      </c>
      <c r="AN13" s="180"/>
      <c r="AO13" s="180"/>
      <c r="AP13" s="180"/>
      <c r="AQ13" s="180"/>
      <c r="AR13" s="180"/>
      <c r="AS13" s="180"/>
      <c r="AT13" s="180"/>
      <c r="AU13" s="180"/>
      <c r="AV13" s="180"/>
      <c r="AW13" s="180"/>
      <c r="AX13" s="180"/>
      <c r="AY13" s="173" t="s">
        <v>62</v>
      </c>
      <c r="AZ13" s="174"/>
      <c r="BA13" s="174"/>
      <c r="BB13" s="174"/>
      <c r="BC13" s="174"/>
      <c r="BD13" s="174"/>
      <c r="BE13" s="174"/>
      <c r="BF13" s="188" t="s">
        <v>84</v>
      </c>
      <c r="BG13" s="183"/>
      <c r="BH13" s="100" t="s">
        <v>77</v>
      </c>
      <c r="BI13" s="100" t="s">
        <v>77</v>
      </c>
      <c r="BJ13" s="100" t="s">
        <v>77</v>
      </c>
      <c r="BK13" s="100" t="s">
        <v>77</v>
      </c>
      <c r="BL13" s="100" t="s">
        <v>77</v>
      </c>
      <c r="BM13" s="100" t="s">
        <v>77</v>
      </c>
      <c r="BN13" s="100" t="s">
        <v>77</v>
      </c>
      <c r="BO13" s="100" t="s">
        <v>77</v>
      </c>
      <c r="BP13" s="100" t="s">
        <v>77</v>
      </c>
      <c r="BQ13" s="100" t="s">
        <v>77</v>
      </c>
      <c r="BR13" s="100" t="s">
        <v>77</v>
      </c>
      <c r="BS13" s="100" t="s">
        <v>77</v>
      </c>
      <c r="BT13" s="100" t="s">
        <v>77</v>
      </c>
      <c r="BU13" s="100" t="s">
        <v>77</v>
      </c>
      <c r="BV13" s="100" t="s">
        <v>77</v>
      </c>
      <c r="BW13" s="100" t="s">
        <v>77</v>
      </c>
      <c r="BX13" s="100" t="s">
        <v>77</v>
      </c>
      <c r="BY13" s="100" t="s">
        <v>77</v>
      </c>
      <c r="BZ13" s="100" t="s">
        <v>77</v>
      </c>
      <c r="CA13" s="100" t="s">
        <v>77</v>
      </c>
      <c r="CB13" s="100" t="s">
        <v>77</v>
      </c>
      <c r="CC13" s="100" t="s">
        <v>77</v>
      </c>
      <c r="CD13" s="100" t="s">
        <v>77</v>
      </c>
      <c r="CE13" s="100" t="s">
        <v>77</v>
      </c>
      <c r="CF13" s="100" t="s">
        <v>77</v>
      </c>
      <c r="CG13" s="100" t="s">
        <v>77</v>
      </c>
      <c r="CH13" s="100" t="s">
        <v>77</v>
      </c>
      <c r="CI13" s="100" t="s">
        <v>77</v>
      </c>
      <c r="CJ13" s="100" t="s">
        <v>77</v>
      </c>
      <c r="CK13" s="100" t="s">
        <v>77</v>
      </c>
      <c r="CL13" s="100" t="s">
        <v>77</v>
      </c>
      <c r="CM13" s="100" t="s">
        <v>77</v>
      </c>
      <c r="CN13" s="100" t="s">
        <v>77</v>
      </c>
      <c r="CO13" s="157" t="s">
        <v>77</v>
      </c>
      <c r="CP13" s="182"/>
      <c r="CQ13" s="182"/>
      <c r="CR13" s="182"/>
      <c r="CS13" s="182"/>
      <c r="CT13" s="182"/>
      <c r="CU13" s="182"/>
      <c r="CV13" s="182"/>
      <c r="CW13" s="182"/>
      <c r="CX13" s="182"/>
      <c r="CY13" s="182"/>
      <c r="CZ13" s="182"/>
      <c r="DA13" s="156" t="s">
        <v>62</v>
      </c>
      <c r="DB13" s="172"/>
      <c r="DC13" s="172"/>
      <c r="DD13" s="172"/>
      <c r="DE13" s="172"/>
      <c r="DF13" s="172"/>
      <c r="DG13" s="172"/>
      <c r="DH13" s="186" t="s">
        <v>84</v>
      </c>
      <c r="DI13" s="187"/>
      <c r="DJ13" s="30" t="s">
        <v>75</v>
      </c>
      <c r="DK13" s="27" t="s">
        <v>77</v>
      </c>
    </row>
    <row r="14" spans="1:118">
      <c r="A14" s="25" t="s">
        <v>16</v>
      </c>
      <c r="B14" s="25" t="s">
        <v>23</v>
      </c>
      <c r="C14" s="25" t="s">
        <v>1</v>
      </c>
      <c r="D14" s="25" t="s">
        <v>25</v>
      </c>
      <c r="E14" s="25" t="s">
        <v>27</v>
      </c>
      <c r="F14" s="95" t="s">
        <v>29</v>
      </c>
      <c r="G14" s="95" t="s">
        <v>30</v>
      </c>
      <c r="H14" s="95" t="s">
        <v>31</v>
      </c>
      <c r="I14" s="95" t="s">
        <v>32</v>
      </c>
      <c r="J14" s="95" t="s">
        <v>33</v>
      </c>
      <c r="K14" s="95" t="s">
        <v>34</v>
      </c>
      <c r="L14" s="95" t="s">
        <v>35</v>
      </c>
      <c r="M14" s="95" t="s">
        <v>36</v>
      </c>
      <c r="N14" s="95" t="s">
        <v>37</v>
      </c>
      <c r="O14" s="95" t="s">
        <v>38</v>
      </c>
      <c r="P14" s="95" t="s">
        <v>39</v>
      </c>
      <c r="Q14" s="95" t="s">
        <v>40</v>
      </c>
      <c r="R14" s="95" t="s">
        <v>41</v>
      </c>
      <c r="S14" s="95" t="s">
        <v>42</v>
      </c>
      <c r="T14" s="95" t="s">
        <v>43</v>
      </c>
      <c r="U14" s="95" t="s">
        <v>44</v>
      </c>
      <c r="V14" s="95" t="s">
        <v>45</v>
      </c>
      <c r="W14" s="95" t="s">
        <v>46</v>
      </c>
      <c r="X14" s="95" t="s">
        <v>47</v>
      </c>
      <c r="Y14" s="95" t="s">
        <v>48</v>
      </c>
      <c r="Z14" s="95" t="s">
        <v>49</v>
      </c>
      <c r="AA14" s="95" t="s">
        <v>50</v>
      </c>
      <c r="AB14" s="95" t="s">
        <v>51</v>
      </c>
      <c r="AC14" s="95" t="s">
        <v>52</v>
      </c>
      <c r="AD14" s="95" t="s">
        <v>53</v>
      </c>
      <c r="AE14" s="95" t="s">
        <v>56</v>
      </c>
      <c r="AF14" s="95" t="s">
        <v>58</v>
      </c>
      <c r="AG14" s="95" t="s">
        <v>61</v>
      </c>
      <c r="AH14" s="95" t="s">
        <v>63</v>
      </c>
      <c r="AI14" s="95" t="s">
        <v>64</v>
      </c>
      <c r="AJ14" s="95" t="s">
        <v>65</v>
      </c>
      <c r="AK14" s="95" t="s">
        <v>66</v>
      </c>
      <c r="AL14" s="129" t="s">
        <v>67</v>
      </c>
      <c r="AM14" s="180" t="s">
        <v>68</v>
      </c>
      <c r="AN14" s="180"/>
      <c r="AO14" s="180"/>
      <c r="AP14" s="180"/>
      <c r="AQ14" s="180" t="s">
        <v>69</v>
      </c>
      <c r="AR14" s="180"/>
      <c r="AS14" s="180"/>
      <c r="AT14" s="180"/>
      <c r="AU14" s="180" t="s">
        <v>70</v>
      </c>
      <c r="AV14" s="180"/>
      <c r="AW14" s="180"/>
      <c r="AX14" s="180"/>
      <c r="AY14" s="70" t="s">
        <v>71</v>
      </c>
      <c r="AZ14" s="70" t="s">
        <v>72</v>
      </c>
      <c r="BA14" s="70" t="s">
        <v>73</v>
      </c>
      <c r="BB14" s="70" t="s">
        <v>74</v>
      </c>
      <c r="BC14" s="70" t="s">
        <v>85</v>
      </c>
      <c r="BD14" s="70" t="s">
        <v>86</v>
      </c>
      <c r="BE14" s="70" t="s">
        <v>87</v>
      </c>
      <c r="BF14" s="70" t="s">
        <v>88</v>
      </c>
      <c r="BG14" s="70" t="s">
        <v>89</v>
      </c>
      <c r="BH14" s="101" t="s">
        <v>81</v>
      </c>
      <c r="BI14" s="101" t="s">
        <v>81</v>
      </c>
      <c r="BJ14" s="101" t="s">
        <v>81</v>
      </c>
      <c r="BK14" s="101" t="s">
        <v>81</v>
      </c>
      <c r="BL14" s="101" t="s">
        <v>81</v>
      </c>
      <c r="BM14" s="101" t="s">
        <v>81</v>
      </c>
      <c r="BN14" s="101" t="s">
        <v>81</v>
      </c>
      <c r="BO14" s="101" t="s">
        <v>81</v>
      </c>
      <c r="BP14" s="101" t="s">
        <v>81</v>
      </c>
      <c r="BQ14" s="101" t="s">
        <v>81</v>
      </c>
      <c r="BR14" s="101" t="s">
        <v>81</v>
      </c>
      <c r="BS14" s="101" t="s">
        <v>81</v>
      </c>
      <c r="BT14" s="101" t="s">
        <v>81</v>
      </c>
      <c r="BU14" s="101" t="s">
        <v>81</v>
      </c>
      <c r="BV14" s="101" t="s">
        <v>81</v>
      </c>
      <c r="BW14" s="101" t="s">
        <v>81</v>
      </c>
      <c r="BX14" s="101" t="s">
        <v>81</v>
      </c>
      <c r="BY14" s="101" t="s">
        <v>81</v>
      </c>
      <c r="BZ14" s="101" t="s">
        <v>81</v>
      </c>
      <c r="CA14" s="101" t="s">
        <v>81</v>
      </c>
      <c r="CB14" s="101" t="s">
        <v>81</v>
      </c>
      <c r="CC14" s="101" t="s">
        <v>81</v>
      </c>
      <c r="CD14" s="101" t="s">
        <v>81</v>
      </c>
      <c r="CE14" s="101" t="s">
        <v>81</v>
      </c>
      <c r="CF14" s="101" t="s">
        <v>81</v>
      </c>
      <c r="CG14" s="101" t="s">
        <v>81</v>
      </c>
      <c r="CH14" s="101" t="s">
        <v>81</v>
      </c>
      <c r="CI14" s="101" t="s">
        <v>81</v>
      </c>
      <c r="CJ14" s="101" t="s">
        <v>81</v>
      </c>
      <c r="CK14" s="101" t="s">
        <v>81</v>
      </c>
      <c r="CL14" s="101" t="s">
        <v>81</v>
      </c>
      <c r="CM14" s="101" t="s">
        <v>81</v>
      </c>
      <c r="CN14" s="101" t="s">
        <v>81</v>
      </c>
      <c r="CO14" s="182" t="s">
        <v>68</v>
      </c>
      <c r="CP14" s="182"/>
      <c r="CQ14" s="182"/>
      <c r="CR14" s="182"/>
      <c r="CS14" s="182" t="s">
        <v>69</v>
      </c>
      <c r="CT14" s="182"/>
      <c r="CU14" s="182"/>
      <c r="CV14" s="182"/>
      <c r="CW14" s="182" t="s">
        <v>70</v>
      </c>
      <c r="CX14" s="182"/>
      <c r="CY14" s="182"/>
      <c r="CZ14" s="182"/>
      <c r="DA14" s="137" t="s">
        <v>71</v>
      </c>
      <c r="DB14" s="137" t="s">
        <v>72</v>
      </c>
      <c r="DC14" s="137" t="s">
        <v>73</v>
      </c>
      <c r="DD14" s="137" t="s">
        <v>74</v>
      </c>
      <c r="DE14" s="137" t="s">
        <v>85</v>
      </c>
      <c r="DF14" s="137" t="s">
        <v>86</v>
      </c>
      <c r="DG14" s="137" t="s">
        <v>87</v>
      </c>
      <c r="DH14" s="137" t="s">
        <v>88</v>
      </c>
      <c r="DI14" s="137" t="s">
        <v>89</v>
      </c>
      <c r="DJ14" s="31" t="s">
        <v>76</v>
      </c>
      <c r="DK14" s="28" t="s">
        <v>78</v>
      </c>
      <c r="DL14" s="2"/>
      <c r="DN14" s="2"/>
    </row>
    <row r="15" spans="1:118">
      <c r="A15" s="26"/>
      <c r="B15" s="26"/>
      <c r="C15" s="26"/>
      <c r="D15" s="26"/>
      <c r="E15" s="26"/>
      <c r="F15" s="169" t="s">
        <v>54</v>
      </c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69">
        <v>34.1</v>
      </c>
      <c r="AN15" s="69">
        <v>34.200000000000003</v>
      </c>
      <c r="AO15" s="69">
        <v>34.299999999999997</v>
      </c>
      <c r="AP15" s="69">
        <v>34.4</v>
      </c>
      <c r="AQ15" s="69">
        <v>35.1</v>
      </c>
      <c r="AR15" s="69">
        <v>35.200000000000003</v>
      </c>
      <c r="AS15" s="69">
        <v>35.299999999999997</v>
      </c>
      <c r="AT15" s="69">
        <v>35.4</v>
      </c>
      <c r="AU15" s="69">
        <v>36.1</v>
      </c>
      <c r="AV15" s="69">
        <v>36.200000000000003</v>
      </c>
      <c r="AW15" s="69">
        <v>36.299999999999997</v>
      </c>
      <c r="AX15" s="69">
        <v>36.4</v>
      </c>
      <c r="AY15" s="173" t="s">
        <v>0</v>
      </c>
      <c r="AZ15" s="174"/>
      <c r="BA15" s="174"/>
      <c r="BB15" s="174"/>
      <c r="BC15" s="174"/>
      <c r="BD15" s="174"/>
      <c r="BE15" s="174"/>
      <c r="BF15" s="122" t="s">
        <v>77</v>
      </c>
      <c r="BG15" s="122" t="s">
        <v>77</v>
      </c>
      <c r="BH15" s="102">
        <v>1</v>
      </c>
      <c r="BI15" s="102">
        <v>2</v>
      </c>
      <c r="BJ15" s="102">
        <v>3</v>
      </c>
      <c r="BK15" s="102">
        <v>4</v>
      </c>
      <c r="BL15" s="102">
        <v>5</v>
      </c>
      <c r="BM15" s="102">
        <v>6</v>
      </c>
      <c r="BN15" s="102">
        <v>7</v>
      </c>
      <c r="BO15" s="102">
        <v>8</v>
      </c>
      <c r="BP15" s="102">
        <v>9</v>
      </c>
      <c r="BQ15" s="102">
        <v>10</v>
      </c>
      <c r="BR15" s="102">
        <v>11</v>
      </c>
      <c r="BS15" s="102">
        <v>12</v>
      </c>
      <c r="BT15" s="102">
        <v>13</v>
      </c>
      <c r="BU15" s="102">
        <v>14</v>
      </c>
      <c r="BV15" s="102">
        <v>15</v>
      </c>
      <c r="BW15" s="102">
        <v>16</v>
      </c>
      <c r="BX15" s="102">
        <v>17</v>
      </c>
      <c r="BY15" s="102">
        <v>18</v>
      </c>
      <c r="BZ15" s="102">
        <v>19</v>
      </c>
      <c r="CA15" s="102">
        <v>20</v>
      </c>
      <c r="CB15" s="102">
        <v>21</v>
      </c>
      <c r="CC15" s="102">
        <v>22</v>
      </c>
      <c r="CD15" s="102">
        <v>23</v>
      </c>
      <c r="CE15" s="102">
        <v>24</v>
      </c>
      <c r="CF15" s="102">
        <v>25</v>
      </c>
      <c r="CG15" s="102">
        <v>26</v>
      </c>
      <c r="CH15" s="102">
        <v>27</v>
      </c>
      <c r="CI15" s="102">
        <v>28</v>
      </c>
      <c r="CJ15" s="102">
        <v>29</v>
      </c>
      <c r="CK15" s="102">
        <v>30</v>
      </c>
      <c r="CL15" s="102">
        <v>31</v>
      </c>
      <c r="CM15" s="102">
        <v>32</v>
      </c>
      <c r="CN15" s="102">
        <v>33</v>
      </c>
      <c r="CO15" s="104">
        <v>34.1</v>
      </c>
      <c r="CP15" s="104">
        <v>34.200000000000003</v>
      </c>
      <c r="CQ15" s="104">
        <v>34.299999999999997</v>
      </c>
      <c r="CR15" s="104">
        <v>34.4</v>
      </c>
      <c r="CS15" s="104">
        <v>35.1</v>
      </c>
      <c r="CT15" s="104">
        <v>35.200000000000003</v>
      </c>
      <c r="CU15" s="104">
        <v>35.299999999999997</v>
      </c>
      <c r="CV15" s="104">
        <v>35.4</v>
      </c>
      <c r="CW15" s="104">
        <v>36.1</v>
      </c>
      <c r="CX15" s="104">
        <v>36.200000000000003</v>
      </c>
      <c r="CY15" s="104">
        <v>36.299999999999997</v>
      </c>
      <c r="CZ15" s="104">
        <v>36.4</v>
      </c>
      <c r="DA15" s="156" t="s">
        <v>0</v>
      </c>
      <c r="DB15" s="172"/>
      <c r="DC15" s="172"/>
      <c r="DD15" s="172"/>
      <c r="DE15" s="172"/>
      <c r="DF15" s="172"/>
      <c r="DG15" s="172"/>
      <c r="DH15" s="123" t="s">
        <v>77</v>
      </c>
      <c r="DI15" s="123" t="s">
        <v>77</v>
      </c>
      <c r="DJ15" s="32" t="s">
        <v>82</v>
      </c>
      <c r="DK15" s="29" t="s">
        <v>79</v>
      </c>
      <c r="DM15" s="2"/>
    </row>
    <row r="16" spans="1:118" ht="18" customHeight="1">
      <c r="A16" s="294" t="s">
        <v>130</v>
      </c>
      <c r="B16" s="294" t="s">
        <v>131</v>
      </c>
      <c r="C16" s="236" t="s">
        <v>132</v>
      </c>
      <c r="D16" s="237">
        <v>1309902815389</v>
      </c>
      <c r="E16" s="294" t="s">
        <v>163</v>
      </c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4"/>
      <c r="AN16" s="4"/>
      <c r="AO16" s="98"/>
      <c r="AP16" s="4"/>
      <c r="AQ16" s="4"/>
      <c r="AR16" s="4"/>
      <c r="AS16" s="98"/>
      <c r="AT16" s="4"/>
      <c r="AU16" s="4"/>
      <c r="AV16" s="4"/>
      <c r="AW16" s="98"/>
      <c r="AX16" s="4"/>
      <c r="AY16" s="68"/>
      <c r="AZ16" s="68"/>
      <c r="BA16" s="68"/>
      <c r="BB16" s="68"/>
      <c r="BC16" s="68"/>
      <c r="BD16" s="68"/>
      <c r="BE16" s="68"/>
      <c r="BF16" s="68"/>
      <c r="BG16" s="68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03"/>
      <c r="CO16" s="103"/>
      <c r="CP16" s="103"/>
      <c r="CQ16" s="103"/>
      <c r="CR16" s="103"/>
      <c r="CS16" s="103"/>
      <c r="CT16" s="103"/>
      <c r="CU16" s="103"/>
      <c r="CV16" s="103"/>
      <c r="CW16" s="103"/>
      <c r="CX16" s="103"/>
      <c r="CY16" s="103"/>
      <c r="CZ16" s="103"/>
      <c r="DA16" s="105"/>
      <c r="DB16" s="105"/>
      <c r="DC16" s="105"/>
      <c r="DD16" s="105"/>
      <c r="DE16" s="105"/>
      <c r="DF16" s="105"/>
      <c r="DG16" s="105"/>
      <c r="DH16" s="105"/>
      <c r="DI16" s="105"/>
      <c r="DJ16" s="90"/>
      <c r="DK16" s="56"/>
    </row>
    <row r="17" spans="1:115" ht="18" customHeight="1">
      <c r="A17" s="302" t="s">
        <v>130</v>
      </c>
      <c r="B17" s="302" t="s">
        <v>131</v>
      </c>
      <c r="C17" s="244" t="s">
        <v>133</v>
      </c>
      <c r="D17" s="245">
        <v>1308900005435</v>
      </c>
      <c r="E17" s="302" t="s">
        <v>163</v>
      </c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4"/>
      <c r="AN17" s="4"/>
      <c r="AO17" s="67"/>
      <c r="AP17" s="4"/>
      <c r="AQ17" s="4"/>
      <c r="AR17" s="4"/>
      <c r="AS17" s="4"/>
      <c r="AT17" s="4"/>
      <c r="AU17" s="4"/>
      <c r="AV17" s="4"/>
      <c r="AW17" s="4"/>
      <c r="AX17" s="4"/>
      <c r="AY17" s="68"/>
      <c r="AZ17" s="68"/>
      <c r="BA17" s="68"/>
      <c r="BB17" s="68"/>
      <c r="BC17" s="68"/>
      <c r="BD17" s="68"/>
      <c r="BE17" s="99"/>
      <c r="BF17" s="68"/>
      <c r="BG17" s="68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3"/>
      <c r="CE17" s="103"/>
      <c r="CF17" s="103"/>
      <c r="CG17" s="103"/>
      <c r="CH17" s="103"/>
      <c r="CI17" s="103"/>
      <c r="CJ17" s="103"/>
      <c r="CK17" s="103"/>
      <c r="CL17" s="103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3"/>
      <c r="DA17" s="105"/>
      <c r="DB17" s="105"/>
      <c r="DC17" s="105"/>
      <c r="DD17" s="105"/>
      <c r="DE17" s="105"/>
      <c r="DF17" s="105"/>
      <c r="DG17" s="105"/>
      <c r="DH17" s="105"/>
      <c r="DI17" s="105"/>
      <c r="DJ17" s="90"/>
      <c r="DK17" s="56"/>
    </row>
    <row r="18" spans="1:115" ht="18" customHeight="1">
      <c r="A18" s="302" t="s">
        <v>130</v>
      </c>
      <c r="B18" s="294" t="s">
        <v>131</v>
      </c>
      <c r="C18" s="244" t="s">
        <v>134</v>
      </c>
      <c r="D18" s="245">
        <v>1308900006890</v>
      </c>
      <c r="E18" s="302" t="s">
        <v>163</v>
      </c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4"/>
      <c r="AN18" s="4"/>
      <c r="AO18" s="67"/>
      <c r="AP18" s="4"/>
      <c r="AQ18" s="4"/>
      <c r="AR18" s="4"/>
      <c r="AS18" s="4"/>
      <c r="AT18" s="4"/>
      <c r="AU18" s="4"/>
      <c r="AV18" s="4"/>
      <c r="AW18" s="4"/>
      <c r="AX18" s="4"/>
      <c r="AY18" s="68"/>
      <c r="AZ18" s="68"/>
      <c r="BA18" s="68"/>
      <c r="BB18" s="68"/>
      <c r="BC18" s="68"/>
      <c r="BD18" s="68"/>
      <c r="BE18" s="99"/>
      <c r="BF18" s="68"/>
      <c r="BG18" s="68"/>
      <c r="BH18" s="103" t="b">
        <f t="shared" ref="BH18:BH80" si="0">IF(F18=1,"0",IF(F18=2,"0",IF(F18=3,"0",IF(F18=4,"2",IF(F18=9,"0")))))</f>
        <v>0</v>
      </c>
      <c r="BI18" s="103" t="b">
        <f t="shared" ref="BI18:BI80" si="1">IF(G18=1,"0",IF(G18=2,"0",IF(G18=3,"2",IF(G18=4,"0",IF(G18=9,"0")))))</f>
        <v>0</v>
      </c>
      <c r="BJ18" s="103" t="b">
        <f t="shared" ref="BJ18:BJ80" si="2">IF(H18=1,"0",IF(H18=2,"2",IF(H18=3,"0",IF(H18=4,"0",IF(H18=9,"0")))))</f>
        <v>0</v>
      </c>
      <c r="BK18" s="103" t="b">
        <f t="shared" ref="BK18:BK80" si="3">IF(I18=1,"0",IF(I18=2,"0",IF(I18=3,"2",IF(I18=4,"0",IF(I18=9,"0")))))</f>
        <v>0</v>
      </c>
      <c r="BL18" s="103" t="b">
        <f t="shared" ref="BL18:BL80" si="4">IF(J18=1,"0",IF(J18=2,"0",IF(J18=3,"2",IF(J18=4,"0",IF(J18=9,"0")))))</f>
        <v>0</v>
      </c>
      <c r="BM18" s="103" t="b">
        <f t="shared" ref="BM18:BM80" si="5">IF(K18=1,"0",IF(K18=2,"2",IF(K18=3,"0",IF(K18=4,"0",IF(K18=9,"0")))))</f>
        <v>0</v>
      </c>
      <c r="BN18" s="103" t="b">
        <f t="shared" ref="BN18:BN80" si="6">IF(L18=1,"0",IF(L18=2,"0",IF(L18=3,"2",IF(L18=4,"0",IF(L18=9,"0")))))</f>
        <v>0</v>
      </c>
      <c r="BO18" s="103" t="b">
        <f t="shared" ref="BO18:BO80" si="7">IF(M18=1,"0",IF(M18=2,"2",IF(M18=3,"0",IF(M18=4,"0",IF(M18=9,"0")))))</f>
        <v>0</v>
      </c>
      <c r="BP18" s="103" t="b">
        <f t="shared" ref="BP18:BP80" si="8">IF(N18=1,"0",IF(N18=2,"2",IF(N18=3,"0",IF(N18=4,"0",IF(N18=9,"0")))))</f>
        <v>0</v>
      </c>
      <c r="BQ18" s="103" t="b">
        <f t="shared" ref="BQ18:BQ80" si="9">IF(O18=1,"0",IF(O18=2,"0",IF(O18=3,"0",IF(O18=4,"2",IF(O18=9,"0")))))</f>
        <v>0</v>
      </c>
      <c r="BR18" s="103" t="b">
        <f t="shared" ref="BR18:BR80" si="10">IF(P18=1,"0",IF(P18=2,"0",IF(P18=3,"2",IF(P18=4,"0",IF(P18=9,"0")))))</f>
        <v>0</v>
      </c>
      <c r="BS18" s="103" t="b">
        <f t="shared" ref="BS18:BS80" si="11">IF(Q18=1,"2",IF(Q18=2,"0",IF(Q18=3,"0",IF(Q18=4,"0",IF(Q18=9,"0")))))</f>
        <v>0</v>
      </c>
      <c r="BT18" s="103" t="b">
        <f t="shared" ref="BT18:BT80" si="12">IF(R18=1,"2",IF(R18=2,"0",IF(R18=3,"0",IF(R18=4,"0",IF(R18=9,"0")))))</f>
        <v>0</v>
      </c>
      <c r="BU18" s="103" t="b">
        <f t="shared" ref="BU18:BU80" si="13">IF(S18=1,"2",IF(S18=2,"0",IF(S18=3,"0",IF(S18=4,"0",IF(S18=9,"0")))))</f>
        <v>0</v>
      </c>
      <c r="BV18" s="103" t="b">
        <f t="shared" ref="BV18:BV80" si="14">IF(T18=1,"2",IF(T18=2,"0",IF(T18=3,"0",IF(T18=4,"0",IF(T18=9,"0")))))</f>
        <v>0</v>
      </c>
      <c r="BW18" s="103" t="b">
        <f t="shared" ref="BW18:BW80" si="15">IF(U18=1,"0",IF(U18=2,"0",IF(U18=3,"2",IF(U18=4,"0",IF(U18=9,"0")))))</f>
        <v>0</v>
      </c>
      <c r="BX18" s="103" t="b">
        <f t="shared" ref="BX18:BX80" si="16">IF(V18=1,"0",IF(V18=2,"0",IF(V18=3,"2",IF(V18=4,"0",IF(V18=9,"0")))))</f>
        <v>0</v>
      </c>
      <c r="BY18" s="103" t="b">
        <f t="shared" ref="BY18:BY80" si="17">IF(W18=1,"0",IF(W18=2,"0",IF(W18=3,"0",IF(W18=4,"2",IF(W18=9,"0")))))</f>
        <v>0</v>
      </c>
      <c r="BZ18" s="103" t="b">
        <f t="shared" ref="BZ18:BZ80" si="18">IF(X18=1,"0",IF(X18=2,"0",IF(X18=3,"0",IF(X18=4,"2",IF(X18=9,"0")))))</f>
        <v>0</v>
      </c>
      <c r="CA18" s="103" t="b">
        <f t="shared" ref="CA18:CA80" si="19">IF(Y18=1,"0",IF(Y18=2,"2",IF(Y18=3,"0",IF(Y18=4,"0",IF(Y18=9,"0")))))</f>
        <v>0</v>
      </c>
      <c r="CB18" s="103" t="b">
        <f t="shared" ref="CB18:CB80" si="20">IF(Z18=1,"2",IF(Z18=2,"0",IF(Z18=3,"0",IF(Z18=4,"0",IF(Z18=9,"0")))))</f>
        <v>0</v>
      </c>
      <c r="CC18" s="103" t="b">
        <f t="shared" ref="CC18:CC80" si="21">IF(AA18=1,"0",IF(AA18=2,"0",IF(AA18=3,"0",IF(AA18=4,"2",IF(AA18=9,"0")))))</f>
        <v>0</v>
      </c>
      <c r="CD18" s="103" t="b">
        <f t="shared" ref="CD18:CD80" si="22">IF(AB18=1,"0",IF(AB18=2,"2",IF(AB18=3,"0",IF(AB18=4,"0",IF(AB18=9,"0")))))</f>
        <v>0</v>
      </c>
      <c r="CE18" s="103" t="b">
        <f t="shared" ref="CE18:CE80" si="23">IF(AC18=1,"2",IF(AC18=2,"0",IF(AC18=3,"0",IF(AC18=4,"0",IF(AC18=9,"0")))))</f>
        <v>0</v>
      </c>
      <c r="CF18" s="103" t="b">
        <f t="shared" ref="CF18:CF80" si="24">IF(AD18=1,"0",IF(AD18=2,"2",IF(AD18=3,"0",IF(AD18=4,"0",IF(AD18=9,"0")))))</f>
        <v>0</v>
      </c>
      <c r="CG18" s="103" t="b">
        <f t="shared" ref="CG18:CG80" si="25">IF(AE18=1,"0",IF(AE18=2,"0",IF(AE18=3,"0",IF(AE18=4,"2",IF(AE18=9,"0")))))</f>
        <v>0</v>
      </c>
      <c r="CH18" s="103" t="b">
        <f t="shared" ref="CH18:CH80" si="26">IF(AF18=1,"0",IF(AF18=2,"0",IF(AF18=3,"2",IF(AF18=4,"0",IF(AF18=9,"0")))))</f>
        <v>0</v>
      </c>
      <c r="CI18" s="103" t="b">
        <f t="shared" ref="CI18:CI80" si="27">IF(AG18=1,"0",IF(AG18=2,"2",IF(AG18=3,"0",IF(AG18=4,"0",IF(AG18=9,"0")))))</f>
        <v>0</v>
      </c>
      <c r="CJ18" s="103" t="b">
        <f t="shared" ref="CJ18:CJ80" si="28">IF(AH18=1,"2",IF(AH18=2,"0",IF(AH18=3,"0",IF(AH18=4,"0",IF(AH18=9,"0")))))</f>
        <v>0</v>
      </c>
      <c r="CK18" s="103" t="b">
        <f t="shared" ref="CK18:CK80" si="29">IF(AI18=1,"0",IF(AI18=2,"0",IF(AI18=3,"2",IF(AI18=4,"0",IF(AI18=9,"0")))))</f>
        <v>0</v>
      </c>
      <c r="CL18" s="103" t="b">
        <f t="shared" ref="CL18:CL80" si="30">IF(AJ18=1,"0",IF(AJ18=2,"2",IF(AJ18=3,"0",IF(AJ18=4,"0",IF(AJ18=9,"0")))))</f>
        <v>0</v>
      </c>
      <c r="CM18" s="103" t="b">
        <f t="shared" ref="CM18:CM80" si="31">IF(AK18=1,"2",IF(AK18=2,"0",IF(AK18=3,"0",IF(AK18=4,"0",IF(AK18=9,"0")))))</f>
        <v>0</v>
      </c>
      <c r="CN18" s="103" t="b">
        <f t="shared" ref="CN18:CN80" si="32">IF(AL18=1,"0",IF(AL18=2,"0",IF(AL18=3,"0",IF(AL18=4,"2",IF(AL18=9,"0")))))</f>
        <v>0</v>
      </c>
      <c r="CO18" s="103" t="b">
        <f t="shared" ref="CO18:CO80" si="33">IF(AM18=1,"1",IF(AM18=2,"0",IF(AM18=9,"0")))</f>
        <v>0</v>
      </c>
      <c r="CP18" s="103" t="b">
        <f t="shared" ref="CP18:CP80" si="34">IF(AN18=1,"0",IF(AN18=2,"1",IF(AN18=9,"0")))</f>
        <v>0</v>
      </c>
      <c r="CQ18" s="103" t="b">
        <f t="shared" ref="CQ18:CQ80" si="35">IF(AO18=1,"1",IF(AO18=2,"0",IF(AO18=9,"0")))</f>
        <v>0</v>
      </c>
      <c r="CR18" s="103" t="b">
        <f t="shared" ref="CR18:CR80" si="36">IF(AP18=1,"0",IF(AP18=2,"1",IF(AP18=9,"0")))</f>
        <v>0</v>
      </c>
      <c r="CS18" s="103" t="b">
        <f t="shared" ref="CS18:CS80" si="37">IF(AQ18=1,"0",IF(AQ18=2,"1",IF(AQ18=9,"0")))</f>
        <v>0</v>
      </c>
      <c r="CT18" s="103" t="b">
        <f t="shared" ref="CT18:CT80" si="38">IF(AR18=1,"1",IF(AR18=2,"0",IF(AR18=9,"0")))</f>
        <v>0</v>
      </c>
      <c r="CU18" s="103" t="b">
        <f t="shared" ref="CU18:CU80" si="39">IF(AS18=1,"1",IF(AS18=2,"0",IF(AS18=9,"0")))</f>
        <v>0</v>
      </c>
      <c r="CV18" s="103" t="b">
        <f t="shared" ref="CV18:CV80" si="40">IF(AT18=1,"0",IF(AT18=2,"1",IF(AT18=9,"0")))</f>
        <v>0</v>
      </c>
      <c r="CW18" s="103" t="b">
        <f t="shared" ref="CW18:CW80" si="41">IF(AU18=1,"1",IF(AU18=2,"0",IF(AU18=9,"0")))</f>
        <v>0</v>
      </c>
      <c r="CX18" s="103" t="b">
        <f t="shared" ref="CX18:CX80" si="42">IF(AV18=1,"0",IF(AV18=2,"1",IF(AV18=9,"0")))</f>
        <v>0</v>
      </c>
      <c r="CY18" s="103" t="b">
        <f t="shared" ref="CY18:CY80" si="43">IF(AW18=1,"0",IF(AW18=2,"1",IF(AW18=9,"0")))</f>
        <v>0</v>
      </c>
      <c r="CZ18" s="103" t="b">
        <f t="shared" ref="CZ18:CZ80" si="44">IF(AX18=1,"1",IF(AX18=2,"0",IF(AX18=9,"0")))</f>
        <v>0</v>
      </c>
      <c r="DA18" s="105">
        <f t="shared" ref="DA18:DA80" si="45">AY18</f>
        <v>0</v>
      </c>
      <c r="DB18" s="105">
        <f t="shared" ref="DB18:DB80" si="46">AZ18</f>
        <v>0</v>
      </c>
      <c r="DC18" s="105">
        <f t="shared" ref="DC18:DC80" si="47">BA18</f>
        <v>0</v>
      </c>
      <c r="DD18" s="105">
        <f t="shared" ref="DD18:DD80" si="48">BB18</f>
        <v>0</v>
      </c>
      <c r="DE18" s="105">
        <f t="shared" ref="DE18:DE80" si="49">BC18</f>
        <v>0</v>
      </c>
      <c r="DF18" s="105">
        <f t="shared" ref="DF18:DF80" si="50">BD18</f>
        <v>0</v>
      </c>
      <c r="DG18" s="105">
        <f t="shared" ref="DG18:DG80" si="51">BE18</f>
        <v>0</v>
      </c>
      <c r="DH18" s="105">
        <f t="shared" ref="DH18:DH80" si="52">BF18</f>
        <v>0</v>
      </c>
      <c r="DI18" s="105">
        <f t="shared" ref="DI18:DI80" si="53">BG18</f>
        <v>0</v>
      </c>
      <c r="DJ18" s="90">
        <f t="shared" ref="DJ18:DJ80" si="54">BH18+BI18+BJ18+BK18+BL18+BM18+BN18+BO18+BP18+BQ18+BR18+BS18+BT18+BU18+BV18+BW18+BX18+BY18+BZ18+CA18+CB18+CC18+CD18+CE18+CF18+CG18+CH18+CI18+CJ18+CK18+CL18+CM18+CN18+CO18+CP18+CQ18+CR18+CS18+CT18+CU18+CV18+CW18+CX18+CY18+CZ18+DA18+DB18+DC18+DD18+DE18+DF18+DG18+DH18+DI18</f>
        <v>0</v>
      </c>
      <c r="DK18" s="56">
        <f>(D7*DJ18)/100</f>
        <v>0</v>
      </c>
    </row>
    <row r="19" spans="1:115" ht="18" customHeight="1">
      <c r="A19" s="294" t="s">
        <v>130</v>
      </c>
      <c r="B19" s="302" t="s">
        <v>131</v>
      </c>
      <c r="C19" s="247" t="s">
        <v>149</v>
      </c>
      <c r="D19" s="248">
        <v>1308900018103</v>
      </c>
      <c r="E19" s="302" t="s">
        <v>163</v>
      </c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4"/>
      <c r="AN19" s="4"/>
      <c r="AO19" s="67"/>
      <c r="AP19" s="4"/>
      <c r="AQ19" s="4"/>
      <c r="AR19" s="4"/>
      <c r="AS19" s="4"/>
      <c r="AT19" s="4"/>
      <c r="AU19" s="4"/>
      <c r="AV19" s="4"/>
      <c r="AW19" s="4"/>
      <c r="AX19" s="4"/>
      <c r="AY19" s="68"/>
      <c r="AZ19" s="68"/>
      <c r="BA19" s="68"/>
      <c r="BB19" s="68"/>
      <c r="BC19" s="68"/>
      <c r="BD19" s="68"/>
      <c r="BE19" s="99"/>
      <c r="BF19" s="68"/>
      <c r="BG19" s="68"/>
      <c r="BH19" s="103" t="b">
        <f t="shared" si="0"/>
        <v>0</v>
      </c>
      <c r="BI19" s="103" t="b">
        <f t="shared" si="1"/>
        <v>0</v>
      </c>
      <c r="BJ19" s="103" t="b">
        <f t="shared" si="2"/>
        <v>0</v>
      </c>
      <c r="BK19" s="103" t="b">
        <f t="shared" si="3"/>
        <v>0</v>
      </c>
      <c r="BL19" s="103" t="b">
        <f t="shared" si="4"/>
        <v>0</v>
      </c>
      <c r="BM19" s="103" t="b">
        <f t="shared" si="5"/>
        <v>0</v>
      </c>
      <c r="BN19" s="103" t="b">
        <f t="shared" si="6"/>
        <v>0</v>
      </c>
      <c r="BO19" s="103" t="b">
        <f t="shared" si="7"/>
        <v>0</v>
      </c>
      <c r="BP19" s="103" t="b">
        <f t="shared" si="8"/>
        <v>0</v>
      </c>
      <c r="BQ19" s="103" t="b">
        <f t="shared" si="9"/>
        <v>0</v>
      </c>
      <c r="BR19" s="103" t="b">
        <f t="shared" si="10"/>
        <v>0</v>
      </c>
      <c r="BS19" s="103" t="b">
        <f t="shared" si="11"/>
        <v>0</v>
      </c>
      <c r="BT19" s="103" t="b">
        <f t="shared" si="12"/>
        <v>0</v>
      </c>
      <c r="BU19" s="103" t="b">
        <f t="shared" si="13"/>
        <v>0</v>
      </c>
      <c r="BV19" s="103" t="b">
        <f t="shared" si="14"/>
        <v>0</v>
      </c>
      <c r="BW19" s="103" t="b">
        <f t="shared" si="15"/>
        <v>0</v>
      </c>
      <c r="BX19" s="103" t="b">
        <f t="shared" si="16"/>
        <v>0</v>
      </c>
      <c r="BY19" s="103" t="b">
        <f t="shared" si="17"/>
        <v>0</v>
      </c>
      <c r="BZ19" s="103" t="b">
        <f t="shared" si="18"/>
        <v>0</v>
      </c>
      <c r="CA19" s="103" t="b">
        <f t="shared" si="19"/>
        <v>0</v>
      </c>
      <c r="CB19" s="103" t="b">
        <f t="shared" si="20"/>
        <v>0</v>
      </c>
      <c r="CC19" s="103" t="b">
        <f t="shared" si="21"/>
        <v>0</v>
      </c>
      <c r="CD19" s="103" t="b">
        <f t="shared" si="22"/>
        <v>0</v>
      </c>
      <c r="CE19" s="103" t="b">
        <f t="shared" si="23"/>
        <v>0</v>
      </c>
      <c r="CF19" s="103" t="b">
        <f t="shared" si="24"/>
        <v>0</v>
      </c>
      <c r="CG19" s="103" t="b">
        <f t="shared" si="25"/>
        <v>0</v>
      </c>
      <c r="CH19" s="103" t="b">
        <f t="shared" si="26"/>
        <v>0</v>
      </c>
      <c r="CI19" s="103" t="b">
        <f t="shared" si="27"/>
        <v>0</v>
      </c>
      <c r="CJ19" s="103" t="b">
        <f t="shared" si="28"/>
        <v>0</v>
      </c>
      <c r="CK19" s="103" t="b">
        <f t="shared" si="29"/>
        <v>0</v>
      </c>
      <c r="CL19" s="103" t="b">
        <f t="shared" si="30"/>
        <v>0</v>
      </c>
      <c r="CM19" s="103" t="b">
        <f t="shared" si="31"/>
        <v>0</v>
      </c>
      <c r="CN19" s="103" t="b">
        <f t="shared" si="32"/>
        <v>0</v>
      </c>
      <c r="CO19" s="103" t="b">
        <f t="shared" si="33"/>
        <v>0</v>
      </c>
      <c r="CP19" s="103" t="b">
        <f t="shared" si="34"/>
        <v>0</v>
      </c>
      <c r="CQ19" s="103" t="b">
        <f t="shared" si="35"/>
        <v>0</v>
      </c>
      <c r="CR19" s="103" t="b">
        <f t="shared" si="36"/>
        <v>0</v>
      </c>
      <c r="CS19" s="103" t="b">
        <f t="shared" si="37"/>
        <v>0</v>
      </c>
      <c r="CT19" s="103" t="b">
        <f t="shared" si="38"/>
        <v>0</v>
      </c>
      <c r="CU19" s="103" t="b">
        <f t="shared" si="39"/>
        <v>0</v>
      </c>
      <c r="CV19" s="103" t="b">
        <f t="shared" si="40"/>
        <v>0</v>
      </c>
      <c r="CW19" s="103" t="b">
        <f t="shared" si="41"/>
        <v>0</v>
      </c>
      <c r="CX19" s="103" t="b">
        <f t="shared" si="42"/>
        <v>0</v>
      </c>
      <c r="CY19" s="103" t="b">
        <f t="shared" si="43"/>
        <v>0</v>
      </c>
      <c r="CZ19" s="103" t="b">
        <f t="shared" si="44"/>
        <v>0</v>
      </c>
      <c r="DA19" s="105">
        <f t="shared" si="45"/>
        <v>0</v>
      </c>
      <c r="DB19" s="105">
        <f t="shared" si="46"/>
        <v>0</v>
      </c>
      <c r="DC19" s="105">
        <f t="shared" si="47"/>
        <v>0</v>
      </c>
      <c r="DD19" s="105">
        <f t="shared" si="48"/>
        <v>0</v>
      </c>
      <c r="DE19" s="105">
        <f t="shared" si="49"/>
        <v>0</v>
      </c>
      <c r="DF19" s="105">
        <f t="shared" si="50"/>
        <v>0</v>
      </c>
      <c r="DG19" s="105">
        <f t="shared" si="51"/>
        <v>0</v>
      </c>
      <c r="DH19" s="105">
        <f t="shared" si="52"/>
        <v>0</v>
      </c>
      <c r="DI19" s="105">
        <f t="shared" si="53"/>
        <v>0</v>
      </c>
      <c r="DJ19" s="90">
        <f t="shared" si="54"/>
        <v>0</v>
      </c>
      <c r="DK19" s="56">
        <f>(D7*DJ19)/100</f>
        <v>0</v>
      </c>
    </row>
    <row r="20" spans="1:115" ht="18" customHeight="1">
      <c r="A20" s="302" t="s">
        <v>130</v>
      </c>
      <c r="B20" s="294" t="s">
        <v>131</v>
      </c>
      <c r="C20" s="247" t="s">
        <v>150</v>
      </c>
      <c r="D20" s="245">
        <v>1104300699353</v>
      </c>
      <c r="E20" s="302" t="s">
        <v>163</v>
      </c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4"/>
      <c r="AN20" s="4"/>
      <c r="AO20" s="67"/>
      <c r="AP20" s="4"/>
      <c r="AQ20" s="4"/>
      <c r="AR20" s="4"/>
      <c r="AS20" s="4"/>
      <c r="AT20" s="4"/>
      <c r="AU20" s="4"/>
      <c r="AV20" s="4"/>
      <c r="AW20" s="4"/>
      <c r="AX20" s="4"/>
      <c r="AY20" s="68"/>
      <c r="AZ20" s="68"/>
      <c r="BA20" s="68"/>
      <c r="BB20" s="68"/>
      <c r="BC20" s="68"/>
      <c r="BD20" s="68"/>
      <c r="BE20" s="99"/>
      <c r="BF20" s="68"/>
      <c r="BG20" s="68"/>
      <c r="BH20" s="103" t="b">
        <f t="shared" si="0"/>
        <v>0</v>
      </c>
      <c r="BI20" s="103" t="b">
        <f t="shared" si="1"/>
        <v>0</v>
      </c>
      <c r="BJ20" s="103" t="b">
        <f t="shared" si="2"/>
        <v>0</v>
      </c>
      <c r="BK20" s="103" t="b">
        <f t="shared" si="3"/>
        <v>0</v>
      </c>
      <c r="BL20" s="103" t="b">
        <f t="shared" si="4"/>
        <v>0</v>
      </c>
      <c r="BM20" s="103" t="b">
        <f t="shared" si="5"/>
        <v>0</v>
      </c>
      <c r="BN20" s="103" t="b">
        <f t="shared" si="6"/>
        <v>0</v>
      </c>
      <c r="BO20" s="103" t="b">
        <f t="shared" si="7"/>
        <v>0</v>
      </c>
      <c r="BP20" s="103" t="b">
        <f t="shared" si="8"/>
        <v>0</v>
      </c>
      <c r="BQ20" s="103" t="b">
        <f t="shared" si="9"/>
        <v>0</v>
      </c>
      <c r="BR20" s="103" t="b">
        <f t="shared" si="10"/>
        <v>0</v>
      </c>
      <c r="BS20" s="103" t="b">
        <f t="shared" si="11"/>
        <v>0</v>
      </c>
      <c r="BT20" s="103" t="b">
        <f t="shared" si="12"/>
        <v>0</v>
      </c>
      <c r="BU20" s="103" t="b">
        <f t="shared" si="13"/>
        <v>0</v>
      </c>
      <c r="BV20" s="103" t="b">
        <f t="shared" si="14"/>
        <v>0</v>
      </c>
      <c r="BW20" s="103" t="b">
        <f t="shared" si="15"/>
        <v>0</v>
      </c>
      <c r="BX20" s="103" t="b">
        <f t="shared" si="16"/>
        <v>0</v>
      </c>
      <c r="BY20" s="103" t="b">
        <f t="shared" si="17"/>
        <v>0</v>
      </c>
      <c r="BZ20" s="103" t="b">
        <f t="shared" si="18"/>
        <v>0</v>
      </c>
      <c r="CA20" s="103" t="b">
        <f t="shared" si="19"/>
        <v>0</v>
      </c>
      <c r="CB20" s="103" t="b">
        <f t="shared" si="20"/>
        <v>0</v>
      </c>
      <c r="CC20" s="103" t="b">
        <f t="shared" si="21"/>
        <v>0</v>
      </c>
      <c r="CD20" s="103" t="b">
        <f t="shared" si="22"/>
        <v>0</v>
      </c>
      <c r="CE20" s="103" t="b">
        <f t="shared" si="23"/>
        <v>0</v>
      </c>
      <c r="CF20" s="103" t="b">
        <f t="shared" si="24"/>
        <v>0</v>
      </c>
      <c r="CG20" s="103" t="b">
        <f t="shared" si="25"/>
        <v>0</v>
      </c>
      <c r="CH20" s="103" t="b">
        <f t="shared" si="26"/>
        <v>0</v>
      </c>
      <c r="CI20" s="103" t="b">
        <f t="shared" si="27"/>
        <v>0</v>
      </c>
      <c r="CJ20" s="103" t="b">
        <f t="shared" si="28"/>
        <v>0</v>
      </c>
      <c r="CK20" s="103" t="b">
        <f t="shared" si="29"/>
        <v>0</v>
      </c>
      <c r="CL20" s="103" t="b">
        <f t="shared" si="30"/>
        <v>0</v>
      </c>
      <c r="CM20" s="103" t="b">
        <f t="shared" si="31"/>
        <v>0</v>
      </c>
      <c r="CN20" s="103" t="b">
        <f t="shared" si="32"/>
        <v>0</v>
      </c>
      <c r="CO20" s="103" t="b">
        <f t="shared" si="33"/>
        <v>0</v>
      </c>
      <c r="CP20" s="103" t="b">
        <f t="shared" si="34"/>
        <v>0</v>
      </c>
      <c r="CQ20" s="103" t="b">
        <f t="shared" si="35"/>
        <v>0</v>
      </c>
      <c r="CR20" s="103" t="b">
        <f t="shared" si="36"/>
        <v>0</v>
      </c>
      <c r="CS20" s="103" t="b">
        <f t="shared" si="37"/>
        <v>0</v>
      </c>
      <c r="CT20" s="103" t="b">
        <f t="shared" si="38"/>
        <v>0</v>
      </c>
      <c r="CU20" s="103" t="b">
        <f t="shared" si="39"/>
        <v>0</v>
      </c>
      <c r="CV20" s="103" t="b">
        <f t="shared" si="40"/>
        <v>0</v>
      </c>
      <c r="CW20" s="103" t="b">
        <f t="shared" si="41"/>
        <v>0</v>
      </c>
      <c r="CX20" s="103" t="b">
        <f t="shared" si="42"/>
        <v>0</v>
      </c>
      <c r="CY20" s="103" t="b">
        <f t="shared" si="43"/>
        <v>0</v>
      </c>
      <c r="CZ20" s="103" t="b">
        <f t="shared" si="44"/>
        <v>0</v>
      </c>
      <c r="DA20" s="105">
        <f t="shared" si="45"/>
        <v>0</v>
      </c>
      <c r="DB20" s="105">
        <f t="shared" si="46"/>
        <v>0</v>
      </c>
      <c r="DC20" s="105">
        <f t="shared" si="47"/>
        <v>0</v>
      </c>
      <c r="DD20" s="105">
        <f t="shared" si="48"/>
        <v>0</v>
      </c>
      <c r="DE20" s="105">
        <f t="shared" si="49"/>
        <v>0</v>
      </c>
      <c r="DF20" s="105">
        <f t="shared" si="50"/>
        <v>0</v>
      </c>
      <c r="DG20" s="105">
        <f t="shared" si="51"/>
        <v>0</v>
      </c>
      <c r="DH20" s="105">
        <f t="shared" si="52"/>
        <v>0</v>
      </c>
      <c r="DI20" s="105">
        <f t="shared" si="53"/>
        <v>0</v>
      </c>
      <c r="DJ20" s="90">
        <f t="shared" si="54"/>
        <v>0</v>
      </c>
      <c r="DK20" s="56">
        <f>(D7*DJ20)/100</f>
        <v>0</v>
      </c>
    </row>
    <row r="21" spans="1:115" ht="18" customHeight="1">
      <c r="A21" s="302" t="s">
        <v>130</v>
      </c>
      <c r="B21" s="302" t="s">
        <v>131</v>
      </c>
      <c r="C21" s="244" t="s">
        <v>135</v>
      </c>
      <c r="D21" s="245">
        <v>1300201277137</v>
      </c>
      <c r="E21" s="302" t="s">
        <v>163</v>
      </c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4"/>
      <c r="AN21" s="4"/>
      <c r="AO21" s="67"/>
      <c r="AP21" s="4"/>
      <c r="AQ21" s="4"/>
      <c r="AR21" s="4"/>
      <c r="AS21" s="4"/>
      <c r="AT21" s="4"/>
      <c r="AU21" s="4"/>
      <c r="AV21" s="4"/>
      <c r="AW21" s="4"/>
      <c r="AX21" s="4"/>
      <c r="AY21" s="68"/>
      <c r="AZ21" s="68"/>
      <c r="BA21" s="68"/>
      <c r="BB21" s="68"/>
      <c r="BC21" s="68"/>
      <c r="BD21" s="68"/>
      <c r="BE21" s="68"/>
      <c r="BF21" s="68"/>
      <c r="BG21" s="68"/>
      <c r="BH21" s="103" t="b">
        <f t="shared" si="0"/>
        <v>0</v>
      </c>
      <c r="BI21" s="103" t="b">
        <f t="shared" si="1"/>
        <v>0</v>
      </c>
      <c r="BJ21" s="103" t="b">
        <f t="shared" si="2"/>
        <v>0</v>
      </c>
      <c r="BK21" s="103" t="b">
        <f t="shared" si="3"/>
        <v>0</v>
      </c>
      <c r="BL21" s="103" t="b">
        <f t="shared" si="4"/>
        <v>0</v>
      </c>
      <c r="BM21" s="103" t="b">
        <f t="shared" si="5"/>
        <v>0</v>
      </c>
      <c r="BN21" s="103" t="b">
        <f t="shared" si="6"/>
        <v>0</v>
      </c>
      <c r="BO21" s="103" t="b">
        <f t="shared" si="7"/>
        <v>0</v>
      </c>
      <c r="BP21" s="103" t="b">
        <f t="shared" si="8"/>
        <v>0</v>
      </c>
      <c r="BQ21" s="103" t="b">
        <f t="shared" si="9"/>
        <v>0</v>
      </c>
      <c r="BR21" s="103" t="b">
        <f t="shared" si="10"/>
        <v>0</v>
      </c>
      <c r="BS21" s="103" t="b">
        <f t="shared" si="11"/>
        <v>0</v>
      </c>
      <c r="BT21" s="103" t="b">
        <f t="shared" si="12"/>
        <v>0</v>
      </c>
      <c r="BU21" s="103" t="b">
        <f t="shared" si="13"/>
        <v>0</v>
      </c>
      <c r="BV21" s="103" t="b">
        <f t="shared" si="14"/>
        <v>0</v>
      </c>
      <c r="BW21" s="103" t="b">
        <f t="shared" si="15"/>
        <v>0</v>
      </c>
      <c r="BX21" s="103" t="b">
        <f t="shared" si="16"/>
        <v>0</v>
      </c>
      <c r="BY21" s="103" t="b">
        <f t="shared" si="17"/>
        <v>0</v>
      </c>
      <c r="BZ21" s="103" t="b">
        <f t="shared" si="18"/>
        <v>0</v>
      </c>
      <c r="CA21" s="103" t="b">
        <f t="shared" si="19"/>
        <v>0</v>
      </c>
      <c r="CB21" s="103" t="b">
        <f t="shared" si="20"/>
        <v>0</v>
      </c>
      <c r="CC21" s="103" t="b">
        <f t="shared" si="21"/>
        <v>0</v>
      </c>
      <c r="CD21" s="103" t="b">
        <f t="shared" si="22"/>
        <v>0</v>
      </c>
      <c r="CE21" s="103" t="b">
        <f t="shared" si="23"/>
        <v>0</v>
      </c>
      <c r="CF21" s="103" t="b">
        <f t="shared" si="24"/>
        <v>0</v>
      </c>
      <c r="CG21" s="103" t="b">
        <f t="shared" si="25"/>
        <v>0</v>
      </c>
      <c r="CH21" s="103" t="b">
        <f t="shared" si="26"/>
        <v>0</v>
      </c>
      <c r="CI21" s="103" t="b">
        <f t="shared" si="27"/>
        <v>0</v>
      </c>
      <c r="CJ21" s="103" t="b">
        <f t="shared" si="28"/>
        <v>0</v>
      </c>
      <c r="CK21" s="103" t="b">
        <f t="shared" si="29"/>
        <v>0</v>
      </c>
      <c r="CL21" s="103" t="b">
        <f t="shared" si="30"/>
        <v>0</v>
      </c>
      <c r="CM21" s="103" t="b">
        <f t="shared" si="31"/>
        <v>0</v>
      </c>
      <c r="CN21" s="103" t="b">
        <f t="shared" si="32"/>
        <v>0</v>
      </c>
      <c r="CO21" s="103" t="b">
        <f t="shared" si="33"/>
        <v>0</v>
      </c>
      <c r="CP21" s="103" t="b">
        <f t="shared" si="34"/>
        <v>0</v>
      </c>
      <c r="CQ21" s="103" t="b">
        <f t="shared" si="35"/>
        <v>0</v>
      </c>
      <c r="CR21" s="103" t="b">
        <f t="shared" si="36"/>
        <v>0</v>
      </c>
      <c r="CS21" s="103" t="b">
        <f t="shared" si="37"/>
        <v>0</v>
      </c>
      <c r="CT21" s="103" t="b">
        <f t="shared" si="38"/>
        <v>0</v>
      </c>
      <c r="CU21" s="103" t="b">
        <f t="shared" si="39"/>
        <v>0</v>
      </c>
      <c r="CV21" s="103" t="b">
        <f t="shared" si="40"/>
        <v>0</v>
      </c>
      <c r="CW21" s="103" t="b">
        <f t="shared" si="41"/>
        <v>0</v>
      </c>
      <c r="CX21" s="103" t="b">
        <f t="shared" si="42"/>
        <v>0</v>
      </c>
      <c r="CY21" s="103" t="b">
        <f t="shared" si="43"/>
        <v>0</v>
      </c>
      <c r="CZ21" s="103" t="b">
        <f t="shared" si="44"/>
        <v>0</v>
      </c>
      <c r="DA21" s="105">
        <f t="shared" si="45"/>
        <v>0</v>
      </c>
      <c r="DB21" s="105">
        <f t="shared" si="46"/>
        <v>0</v>
      </c>
      <c r="DC21" s="105">
        <f t="shared" si="47"/>
        <v>0</v>
      </c>
      <c r="DD21" s="105">
        <f t="shared" si="48"/>
        <v>0</v>
      </c>
      <c r="DE21" s="105">
        <f t="shared" si="49"/>
        <v>0</v>
      </c>
      <c r="DF21" s="105">
        <f t="shared" si="50"/>
        <v>0</v>
      </c>
      <c r="DG21" s="105">
        <f t="shared" si="51"/>
        <v>0</v>
      </c>
      <c r="DH21" s="105">
        <f t="shared" si="52"/>
        <v>0</v>
      </c>
      <c r="DI21" s="105">
        <f t="shared" si="53"/>
        <v>0</v>
      </c>
      <c r="DJ21" s="90">
        <f t="shared" si="54"/>
        <v>0</v>
      </c>
      <c r="DK21" s="56">
        <f>(D7*DJ21)/100</f>
        <v>0</v>
      </c>
    </row>
    <row r="22" spans="1:115" ht="18" customHeight="1">
      <c r="A22" s="294" t="s">
        <v>130</v>
      </c>
      <c r="B22" s="294" t="s">
        <v>131</v>
      </c>
      <c r="C22" s="244" t="s">
        <v>136</v>
      </c>
      <c r="D22" s="245">
        <v>1308900017778</v>
      </c>
      <c r="E22" s="302" t="s">
        <v>163</v>
      </c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4"/>
      <c r="AN22" s="4"/>
      <c r="AO22" s="67"/>
      <c r="AP22" s="4"/>
      <c r="AQ22" s="4"/>
      <c r="AR22" s="4"/>
      <c r="AS22" s="4"/>
      <c r="AT22" s="4"/>
      <c r="AU22" s="4"/>
      <c r="AV22" s="4"/>
      <c r="AW22" s="4"/>
      <c r="AX22" s="4"/>
      <c r="AY22" s="68"/>
      <c r="AZ22" s="68"/>
      <c r="BA22" s="68"/>
      <c r="BB22" s="68"/>
      <c r="BC22" s="68"/>
      <c r="BD22" s="68"/>
      <c r="BE22" s="68"/>
      <c r="BF22" s="68"/>
      <c r="BG22" s="68"/>
      <c r="BH22" s="103" t="b">
        <f t="shared" si="0"/>
        <v>0</v>
      </c>
      <c r="BI22" s="103" t="b">
        <f t="shared" si="1"/>
        <v>0</v>
      </c>
      <c r="BJ22" s="103" t="b">
        <f t="shared" si="2"/>
        <v>0</v>
      </c>
      <c r="BK22" s="103" t="b">
        <f t="shared" si="3"/>
        <v>0</v>
      </c>
      <c r="BL22" s="103" t="b">
        <f t="shared" si="4"/>
        <v>0</v>
      </c>
      <c r="BM22" s="103" t="b">
        <f t="shared" si="5"/>
        <v>0</v>
      </c>
      <c r="BN22" s="103" t="b">
        <f t="shared" si="6"/>
        <v>0</v>
      </c>
      <c r="BO22" s="103" t="b">
        <f t="shared" si="7"/>
        <v>0</v>
      </c>
      <c r="BP22" s="103" t="b">
        <f t="shared" si="8"/>
        <v>0</v>
      </c>
      <c r="BQ22" s="103" t="b">
        <f t="shared" si="9"/>
        <v>0</v>
      </c>
      <c r="BR22" s="103" t="b">
        <f t="shared" si="10"/>
        <v>0</v>
      </c>
      <c r="BS22" s="103" t="b">
        <f t="shared" si="11"/>
        <v>0</v>
      </c>
      <c r="BT22" s="103" t="b">
        <f t="shared" si="12"/>
        <v>0</v>
      </c>
      <c r="BU22" s="103" t="b">
        <f t="shared" si="13"/>
        <v>0</v>
      </c>
      <c r="BV22" s="103" t="b">
        <f t="shared" si="14"/>
        <v>0</v>
      </c>
      <c r="BW22" s="103" t="b">
        <f t="shared" si="15"/>
        <v>0</v>
      </c>
      <c r="BX22" s="103" t="b">
        <f t="shared" si="16"/>
        <v>0</v>
      </c>
      <c r="BY22" s="103" t="b">
        <f t="shared" si="17"/>
        <v>0</v>
      </c>
      <c r="BZ22" s="103" t="b">
        <f t="shared" si="18"/>
        <v>0</v>
      </c>
      <c r="CA22" s="103" t="b">
        <f t="shared" si="19"/>
        <v>0</v>
      </c>
      <c r="CB22" s="103" t="b">
        <f t="shared" si="20"/>
        <v>0</v>
      </c>
      <c r="CC22" s="103" t="b">
        <f t="shared" si="21"/>
        <v>0</v>
      </c>
      <c r="CD22" s="103" t="b">
        <f t="shared" si="22"/>
        <v>0</v>
      </c>
      <c r="CE22" s="103" t="b">
        <f t="shared" si="23"/>
        <v>0</v>
      </c>
      <c r="CF22" s="103" t="b">
        <f t="shared" si="24"/>
        <v>0</v>
      </c>
      <c r="CG22" s="103" t="b">
        <f t="shared" si="25"/>
        <v>0</v>
      </c>
      <c r="CH22" s="103" t="b">
        <f t="shared" si="26"/>
        <v>0</v>
      </c>
      <c r="CI22" s="103" t="b">
        <f t="shared" si="27"/>
        <v>0</v>
      </c>
      <c r="CJ22" s="103" t="b">
        <f t="shared" si="28"/>
        <v>0</v>
      </c>
      <c r="CK22" s="103" t="b">
        <f t="shared" si="29"/>
        <v>0</v>
      </c>
      <c r="CL22" s="103" t="b">
        <f t="shared" si="30"/>
        <v>0</v>
      </c>
      <c r="CM22" s="103" t="b">
        <f t="shared" si="31"/>
        <v>0</v>
      </c>
      <c r="CN22" s="103" t="b">
        <f t="shared" si="32"/>
        <v>0</v>
      </c>
      <c r="CO22" s="103" t="b">
        <f t="shared" si="33"/>
        <v>0</v>
      </c>
      <c r="CP22" s="103" t="b">
        <f t="shared" si="34"/>
        <v>0</v>
      </c>
      <c r="CQ22" s="103" t="b">
        <f t="shared" si="35"/>
        <v>0</v>
      </c>
      <c r="CR22" s="103" t="b">
        <f t="shared" si="36"/>
        <v>0</v>
      </c>
      <c r="CS22" s="103" t="b">
        <f t="shared" si="37"/>
        <v>0</v>
      </c>
      <c r="CT22" s="103" t="b">
        <f t="shared" si="38"/>
        <v>0</v>
      </c>
      <c r="CU22" s="103" t="b">
        <f t="shared" si="39"/>
        <v>0</v>
      </c>
      <c r="CV22" s="103" t="b">
        <f t="shared" si="40"/>
        <v>0</v>
      </c>
      <c r="CW22" s="103" t="b">
        <f t="shared" si="41"/>
        <v>0</v>
      </c>
      <c r="CX22" s="103" t="b">
        <f t="shared" si="42"/>
        <v>0</v>
      </c>
      <c r="CY22" s="103" t="b">
        <f t="shared" si="43"/>
        <v>0</v>
      </c>
      <c r="CZ22" s="103" t="b">
        <f t="shared" si="44"/>
        <v>0</v>
      </c>
      <c r="DA22" s="105">
        <f t="shared" si="45"/>
        <v>0</v>
      </c>
      <c r="DB22" s="105">
        <f t="shared" si="46"/>
        <v>0</v>
      </c>
      <c r="DC22" s="105">
        <f t="shared" si="47"/>
        <v>0</v>
      </c>
      <c r="DD22" s="105">
        <f t="shared" si="48"/>
        <v>0</v>
      </c>
      <c r="DE22" s="105">
        <f t="shared" si="49"/>
        <v>0</v>
      </c>
      <c r="DF22" s="105">
        <f t="shared" si="50"/>
        <v>0</v>
      </c>
      <c r="DG22" s="105">
        <f t="shared" si="51"/>
        <v>0</v>
      </c>
      <c r="DH22" s="105">
        <f t="shared" si="52"/>
        <v>0</v>
      </c>
      <c r="DI22" s="105">
        <f t="shared" si="53"/>
        <v>0</v>
      </c>
      <c r="DJ22" s="90">
        <f t="shared" si="54"/>
        <v>0</v>
      </c>
      <c r="DK22" s="56">
        <f>(D7*DJ22)/100</f>
        <v>0</v>
      </c>
    </row>
    <row r="23" spans="1:115" ht="18" customHeight="1">
      <c r="A23" s="302" t="s">
        <v>130</v>
      </c>
      <c r="B23" s="302" t="s">
        <v>131</v>
      </c>
      <c r="C23" s="244" t="s">
        <v>137</v>
      </c>
      <c r="D23" s="245">
        <v>1308900014825</v>
      </c>
      <c r="E23" s="302" t="s">
        <v>163</v>
      </c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4"/>
      <c r="AN23" s="4"/>
      <c r="AO23" s="67"/>
      <c r="AP23" s="4"/>
      <c r="AQ23" s="4"/>
      <c r="AR23" s="4"/>
      <c r="AS23" s="4"/>
      <c r="AT23" s="4"/>
      <c r="AU23" s="4"/>
      <c r="AV23" s="4"/>
      <c r="AW23" s="4"/>
      <c r="AX23" s="4"/>
      <c r="AY23" s="68"/>
      <c r="AZ23" s="68"/>
      <c r="BA23" s="68"/>
      <c r="BB23" s="68"/>
      <c r="BC23" s="68"/>
      <c r="BD23" s="68"/>
      <c r="BE23" s="68"/>
      <c r="BF23" s="68"/>
      <c r="BG23" s="68"/>
      <c r="BH23" s="103" t="b">
        <f t="shared" si="0"/>
        <v>0</v>
      </c>
      <c r="BI23" s="103" t="b">
        <f t="shared" si="1"/>
        <v>0</v>
      </c>
      <c r="BJ23" s="103" t="b">
        <f t="shared" si="2"/>
        <v>0</v>
      </c>
      <c r="BK23" s="103" t="b">
        <f t="shared" si="3"/>
        <v>0</v>
      </c>
      <c r="BL23" s="103" t="b">
        <f t="shared" si="4"/>
        <v>0</v>
      </c>
      <c r="BM23" s="103" t="b">
        <f t="shared" si="5"/>
        <v>0</v>
      </c>
      <c r="BN23" s="103" t="b">
        <f t="shared" si="6"/>
        <v>0</v>
      </c>
      <c r="BO23" s="103" t="b">
        <f t="shared" si="7"/>
        <v>0</v>
      </c>
      <c r="BP23" s="103" t="b">
        <f t="shared" si="8"/>
        <v>0</v>
      </c>
      <c r="BQ23" s="103" t="b">
        <f t="shared" si="9"/>
        <v>0</v>
      </c>
      <c r="BR23" s="103" t="b">
        <f t="shared" si="10"/>
        <v>0</v>
      </c>
      <c r="BS23" s="103" t="b">
        <f t="shared" si="11"/>
        <v>0</v>
      </c>
      <c r="BT23" s="103" t="b">
        <f t="shared" si="12"/>
        <v>0</v>
      </c>
      <c r="BU23" s="103" t="b">
        <f t="shared" si="13"/>
        <v>0</v>
      </c>
      <c r="BV23" s="103" t="b">
        <f t="shared" si="14"/>
        <v>0</v>
      </c>
      <c r="BW23" s="103" t="b">
        <f t="shared" si="15"/>
        <v>0</v>
      </c>
      <c r="BX23" s="103" t="b">
        <f t="shared" si="16"/>
        <v>0</v>
      </c>
      <c r="BY23" s="103" t="b">
        <f t="shared" si="17"/>
        <v>0</v>
      </c>
      <c r="BZ23" s="103" t="b">
        <f t="shared" si="18"/>
        <v>0</v>
      </c>
      <c r="CA23" s="103" t="b">
        <f t="shared" si="19"/>
        <v>0</v>
      </c>
      <c r="CB23" s="103" t="b">
        <f t="shared" si="20"/>
        <v>0</v>
      </c>
      <c r="CC23" s="103" t="b">
        <f t="shared" si="21"/>
        <v>0</v>
      </c>
      <c r="CD23" s="103" t="b">
        <f t="shared" si="22"/>
        <v>0</v>
      </c>
      <c r="CE23" s="103" t="b">
        <f t="shared" si="23"/>
        <v>0</v>
      </c>
      <c r="CF23" s="103" t="b">
        <f t="shared" si="24"/>
        <v>0</v>
      </c>
      <c r="CG23" s="103" t="b">
        <f t="shared" si="25"/>
        <v>0</v>
      </c>
      <c r="CH23" s="103" t="b">
        <f t="shared" si="26"/>
        <v>0</v>
      </c>
      <c r="CI23" s="103" t="b">
        <f t="shared" si="27"/>
        <v>0</v>
      </c>
      <c r="CJ23" s="103" t="b">
        <f t="shared" si="28"/>
        <v>0</v>
      </c>
      <c r="CK23" s="103" t="b">
        <f t="shared" si="29"/>
        <v>0</v>
      </c>
      <c r="CL23" s="103" t="b">
        <f t="shared" si="30"/>
        <v>0</v>
      </c>
      <c r="CM23" s="103" t="b">
        <f t="shared" si="31"/>
        <v>0</v>
      </c>
      <c r="CN23" s="103" t="b">
        <f t="shared" si="32"/>
        <v>0</v>
      </c>
      <c r="CO23" s="103" t="b">
        <f t="shared" si="33"/>
        <v>0</v>
      </c>
      <c r="CP23" s="103" t="b">
        <f t="shared" si="34"/>
        <v>0</v>
      </c>
      <c r="CQ23" s="103" t="b">
        <f t="shared" si="35"/>
        <v>0</v>
      </c>
      <c r="CR23" s="103" t="b">
        <f t="shared" si="36"/>
        <v>0</v>
      </c>
      <c r="CS23" s="103" t="b">
        <f t="shared" si="37"/>
        <v>0</v>
      </c>
      <c r="CT23" s="103" t="b">
        <f t="shared" si="38"/>
        <v>0</v>
      </c>
      <c r="CU23" s="103" t="b">
        <f t="shared" si="39"/>
        <v>0</v>
      </c>
      <c r="CV23" s="103" t="b">
        <f t="shared" si="40"/>
        <v>0</v>
      </c>
      <c r="CW23" s="103" t="b">
        <f t="shared" si="41"/>
        <v>0</v>
      </c>
      <c r="CX23" s="103" t="b">
        <f t="shared" si="42"/>
        <v>0</v>
      </c>
      <c r="CY23" s="103" t="b">
        <f t="shared" si="43"/>
        <v>0</v>
      </c>
      <c r="CZ23" s="103" t="b">
        <f t="shared" si="44"/>
        <v>0</v>
      </c>
      <c r="DA23" s="105">
        <f t="shared" si="45"/>
        <v>0</v>
      </c>
      <c r="DB23" s="105">
        <f t="shared" si="46"/>
        <v>0</v>
      </c>
      <c r="DC23" s="105">
        <f t="shared" si="47"/>
        <v>0</v>
      </c>
      <c r="DD23" s="105">
        <f t="shared" si="48"/>
        <v>0</v>
      </c>
      <c r="DE23" s="105">
        <f t="shared" si="49"/>
        <v>0</v>
      </c>
      <c r="DF23" s="105">
        <f t="shared" si="50"/>
        <v>0</v>
      </c>
      <c r="DG23" s="105">
        <f t="shared" si="51"/>
        <v>0</v>
      </c>
      <c r="DH23" s="105">
        <f t="shared" si="52"/>
        <v>0</v>
      </c>
      <c r="DI23" s="105">
        <f t="shared" si="53"/>
        <v>0</v>
      </c>
      <c r="DJ23" s="90">
        <f t="shared" si="54"/>
        <v>0</v>
      </c>
      <c r="DK23" s="56">
        <f>(D7*DJ23)/100</f>
        <v>0</v>
      </c>
    </row>
    <row r="24" spans="1:115" ht="18" customHeight="1">
      <c r="A24" s="302" t="s">
        <v>130</v>
      </c>
      <c r="B24" s="294" t="s">
        <v>131</v>
      </c>
      <c r="C24" s="244" t="s">
        <v>138</v>
      </c>
      <c r="D24" s="245">
        <v>1300201281312</v>
      </c>
      <c r="E24" s="302" t="s">
        <v>163</v>
      </c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4"/>
      <c r="AN24" s="4"/>
      <c r="AO24" s="67"/>
      <c r="AP24" s="4"/>
      <c r="AQ24" s="4"/>
      <c r="AR24" s="4"/>
      <c r="AS24" s="4"/>
      <c r="AT24" s="4"/>
      <c r="AU24" s="4"/>
      <c r="AV24" s="4"/>
      <c r="AW24" s="4"/>
      <c r="AX24" s="4"/>
      <c r="AY24" s="68"/>
      <c r="AZ24" s="68"/>
      <c r="BA24" s="68"/>
      <c r="BB24" s="68"/>
      <c r="BC24" s="68"/>
      <c r="BD24" s="68"/>
      <c r="BE24" s="68"/>
      <c r="BF24" s="68"/>
      <c r="BG24" s="68"/>
      <c r="BH24" s="103" t="b">
        <f t="shared" si="0"/>
        <v>0</v>
      </c>
      <c r="BI24" s="103" t="b">
        <f t="shared" si="1"/>
        <v>0</v>
      </c>
      <c r="BJ24" s="103" t="b">
        <f t="shared" si="2"/>
        <v>0</v>
      </c>
      <c r="BK24" s="103" t="b">
        <f t="shared" si="3"/>
        <v>0</v>
      </c>
      <c r="BL24" s="103" t="b">
        <f t="shared" si="4"/>
        <v>0</v>
      </c>
      <c r="BM24" s="103" t="b">
        <f t="shared" si="5"/>
        <v>0</v>
      </c>
      <c r="BN24" s="103" t="b">
        <f t="shared" si="6"/>
        <v>0</v>
      </c>
      <c r="BO24" s="103" t="b">
        <f t="shared" si="7"/>
        <v>0</v>
      </c>
      <c r="BP24" s="103" t="b">
        <f t="shared" si="8"/>
        <v>0</v>
      </c>
      <c r="BQ24" s="103" t="b">
        <f t="shared" si="9"/>
        <v>0</v>
      </c>
      <c r="BR24" s="103" t="b">
        <f t="shared" si="10"/>
        <v>0</v>
      </c>
      <c r="BS24" s="103" t="b">
        <f t="shared" si="11"/>
        <v>0</v>
      </c>
      <c r="BT24" s="103" t="b">
        <f t="shared" si="12"/>
        <v>0</v>
      </c>
      <c r="BU24" s="103" t="b">
        <f t="shared" si="13"/>
        <v>0</v>
      </c>
      <c r="BV24" s="103" t="b">
        <f t="shared" si="14"/>
        <v>0</v>
      </c>
      <c r="BW24" s="103" t="b">
        <f t="shared" si="15"/>
        <v>0</v>
      </c>
      <c r="BX24" s="103" t="b">
        <f t="shared" si="16"/>
        <v>0</v>
      </c>
      <c r="BY24" s="103" t="b">
        <f t="shared" si="17"/>
        <v>0</v>
      </c>
      <c r="BZ24" s="103" t="b">
        <f t="shared" si="18"/>
        <v>0</v>
      </c>
      <c r="CA24" s="103" t="b">
        <f t="shared" si="19"/>
        <v>0</v>
      </c>
      <c r="CB24" s="103" t="b">
        <f t="shared" si="20"/>
        <v>0</v>
      </c>
      <c r="CC24" s="103" t="b">
        <f t="shared" si="21"/>
        <v>0</v>
      </c>
      <c r="CD24" s="103" t="b">
        <f t="shared" si="22"/>
        <v>0</v>
      </c>
      <c r="CE24" s="103" t="b">
        <f t="shared" si="23"/>
        <v>0</v>
      </c>
      <c r="CF24" s="103" t="b">
        <f t="shared" si="24"/>
        <v>0</v>
      </c>
      <c r="CG24" s="103" t="b">
        <f t="shared" si="25"/>
        <v>0</v>
      </c>
      <c r="CH24" s="103" t="b">
        <f t="shared" si="26"/>
        <v>0</v>
      </c>
      <c r="CI24" s="103" t="b">
        <f t="shared" si="27"/>
        <v>0</v>
      </c>
      <c r="CJ24" s="103" t="b">
        <f t="shared" si="28"/>
        <v>0</v>
      </c>
      <c r="CK24" s="103" t="b">
        <f t="shared" si="29"/>
        <v>0</v>
      </c>
      <c r="CL24" s="103" t="b">
        <f t="shared" si="30"/>
        <v>0</v>
      </c>
      <c r="CM24" s="103" t="b">
        <f t="shared" si="31"/>
        <v>0</v>
      </c>
      <c r="CN24" s="103" t="b">
        <f t="shared" si="32"/>
        <v>0</v>
      </c>
      <c r="CO24" s="103" t="b">
        <f t="shared" si="33"/>
        <v>0</v>
      </c>
      <c r="CP24" s="103" t="b">
        <f t="shared" si="34"/>
        <v>0</v>
      </c>
      <c r="CQ24" s="103" t="b">
        <f t="shared" si="35"/>
        <v>0</v>
      </c>
      <c r="CR24" s="103" t="b">
        <f t="shared" si="36"/>
        <v>0</v>
      </c>
      <c r="CS24" s="103" t="b">
        <f t="shared" si="37"/>
        <v>0</v>
      </c>
      <c r="CT24" s="103" t="b">
        <f t="shared" si="38"/>
        <v>0</v>
      </c>
      <c r="CU24" s="103" t="b">
        <f t="shared" si="39"/>
        <v>0</v>
      </c>
      <c r="CV24" s="103" t="b">
        <f t="shared" si="40"/>
        <v>0</v>
      </c>
      <c r="CW24" s="103" t="b">
        <f t="shared" si="41"/>
        <v>0</v>
      </c>
      <c r="CX24" s="103" t="b">
        <f t="shared" si="42"/>
        <v>0</v>
      </c>
      <c r="CY24" s="103" t="b">
        <f t="shared" si="43"/>
        <v>0</v>
      </c>
      <c r="CZ24" s="103" t="b">
        <f t="shared" si="44"/>
        <v>0</v>
      </c>
      <c r="DA24" s="105">
        <f t="shared" si="45"/>
        <v>0</v>
      </c>
      <c r="DB24" s="105">
        <f t="shared" si="46"/>
        <v>0</v>
      </c>
      <c r="DC24" s="105">
        <f t="shared" si="47"/>
        <v>0</v>
      </c>
      <c r="DD24" s="105">
        <f t="shared" si="48"/>
        <v>0</v>
      </c>
      <c r="DE24" s="105">
        <f t="shared" si="49"/>
        <v>0</v>
      </c>
      <c r="DF24" s="105">
        <f t="shared" si="50"/>
        <v>0</v>
      </c>
      <c r="DG24" s="105">
        <f t="shared" si="51"/>
        <v>0</v>
      </c>
      <c r="DH24" s="105">
        <f t="shared" si="52"/>
        <v>0</v>
      </c>
      <c r="DI24" s="105">
        <f t="shared" si="53"/>
        <v>0</v>
      </c>
      <c r="DJ24" s="90">
        <f t="shared" si="54"/>
        <v>0</v>
      </c>
      <c r="DK24" s="56">
        <f>(D7*DJ24)/100</f>
        <v>0</v>
      </c>
    </row>
    <row r="25" spans="1:115" ht="18" customHeight="1">
      <c r="A25" s="294" t="s">
        <v>130</v>
      </c>
      <c r="B25" s="302" t="s">
        <v>131</v>
      </c>
      <c r="C25" s="244" t="s">
        <v>139</v>
      </c>
      <c r="D25" s="245">
        <v>1101801311002</v>
      </c>
      <c r="E25" s="302" t="s">
        <v>163</v>
      </c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4"/>
      <c r="AN25" s="4"/>
      <c r="AO25" s="67"/>
      <c r="AP25" s="4"/>
      <c r="AQ25" s="4"/>
      <c r="AR25" s="4"/>
      <c r="AS25" s="4"/>
      <c r="AT25" s="4"/>
      <c r="AU25" s="4"/>
      <c r="AV25" s="4"/>
      <c r="AW25" s="4"/>
      <c r="AX25" s="4"/>
      <c r="AY25" s="68"/>
      <c r="AZ25" s="68"/>
      <c r="BA25" s="68"/>
      <c r="BB25" s="68"/>
      <c r="BC25" s="68"/>
      <c r="BD25" s="68"/>
      <c r="BE25" s="68"/>
      <c r="BF25" s="68"/>
      <c r="BG25" s="68"/>
      <c r="BH25" s="103" t="b">
        <f t="shared" si="0"/>
        <v>0</v>
      </c>
      <c r="BI25" s="103" t="b">
        <f t="shared" si="1"/>
        <v>0</v>
      </c>
      <c r="BJ25" s="103" t="b">
        <f t="shared" si="2"/>
        <v>0</v>
      </c>
      <c r="BK25" s="103" t="b">
        <f t="shared" si="3"/>
        <v>0</v>
      </c>
      <c r="BL25" s="103" t="b">
        <f t="shared" si="4"/>
        <v>0</v>
      </c>
      <c r="BM25" s="103" t="b">
        <f t="shared" si="5"/>
        <v>0</v>
      </c>
      <c r="BN25" s="103" t="b">
        <f t="shared" si="6"/>
        <v>0</v>
      </c>
      <c r="BO25" s="103" t="b">
        <f t="shared" si="7"/>
        <v>0</v>
      </c>
      <c r="BP25" s="103" t="b">
        <f t="shared" si="8"/>
        <v>0</v>
      </c>
      <c r="BQ25" s="103" t="b">
        <f t="shared" si="9"/>
        <v>0</v>
      </c>
      <c r="BR25" s="103" t="b">
        <f t="shared" si="10"/>
        <v>0</v>
      </c>
      <c r="BS25" s="103" t="b">
        <f t="shared" si="11"/>
        <v>0</v>
      </c>
      <c r="BT25" s="103" t="b">
        <f t="shared" si="12"/>
        <v>0</v>
      </c>
      <c r="BU25" s="103" t="b">
        <f t="shared" si="13"/>
        <v>0</v>
      </c>
      <c r="BV25" s="103" t="b">
        <f t="shared" si="14"/>
        <v>0</v>
      </c>
      <c r="BW25" s="103" t="b">
        <f t="shared" si="15"/>
        <v>0</v>
      </c>
      <c r="BX25" s="103" t="b">
        <f t="shared" si="16"/>
        <v>0</v>
      </c>
      <c r="BY25" s="103" t="b">
        <f t="shared" si="17"/>
        <v>0</v>
      </c>
      <c r="BZ25" s="103" t="b">
        <f t="shared" si="18"/>
        <v>0</v>
      </c>
      <c r="CA25" s="103" t="b">
        <f t="shared" si="19"/>
        <v>0</v>
      </c>
      <c r="CB25" s="103" t="b">
        <f t="shared" si="20"/>
        <v>0</v>
      </c>
      <c r="CC25" s="103" t="b">
        <f t="shared" si="21"/>
        <v>0</v>
      </c>
      <c r="CD25" s="103" t="b">
        <f t="shared" si="22"/>
        <v>0</v>
      </c>
      <c r="CE25" s="103" t="b">
        <f t="shared" si="23"/>
        <v>0</v>
      </c>
      <c r="CF25" s="103" t="b">
        <f t="shared" si="24"/>
        <v>0</v>
      </c>
      <c r="CG25" s="103" t="b">
        <f t="shared" si="25"/>
        <v>0</v>
      </c>
      <c r="CH25" s="103" t="b">
        <f t="shared" si="26"/>
        <v>0</v>
      </c>
      <c r="CI25" s="103" t="b">
        <f t="shared" si="27"/>
        <v>0</v>
      </c>
      <c r="CJ25" s="103" t="b">
        <f t="shared" si="28"/>
        <v>0</v>
      </c>
      <c r="CK25" s="103" t="b">
        <f t="shared" si="29"/>
        <v>0</v>
      </c>
      <c r="CL25" s="103" t="b">
        <f t="shared" si="30"/>
        <v>0</v>
      </c>
      <c r="CM25" s="103" t="b">
        <f t="shared" si="31"/>
        <v>0</v>
      </c>
      <c r="CN25" s="103" t="b">
        <f t="shared" si="32"/>
        <v>0</v>
      </c>
      <c r="CO25" s="103" t="b">
        <f t="shared" si="33"/>
        <v>0</v>
      </c>
      <c r="CP25" s="103" t="b">
        <f t="shared" si="34"/>
        <v>0</v>
      </c>
      <c r="CQ25" s="103" t="b">
        <f t="shared" si="35"/>
        <v>0</v>
      </c>
      <c r="CR25" s="103" t="b">
        <f t="shared" si="36"/>
        <v>0</v>
      </c>
      <c r="CS25" s="103" t="b">
        <f t="shared" si="37"/>
        <v>0</v>
      </c>
      <c r="CT25" s="103" t="b">
        <f t="shared" si="38"/>
        <v>0</v>
      </c>
      <c r="CU25" s="103" t="b">
        <f t="shared" si="39"/>
        <v>0</v>
      </c>
      <c r="CV25" s="103" t="b">
        <f t="shared" si="40"/>
        <v>0</v>
      </c>
      <c r="CW25" s="103" t="b">
        <f t="shared" si="41"/>
        <v>0</v>
      </c>
      <c r="CX25" s="103" t="b">
        <f t="shared" si="42"/>
        <v>0</v>
      </c>
      <c r="CY25" s="103" t="b">
        <f t="shared" si="43"/>
        <v>0</v>
      </c>
      <c r="CZ25" s="103" t="b">
        <f t="shared" si="44"/>
        <v>0</v>
      </c>
      <c r="DA25" s="105">
        <f t="shared" si="45"/>
        <v>0</v>
      </c>
      <c r="DB25" s="105">
        <f t="shared" si="46"/>
        <v>0</v>
      </c>
      <c r="DC25" s="105">
        <f t="shared" si="47"/>
        <v>0</v>
      </c>
      <c r="DD25" s="105">
        <f t="shared" si="48"/>
        <v>0</v>
      </c>
      <c r="DE25" s="105">
        <f t="shared" si="49"/>
        <v>0</v>
      </c>
      <c r="DF25" s="105">
        <f t="shared" si="50"/>
        <v>0</v>
      </c>
      <c r="DG25" s="105">
        <f t="shared" si="51"/>
        <v>0</v>
      </c>
      <c r="DH25" s="105">
        <f t="shared" si="52"/>
        <v>0</v>
      </c>
      <c r="DI25" s="105">
        <f t="shared" si="53"/>
        <v>0</v>
      </c>
      <c r="DJ25" s="90">
        <f t="shared" si="54"/>
        <v>0</v>
      </c>
      <c r="DK25" s="56">
        <f>(D7*DJ25)/100</f>
        <v>0</v>
      </c>
    </row>
    <row r="26" spans="1:115" ht="18" customHeight="1">
      <c r="A26" s="302" t="s">
        <v>130</v>
      </c>
      <c r="B26" s="294" t="s">
        <v>131</v>
      </c>
      <c r="C26" s="244" t="s">
        <v>140</v>
      </c>
      <c r="D26" s="249">
        <v>1319800371678</v>
      </c>
      <c r="E26" s="302" t="s">
        <v>163</v>
      </c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68"/>
      <c r="AZ26" s="68"/>
      <c r="BA26" s="68"/>
      <c r="BB26" s="68"/>
      <c r="BC26" s="68"/>
      <c r="BD26" s="68"/>
      <c r="BE26" s="68"/>
      <c r="BF26" s="68"/>
      <c r="BG26" s="68"/>
      <c r="BH26" s="103" t="b">
        <f t="shared" si="0"/>
        <v>0</v>
      </c>
      <c r="BI26" s="103" t="b">
        <f t="shared" si="1"/>
        <v>0</v>
      </c>
      <c r="BJ26" s="103" t="b">
        <f t="shared" si="2"/>
        <v>0</v>
      </c>
      <c r="BK26" s="103" t="b">
        <f t="shared" si="3"/>
        <v>0</v>
      </c>
      <c r="BL26" s="103" t="b">
        <f t="shared" si="4"/>
        <v>0</v>
      </c>
      <c r="BM26" s="103" t="b">
        <f t="shared" si="5"/>
        <v>0</v>
      </c>
      <c r="BN26" s="103" t="b">
        <f t="shared" si="6"/>
        <v>0</v>
      </c>
      <c r="BO26" s="103" t="b">
        <f t="shared" si="7"/>
        <v>0</v>
      </c>
      <c r="BP26" s="103" t="b">
        <f t="shared" si="8"/>
        <v>0</v>
      </c>
      <c r="BQ26" s="103" t="b">
        <f t="shared" si="9"/>
        <v>0</v>
      </c>
      <c r="BR26" s="103" t="b">
        <f t="shared" si="10"/>
        <v>0</v>
      </c>
      <c r="BS26" s="103" t="b">
        <f t="shared" si="11"/>
        <v>0</v>
      </c>
      <c r="BT26" s="103" t="b">
        <f t="shared" si="12"/>
        <v>0</v>
      </c>
      <c r="BU26" s="103" t="b">
        <f t="shared" si="13"/>
        <v>0</v>
      </c>
      <c r="BV26" s="103" t="b">
        <f t="shared" si="14"/>
        <v>0</v>
      </c>
      <c r="BW26" s="103" t="b">
        <f t="shared" si="15"/>
        <v>0</v>
      </c>
      <c r="BX26" s="103" t="b">
        <f t="shared" si="16"/>
        <v>0</v>
      </c>
      <c r="BY26" s="103" t="b">
        <f t="shared" si="17"/>
        <v>0</v>
      </c>
      <c r="BZ26" s="103" t="b">
        <f t="shared" si="18"/>
        <v>0</v>
      </c>
      <c r="CA26" s="103" t="b">
        <f t="shared" si="19"/>
        <v>0</v>
      </c>
      <c r="CB26" s="103" t="b">
        <f t="shared" si="20"/>
        <v>0</v>
      </c>
      <c r="CC26" s="103" t="b">
        <f t="shared" si="21"/>
        <v>0</v>
      </c>
      <c r="CD26" s="103" t="b">
        <f t="shared" si="22"/>
        <v>0</v>
      </c>
      <c r="CE26" s="103" t="b">
        <f t="shared" si="23"/>
        <v>0</v>
      </c>
      <c r="CF26" s="103" t="b">
        <f t="shared" si="24"/>
        <v>0</v>
      </c>
      <c r="CG26" s="103" t="b">
        <f t="shared" si="25"/>
        <v>0</v>
      </c>
      <c r="CH26" s="103" t="b">
        <f t="shared" si="26"/>
        <v>0</v>
      </c>
      <c r="CI26" s="103" t="b">
        <f t="shared" si="27"/>
        <v>0</v>
      </c>
      <c r="CJ26" s="103" t="b">
        <f t="shared" si="28"/>
        <v>0</v>
      </c>
      <c r="CK26" s="103" t="b">
        <f t="shared" si="29"/>
        <v>0</v>
      </c>
      <c r="CL26" s="103" t="b">
        <f t="shared" si="30"/>
        <v>0</v>
      </c>
      <c r="CM26" s="103" t="b">
        <f t="shared" si="31"/>
        <v>0</v>
      </c>
      <c r="CN26" s="103" t="b">
        <f t="shared" si="32"/>
        <v>0</v>
      </c>
      <c r="CO26" s="103" t="b">
        <f t="shared" si="33"/>
        <v>0</v>
      </c>
      <c r="CP26" s="103" t="b">
        <f t="shared" si="34"/>
        <v>0</v>
      </c>
      <c r="CQ26" s="103" t="b">
        <f t="shared" si="35"/>
        <v>0</v>
      </c>
      <c r="CR26" s="103" t="b">
        <f t="shared" si="36"/>
        <v>0</v>
      </c>
      <c r="CS26" s="103" t="b">
        <f t="shared" si="37"/>
        <v>0</v>
      </c>
      <c r="CT26" s="103" t="b">
        <f t="shared" si="38"/>
        <v>0</v>
      </c>
      <c r="CU26" s="103" t="b">
        <f t="shared" si="39"/>
        <v>0</v>
      </c>
      <c r="CV26" s="103" t="b">
        <f t="shared" si="40"/>
        <v>0</v>
      </c>
      <c r="CW26" s="103" t="b">
        <f t="shared" si="41"/>
        <v>0</v>
      </c>
      <c r="CX26" s="103" t="b">
        <f t="shared" si="42"/>
        <v>0</v>
      </c>
      <c r="CY26" s="103" t="b">
        <f t="shared" si="43"/>
        <v>0</v>
      </c>
      <c r="CZ26" s="103" t="b">
        <f t="shared" si="44"/>
        <v>0</v>
      </c>
      <c r="DA26" s="105">
        <f t="shared" si="45"/>
        <v>0</v>
      </c>
      <c r="DB26" s="105">
        <f t="shared" si="46"/>
        <v>0</v>
      </c>
      <c r="DC26" s="105">
        <f t="shared" si="47"/>
        <v>0</v>
      </c>
      <c r="DD26" s="105">
        <f t="shared" si="48"/>
        <v>0</v>
      </c>
      <c r="DE26" s="105">
        <f t="shared" si="49"/>
        <v>0</v>
      </c>
      <c r="DF26" s="105">
        <f t="shared" si="50"/>
        <v>0</v>
      </c>
      <c r="DG26" s="105">
        <f t="shared" si="51"/>
        <v>0</v>
      </c>
      <c r="DH26" s="105">
        <f t="shared" si="52"/>
        <v>0</v>
      </c>
      <c r="DI26" s="105">
        <f t="shared" si="53"/>
        <v>0</v>
      </c>
      <c r="DJ26" s="90">
        <f t="shared" si="54"/>
        <v>0</v>
      </c>
      <c r="DK26" s="56">
        <f>(D7*DJ26)/100</f>
        <v>0</v>
      </c>
    </row>
    <row r="27" spans="1:115" ht="18" customHeight="1">
      <c r="A27" s="302" t="s">
        <v>130</v>
      </c>
      <c r="B27" s="302" t="s">
        <v>131</v>
      </c>
      <c r="C27" s="244" t="s">
        <v>151</v>
      </c>
      <c r="D27" s="245">
        <v>1308900017484</v>
      </c>
      <c r="E27" s="302" t="s">
        <v>163</v>
      </c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68"/>
      <c r="AZ27" s="68"/>
      <c r="BA27" s="68"/>
      <c r="BB27" s="68"/>
      <c r="BC27" s="68"/>
      <c r="BD27" s="68"/>
      <c r="BE27" s="68"/>
      <c r="BF27" s="68"/>
      <c r="BG27" s="68"/>
      <c r="BH27" s="103" t="b">
        <f t="shared" si="0"/>
        <v>0</v>
      </c>
      <c r="BI27" s="103" t="b">
        <f t="shared" si="1"/>
        <v>0</v>
      </c>
      <c r="BJ27" s="103" t="b">
        <f t="shared" si="2"/>
        <v>0</v>
      </c>
      <c r="BK27" s="103" t="b">
        <f t="shared" si="3"/>
        <v>0</v>
      </c>
      <c r="BL27" s="103" t="b">
        <f t="shared" si="4"/>
        <v>0</v>
      </c>
      <c r="BM27" s="103" t="b">
        <f t="shared" si="5"/>
        <v>0</v>
      </c>
      <c r="BN27" s="103" t="b">
        <f t="shared" si="6"/>
        <v>0</v>
      </c>
      <c r="BO27" s="103" t="b">
        <f t="shared" si="7"/>
        <v>0</v>
      </c>
      <c r="BP27" s="103" t="b">
        <f t="shared" si="8"/>
        <v>0</v>
      </c>
      <c r="BQ27" s="103" t="b">
        <f t="shared" si="9"/>
        <v>0</v>
      </c>
      <c r="BR27" s="103" t="b">
        <f t="shared" si="10"/>
        <v>0</v>
      </c>
      <c r="BS27" s="103" t="b">
        <f t="shared" si="11"/>
        <v>0</v>
      </c>
      <c r="BT27" s="103" t="b">
        <f t="shared" si="12"/>
        <v>0</v>
      </c>
      <c r="BU27" s="103" t="b">
        <f t="shared" si="13"/>
        <v>0</v>
      </c>
      <c r="BV27" s="103" t="b">
        <f t="shared" si="14"/>
        <v>0</v>
      </c>
      <c r="BW27" s="103" t="b">
        <f t="shared" si="15"/>
        <v>0</v>
      </c>
      <c r="BX27" s="103" t="b">
        <f t="shared" si="16"/>
        <v>0</v>
      </c>
      <c r="BY27" s="103" t="b">
        <f t="shared" si="17"/>
        <v>0</v>
      </c>
      <c r="BZ27" s="103" t="b">
        <f t="shared" si="18"/>
        <v>0</v>
      </c>
      <c r="CA27" s="103" t="b">
        <f t="shared" si="19"/>
        <v>0</v>
      </c>
      <c r="CB27" s="103" t="b">
        <f t="shared" si="20"/>
        <v>0</v>
      </c>
      <c r="CC27" s="103" t="b">
        <f t="shared" si="21"/>
        <v>0</v>
      </c>
      <c r="CD27" s="103" t="b">
        <f t="shared" si="22"/>
        <v>0</v>
      </c>
      <c r="CE27" s="103" t="b">
        <f t="shared" si="23"/>
        <v>0</v>
      </c>
      <c r="CF27" s="103" t="b">
        <f t="shared" si="24"/>
        <v>0</v>
      </c>
      <c r="CG27" s="103" t="b">
        <f t="shared" si="25"/>
        <v>0</v>
      </c>
      <c r="CH27" s="103" t="b">
        <f t="shared" si="26"/>
        <v>0</v>
      </c>
      <c r="CI27" s="103" t="b">
        <f t="shared" si="27"/>
        <v>0</v>
      </c>
      <c r="CJ27" s="103" t="b">
        <f t="shared" si="28"/>
        <v>0</v>
      </c>
      <c r="CK27" s="103" t="b">
        <f t="shared" si="29"/>
        <v>0</v>
      </c>
      <c r="CL27" s="103" t="b">
        <f t="shared" si="30"/>
        <v>0</v>
      </c>
      <c r="CM27" s="103" t="b">
        <f t="shared" si="31"/>
        <v>0</v>
      </c>
      <c r="CN27" s="103" t="b">
        <f t="shared" si="32"/>
        <v>0</v>
      </c>
      <c r="CO27" s="103" t="b">
        <f t="shared" si="33"/>
        <v>0</v>
      </c>
      <c r="CP27" s="103" t="b">
        <f t="shared" si="34"/>
        <v>0</v>
      </c>
      <c r="CQ27" s="103" t="b">
        <f t="shared" si="35"/>
        <v>0</v>
      </c>
      <c r="CR27" s="103" t="b">
        <f t="shared" si="36"/>
        <v>0</v>
      </c>
      <c r="CS27" s="103" t="b">
        <f t="shared" si="37"/>
        <v>0</v>
      </c>
      <c r="CT27" s="103" t="b">
        <f t="shared" si="38"/>
        <v>0</v>
      </c>
      <c r="CU27" s="103" t="b">
        <f t="shared" si="39"/>
        <v>0</v>
      </c>
      <c r="CV27" s="103" t="b">
        <f t="shared" si="40"/>
        <v>0</v>
      </c>
      <c r="CW27" s="103" t="b">
        <f t="shared" si="41"/>
        <v>0</v>
      </c>
      <c r="CX27" s="103" t="b">
        <f t="shared" si="42"/>
        <v>0</v>
      </c>
      <c r="CY27" s="103" t="b">
        <f t="shared" si="43"/>
        <v>0</v>
      </c>
      <c r="CZ27" s="103" t="b">
        <f t="shared" si="44"/>
        <v>0</v>
      </c>
      <c r="DA27" s="105">
        <f t="shared" si="45"/>
        <v>0</v>
      </c>
      <c r="DB27" s="105">
        <f t="shared" si="46"/>
        <v>0</v>
      </c>
      <c r="DC27" s="105">
        <f t="shared" si="47"/>
        <v>0</v>
      </c>
      <c r="DD27" s="105">
        <f t="shared" si="48"/>
        <v>0</v>
      </c>
      <c r="DE27" s="105">
        <f t="shared" si="49"/>
        <v>0</v>
      </c>
      <c r="DF27" s="105">
        <f t="shared" si="50"/>
        <v>0</v>
      </c>
      <c r="DG27" s="105">
        <f t="shared" si="51"/>
        <v>0</v>
      </c>
      <c r="DH27" s="105">
        <f t="shared" si="52"/>
        <v>0</v>
      </c>
      <c r="DI27" s="105">
        <f t="shared" si="53"/>
        <v>0</v>
      </c>
      <c r="DJ27" s="90">
        <f t="shared" si="54"/>
        <v>0</v>
      </c>
      <c r="DK27" s="56">
        <f>(D7*DJ27)/100</f>
        <v>0</v>
      </c>
    </row>
    <row r="28" spans="1:115" ht="18" customHeight="1">
      <c r="A28" s="294" t="s">
        <v>130</v>
      </c>
      <c r="B28" s="294" t="s">
        <v>131</v>
      </c>
      <c r="C28" s="244" t="s">
        <v>141</v>
      </c>
      <c r="D28" s="245">
        <v>1308900017921</v>
      </c>
      <c r="E28" s="302" t="s">
        <v>163</v>
      </c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68"/>
      <c r="AZ28" s="68"/>
      <c r="BA28" s="68"/>
      <c r="BB28" s="68"/>
      <c r="BC28" s="68"/>
      <c r="BD28" s="68"/>
      <c r="BE28" s="68"/>
      <c r="BF28" s="68"/>
      <c r="BG28" s="68"/>
      <c r="BH28" s="103" t="b">
        <f t="shared" si="0"/>
        <v>0</v>
      </c>
      <c r="BI28" s="103" t="b">
        <f t="shared" si="1"/>
        <v>0</v>
      </c>
      <c r="BJ28" s="103" t="b">
        <f t="shared" si="2"/>
        <v>0</v>
      </c>
      <c r="BK28" s="103" t="b">
        <f t="shared" si="3"/>
        <v>0</v>
      </c>
      <c r="BL28" s="103" t="b">
        <f t="shared" si="4"/>
        <v>0</v>
      </c>
      <c r="BM28" s="103" t="b">
        <f t="shared" si="5"/>
        <v>0</v>
      </c>
      <c r="BN28" s="103" t="b">
        <f t="shared" si="6"/>
        <v>0</v>
      </c>
      <c r="BO28" s="103" t="b">
        <f t="shared" si="7"/>
        <v>0</v>
      </c>
      <c r="BP28" s="103" t="b">
        <f t="shared" si="8"/>
        <v>0</v>
      </c>
      <c r="BQ28" s="103" t="b">
        <f t="shared" si="9"/>
        <v>0</v>
      </c>
      <c r="BR28" s="103" t="b">
        <f t="shared" si="10"/>
        <v>0</v>
      </c>
      <c r="BS28" s="103" t="b">
        <f t="shared" si="11"/>
        <v>0</v>
      </c>
      <c r="BT28" s="103" t="b">
        <f t="shared" si="12"/>
        <v>0</v>
      </c>
      <c r="BU28" s="103" t="b">
        <f t="shared" si="13"/>
        <v>0</v>
      </c>
      <c r="BV28" s="103" t="b">
        <f t="shared" si="14"/>
        <v>0</v>
      </c>
      <c r="BW28" s="103" t="b">
        <f t="shared" si="15"/>
        <v>0</v>
      </c>
      <c r="BX28" s="103" t="b">
        <f t="shared" si="16"/>
        <v>0</v>
      </c>
      <c r="BY28" s="103" t="b">
        <f t="shared" si="17"/>
        <v>0</v>
      </c>
      <c r="BZ28" s="103" t="b">
        <f t="shared" si="18"/>
        <v>0</v>
      </c>
      <c r="CA28" s="103" t="b">
        <f t="shared" si="19"/>
        <v>0</v>
      </c>
      <c r="CB28" s="103" t="b">
        <f t="shared" si="20"/>
        <v>0</v>
      </c>
      <c r="CC28" s="103" t="b">
        <f t="shared" si="21"/>
        <v>0</v>
      </c>
      <c r="CD28" s="103" t="b">
        <f t="shared" si="22"/>
        <v>0</v>
      </c>
      <c r="CE28" s="103" t="b">
        <f t="shared" si="23"/>
        <v>0</v>
      </c>
      <c r="CF28" s="103" t="b">
        <f t="shared" si="24"/>
        <v>0</v>
      </c>
      <c r="CG28" s="103" t="b">
        <f t="shared" si="25"/>
        <v>0</v>
      </c>
      <c r="CH28" s="103" t="b">
        <f t="shared" si="26"/>
        <v>0</v>
      </c>
      <c r="CI28" s="103" t="b">
        <f t="shared" si="27"/>
        <v>0</v>
      </c>
      <c r="CJ28" s="103" t="b">
        <f t="shared" si="28"/>
        <v>0</v>
      </c>
      <c r="CK28" s="103" t="b">
        <f t="shared" si="29"/>
        <v>0</v>
      </c>
      <c r="CL28" s="103" t="b">
        <f t="shared" si="30"/>
        <v>0</v>
      </c>
      <c r="CM28" s="103" t="b">
        <f t="shared" si="31"/>
        <v>0</v>
      </c>
      <c r="CN28" s="103" t="b">
        <f t="shared" si="32"/>
        <v>0</v>
      </c>
      <c r="CO28" s="103" t="b">
        <f t="shared" si="33"/>
        <v>0</v>
      </c>
      <c r="CP28" s="103" t="b">
        <f t="shared" si="34"/>
        <v>0</v>
      </c>
      <c r="CQ28" s="103" t="b">
        <f t="shared" si="35"/>
        <v>0</v>
      </c>
      <c r="CR28" s="103" t="b">
        <f t="shared" si="36"/>
        <v>0</v>
      </c>
      <c r="CS28" s="103" t="b">
        <f t="shared" si="37"/>
        <v>0</v>
      </c>
      <c r="CT28" s="103" t="b">
        <f t="shared" si="38"/>
        <v>0</v>
      </c>
      <c r="CU28" s="103" t="b">
        <f t="shared" si="39"/>
        <v>0</v>
      </c>
      <c r="CV28" s="103" t="b">
        <f t="shared" si="40"/>
        <v>0</v>
      </c>
      <c r="CW28" s="103" t="b">
        <f t="shared" si="41"/>
        <v>0</v>
      </c>
      <c r="CX28" s="103" t="b">
        <f t="shared" si="42"/>
        <v>0</v>
      </c>
      <c r="CY28" s="103" t="b">
        <f t="shared" si="43"/>
        <v>0</v>
      </c>
      <c r="CZ28" s="103" t="b">
        <f t="shared" si="44"/>
        <v>0</v>
      </c>
      <c r="DA28" s="105">
        <f t="shared" si="45"/>
        <v>0</v>
      </c>
      <c r="DB28" s="105">
        <f t="shared" si="46"/>
        <v>0</v>
      </c>
      <c r="DC28" s="105">
        <f t="shared" si="47"/>
        <v>0</v>
      </c>
      <c r="DD28" s="105">
        <f t="shared" si="48"/>
        <v>0</v>
      </c>
      <c r="DE28" s="105">
        <f t="shared" si="49"/>
        <v>0</v>
      </c>
      <c r="DF28" s="105">
        <f t="shared" si="50"/>
        <v>0</v>
      </c>
      <c r="DG28" s="105">
        <f t="shared" si="51"/>
        <v>0</v>
      </c>
      <c r="DH28" s="105">
        <f t="shared" si="52"/>
        <v>0</v>
      </c>
      <c r="DI28" s="105">
        <f t="shared" si="53"/>
        <v>0</v>
      </c>
      <c r="DJ28" s="90">
        <f t="shared" si="54"/>
        <v>0</v>
      </c>
      <c r="DK28" s="56">
        <f>(D7*DJ28)/100</f>
        <v>0</v>
      </c>
    </row>
    <row r="29" spans="1:115" ht="18" customHeight="1">
      <c r="A29" s="302" t="s">
        <v>130</v>
      </c>
      <c r="B29" s="302" t="s">
        <v>131</v>
      </c>
      <c r="C29" s="244" t="s">
        <v>142</v>
      </c>
      <c r="D29" s="245">
        <v>1308900016682</v>
      </c>
      <c r="E29" s="302" t="s">
        <v>163</v>
      </c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68"/>
      <c r="AZ29" s="68"/>
      <c r="BA29" s="68"/>
      <c r="BB29" s="68"/>
      <c r="BC29" s="68"/>
      <c r="BD29" s="68"/>
      <c r="BE29" s="68"/>
      <c r="BF29" s="68"/>
      <c r="BG29" s="68"/>
      <c r="BH29" s="103" t="b">
        <f t="shared" si="0"/>
        <v>0</v>
      </c>
      <c r="BI29" s="103" t="b">
        <f t="shared" si="1"/>
        <v>0</v>
      </c>
      <c r="BJ29" s="103" t="b">
        <f t="shared" si="2"/>
        <v>0</v>
      </c>
      <c r="BK29" s="103" t="b">
        <f t="shared" si="3"/>
        <v>0</v>
      </c>
      <c r="BL29" s="103" t="b">
        <f t="shared" si="4"/>
        <v>0</v>
      </c>
      <c r="BM29" s="103" t="b">
        <f t="shared" si="5"/>
        <v>0</v>
      </c>
      <c r="BN29" s="103" t="b">
        <f t="shared" si="6"/>
        <v>0</v>
      </c>
      <c r="BO29" s="103" t="b">
        <f t="shared" si="7"/>
        <v>0</v>
      </c>
      <c r="BP29" s="103" t="b">
        <f t="shared" si="8"/>
        <v>0</v>
      </c>
      <c r="BQ29" s="103" t="b">
        <f t="shared" si="9"/>
        <v>0</v>
      </c>
      <c r="BR29" s="103" t="b">
        <f t="shared" si="10"/>
        <v>0</v>
      </c>
      <c r="BS29" s="103" t="b">
        <f t="shared" si="11"/>
        <v>0</v>
      </c>
      <c r="BT29" s="103" t="b">
        <f t="shared" si="12"/>
        <v>0</v>
      </c>
      <c r="BU29" s="103" t="b">
        <f t="shared" si="13"/>
        <v>0</v>
      </c>
      <c r="BV29" s="103" t="b">
        <f t="shared" si="14"/>
        <v>0</v>
      </c>
      <c r="BW29" s="103" t="b">
        <f t="shared" si="15"/>
        <v>0</v>
      </c>
      <c r="BX29" s="103" t="b">
        <f t="shared" si="16"/>
        <v>0</v>
      </c>
      <c r="BY29" s="103" t="b">
        <f t="shared" si="17"/>
        <v>0</v>
      </c>
      <c r="BZ29" s="103" t="b">
        <f t="shared" si="18"/>
        <v>0</v>
      </c>
      <c r="CA29" s="103" t="b">
        <f t="shared" si="19"/>
        <v>0</v>
      </c>
      <c r="CB29" s="103" t="b">
        <f t="shared" si="20"/>
        <v>0</v>
      </c>
      <c r="CC29" s="103" t="b">
        <f t="shared" si="21"/>
        <v>0</v>
      </c>
      <c r="CD29" s="103" t="b">
        <f t="shared" si="22"/>
        <v>0</v>
      </c>
      <c r="CE29" s="103" t="b">
        <f t="shared" si="23"/>
        <v>0</v>
      </c>
      <c r="CF29" s="103" t="b">
        <f t="shared" si="24"/>
        <v>0</v>
      </c>
      <c r="CG29" s="103" t="b">
        <f t="shared" si="25"/>
        <v>0</v>
      </c>
      <c r="CH29" s="103" t="b">
        <f t="shared" si="26"/>
        <v>0</v>
      </c>
      <c r="CI29" s="103" t="b">
        <f t="shared" si="27"/>
        <v>0</v>
      </c>
      <c r="CJ29" s="103" t="b">
        <f t="shared" si="28"/>
        <v>0</v>
      </c>
      <c r="CK29" s="103" t="b">
        <f t="shared" si="29"/>
        <v>0</v>
      </c>
      <c r="CL29" s="103" t="b">
        <f t="shared" si="30"/>
        <v>0</v>
      </c>
      <c r="CM29" s="103" t="b">
        <f t="shared" si="31"/>
        <v>0</v>
      </c>
      <c r="CN29" s="103" t="b">
        <f t="shared" si="32"/>
        <v>0</v>
      </c>
      <c r="CO29" s="103" t="b">
        <f t="shared" si="33"/>
        <v>0</v>
      </c>
      <c r="CP29" s="103" t="b">
        <f t="shared" si="34"/>
        <v>0</v>
      </c>
      <c r="CQ29" s="103" t="b">
        <f t="shared" si="35"/>
        <v>0</v>
      </c>
      <c r="CR29" s="103" t="b">
        <f t="shared" si="36"/>
        <v>0</v>
      </c>
      <c r="CS29" s="103" t="b">
        <f t="shared" si="37"/>
        <v>0</v>
      </c>
      <c r="CT29" s="103" t="b">
        <f t="shared" si="38"/>
        <v>0</v>
      </c>
      <c r="CU29" s="103" t="b">
        <f t="shared" si="39"/>
        <v>0</v>
      </c>
      <c r="CV29" s="103" t="b">
        <f t="shared" si="40"/>
        <v>0</v>
      </c>
      <c r="CW29" s="103" t="b">
        <f t="shared" si="41"/>
        <v>0</v>
      </c>
      <c r="CX29" s="103" t="b">
        <f t="shared" si="42"/>
        <v>0</v>
      </c>
      <c r="CY29" s="103" t="b">
        <f t="shared" si="43"/>
        <v>0</v>
      </c>
      <c r="CZ29" s="103" t="b">
        <f t="shared" si="44"/>
        <v>0</v>
      </c>
      <c r="DA29" s="105">
        <f t="shared" si="45"/>
        <v>0</v>
      </c>
      <c r="DB29" s="105">
        <f t="shared" si="46"/>
        <v>0</v>
      </c>
      <c r="DC29" s="105">
        <f t="shared" si="47"/>
        <v>0</v>
      </c>
      <c r="DD29" s="105">
        <f t="shared" si="48"/>
        <v>0</v>
      </c>
      <c r="DE29" s="105">
        <f t="shared" si="49"/>
        <v>0</v>
      </c>
      <c r="DF29" s="105">
        <f t="shared" si="50"/>
        <v>0</v>
      </c>
      <c r="DG29" s="105">
        <f t="shared" si="51"/>
        <v>0</v>
      </c>
      <c r="DH29" s="105">
        <f t="shared" si="52"/>
        <v>0</v>
      </c>
      <c r="DI29" s="105">
        <f t="shared" si="53"/>
        <v>0</v>
      </c>
      <c r="DJ29" s="90">
        <f t="shared" si="54"/>
        <v>0</v>
      </c>
      <c r="DK29" s="56">
        <f>(D7*DJ29)/100</f>
        <v>0</v>
      </c>
    </row>
    <row r="30" spans="1:115" ht="18" customHeight="1">
      <c r="A30" s="302" t="s">
        <v>130</v>
      </c>
      <c r="B30" s="294" t="s">
        <v>131</v>
      </c>
      <c r="C30" s="250" t="s">
        <v>143</v>
      </c>
      <c r="D30" s="251">
        <v>1139600201398</v>
      </c>
      <c r="E30" s="302" t="s">
        <v>163</v>
      </c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68"/>
      <c r="AZ30" s="68"/>
      <c r="BA30" s="68"/>
      <c r="BB30" s="68"/>
      <c r="BC30" s="68"/>
      <c r="BD30" s="68"/>
      <c r="BE30" s="68"/>
      <c r="BF30" s="68"/>
      <c r="BG30" s="68"/>
      <c r="BH30" s="103" t="b">
        <f t="shared" si="0"/>
        <v>0</v>
      </c>
      <c r="BI30" s="103" t="b">
        <f t="shared" si="1"/>
        <v>0</v>
      </c>
      <c r="BJ30" s="103" t="b">
        <f t="shared" si="2"/>
        <v>0</v>
      </c>
      <c r="BK30" s="103" t="b">
        <f t="shared" si="3"/>
        <v>0</v>
      </c>
      <c r="BL30" s="103" t="b">
        <f t="shared" si="4"/>
        <v>0</v>
      </c>
      <c r="BM30" s="103" t="b">
        <f t="shared" si="5"/>
        <v>0</v>
      </c>
      <c r="BN30" s="103" t="b">
        <f t="shared" si="6"/>
        <v>0</v>
      </c>
      <c r="BO30" s="103" t="b">
        <f t="shared" si="7"/>
        <v>0</v>
      </c>
      <c r="BP30" s="103" t="b">
        <f t="shared" si="8"/>
        <v>0</v>
      </c>
      <c r="BQ30" s="103" t="b">
        <f t="shared" si="9"/>
        <v>0</v>
      </c>
      <c r="BR30" s="103" t="b">
        <f t="shared" si="10"/>
        <v>0</v>
      </c>
      <c r="BS30" s="103" t="b">
        <f t="shared" si="11"/>
        <v>0</v>
      </c>
      <c r="BT30" s="103" t="b">
        <f t="shared" si="12"/>
        <v>0</v>
      </c>
      <c r="BU30" s="103" t="b">
        <f t="shared" si="13"/>
        <v>0</v>
      </c>
      <c r="BV30" s="103" t="b">
        <f t="shared" si="14"/>
        <v>0</v>
      </c>
      <c r="BW30" s="103" t="b">
        <f t="shared" si="15"/>
        <v>0</v>
      </c>
      <c r="BX30" s="103" t="b">
        <f t="shared" si="16"/>
        <v>0</v>
      </c>
      <c r="BY30" s="103" t="b">
        <f t="shared" si="17"/>
        <v>0</v>
      </c>
      <c r="BZ30" s="103" t="b">
        <f t="shared" si="18"/>
        <v>0</v>
      </c>
      <c r="CA30" s="103" t="b">
        <f t="shared" si="19"/>
        <v>0</v>
      </c>
      <c r="CB30" s="103" t="b">
        <f t="shared" si="20"/>
        <v>0</v>
      </c>
      <c r="CC30" s="103" t="b">
        <f t="shared" si="21"/>
        <v>0</v>
      </c>
      <c r="CD30" s="103" t="b">
        <f t="shared" si="22"/>
        <v>0</v>
      </c>
      <c r="CE30" s="103" t="b">
        <f t="shared" si="23"/>
        <v>0</v>
      </c>
      <c r="CF30" s="103" t="b">
        <f t="shared" si="24"/>
        <v>0</v>
      </c>
      <c r="CG30" s="103" t="b">
        <f t="shared" si="25"/>
        <v>0</v>
      </c>
      <c r="CH30" s="103" t="b">
        <f t="shared" si="26"/>
        <v>0</v>
      </c>
      <c r="CI30" s="103" t="b">
        <f t="shared" si="27"/>
        <v>0</v>
      </c>
      <c r="CJ30" s="103" t="b">
        <f t="shared" si="28"/>
        <v>0</v>
      </c>
      <c r="CK30" s="103" t="b">
        <f t="shared" si="29"/>
        <v>0</v>
      </c>
      <c r="CL30" s="103" t="b">
        <f t="shared" si="30"/>
        <v>0</v>
      </c>
      <c r="CM30" s="103" t="b">
        <f t="shared" si="31"/>
        <v>0</v>
      </c>
      <c r="CN30" s="103" t="b">
        <f t="shared" si="32"/>
        <v>0</v>
      </c>
      <c r="CO30" s="103" t="b">
        <f t="shared" si="33"/>
        <v>0</v>
      </c>
      <c r="CP30" s="103" t="b">
        <f t="shared" si="34"/>
        <v>0</v>
      </c>
      <c r="CQ30" s="103" t="b">
        <f t="shared" si="35"/>
        <v>0</v>
      </c>
      <c r="CR30" s="103" t="b">
        <f t="shared" si="36"/>
        <v>0</v>
      </c>
      <c r="CS30" s="103" t="b">
        <f t="shared" si="37"/>
        <v>0</v>
      </c>
      <c r="CT30" s="103" t="b">
        <f t="shared" si="38"/>
        <v>0</v>
      </c>
      <c r="CU30" s="103" t="b">
        <f t="shared" si="39"/>
        <v>0</v>
      </c>
      <c r="CV30" s="103" t="b">
        <f t="shared" si="40"/>
        <v>0</v>
      </c>
      <c r="CW30" s="103" t="b">
        <f t="shared" si="41"/>
        <v>0</v>
      </c>
      <c r="CX30" s="103" t="b">
        <f t="shared" si="42"/>
        <v>0</v>
      </c>
      <c r="CY30" s="103" t="b">
        <f t="shared" si="43"/>
        <v>0</v>
      </c>
      <c r="CZ30" s="103" t="b">
        <f t="shared" si="44"/>
        <v>0</v>
      </c>
      <c r="DA30" s="105">
        <f t="shared" si="45"/>
        <v>0</v>
      </c>
      <c r="DB30" s="105">
        <f t="shared" si="46"/>
        <v>0</v>
      </c>
      <c r="DC30" s="105">
        <f t="shared" si="47"/>
        <v>0</v>
      </c>
      <c r="DD30" s="105">
        <f t="shared" si="48"/>
        <v>0</v>
      </c>
      <c r="DE30" s="105">
        <f t="shared" si="49"/>
        <v>0</v>
      </c>
      <c r="DF30" s="105">
        <f t="shared" si="50"/>
        <v>0</v>
      </c>
      <c r="DG30" s="105">
        <f t="shared" si="51"/>
        <v>0</v>
      </c>
      <c r="DH30" s="105">
        <f t="shared" si="52"/>
        <v>0</v>
      </c>
      <c r="DI30" s="105">
        <f t="shared" si="53"/>
        <v>0</v>
      </c>
      <c r="DJ30" s="90">
        <f t="shared" si="54"/>
        <v>0</v>
      </c>
      <c r="DK30" s="56">
        <f>(D7*DJ30)/100</f>
        <v>0</v>
      </c>
    </row>
    <row r="31" spans="1:115" ht="18" customHeight="1">
      <c r="A31" s="294" t="s">
        <v>130</v>
      </c>
      <c r="B31" s="302" t="s">
        <v>131</v>
      </c>
      <c r="C31" s="252" t="s">
        <v>144</v>
      </c>
      <c r="D31" s="253">
        <v>1300201275533</v>
      </c>
      <c r="E31" s="302" t="s">
        <v>163</v>
      </c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68"/>
      <c r="AZ31" s="68"/>
      <c r="BA31" s="68"/>
      <c r="BB31" s="68"/>
      <c r="BC31" s="68"/>
      <c r="BD31" s="68"/>
      <c r="BE31" s="68"/>
      <c r="BF31" s="68"/>
      <c r="BG31" s="68"/>
      <c r="BH31" s="103" t="b">
        <f t="shared" si="0"/>
        <v>0</v>
      </c>
      <c r="BI31" s="103" t="b">
        <f t="shared" si="1"/>
        <v>0</v>
      </c>
      <c r="BJ31" s="103" t="b">
        <f t="shared" si="2"/>
        <v>0</v>
      </c>
      <c r="BK31" s="103" t="b">
        <f t="shared" si="3"/>
        <v>0</v>
      </c>
      <c r="BL31" s="103" t="b">
        <f t="shared" si="4"/>
        <v>0</v>
      </c>
      <c r="BM31" s="103" t="b">
        <f t="shared" si="5"/>
        <v>0</v>
      </c>
      <c r="BN31" s="103" t="b">
        <f t="shared" si="6"/>
        <v>0</v>
      </c>
      <c r="BO31" s="103" t="b">
        <f t="shared" si="7"/>
        <v>0</v>
      </c>
      <c r="BP31" s="103" t="b">
        <f t="shared" si="8"/>
        <v>0</v>
      </c>
      <c r="BQ31" s="103" t="b">
        <f t="shared" si="9"/>
        <v>0</v>
      </c>
      <c r="BR31" s="103" t="b">
        <f t="shared" si="10"/>
        <v>0</v>
      </c>
      <c r="BS31" s="103" t="b">
        <f t="shared" si="11"/>
        <v>0</v>
      </c>
      <c r="BT31" s="103" t="b">
        <f t="shared" si="12"/>
        <v>0</v>
      </c>
      <c r="BU31" s="103" t="b">
        <f t="shared" si="13"/>
        <v>0</v>
      </c>
      <c r="BV31" s="103" t="b">
        <f t="shared" si="14"/>
        <v>0</v>
      </c>
      <c r="BW31" s="103" t="b">
        <f t="shared" si="15"/>
        <v>0</v>
      </c>
      <c r="BX31" s="103" t="b">
        <f t="shared" si="16"/>
        <v>0</v>
      </c>
      <c r="BY31" s="103" t="b">
        <f t="shared" si="17"/>
        <v>0</v>
      </c>
      <c r="BZ31" s="103" t="b">
        <f t="shared" si="18"/>
        <v>0</v>
      </c>
      <c r="CA31" s="103" t="b">
        <f t="shared" si="19"/>
        <v>0</v>
      </c>
      <c r="CB31" s="103" t="b">
        <f t="shared" si="20"/>
        <v>0</v>
      </c>
      <c r="CC31" s="103" t="b">
        <f t="shared" si="21"/>
        <v>0</v>
      </c>
      <c r="CD31" s="103" t="b">
        <f t="shared" si="22"/>
        <v>0</v>
      </c>
      <c r="CE31" s="103" t="b">
        <f t="shared" si="23"/>
        <v>0</v>
      </c>
      <c r="CF31" s="103" t="b">
        <f t="shared" si="24"/>
        <v>0</v>
      </c>
      <c r="CG31" s="103" t="b">
        <f t="shared" si="25"/>
        <v>0</v>
      </c>
      <c r="CH31" s="103" t="b">
        <f t="shared" si="26"/>
        <v>0</v>
      </c>
      <c r="CI31" s="103" t="b">
        <f t="shared" si="27"/>
        <v>0</v>
      </c>
      <c r="CJ31" s="103" t="b">
        <f t="shared" si="28"/>
        <v>0</v>
      </c>
      <c r="CK31" s="103" t="b">
        <f t="shared" si="29"/>
        <v>0</v>
      </c>
      <c r="CL31" s="103" t="b">
        <f t="shared" si="30"/>
        <v>0</v>
      </c>
      <c r="CM31" s="103" t="b">
        <f t="shared" si="31"/>
        <v>0</v>
      </c>
      <c r="CN31" s="103" t="b">
        <f t="shared" si="32"/>
        <v>0</v>
      </c>
      <c r="CO31" s="103" t="b">
        <f t="shared" si="33"/>
        <v>0</v>
      </c>
      <c r="CP31" s="103" t="b">
        <f t="shared" si="34"/>
        <v>0</v>
      </c>
      <c r="CQ31" s="103" t="b">
        <f t="shared" si="35"/>
        <v>0</v>
      </c>
      <c r="CR31" s="103" t="b">
        <f t="shared" si="36"/>
        <v>0</v>
      </c>
      <c r="CS31" s="103" t="b">
        <f t="shared" si="37"/>
        <v>0</v>
      </c>
      <c r="CT31" s="103" t="b">
        <f t="shared" si="38"/>
        <v>0</v>
      </c>
      <c r="CU31" s="103" t="b">
        <f t="shared" si="39"/>
        <v>0</v>
      </c>
      <c r="CV31" s="103" t="b">
        <f t="shared" si="40"/>
        <v>0</v>
      </c>
      <c r="CW31" s="103" t="b">
        <f t="shared" si="41"/>
        <v>0</v>
      </c>
      <c r="CX31" s="103" t="b">
        <f t="shared" si="42"/>
        <v>0</v>
      </c>
      <c r="CY31" s="103" t="b">
        <f t="shared" si="43"/>
        <v>0</v>
      </c>
      <c r="CZ31" s="103" t="b">
        <f t="shared" si="44"/>
        <v>0</v>
      </c>
      <c r="DA31" s="105">
        <f t="shared" si="45"/>
        <v>0</v>
      </c>
      <c r="DB31" s="105">
        <f t="shared" si="46"/>
        <v>0</v>
      </c>
      <c r="DC31" s="105">
        <f t="shared" si="47"/>
        <v>0</v>
      </c>
      <c r="DD31" s="105">
        <f t="shared" si="48"/>
        <v>0</v>
      </c>
      <c r="DE31" s="105">
        <f t="shared" si="49"/>
        <v>0</v>
      </c>
      <c r="DF31" s="105">
        <f t="shared" si="50"/>
        <v>0</v>
      </c>
      <c r="DG31" s="105">
        <f t="shared" si="51"/>
        <v>0</v>
      </c>
      <c r="DH31" s="105">
        <f t="shared" si="52"/>
        <v>0</v>
      </c>
      <c r="DI31" s="105">
        <f t="shared" si="53"/>
        <v>0</v>
      </c>
      <c r="DJ31" s="90">
        <f t="shared" si="54"/>
        <v>0</v>
      </c>
      <c r="DK31" s="56">
        <f>(D7*DJ31)/100</f>
        <v>0</v>
      </c>
    </row>
    <row r="32" spans="1:115" ht="18" customHeight="1">
      <c r="A32" s="302" t="s">
        <v>130</v>
      </c>
      <c r="B32" s="294" t="s">
        <v>131</v>
      </c>
      <c r="C32" s="244" t="s">
        <v>145</v>
      </c>
      <c r="D32" s="253">
        <v>1309903028721</v>
      </c>
      <c r="E32" s="302" t="s">
        <v>163</v>
      </c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68"/>
      <c r="AZ32" s="68"/>
      <c r="BA32" s="68"/>
      <c r="BB32" s="68"/>
      <c r="BC32" s="68"/>
      <c r="BD32" s="68"/>
      <c r="BE32" s="68"/>
      <c r="BF32" s="68"/>
      <c r="BG32" s="68"/>
      <c r="BH32" s="103" t="b">
        <f t="shared" si="0"/>
        <v>0</v>
      </c>
      <c r="BI32" s="103" t="b">
        <f t="shared" si="1"/>
        <v>0</v>
      </c>
      <c r="BJ32" s="103" t="b">
        <f t="shared" si="2"/>
        <v>0</v>
      </c>
      <c r="BK32" s="103" t="b">
        <f t="shared" si="3"/>
        <v>0</v>
      </c>
      <c r="BL32" s="103" t="b">
        <f t="shared" si="4"/>
        <v>0</v>
      </c>
      <c r="BM32" s="103" t="b">
        <f t="shared" si="5"/>
        <v>0</v>
      </c>
      <c r="BN32" s="103" t="b">
        <f t="shared" si="6"/>
        <v>0</v>
      </c>
      <c r="BO32" s="103" t="b">
        <f t="shared" si="7"/>
        <v>0</v>
      </c>
      <c r="BP32" s="103" t="b">
        <f t="shared" si="8"/>
        <v>0</v>
      </c>
      <c r="BQ32" s="103" t="b">
        <f t="shared" si="9"/>
        <v>0</v>
      </c>
      <c r="BR32" s="103" t="b">
        <f t="shared" si="10"/>
        <v>0</v>
      </c>
      <c r="BS32" s="103" t="b">
        <f t="shared" si="11"/>
        <v>0</v>
      </c>
      <c r="BT32" s="103" t="b">
        <f t="shared" si="12"/>
        <v>0</v>
      </c>
      <c r="BU32" s="103" t="b">
        <f t="shared" si="13"/>
        <v>0</v>
      </c>
      <c r="BV32" s="103" t="b">
        <f t="shared" si="14"/>
        <v>0</v>
      </c>
      <c r="BW32" s="103" t="b">
        <f t="shared" si="15"/>
        <v>0</v>
      </c>
      <c r="BX32" s="103" t="b">
        <f t="shared" si="16"/>
        <v>0</v>
      </c>
      <c r="BY32" s="103" t="b">
        <f t="shared" si="17"/>
        <v>0</v>
      </c>
      <c r="BZ32" s="103" t="b">
        <f t="shared" si="18"/>
        <v>0</v>
      </c>
      <c r="CA32" s="103" t="b">
        <f t="shared" si="19"/>
        <v>0</v>
      </c>
      <c r="CB32" s="103" t="b">
        <f t="shared" si="20"/>
        <v>0</v>
      </c>
      <c r="CC32" s="103" t="b">
        <f t="shared" si="21"/>
        <v>0</v>
      </c>
      <c r="CD32" s="103" t="b">
        <f t="shared" si="22"/>
        <v>0</v>
      </c>
      <c r="CE32" s="103" t="b">
        <f t="shared" si="23"/>
        <v>0</v>
      </c>
      <c r="CF32" s="103" t="b">
        <f t="shared" si="24"/>
        <v>0</v>
      </c>
      <c r="CG32" s="103" t="b">
        <f t="shared" si="25"/>
        <v>0</v>
      </c>
      <c r="CH32" s="103" t="b">
        <f t="shared" si="26"/>
        <v>0</v>
      </c>
      <c r="CI32" s="103" t="b">
        <f t="shared" si="27"/>
        <v>0</v>
      </c>
      <c r="CJ32" s="103" t="b">
        <f t="shared" si="28"/>
        <v>0</v>
      </c>
      <c r="CK32" s="103" t="b">
        <f t="shared" si="29"/>
        <v>0</v>
      </c>
      <c r="CL32" s="103" t="b">
        <f t="shared" si="30"/>
        <v>0</v>
      </c>
      <c r="CM32" s="103" t="b">
        <f t="shared" si="31"/>
        <v>0</v>
      </c>
      <c r="CN32" s="103" t="b">
        <f t="shared" si="32"/>
        <v>0</v>
      </c>
      <c r="CO32" s="103" t="b">
        <f t="shared" si="33"/>
        <v>0</v>
      </c>
      <c r="CP32" s="103" t="b">
        <f t="shared" si="34"/>
        <v>0</v>
      </c>
      <c r="CQ32" s="103" t="b">
        <f t="shared" si="35"/>
        <v>0</v>
      </c>
      <c r="CR32" s="103" t="b">
        <f t="shared" si="36"/>
        <v>0</v>
      </c>
      <c r="CS32" s="103" t="b">
        <f t="shared" si="37"/>
        <v>0</v>
      </c>
      <c r="CT32" s="103" t="b">
        <f t="shared" si="38"/>
        <v>0</v>
      </c>
      <c r="CU32" s="103" t="b">
        <f t="shared" si="39"/>
        <v>0</v>
      </c>
      <c r="CV32" s="103" t="b">
        <f t="shared" si="40"/>
        <v>0</v>
      </c>
      <c r="CW32" s="103" t="b">
        <f t="shared" si="41"/>
        <v>0</v>
      </c>
      <c r="CX32" s="103" t="b">
        <f t="shared" si="42"/>
        <v>0</v>
      </c>
      <c r="CY32" s="103" t="b">
        <f t="shared" si="43"/>
        <v>0</v>
      </c>
      <c r="CZ32" s="103" t="b">
        <f t="shared" si="44"/>
        <v>0</v>
      </c>
      <c r="DA32" s="105">
        <f t="shared" si="45"/>
        <v>0</v>
      </c>
      <c r="DB32" s="105">
        <f t="shared" si="46"/>
        <v>0</v>
      </c>
      <c r="DC32" s="105">
        <f t="shared" si="47"/>
        <v>0</v>
      </c>
      <c r="DD32" s="105">
        <f t="shared" si="48"/>
        <v>0</v>
      </c>
      <c r="DE32" s="105">
        <f t="shared" si="49"/>
        <v>0</v>
      </c>
      <c r="DF32" s="105">
        <f t="shared" si="50"/>
        <v>0</v>
      </c>
      <c r="DG32" s="105">
        <f t="shared" si="51"/>
        <v>0</v>
      </c>
      <c r="DH32" s="105">
        <f t="shared" si="52"/>
        <v>0</v>
      </c>
      <c r="DI32" s="105">
        <f t="shared" si="53"/>
        <v>0</v>
      </c>
      <c r="DJ32" s="90">
        <f t="shared" si="54"/>
        <v>0</v>
      </c>
      <c r="DK32" s="56">
        <f>(D7*DJ32)/100</f>
        <v>0</v>
      </c>
    </row>
    <row r="33" spans="1:115" ht="18" customHeight="1">
      <c r="A33" s="302" t="s">
        <v>130</v>
      </c>
      <c r="B33" s="302" t="s">
        <v>131</v>
      </c>
      <c r="C33" s="244" t="s">
        <v>146</v>
      </c>
      <c r="D33" s="253">
        <v>1308900014167</v>
      </c>
      <c r="E33" s="302" t="s">
        <v>163</v>
      </c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68"/>
      <c r="AZ33" s="68"/>
      <c r="BA33" s="68"/>
      <c r="BB33" s="68"/>
      <c r="BC33" s="68"/>
      <c r="BD33" s="68"/>
      <c r="BE33" s="68"/>
      <c r="BF33" s="68"/>
      <c r="BG33" s="68"/>
      <c r="BH33" s="103" t="b">
        <f t="shared" si="0"/>
        <v>0</v>
      </c>
      <c r="BI33" s="103" t="b">
        <f t="shared" si="1"/>
        <v>0</v>
      </c>
      <c r="BJ33" s="103" t="b">
        <f t="shared" si="2"/>
        <v>0</v>
      </c>
      <c r="BK33" s="103" t="b">
        <f t="shared" si="3"/>
        <v>0</v>
      </c>
      <c r="BL33" s="103" t="b">
        <f t="shared" si="4"/>
        <v>0</v>
      </c>
      <c r="BM33" s="103" t="b">
        <f t="shared" si="5"/>
        <v>0</v>
      </c>
      <c r="BN33" s="103" t="b">
        <f t="shared" si="6"/>
        <v>0</v>
      </c>
      <c r="BO33" s="103" t="b">
        <f t="shared" si="7"/>
        <v>0</v>
      </c>
      <c r="BP33" s="103" t="b">
        <f t="shared" si="8"/>
        <v>0</v>
      </c>
      <c r="BQ33" s="103" t="b">
        <f t="shared" si="9"/>
        <v>0</v>
      </c>
      <c r="BR33" s="103" t="b">
        <f t="shared" si="10"/>
        <v>0</v>
      </c>
      <c r="BS33" s="103" t="b">
        <f t="shared" si="11"/>
        <v>0</v>
      </c>
      <c r="BT33" s="103" t="b">
        <f t="shared" si="12"/>
        <v>0</v>
      </c>
      <c r="BU33" s="103" t="b">
        <f t="shared" si="13"/>
        <v>0</v>
      </c>
      <c r="BV33" s="103" t="b">
        <f t="shared" si="14"/>
        <v>0</v>
      </c>
      <c r="BW33" s="103" t="b">
        <f t="shared" si="15"/>
        <v>0</v>
      </c>
      <c r="BX33" s="103" t="b">
        <f t="shared" si="16"/>
        <v>0</v>
      </c>
      <c r="BY33" s="103" t="b">
        <f t="shared" si="17"/>
        <v>0</v>
      </c>
      <c r="BZ33" s="103" t="b">
        <f t="shared" si="18"/>
        <v>0</v>
      </c>
      <c r="CA33" s="103" t="b">
        <f t="shared" si="19"/>
        <v>0</v>
      </c>
      <c r="CB33" s="103" t="b">
        <f t="shared" si="20"/>
        <v>0</v>
      </c>
      <c r="CC33" s="103" t="b">
        <f t="shared" si="21"/>
        <v>0</v>
      </c>
      <c r="CD33" s="103" t="b">
        <f t="shared" si="22"/>
        <v>0</v>
      </c>
      <c r="CE33" s="103" t="b">
        <f t="shared" si="23"/>
        <v>0</v>
      </c>
      <c r="CF33" s="103" t="b">
        <f t="shared" si="24"/>
        <v>0</v>
      </c>
      <c r="CG33" s="103" t="b">
        <f t="shared" si="25"/>
        <v>0</v>
      </c>
      <c r="CH33" s="103" t="b">
        <f t="shared" si="26"/>
        <v>0</v>
      </c>
      <c r="CI33" s="103" t="b">
        <f t="shared" si="27"/>
        <v>0</v>
      </c>
      <c r="CJ33" s="103" t="b">
        <f t="shared" si="28"/>
        <v>0</v>
      </c>
      <c r="CK33" s="103" t="b">
        <f t="shared" si="29"/>
        <v>0</v>
      </c>
      <c r="CL33" s="103" t="b">
        <f t="shared" si="30"/>
        <v>0</v>
      </c>
      <c r="CM33" s="103" t="b">
        <f t="shared" si="31"/>
        <v>0</v>
      </c>
      <c r="CN33" s="103" t="b">
        <f t="shared" si="32"/>
        <v>0</v>
      </c>
      <c r="CO33" s="103" t="b">
        <f t="shared" si="33"/>
        <v>0</v>
      </c>
      <c r="CP33" s="103" t="b">
        <f t="shared" si="34"/>
        <v>0</v>
      </c>
      <c r="CQ33" s="103" t="b">
        <f t="shared" si="35"/>
        <v>0</v>
      </c>
      <c r="CR33" s="103" t="b">
        <f t="shared" si="36"/>
        <v>0</v>
      </c>
      <c r="CS33" s="103" t="b">
        <f t="shared" si="37"/>
        <v>0</v>
      </c>
      <c r="CT33" s="103" t="b">
        <f t="shared" si="38"/>
        <v>0</v>
      </c>
      <c r="CU33" s="103" t="b">
        <f t="shared" si="39"/>
        <v>0</v>
      </c>
      <c r="CV33" s="103" t="b">
        <f t="shared" si="40"/>
        <v>0</v>
      </c>
      <c r="CW33" s="103" t="b">
        <f t="shared" si="41"/>
        <v>0</v>
      </c>
      <c r="CX33" s="103" t="b">
        <f t="shared" si="42"/>
        <v>0</v>
      </c>
      <c r="CY33" s="103" t="b">
        <f t="shared" si="43"/>
        <v>0</v>
      </c>
      <c r="CZ33" s="103" t="b">
        <f t="shared" si="44"/>
        <v>0</v>
      </c>
      <c r="DA33" s="105">
        <f t="shared" si="45"/>
        <v>0</v>
      </c>
      <c r="DB33" s="105">
        <f t="shared" si="46"/>
        <v>0</v>
      </c>
      <c r="DC33" s="105">
        <f t="shared" si="47"/>
        <v>0</v>
      </c>
      <c r="DD33" s="105">
        <f t="shared" si="48"/>
        <v>0</v>
      </c>
      <c r="DE33" s="105">
        <f t="shared" si="49"/>
        <v>0</v>
      </c>
      <c r="DF33" s="105">
        <f t="shared" si="50"/>
        <v>0</v>
      </c>
      <c r="DG33" s="105">
        <f t="shared" si="51"/>
        <v>0</v>
      </c>
      <c r="DH33" s="105">
        <f t="shared" si="52"/>
        <v>0</v>
      </c>
      <c r="DI33" s="105">
        <f t="shared" si="53"/>
        <v>0</v>
      </c>
      <c r="DJ33" s="90">
        <f t="shared" si="54"/>
        <v>0</v>
      </c>
      <c r="DK33" s="56">
        <f>(D7*DJ33)/100</f>
        <v>0</v>
      </c>
    </row>
    <row r="34" spans="1:115" ht="18" customHeight="1">
      <c r="A34" s="294" t="s">
        <v>130</v>
      </c>
      <c r="B34" s="294" t="s">
        <v>131</v>
      </c>
      <c r="C34" s="244" t="s">
        <v>147</v>
      </c>
      <c r="D34" s="253">
        <v>1308900012768</v>
      </c>
      <c r="E34" s="302" t="s">
        <v>163</v>
      </c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68"/>
      <c r="AZ34" s="68"/>
      <c r="BA34" s="68"/>
      <c r="BB34" s="68"/>
      <c r="BC34" s="68"/>
      <c r="BD34" s="68"/>
      <c r="BE34" s="68"/>
      <c r="BF34" s="68"/>
      <c r="BG34" s="68"/>
      <c r="BH34" s="103" t="b">
        <f t="shared" si="0"/>
        <v>0</v>
      </c>
      <c r="BI34" s="103" t="b">
        <f t="shared" si="1"/>
        <v>0</v>
      </c>
      <c r="BJ34" s="103" t="b">
        <f t="shared" si="2"/>
        <v>0</v>
      </c>
      <c r="BK34" s="103" t="b">
        <f t="shared" si="3"/>
        <v>0</v>
      </c>
      <c r="BL34" s="103" t="b">
        <f t="shared" si="4"/>
        <v>0</v>
      </c>
      <c r="BM34" s="103" t="b">
        <f t="shared" si="5"/>
        <v>0</v>
      </c>
      <c r="BN34" s="103" t="b">
        <f t="shared" si="6"/>
        <v>0</v>
      </c>
      <c r="BO34" s="103" t="b">
        <f t="shared" si="7"/>
        <v>0</v>
      </c>
      <c r="BP34" s="103" t="b">
        <f t="shared" si="8"/>
        <v>0</v>
      </c>
      <c r="BQ34" s="103" t="b">
        <f t="shared" si="9"/>
        <v>0</v>
      </c>
      <c r="BR34" s="103" t="b">
        <f t="shared" si="10"/>
        <v>0</v>
      </c>
      <c r="BS34" s="103" t="b">
        <f t="shared" si="11"/>
        <v>0</v>
      </c>
      <c r="BT34" s="103" t="b">
        <f t="shared" si="12"/>
        <v>0</v>
      </c>
      <c r="BU34" s="103" t="b">
        <f t="shared" si="13"/>
        <v>0</v>
      </c>
      <c r="BV34" s="103" t="b">
        <f t="shared" si="14"/>
        <v>0</v>
      </c>
      <c r="BW34" s="103" t="b">
        <f t="shared" si="15"/>
        <v>0</v>
      </c>
      <c r="BX34" s="103" t="b">
        <f t="shared" si="16"/>
        <v>0</v>
      </c>
      <c r="BY34" s="103" t="b">
        <f t="shared" si="17"/>
        <v>0</v>
      </c>
      <c r="BZ34" s="103" t="b">
        <f t="shared" si="18"/>
        <v>0</v>
      </c>
      <c r="CA34" s="103" t="b">
        <f t="shared" si="19"/>
        <v>0</v>
      </c>
      <c r="CB34" s="103" t="b">
        <f t="shared" si="20"/>
        <v>0</v>
      </c>
      <c r="CC34" s="103" t="b">
        <f t="shared" si="21"/>
        <v>0</v>
      </c>
      <c r="CD34" s="103" t="b">
        <f t="shared" si="22"/>
        <v>0</v>
      </c>
      <c r="CE34" s="103" t="b">
        <f t="shared" si="23"/>
        <v>0</v>
      </c>
      <c r="CF34" s="103" t="b">
        <f t="shared" si="24"/>
        <v>0</v>
      </c>
      <c r="CG34" s="103" t="b">
        <f t="shared" si="25"/>
        <v>0</v>
      </c>
      <c r="CH34" s="103" t="b">
        <f t="shared" si="26"/>
        <v>0</v>
      </c>
      <c r="CI34" s="103" t="b">
        <f t="shared" si="27"/>
        <v>0</v>
      </c>
      <c r="CJ34" s="103" t="b">
        <f t="shared" si="28"/>
        <v>0</v>
      </c>
      <c r="CK34" s="103" t="b">
        <f t="shared" si="29"/>
        <v>0</v>
      </c>
      <c r="CL34" s="103" t="b">
        <f t="shared" si="30"/>
        <v>0</v>
      </c>
      <c r="CM34" s="103" t="b">
        <f t="shared" si="31"/>
        <v>0</v>
      </c>
      <c r="CN34" s="103" t="b">
        <f t="shared" si="32"/>
        <v>0</v>
      </c>
      <c r="CO34" s="103" t="b">
        <f t="shared" si="33"/>
        <v>0</v>
      </c>
      <c r="CP34" s="103" t="b">
        <f t="shared" si="34"/>
        <v>0</v>
      </c>
      <c r="CQ34" s="103" t="b">
        <f t="shared" si="35"/>
        <v>0</v>
      </c>
      <c r="CR34" s="103" t="b">
        <f t="shared" si="36"/>
        <v>0</v>
      </c>
      <c r="CS34" s="103" t="b">
        <f t="shared" si="37"/>
        <v>0</v>
      </c>
      <c r="CT34" s="103" t="b">
        <f t="shared" si="38"/>
        <v>0</v>
      </c>
      <c r="CU34" s="103" t="b">
        <f t="shared" si="39"/>
        <v>0</v>
      </c>
      <c r="CV34" s="103" t="b">
        <f t="shared" si="40"/>
        <v>0</v>
      </c>
      <c r="CW34" s="103" t="b">
        <f t="shared" si="41"/>
        <v>0</v>
      </c>
      <c r="CX34" s="103" t="b">
        <f t="shared" si="42"/>
        <v>0</v>
      </c>
      <c r="CY34" s="103" t="b">
        <f t="shared" si="43"/>
        <v>0</v>
      </c>
      <c r="CZ34" s="103" t="b">
        <f t="shared" si="44"/>
        <v>0</v>
      </c>
      <c r="DA34" s="105">
        <f t="shared" si="45"/>
        <v>0</v>
      </c>
      <c r="DB34" s="105">
        <f t="shared" si="46"/>
        <v>0</v>
      </c>
      <c r="DC34" s="105">
        <f t="shared" si="47"/>
        <v>0</v>
      </c>
      <c r="DD34" s="105">
        <f t="shared" si="48"/>
        <v>0</v>
      </c>
      <c r="DE34" s="105">
        <f t="shared" si="49"/>
        <v>0</v>
      </c>
      <c r="DF34" s="105">
        <f t="shared" si="50"/>
        <v>0</v>
      </c>
      <c r="DG34" s="105">
        <f t="shared" si="51"/>
        <v>0</v>
      </c>
      <c r="DH34" s="105">
        <f t="shared" si="52"/>
        <v>0</v>
      </c>
      <c r="DI34" s="105">
        <f t="shared" si="53"/>
        <v>0</v>
      </c>
      <c r="DJ34" s="90">
        <f t="shared" si="54"/>
        <v>0</v>
      </c>
      <c r="DK34" s="56">
        <f>(D7*DJ34)/100</f>
        <v>0</v>
      </c>
    </row>
    <row r="35" spans="1:115" ht="18" customHeight="1">
      <c r="A35" s="302" t="s">
        <v>130</v>
      </c>
      <c r="B35" s="302" t="s">
        <v>131</v>
      </c>
      <c r="C35" s="244" t="s">
        <v>148</v>
      </c>
      <c r="D35" s="253">
        <v>1300101259650</v>
      </c>
      <c r="E35" s="302" t="s">
        <v>163</v>
      </c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68"/>
      <c r="AZ35" s="68"/>
      <c r="BA35" s="68"/>
      <c r="BB35" s="68"/>
      <c r="BC35" s="68"/>
      <c r="BD35" s="68"/>
      <c r="BE35" s="68"/>
      <c r="BF35" s="68"/>
      <c r="BG35" s="68"/>
      <c r="BH35" s="103" t="b">
        <f t="shared" si="0"/>
        <v>0</v>
      </c>
      <c r="BI35" s="103" t="b">
        <f t="shared" si="1"/>
        <v>0</v>
      </c>
      <c r="BJ35" s="103" t="b">
        <f t="shared" si="2"/>
        <v>0</v>
      </c>
      <c r="BK35" s="103" t="b">
        <f t="shared" si="3"/>
        <v>0</v>
      </c>
      <c r="BL35" s="103" t="b">
        <f t="shared" si="4"/>
        <v>0</v>
      </c>
      <c r="BM35" s="103" t="b">
        <f t="shared" si="5"/>
        <v>0</v>
      </c>
      <c r="BN35" s="103" t="b">
        <f t="shared" si="6"/>
        <v>0</v>
      </c>
      <c r="BO35" s="103" t="b">
        <f t="shared" si="7"/>
        <v>0</v>
      </c>
      <c r="BP35" s="103" t="b">
        <f t="shared" si="8"/>
        <v>0</v>
      </c>
      <c r="BQ35" s="103" t="b">
        <f t="shared" si="9"/>
        <v>0</v>
      </c>
      <c r="BR35" s="103" t="b">
        <f t="shared" si="10"/>
        <v>0</v>
      </c>
      <c r="BS35" s="103" t="b">
        <f t="shared" si="11"/>
        <v>0</v>
      </c>
      <c r="BT35" s="103" t="b">
        <f t="shared" si="12"/>
        <v>0</v>
      </c>
      <c r="BU35" s="103" t="b">
        <f t="shared" si="13"/>
        <v>0</v>
      </c>
      <c r="BV35" s="103" t="b">
        <f t="shared" si="14"/>
        <v>0</v>
      </c>
      <c r="BW35" s="103" t="b">
        <f t="shared" si="15"/>
        <v>0</v>
      </c>
      <c r="BX35" s="103" t="b">
        <f t="shared" si="16"/>
        <v>0</v>
      </c>
      <c r="BY35" s="103" t="b">
        <f t="shared" si="17"/>
        <v>0</v>
      </c>
      <c r="BZ35" s="103" t="b">
        <f t="shared" si="18"/>
        <v>0</v>
      </c>
      <c r="CA35" s="103" t="b">
        <f t="shared" si="19"/>
        <v>0</v>
      </c>
      <c r="CB35" s="103" t="b">
        <f t="shared" si="20"/>
        <v>0</v>
      </c>
      <c r="CC35" s="103" t="b">
        <f t="shared" si="21"/>
        <v>0</v>
      </c>
      <c r="CD35" s="103" t="b">
        <f t="shared" si="22"/>
        <v>0</v>
      </c>
      <c r="CE35" s="103" t="b">
        <f t="shared" si="23"/>
        <v>0</v>
      </c>
      <c r="CF35" s="103" t="b">
        <f t="shared" si="24"/>
        <v>0</v>
      </c>
      <c r="CG35" s="103" t="b">
        <f t="shared" si="25"/>
        <v>0</v>
      </c>
      <c r="CH35" s="103" t="b">
        <f t="shared" si="26"/>
        <v>0</v>
      </c>
      <c r="CI35" s="103" t="b">
        <f t="shared" si="27"/>
        <v>0</v>
      </c>
      <c r="CJ35" s="103" t="b">
        <f t="shared" si="28"/>
        <v>0</v>
      </c>
      <c r="CK35" s="103" t="b">
        <f t="shared" si="29"/>
        <v>0</v>
      </c>
      <c r="CL35" s="103" t="b">
        <f t="shared" si="30"/>
        <v>0</v>
      </c>
      <c r="CM35" s="103" t="b">
        <f t="shared" si="31"/>
        <v>0</v>
      </c>
      <c r="CN35" s="103" t="b">
        <f t="shared" si="32"/>
        <v>0</v>
      </c>
      <c r="CO35" s="103" t="b">
        <f t="shared" si="33"/>
        <v>0</v>
      </c>
      <c r="CP35" s="103" t="b">
        <f t="shared" si="34"/>
        <v>0</v>
      </c>
      <c r="CQ35" s="103" t="b">
        <f t="shared" si="35"/>
        <v>0</v>
      </c>
      <c r="CR35" s="103" t="b">
        <f t="shared" si="36"/>
        <v>0</v>
      </c>
      <c r="CS35" s="103" t="b">
        <f t="shared" si="37"/>
        <v>0</v>
      </c>
      <c r="CT35" s="103" t="b">
        <f t="shared" si="38"/>
        <v>0</v>
      </c>
      <c r="CU35" s="103" t="b">
        <f t="shared" si="39"/>
        <v>0</v>
      </c>
      <c r="CV35" s="103" t="b">
        <f t="shared" si="40"/>
        <v>0</v>
      </c>
      <c r="CW35" s="103" t="b">
        <f t="shared" si="41"/>
        <v>0</v>
      </c>
      <c r="CX35" s="103" t="b">
        <f t="shared" si="42"/>
        <v>0</v>
      </c>
      <c r="CY35" s="103" t="b">
        <f t="shared" si="43"/>
        <v>0</v>
      </c>
      <c r="CZ35" s="103" t="b">
        <f t="shared" si="44"/>
        <v>0</v>
      </c>
      <c r="DA35" s="105">
        <f t="shared" si="45"/>
        <v>0</v>
      </c>
      <c r="DB35" s="105">
        <f t="shared" si="46"/>
        <v>0</v>
      </c>
      <c r="DC35" s="105">
        <f t="shared" si="47"/>
        <v>0</v>
      </c>
      <c r="DD35" s="105">
        <f t="shared" si="48"/>
        <v>0</v>
      </c>
      <c r="DE35" s="105">
        <f t="shared" si="49"/>
        <v>0</v>
      </c>
      <c r="DF35" s="105">
        <f t="shared" si="50"/>
        <v>0</v>
      </c>
      <c r="DG35" s="105">
        <f t="shared" si="51"/>
        <v>0</v>
      </c>
      <c r="DH35" s="105">
        <f t="shared" si="52"/>
        <v>0</v>
      </c>
      <c r="DI35" s="105">
        <f t="shared" si="53"/>
        <v>0</v>
      </c>
      <c r="DJ35" s="90">
        <f t="shared" si="54"/>
        <v>0</v>
      </c>
      <c r="DK35" s="56">
        <f>(D7*DJ35)/100</f>
        <v>0</v>
      </c>
    </row>
    <row r="36" spans="1:115" ht="18" customHeight="1">
      <c r="A36" s="302" t="s">
        <v>130</v>
      </c>
      <c r="B36" s="294" t="s">
        <v>131</v>
      </c>
      <c r="C36" s="244" t="s">
        <v>152</v>
      </c>
      <c r="D36" s="245">
        <v>1308900018120</v>
      </c>
      <c r="E36" s="302" t="s">
        <v>164</v>
      </c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68"/>
      <c r="AZ36" s="68"/>
      <c r="BA36" s="68"/>
      <c r="BB36" s="68"/>
      <c r="BC36" s="68"/>
      <c r="BD36" s="68"/>
      <c r="BE36" s="68"/>
      <c r="BF36" s="68"/>
      <c r="BG36" s="68"/>
      <c r="BH36" s="103" t="b">
        <f t="shared" si="0"/>
        <v>0</v>
      </c>
      <c r="BI36" s="103" t="b">
        <f t="shared" si="1"/>
        <v>0</v>
      </c>
      <c r="BJ36" s="103" t="b">
        <f t="shared" si="2"/>
        <v>0</v>
      </c>
      <c r="BK36" s="103" t="b">
        <f t="shared" si="3"/>
        <v>0</v>
      </c>
      <c r="BL36" s="103" t="b">
        <f t="shared" si="4"/>
        <v>0</v>
      </c>
      <c r="BM36" s="103" t="b">
        <f t="shared" si="5"/>
        <v>0</v>
      </c>
      <c r="BN36" s="103" t="b">
        <f t="shared" si="6"/>
        <v>0</v>
      </c>
      <c r="BO36" s="103" t="b">
        <f t="shared" si="7"/>
        <v>0</v>
      </c>
      <c r="BP36" s="103" t="b">
        <f t="shared" si="8"/>
        <v>0</v>
      </c>
      <c r="BQ36" s="103" t="b">
        <f t="shared" si="9"/>
        <v>0</v>
      </c>
      <c r="BR36" s="103" t="b">
        <f t="shared" si="10"/>
        <v>0</v>
      </c>
      <c r="BS36" s="103" t="b">
        <f t="shared" si="11"/>
        <v>0</v>
      </c>
      <c r="BT36" s="103" t="b">
        <f t="shared" si="12"/>
        <v>0</v>
      </c>
      <c r="BU36" s="103" t="b">
        <f t="shared" si="13"/>
        <v>0</v>
      </c>
      <c r="BV36" s="103" t="b">
        <f t="shared" si="14"/>
        <v>0</v>
      </c>
      <c r="BW36" s="103" t="b">
        <f t="shared" si="15"/>
        <v>0</v>
      </c>
      <c r="BX36" s="103" t="b">
        <f t="shared" si="16"/>
        <v>0</v>
      </c>
      <c r="BY36" s="103" t="b">
        <f t="shared" si="17"/>
        <v>0</v>
      </c>
      <c r="BZ36" s="103" t="b">
        <f t="shared" si="18"/>
        <v>0</v>
      </c>
      <c r="CA36" s="103" t="b">
        <f t="shared" si="19"/>
        <v>0</v>
      </c>
      <c r="CB36" s="103" t="b">
        <f t="shared" si="20"/>
        <v>0</v>
      </c>
      <c r="CC36" s="103" t="b">
        <f t="shared" si="21"/>
        <v>0</v>
      </c>
      <c r="CD36" s="103" t="b">
        <f t="shared" si="22"/>
        <v>0</v>
      </c>
      <c r="CE36" s="103" t="b">
        <f t="shared" si="23"/>
        <v>0</v>
      </c>
      <c r="CF36" s="103" t="b">
        <f t="shared" si="24"/>
        <v>0</v>
      </c>
      <c r="CG36" s="103" t="b">
        <f t="shared" si="25"/>
        <v>0</v>
      </c>
      <c r="CH36" s="103" t="b">
        <f t="shared" si="26"/>
        <v>0</v>
      </c>
      <c r="CI36" s="103" t="b">
        <f t="shared" si="27"/>
        <v>0</v>
      </c>
      <c r="CJ36" s="103" t="b">
        <f t="shared" si="28"/>
        <v>0</v>
      </c>
      <c r="CK36" s="103" t="b">
        <f t="shared" si="29"/>
        <v>0</v>
      </c>
      <c r="CL36" s="103" t="b">
        <f t="shared" si="30"/>
        <v>0</v>
      </c>
      <c r="CM36" s="103" t="b">
        <f t="shared" si="31"/>
        <v>0</v>
      </c>
      <c r="CN36" s="103" t="b">
        <f t="shared" si="32"/>
        <v>0</v>
      </c>
      <c r="CO36" s="103" t="b">
        <f t="shared" si="33"/>
        <v>0</v>
      </c>
      <c r="CP36" s="103" t="b">
        <f t="shared" si="34"/>
        <v>0</v>
      </c>
      <c r="CQ36" s="103" t="b">
        <f t="shared" si="35"/>
        <v>0</v>
      </c>
      <c r="CR36" s="103" t="b">
        <f t="shared" si="36"/>
        <v>0</v>
      </c>
      <c r="CS36" s="103" t="b">
        <f t="shared" si="37"/>
        <v>0</v>
      </c>
      <c r="CT36" s="103" t="b">
        <f t="shared" si="38"/>
        <v>0</v>
      </c>
      <c r="CU36" s="103" t="b">
        <f t="shared" si="39"/>
        <v>0</v>
      </c>
      <c r="CV36" s="103" t="b">
        <f t="shared" si="40"/>
        <v>0</v>
      </c>
      <c r="CW36" s="103" t="b">
        <f t="shared" si="41"/>
        <v>0</v>
      </c>
      <c r="CX36" s="103" t="b">
        <f t="shared" si="42"/>
        <v>0</v>
      </c>
      <c r="CY36" s="103" t="b">
        <f t="shared" si="43"/>
        <v>0</v>
      </c>
      <c r="CZ36" s="103" t="b">
        <f t="shared" si="44"/>
        <v>0</v>
      </c>
      <c r="DA36" s="105">
        <f t="shared" si="45"/>
        <v>0</v>
      </c>
      <c r="DB36" s="105">
        <f t="shared" si="46"/>
        <v>0</v>
      </c>
      <c r="DC36" s="105">
        <f t="shared" si="47"/>
        <v>0</v>
      </c>
      <c r="DD36" s="105">
        <f t="shared" si="48"/>
        <v>0</v>
      </c>
      <c r="DE36" s="105">
        <f t="shared" si="49"/>
        <v>0</v>
      </c>
      <c r="DF36" s="105">
        <f t="shared" si="50"/>
        <v>0</v>
      </c>
      <c r="DG36" s="105">
        <f t="shared" si="51"/>
        <v>0</v>
      </c>
      <c r="DH36" s="105">
        <f t="shared" si="52"/>
        <v>0</v>
      </c>
      <c r="DI36" s="105">
        <f t="shared" si="53"/>
        <v>0</v>
      </c>
      <c r="DJ36" s="90">
        <f t="shared" si="54"/>
        <v>0</v>
      </c>
      <c r="DK36" s="56">
        <f>(D7*DJ36)/100</f>
        <v>0</v>
      </c>
    </row>
    <row r="37" spans="1:115" ht="18" customHeight="1">
      <c r="A37" s="294" t="s">
        <v>130</v>
      </c>
      <c r="B37" s="302" t="s">
        <v>131</v>
      </c>
      <c r="C37" s="244" t="s">
        <v>161</v>
      </c>
      <c r="D37" s="245">
        <v>1308900018405</v>
      </c>
      <c r="E37" s="302" t="s">
        <v>164</v>
      </c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68"/>
      <c r="AZ37" s="68"/>
      <c r="BA37" s="68"/>
      <c r="BB37" s="68"/>
      <c r="BC37" s="68"/>
      <c r="BD37" s="68"/>
      <c r="BE37" s="68"/>
      <c r="BF37" s="68"/>
      <c r="BG37" s="68"/>
      <c r="BH37" s="103" t="b">
        <f t="shared" si="0"/>
        <v>0</v>
      </c>
      <c r="BI37" s="103" t="b">
        <f t="shared" si="1"/>
        <v>0</v>
      </c>
      <c r="BJ37" s="103" t="b">
        <f t="shared" si="2"/>
        <v>0</v>
      </c>
      <c r="BK37" s="103" t="b">
        <f t="shared" si="3"/>
        <v>0</v>
      </c>
      <c r="BL37" s="103" t="b">
        <f t="shared" si="4"/>
        <v>0</v>
      </c>
      <c r="BM37" s="103" t="b">
        <f t="shared" si="5"/>
        <v>0</v>
      </c>
      <c r="BN37" s="103" t="b">
        <f t="shared" si="6"/>
        <v>0</v>
      </c>
      <c r="BO37" s="103" t="b">
        <f t="shared" si="7"/>
        <v>0</v>
      </c>
      <c r="BP37" s="103" t="b">
        <f t="shared" si="8"/>
        <v>0</v>
      </c>
      <c r="BQ37" s="103" t="b">
        <f t="shared" si="9"/>
        <v>0</v>
      </c>
      <c r="BR37" s="103" t="b">
        <f t="shared" si="10"/>
        <v>0</v>
      </c>
      <c r="BS37" s="103" t="b">
        <f t="shared" si="11"/>
        <v>0</v>
      </c>
      <c r="BT37" s="103" t="b">
        <f t="shared" si="12"/>
        <v>0</v>
      </c>
      <c r="BU37" s="103" t="b">
        <f t="shared" si="13"/>
        <v>0</v>
      </c>
      <c r="BV37" s="103" t="b">
        <f t="shared" si="14"/>
        <v>0</v>
      </c>
      <c r="BW37" s="103" t="b">
        <f t="shared" si="15"/>
        <v>0</v>
      </c>
      <c r="BX37" s="103" t="b">
        <f t="shared" si="16"/>
        <v>0</v>
      </c>
      <c r="BY37" s="103" t="b">
        <f t="shared" si="17"/>
        <v>0</v>
      </c>
      <c r="BZ37" s="103" t="b">
        <f t="shared" si="18"/>
        <v>0</v>
      </c>
      <c r="CA37" s="103" t="b">
        <f t="shared" si="19"/>
        <v>0</v>
      </c>
      <c r="CB37" s="103" t="b">
        <f t="shared" si="20"/>
        <v>0</v>
      </c>
      <c r="CC37" s="103" t="b">
        <f t="shared" si="21"/>
        <v>0</v>
      </c>
      <c r="CD37" s="103" t="b">
        <f t="shared" si="22"/>
        <v>0</v>
      </c>
      <c r="CE37" s="103" t="b">
        <f t="shared" si="23"/>
        <v>0</v>
      </c>
      <c r="CF37" s="103" t="b">
        <f t="shared" si="24"/>
        <v>0</v>
      </c>
      <c r="CG37" s="103" t="b">
        <f t="shared" si="25"/>
        <v>0</v>
      </c>
      <c r="CH37" s="103" t="b">
        <f t="shared" si="26"/>
        <v>0</v>
      </c>
      <c r="CI37" s="103" t="b">
        <f t="shared" si="27"/>
        <v>0</v>
      </c>
      <c r="CJ37" s="103" t="b">
        <f t="shared" si="28"/>
        <v>0</v>
      </c>
      <c r="CK37" s="103" t="b">
        <f t="shared" si="29"/>
        <v>0</v>
      </c>
      <c r="CL37" s="103" t="b">
        <f t="shared" si="30"/>
        <v>0</v>
      </c>
      <c r="CM37" s="103" t="b">
        <f t="shared" si="31"/>
        <v>0</v>
      </c>
      <c r="CN37" s="103" t="b">
        <f t="shared" si="32"/>
        <v>0</v>
      </c>
      <c r="CO37" s="103" t="b">
        <f t="shared" si="33"/>
        <v>0</v>
      </c>
      <c r="CP37" s="103" t="b">
        <f t="shared" si="34"/>
        <v>0</v>
      </c>
      <c r="CQ37" s="103" t="b">
        <f t="shared" si="35"/>
        <v>0</v>
      </c>
      <c r="CR37" s="103" t="b">
        <f t="shared" si="36"/>
        <v>0</v>
      </c>
      <c r="CS37" s="103" t="b">
        <f t="shared" si="37"/>
        <v>0</v>
      </c>
      <c r="CT37" s="103" t="b">
        <f t="shared" si="38"/>
        <v>0</v>
      </c>
      <c r="CU37" s="103" t="b">
        <f t="shared" si="39"/>
        <v>0</v>
      </c>
      <c r="CV37" s="103" t="b">
        <f t="shared" si="40"/>
        <v>0</v>
      </c>
      <c r="CW37" s="103" t="b">
        <f t="shared" si="41"/>
        <v>0</v>
      </c>
      <c r="CX37" s="103" t="b">
        <f t="shared" si="42"/>
        <v>0</v>
      </c>
      <c r="CY37" s="103" t="b">
        <f t="shared" si="43"/>
        <v>0</v>
      </c>
      <c r="CZ37" s="103" t="b">
        <f t="shared" si="44"/>
        <v>0</v>
      </c>
      <c r="DA37" s="105">
        <f t="shared" si="45"/>
        <v>0</v>
      </c>
      <c r="DB37" s="105">
        <f t="shared" si="46"/>
        <v>0</v>
      </c>
      <c r="DC37" s="105">
        <f t="shared" si="47"/>
        <v>0</v>
      </c>
      <c r="DD37" s="105">
        <f t="shared" si="48"/>
        <v>0</v>
      </c>
      <c r="DE37" s="105">
        <f t="shared" si="49"/>
        <v>0</v>
      </c>
      <c r="DF37" s="105">
        <f t="shared" si="50"/>
        <v>0</v>
      </c>
      <c r="DG37" s="105">
        <f t="shared" si="51"/>
        <v>0</v>
      </c>
      <c r="DH37" s="105">
        <f t="shared" si="52"/>
        <v>0</v>
      </c>
      <c r="DI37" s="105">
        <f t="shared" si="53"/>
        <v>0</v>
      </c>
      <c r="DJ37" s="90">
        <f t="shared" si="54"/>
        <v>0</v>
      </c>
      <c r="DK37" s="56">
        <f>(D7*DJ37)/100</f>
        <v>0</v>
      </c>
    </row>
    <row r="38" spans="1:115" ht="18" customHeight="1">
      <c r="A38" s="302" t="s">
        <v>130</v>
      </c>
      <c r="B38" s="294" t="s">
        <v>131</v>
      </c>
      <c r="C38" s="244" t="s">
        <v>153</v>
      </c>
      <c r="D38" s="245">
        <v>1749900930705</v>
      </c>
      <c r="E38" s="302" t="s">
        <v>164</v>
      </c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68"/>
      <c r="AZ38" s="68"/>
      <c r="BA38" s="68"/>
      <c r="BB38" s="68"/>
      <c r="BC38" s="68"/>
      <c r="BD38" s="68"/>
      <c r="BE38" s="68"/>
      <c r="BF38" s="68"/>
      <c r="BG38" s="68"/>
      <c r="BH38" s="103" t="b">
        <f t="shared" si="0"/>
        <v>0</v>
      </c>
      <c r="BI38" s="103" t="b">
        <f t="shared" si="1"/>
        <v>0</v>
      </c>
      <c r="BJ38" s="103" t="b">
        <f t="shared" si="2"/>
        <v>0</v>
      </c>
      <c r="BK38" s="103" t="b">
        <f t="shared" si="3"/>
        <v>0</v>
      </c>
      <c r="BL38" s="103" t="b">
        <f t="shared" si="4"/>
        <v>0</v>
      </c>
      <c r="BM38" s="103" t="b">
        <f t="shared" si="5"/>
        <v>0</v>
      </c>
      <c r="BN38" s="103" t="b">
        <f t="shared" si="6"/>
        <v>0</v>
      </c>
      <c r="BO38" s="103" t="b">
        <f t="shared" si="7"/>
        <v>0</v>
      </c>
      <c r="BP38" s="103" t="b">
        <f t="shared" si="8"/>
        <v>0</v>
      </c>
      <c r="BQ38" s="103" t="b">
        <f t="shared" si="9"/>
        <v>0</v>
      </c>
      <c r="BR38" s="103" t="b">
        <f t="shared" si="10"/>
        <v>0</v>
      </c>
      <c r="BS38" s="103" t="b">
        <f t="shared" si="11"/>
        <v>0</v>
      </c>
      <c r="BT38" s="103" t="b">
        <f t="shared" si="12"/>
        <v>0</v>
      </c>
      <c r="BU38" s="103" t="b">
        <f t="shared" si="13"/>
        <v>0</v>
      </c>
      <c r="BV38" s="103" t="b">
        <f t="shared" si="14"/>
        <v>0</v>
      </c>
      <c r="BW38" s="103" t="b">
        <f t="shared" si="15"/>
        <v>0</v>
      </c>
      <c r="BX38" s="103" t="b">
        <f t="shared" si="16"/>
        <v>0</v>
      </c>
      <c r="BY38" s="103" t="b">
        <f t="shared" si="17"/>
        <v>0</v>
      </c>
      <c r="BZ38" s="103" t="b">
        <f t="shared" si="18"/>
        <v>0</v>
      </c>
      <c r="CA38" s="103" t="b">
        <f t="shared" si="19"/>
        <v>0</v>
      </c>
      <c r="CB38" s="103" t="b">
        <f t="shared" si="20"/>
        <v>0</v>
      </c>
      <c r="CC38" s="103" t="b">
        <f t="shared" si="21"/>
        <v>0</v>
      </c>
      <c r="CD38" s="103" t="b">
        <f t="shared" si="22"/>
        <v>0</v>
      </c>
      <c r="CE38" s="103" t="b">
        <f t="shared" si="23"/>
        <v>0</v>
      </c>
      <c r="CF38" s="103" t="b">
        <f t="shared" si="24"/>
        <v>0</v>
      </c>
      <c r="CG38" s="103" t="b">
        <f t="shared" si="25"/>
        <v>0</v>
      </c>
      <c r="CH38" s="103" t="b">
        <f t="shared" si="26"/>
        <v>0</v>
      </c>
      <c r="CI38" s="103" t="b">
        <f t="shared" si="27"/>
        <v>0</v>
      </c>
      <c r="CJ38" s="103" t="b">
        <f t="shared" si="28"/>
        <v>0</v>
      </c>
      <c r="CK38" s="103" t="b">
        <f t="shared" si="29"/>
        <v>0</v>
      </c>
      <c r="CL38" s="103" t="b">
        <f t="shared" si="30"/>
        <v>0</v>
      </c>
      <c r="CM38" s="103" t="b">
        <f t="shared" si="31"/>
        <v>0</v>
      </c>
      <c r="CN38" s="103" t="b">
        <f t="shared" si="32"/>
        <v>0</v>
      </c>
      <c r="CO38" s="103" t="b">
        <f t="shared" si="33"/>
        <v>0</v>
      </c>
      <c r="CP38" s="103" t="b">
        <f t="shared" si="34"/>
        <v>0</v>
      </c>
      <c r="CQ38" s="103" t="b">
        <f t="shared" si="35"/>
        <v>0</v>
      </c>
      <c r="CR38" s="103" t="b">
        <f t="shared" si="36"/>
        <v>0</v>
      </c>
      <c r="CS38" s="103" t="b">
        <f t="shared" si="37"/>
        <v>0</v>
      </c>
      <c r="CT38" s="103" t="b">
        <f t="shared" si="38"/>
        <v>0</v>
      </c>
      <c r="CU38" s="103" t="b">
        <f t="shared" si="39"/>
        <v>0</v>
      </c>
      <c r="CV38" s="103" t="b">
        <f t="shared" si="40"/>
        <v>0</v>
      </c>
      <c r="CW38" s="103" t="b">
        <f t="shared" si="41"/>
        <v>0</v>
      </c>
      <c r="CX38" s="103" t="b">
        <f t="shared" si="42"/>
        <v>0</v>
      </c>
      <c r="CY38" s="103" t="b">
        <f t="shared" si="43"/>
        <v>0</v>
      </c>
      <c r="CZ38" s="103" t="b">
        <f t="shared" si="44"/>
        <v>0</v>
      </c>
      <c r="DA38" s="105">
        <f t="shared" si="45"/>
        <v>0</v>
      </c>
      <c r="DB38" s="105">
        <f t="shared" si="46"/>
        <v>0</v>
      </c>
      <c r="DC38" s="105">
        <f t="shared" si="47"/>
        <v>0</v>
      </c>
      <c r="DD38" s="105">
        <f t="shared" si="48"/>
        <v>0</v>
      </c>
      <c r="DE38" s="105">
        <f t="shared" si="49"/>
        <v>0</v>
      </c>
      <c r="DF38" s="105">
        <f t="shared" si="50"/>
        <v>0</v>
      </c>
      <c r="DG38" s="105">
        <f t="shared" si="51"/>
        <v>0</v>
      </c>
      <c r="DH38" s="105">
        <f t="shared" si="52"/>
        <v>0</v>
      </c>
      <c r="DI38" s="105">
        <f t="shared" si="53"/>
        <v>0</v>
      </c>
      <c r="DJ38" s="90">
        <f t="shared" si="54"/>
        <v>0</v>
      </c>
      <c r="DK38" s="56">
        <f>(D7*DJ38)/100</f>
        <v>0</v>
      </c>
    </row>
    <row r="39" spans="1:115" ht="18" customHeight="1">
      <c r="A39" s="302" t="s">
        <v>130</v>
      </c>
      <c r="B39" s="302" t="s">
        <v>131</v>
      </c>
      <c r="C39" s="244" t="s">
        <v>154</v>
      </c>
      <c r="D39" s="245">
        <v>1308900014361</v>
      </c>
      <c r="E39" s="302" t="s">
        <v>164</v>
      </c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68"/>
      <c r="AZ39" s="68"/>
      <c r="BA39" s="68"/>
      <c r="BB39" s="68"/>
      <c r="BC39" s="68"/>
      <c r="BD39" s="68"/>
      <c r="BE39" s="68"/>
      <c r="BF39" s="68"/>
      <c r="BG39" s="68"/>
      <c r="BH39" s="103" t="b">
        <f t="shared" si="0"/>
        <v>0</v>
      </c>
      <c r="BI39" s="103" t="b">
        <f t="shared" si="1"/>
        <v>0</v>
      </c>
      <c r="BJ39" s="103" t="b">
        <f t="shared" si="2"/>
        <v>0</v>
      </c>
      <c r="BK39" s="103" t="b">
        <f t="shared" si="3"/>
        <v>0</v>
      </c>
      <c r="BL39" s="103" t="b">
        <f t="shared" si="4"/>
        <v>0</v>
      </c>
      <c r="BM39" s="103" t="b">
        <f t="shared" si="5"/>
        <v>0</v>
      </c>
      <c r="BN39" s="103" t="b">
        <f t="shared" si="6"/>
        <v>0</v>
      </c>
      <c r="BO39" s="103" t="b">
        <f t="shared" si="7"/>
        <v>0</v>
      </c>
      <c r="BP39" s="103" t="b">
        <f t="shared" si="8"/>
        <v>0</v>
      </c>
      <c r="BQ39" s="103" t="b">
        <f t="shared" si="9"/>
        <v>0</v>
      </c>
      <c r="BR39" s="103" t="b">
        <f t="shared" si="10"/>
        <v>0</v>
      </c>
      <c r="BS39" s="103" t="b">
        <f t="shared" si="11"/>
        <v>0</v>
      </c>
      <c r="BT39" s="103" t="b">
        <f t="shared" si="12"/>
        <v>0</v>
      </c>
      <c r="BU39" s="103" t="b">
        <f t="shared" si="13"/>
        <v>0</v>
      </c>
      <c r="BV39" s="103" t="b">
        <f t="shared" si="14"/>
        <v>0</v>
      </c>
      <c r="BW39" s="103" t="b">
        <f t="shared" si="15"/>
        <v>0</v>
      </c>
      <c r="BX39" s="103" t="b">
        <f t="shared" si="16"/>
        <v>0</v>
      </c>
      <c r="BY39" s="103" t="b">
        <f t="shared" si="17"/>
        <v>0</v>
      </c>
      <c r="BZ39" s="103" t="b">
        <f t="shared" si="18"/>
        <v>0</v>
      </c>
      <c r="CA39" s="103" t="b">
        <f t="shared" si="19"/>
        <v>0</v>
      </c>
      <c r="CB39" s="103" t="b">
        <f t="shared" si="20"/>
        <v>0</v>
      </c>
      <c r="CC39" s="103" t="b">
        <f t="shared" si="21"/>
        <v>0</v>
      </c>
      <c r="CD39" s="103" t="b">
        <f t="shared" si="22"/>
        <v>0</v>
      </c>
      <c r="CE39" s="103" t="b">
        <f t="shared" si="23"/>
        <v>0</v>
      </c>
      <c r="CF39" s="103" t="b">
        <f t="shared" si="24"/>
        <v>0</v>
      </c>
      <c r="CG39" s="103" t="b">
        <f t="shared" si="25"/>
        <v>0</v>
      </c>
      <c r="CH39" s="103" t="b">
        <f t="shared" si="26"/>
        <v>0</v>
      </c>
      <c r="CI39" s="103" t="b">
        <f t="shared" si="27"/>
        <v>0</v>
      </c>
      <c r="CJ39" s="103" t="b">
        <f t="shared" si="28"/>
        <v>0</v>
      </c>
      <c r="CK39" s="103" t="b">
        <f t="shared" si="29"/>
        <v>0</v>
      </c>
      <c r="CL39" s="103" t="b">
        <f t="shared" si="30"/>
        <v>0</v>
      </c>
      <c r="CM39" s="103" t="b">
        <f t="shared" si="31"/>
        <v>0</v>
      </c>
      <c r="CN39" s="103" t="b">
        <f t="shared" si="32"/>
        <v>0</v>
      </c>
      <c r="CO39" s="103" t="b">
        <f t="shared" si="33"/>
        <v>0</v>
      </c>
      <c r="CP39" s="103" t="b">
        <f t="shared" si="34"/>
        <v>0</v>
      </c>
      <c r="CQ39" s="103" t="b">
        <f t="shared" si="35"/>
        <v>0</v>
      </c>
      <c r="CR39" s="103" t="b">
        <f t="shared" si="36"/>
        <v>0</v>
      </c>
      <c r="CS39" s="103" t="b">
        <f t="shared" si="37"/>
        <v>0</v>
      </c>
      <c r="CT39" s="103" t="b">
        <f t="shared" si="38"/>
        <v>0</v>
      </c>
      <c r="CU39" s="103" t="b">
        <f t="shared" si="39"/>
        <v>0</v>
      </c>
      <c r="CV39" s="103" t="b">
        <f t="shared" si="40"/>
        <v>0</v>
      </c>
      <c r="CW39" s="103" t="b">
        <f t="shared" si="41"/>
        <v>0</v>
      </c>
      <c r="CX39" s="103" t="b">
        <f t="shared" si="42"/>
        <v>0</v>
      </c>
      <c r="CY39" s="103" t="b">
        <f t="shared" si="43"/>
        <v>0</v>
      </c>
      <c r="CZ39" s="103" t="b">
        <f t="shared" si="44"/>
        <v>0</v>
      </c>
      <c r="DA39" s="105">
        <f t="shared" si="45"/>
        <v>0</v>
      </c>
      <c r="DB39" s="105">
        <f t="shared" si="46"/>
        <v>0</v>
      </c>
      <c r="DC39" s="105">
        <f t="shared" si="47"/>
        <v>0</v>
      </c>
      <c r="DD39" s="105">
        <f t="shared" si="48"/>
        <v>0</v>
      </c>
      <c r="DE39" s="105">
        <f t="shared" si="49"/>
        <v>0</v>
      </c>
      <c r="DF39" s="105">
        <f t="shared" si="50"/>
        <v>0</v>
      </c>
      <c r="DG39" s="105">
        <f t="shared" si="51"/>
        <v>0</v>
      </c>
      <c r="DH39" s="105">
        <f t="shared" si="52"/>
        <v>0</v>
      </c>
      <c r="DI39" s="105">
        <f t="shared" si="53"/>
        <v>0</v>
      </c>
      <c r="DJ39" s="90">
        <f t="shared" si="54"/>
        <v>0</v>
      </c>
      <c r="DK39" s="56">
        <f>(D7*DJ39)/100</f>
        <v>0</v>
      </c>
    </row>
    <row r="40" spans="1:115" ht="18" customHeight="1">
      <c r="A40" s="294" t="s">
        <v>130</v>
      </c>
      <c r="B40" s="294" t="s">
        <v>131</v>
      </c>
      <c r="C40" s="244" t="s">
        <v>162</v>
      </c>
      <c r="D40" s="245">
        <v>1308900019860</v>
      </c>
      <c r="E40" s="302" t="s">
        <v>164</v>
      </c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68"/>
      <c r="AZ40" s="68"/>
      <c r="BA40" s="68"/>
      <c r="BB40" s="68"/>
      <c r="BC40" s="68"/>
      <c r="BD40" s="68"/>
      <c r="BE40" s="68"/>
      <c r="BF40" s="68"/>
      <c r="BG40" s="68"/>
      <c r="BH40" s="103" t="b">
        <f t="shared" si="0"/>
        <v>0</v>
      </c>
      <c r="BI40" s="103" t="b">
        <f t="shared" si="1"/>
        <v>0</v>
      </c>
      <c r="BJ40" s="103" t="b">
        <f t="shared" si="2"/>
        <v>0</v>
      </c>
      <c r="BK40" s="103" t="b">
        <f t="shared" si="3"/>
        <v>0</v>
      </c>
      <c r="BL40" s="103" t="b">
        <f t="shared" si="4"/>
        <v>0</v>
      </c>
      <c r="BM40" s="103" t="b">
        <f t="shared" si="5"/>
        <v>0</v>
      </c>
      <c r="BN40" s="103" t="b">
        <f t="shared" si="6"/>
        <v>0</v>
      </c>
      <c r="BO40" s="103" t="b">
        <f t="shared" si="7"/>
        <v>0</v>
      </c>
      <c r="BP40" s="103" t="b">
        <f t="shared" si="8"/>
        <v>0</v>
      </c>
      <c r="BQ40" s="103" t="b">
        <f t="shared" si="9"/>
        <v>0</v>
      </c>
      <c r="BR40" s="103" t="b">
        <f t="shared" si="10"/>
        <v>0</v>
      </c>
      <c r="BS40" s="103" t="b">
        <f t="shared" si="11"/>
        <v>0</v>
      </c>
      <c r="BT40" s="103" t="b">
        <f t="shared" si="12"/>
        <v>0</v>
      </c>
      <c r="BU40" s="103" t="b">
        <f t="shared" si="13"/>
        <v>0</v>
      </c>
      <c r="BV40" s="103" t="b">
        <f t="shared" si="14"/>
        <v>0</v>
      </c>
      <c r="BW40" s="103" t="b">
        <f t="shared" si="15"/>
        <v>0</v>
      </c>
      <c r="BX40" s="103" t="b">
        <f t="shared" si="16"/>
        <v>0</v>
      </c>
      <c r="BY40" s="103" t="b">
        <f t="shared" si="17"/>
        <v>0</v>
      </c>
      <c r="BZ40" s="103" t="b">
        <f t="shared" si="18"/>
        <v>0</v>
      </c>
      <c r="CA40" s="103" t="b">
        <f t="shared" si="19"/>
        <v>0</v>
      </c>
      <c r="CB40" s="103" t="b">
        <f t="shared" si="20"/>
        <v>0</v>
      </c>
      <c r="CC40" s="103" t="b">
        <f t="shared" si="21"/>
        <v>0</v>
      </c>
      <c r="CD40" s="103" t="b">
        <f t="shared" si="22"/>
        <v>0</v>
      </c>
      <c r="CE40" s="103" t="b">
        <f t="shared" si="23"/>
        <v>0</v>
      </c>
      <c r="CF40" s="103" t="b">
        <f t="shared" si="24"/>
        <v>0</v>
      </c>
      <c r="CG40" s="103" t="b">
        <f t="shared" si="25"/>
        <v>0</v>
      </c>
      <c r="CH40" s="103" t="b">
        <f t="shared" si="26"/>
        <v>0</v>
      </c>
      <c r="CI40" s="103" t="b">
        <f t="shared" si="27"/>
        <v>0</v>
      </c>
      <c r="CJ40" s="103" t="b">
        <f t="shared" si="28"/>
        <v>0</v>
      </c>
      <c r="CK40" s="103" t="b">
        <f t="shared" si="29"/>
        <v>0</v>
      </c>
      <c r="CL40" s="103" t="b">
        <f t="shared" si="30"/>
        <v>0</v>
      </c>
      <c r="CM40" s="103" t="b">
        <f t="shared" si="31"/>
        <v>0</v>
      </c>
      <c r="CN40" s="103" t="b">
        <f t="shared" si="32"/>
        <v>0</v>
      </c>
      <c r="CO40" s="103" t="b">
        <f t="shared" si="33"/>
        <v>0</v>
      </c>
      <c r="CP40" s="103" t="b">
        <f t="shared" si="34"/>
        <v>0</v>
      </c>
      <c r="CQ40" s="103" t="b">
        <f t="shared" si="35"/>
        <v>0</v>
      </c>
      <c r="CR40" s="103" t="b">
        <f t="shared" si="36"/>
        <v>0</v>
      </c>
      <c r="CS40" s="103" t="b">
        <f t="shared" si="37"/>
        <v>0</v>
      </c>
      <c r="CT40" s="103" t="b">
        <f t="shared" si="38"/>
        <v>0</v>
      </c>
      <c r="CU40" s="103" t="b">
        <f t="shared" si="39"/>
        <v>0</v>
      </c>
      <c r="CV40" s="103" t="b">
        <f t="shared" si="40"/>
        <v>0</v>
      </c>
      <c r="CW40" s="103" t="b">
        <f t="shared" si="41"/>
        <v>0</v>
      </c>
      <c r="CX40" s="103" t="b">
        <f t="shared" si="42"/>
        <v>0</v>
      </c>
      <c r="CY40" s="103" t="b">
        <f t="shared" si="43"/>
        <v>0</v>
      </c>
      <c r="CZ40" s="103" t="b">
        <f t="shared" si="44"/>
        <v>0</v>
      </c>
      <c r="DA40" s="105">
        <f t="shared" si="45"/>
        <v>0</v>
      </c>
      <c r="DB40" s="105">
        <f t="shared" si="46"/>
        <v>0</v>
      </c>
      <c r="DC40" s="105">
        <f t="shared" si="47"/>
        <v>0</v>
      </c>
      <c r="DD40" s="105">
        <f t="shared" si="48"/>
        <v>0</v>
      </c>
      <c r="DE40" s="105">
        <f t="shared" si="49"/>
        <v>0</v>
      </c>
      <c r="DF40" s="105">
        <f t="shared" si="50"/>
        <v>0</v>
      </c>
      <c r="DG40" s="105">
        <f t="shared" si="51"/>
        <v>0</v>
      </c>
      <c r="DH40" s="105">
        <f t="shared" si="52"/>
        <v>0</v>
      </c>
      <c r="DI40" s="105">
        <f t="shared" si="53"/>
        <v>0</v>
      </c>
      <c r="DJ40" s="90">
        <f t="shared" si="54"/>
        <v>0</v>
      </c>
      <c r="DK40" s="56">
        <f>(D7*DJ40)/100</f>
        <v>0</v>
      </c>
    </row>
    <row r="41" spans="1:115" ht="18" customHeight="1">
      <c r="A41" s="302" t="s">
        <v>130</v>
      </c>
      <c r="B41" s="302" t="s">
        <v>131</v>
      </c>
      <c r="C41" s="244" t="s">
        <v>155</v>
      </c>
      <c r="D41" s="245">
        <v>1308900015473</v>
      </c>
      <c r="E41" s="302" t="s">
        <v>164</v>
      </c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68"/>
      <c r="AZ41" s="68"/>
      <c r="BA41" s="68"/>
      <c r="BB41" s="68"/>
      <c r="BC41" s="68"/>
      <c r="BD41" s="68"/>
      <c r="BE41" s="68"/>
      <c r="BF41" s="68"/>
      <c r="BG41" s="68"/>
      <c r="BH41" s="103" t="b">
        <f t="shared" si="0"/>
        <v>0</v>
      </c>
      <c r="BI41" s="103" t="b">
        <f t="shared" si="1"/>
        <v>0</v>
      </c>
      <c r="BJ41" s="103" t="b">
        <f t="shared" si="2"/>
        <v>0</v>
      </c>
      <c r="BK41" s="103" t="b">
        <f t="shared" si="3"/>
        <v>0</v>
      </c>
      <c r="BL41" s="103" t="b">
        <f t="shared" si="4"/>
        <v>0</v>
      </c>
      <c r="BM41" s="103" t="b">
        <f t="shared" si="5"/>
        <v>0</v>
      </c>
      <c r="BN41" s="103" t="b">
        <f t="shared" si="6"/>
        <v>0</v>
      </c>
      <c r="BO41" s="103" t="b">
        <f t="shared" si="7"/>
        <v>0</v>
      </c>
      <c r="BP41" s="103" t="b">
        <f t="shared" si="8"/>
        <v>0</v>
      </c>
      <c r="BQ41" s="103" t="b">
        <f t="shared" si="9"/>
        <v>0</v>
      </c>
      <c r="BR41" s="103" t="b">
        <f t="shared" si="10"/>
        <v>0</v>
      </c>
      <c r="BS41" s="103" t="b">
        <f t="shared" si="11"/>
        <v>0</v>
      </c>
      <c r="BT41" s="103" t="b">
        <f t="shared" si="12"/>
        <v>0</v>
      </c>
      <c r="BU41" s="103" t="b">
        <f t="shared" si="13"/>
        <v>0</v>
      </c>
      <c r="BV41" s="103" t="b">
        <f t="shared" si="14"/>
        <v>0</v>
      </c>
      <c r="BW41" s="103" t="b">
        <f t="shared" si="15"/>
        <v>0</v>
      </c>
      <c r="BX41" s="103" t="b">
        <f t="shared" si="16"/>
        <v>0</v>
      </c>
      <c r="BY41" s="103" t="b">
        <f t="shared" si="17"/>
        <v>0</v>
      </c>
      <c r="BZ41" s="103" t="b">
        <f t="shared" si="18"/>
        <v>0</v>
      </c>
      <c r="CA41" s="103" t="b">
        <f t="shared" si="19"/>
        <v>0</v>
      </c>
      <c r="CB41" s="103" t="b">
        <f t="shared" si="20"/>
        <v>0</v>
      </c>
      <c r="CC41" s="103" t="b">
        <f t="shared" si="21"/>
        <v>0</v>
      </c>
      <c r="CD41" s="103" t="b">
        <f t="shared" si="22"/>
        <v>0</v>
      </c>
      <c r="CE41" s="103" t="b">
        <f t="shared" si="23"/>
        <v>0</v>
      </c>
      <c r="CF41" s="103" t="b">
        <f t="shared" si="24"/>
        <v>0</v>
      </c>
      <c r="CG41" s="103" t="b">
        <f t="shared" si="25"/>
        <v>0</v>
      </c>
      <c r="CH41" s="103" t="b">
        <f t="shared" si="26"/>
        <v>0</v>
      </c>
      <c r="CI41" s="103" t="b">
        <f t="shared" si="27"/>
        <v>0</v>
      </c>
      <c r="CJ41" s="103" t="b">
        <f t="shared" si="28"/>
        <v>0</v>
      </c>
      <c r="CK41" s="103" t="b">
        <f t="shared" si="29"/>
        <v>0</v>
      </c>
      <c r="CL41" s="103" t="b">
        <f t="shared" si="30"/>
        <v>0</v>
      </c>
      <c r="CM41" s="103" t="b">
        <f t="shared" si="31"/>
        <v>0</v>
      </c>
      <c r="CN41" s="103" t="b">
        <f t="shared" si="32"/>
        <v>0</v>
      </c>
      <c r="CO41" s="103" t="b">
        <f t="shared" si="33"/>
        <v>0</v>
      </c>
      <c r="CP41" s="103" t="b">
        <f t="shared" si="34"/>
        <v>0</v>
      </c>
      <c r="CQ41" s="103" t="b">
        <f t="shared" si="35"/>
        <v>0</v>
      </c>
      <c r="CR41" s="103" t="b">
        <f t="shared" si="36"/>
        <v>0</v>
      </c>
      <c r="CS41" s="103" t="b">
        <f t="shared" si="37"/>
        <v>0</v>
      </c>
      <c r="CT41" s="103" t="b">
        <f t="shared" si="38"/>
        <v>0</v>
      </c>
      <c r="CU41" s="103" t="b">
        <f t="shared" si="39"/>
        <v>0</v>
      </c>
      <c r="CV41" s="103" t="b">
        <f t="shared" si="40"/>
        <v>0</v>
      </c>
      <c r="CW41" s="103" t="b">
        <f t="shared" si="41"/>
        <v>0</v>
      </c>
      <c r="CX41" s="103" t="b">
        <f t="shared" si="42"/>
        <v>0</v>
      </c>
      <c r="CY41" s="103" t="b">
        <f t="shared" si="43"/>
        <v>0</v>
      </c>
      <c r="CZ41" s="103" t="b">
        <f t="shared" si="44"/>
        <v>0</v>
      </c>
      <c r="DA41" s="105">
        <f t="shared" si="45"/>
        <v>0</v>
      </c>
      <c r="DB41" s="105">
        <f t="shared" si="46"/>
        <v>0</v>
      </c>
      <c r="DC41" s="105">
        <f t="shared" si="47"/>
        <v>0</v>
      </c>
      <c r="DD41" s="105">
        <f t="shared" si="48"/>
        <v>0</v>
      </c>
      <c r="DE41" s="105">
        <f t="shared" si="49"/>
        <v>0</v>
      </c>
      <c r="DF41" s="105">
        <f t="shared" si="50"/>
        <v>0</v>
      </c>
      <c r="DG41" s="105">
        <f t="shared" si="51"/>
        <v>0</v>
      </c>
      <c r="DH41" s="105">
        <f t="shared" si="52"/>
        <v>0</v>
      </c>
      <c r="DI41" s="105">
        <f t="shared" si="53"/>
        <v>0</v>
      </c>
      <c r="DJ41" s="90">
        <f t="shared" si="54"/>
        <v>0</v>
      </c>
      <c r="DK41" s="56">
        <f>(D7*DJ41)/100</f>
        <v>0</v>
      </c>
    </row>
    <row r="42" spans="1:115" ht="18" customHeight="1">
      <c r="A42" s="302" t="s">
        <v>130</v>
      </c>
      <c r="B42" s="294" t="s">
        <v>131</v>
      </c>
      <c r="C42" s="250" t="s">
        <v>156</v>
      </c>
      <c r="D42" s="245">
        <v>1300201282254</v>
      </c>
      <c r="E42" s="302" t="s">
        <v>164</v>
      </c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68"/>
      <c r="AZ42" s="68"/>
      <c r="BA42" s="68"/>
      <c r="BB42" s="68"/>
      <c r="BC42" s="68"/>
      <c r="BD42" s="68"/>
      <c r="BE42" s="68"/>
      <c r="BF42" s="68"/>
      <c r="BG42" s="68"/>
      <c r="BH42" s="103" t="b">
        <f t="shared" si="0"/>
        <v>0</v>
      </c>
      <c r="BI42" s="103" t="b">
        <f t="shared" si="1"/>
        <v>0</v>
      </c>
      <c r="BJ42" s="103" t="b">
        <f t="shared" si="2"/>
        <v>0</v>
      </c>
      <c r="BK42" s="103" t="b">
        <f t="shared" si="3"/>
        <v>0</v>
      </c>
      <c r="BL42" s="103" t="b">
        <f t="shared" si="4"/>
        <v>0</v>
      </c>
      <c r="BM42" s="103" t="b">
        <f t="shared" si="5"/>
        <v>0</v>
      </c>
      <c r="BN42" s="103" t="b">
        <f t="shared" si="6"/>
        <v>0</v>
      </c>
      <c r="BO42" s="103" t="b">
        <f t="shared" si="7"/>
        <v>0</v>
      </c>
      <c r="BP42" s="103" t="b">
        <f t="shared" si="8"/>
        <v>0</v>
      </c>
      <c r="BQ42" s="103" t="b">
        <f t="shared" si="9"/>
        <v>0</v>
      </c>
      <c r="BR42" s="103" t="b">
        <f t="shared" si="10"/>
        <v>0</v>
      </c>
      <c r="BS42" s="103" t="b">
        <f t="shared" si="11"/>
        <v>0</v>
      </c>
      <c r="BT42" s="103" t="b">
        <f t="shared" si="12"/>
        <v>0</v>
      </c>
      <c r="BU42" s="103" t="b">
        <f t="shared" si="13"/>
        <v>0</v>
      </c>
      <c r="BV42" s="103" t="b">
        <f t="shared" si="14"/>
        <v>0</v>
      </c>
      <c r="BW42" s="103" t="b">
        <f t="shared" si="15"/>
        <v>0</v>
      </c>
      <c r="BX42" s="103" t="b">
        <f t="shared" si="16"/>
        <v>0</v>
      </c>
      <c r="BY42" s="103" t="b">
        <f t="shared" si="17"/>
        <v>0</v>
      </c>
      <c r="BZ42" s="103" t="b">
        <f t="shared" si="18"/>
        <v>0</v>
      </c>
      <c r="CA42" s="103" t="b">
        <f t="shared" si="19"/>
        <v>0</v>
      </c>
      <c r="CB42" s="103" t="b">
        <f t="shared" si="20"/>
        <v>0</v>
      </c>
      <c r="CC42" s="103" t="b">
        <f t="shared" si="21"/>
        <v>0</v>
      </c>
      <c r="CD42" s="103" t="b">
        <f t="shared" si="22"/>
        <v>0</v>
      </c>
      <c r="CE42" s="103" t="b">
        <f t="shared" si="23"/>
        <v>0</v>
      </c>
      <c r="CF42" s="103" t="b">
        <f t="shared" si="24"/>
        <v>0</v>
      </c>
      <c r="CG42" s="103" t="b">
        <f t="shared" si="25"/>
        <v>0</v>
      </c>
      <c r="CH42" s="103" t="b">
        <f t="shared" si="26"/>
        <v>0</v>
      </c>
      <c r="CI42" s="103" t="b">
        <f t="shared" si="27"/>
        <v>0</v>
      </c>
      <c r="CJ42" s="103" t="b">
        <f t="shared" si="28"/>
        <v>0</v>
      </c>
      <c r="CK42" s="103" t="b">
        <f t="shared" si="29"/>
        <v>0</v>
      </c>
      <c r="CL42" s="103" t="b">
        <f t="shared" si="30"/>
        <v>0</v>
      </c>
      <c r="CM42" s="103" t="b">
        <f t="shared" si="31"/>
        <v>0</v>
      </c>
      <c r="CN42" s="103" t="b">
        <f t="shared" si="32"/>
        <v>0</v>
      </c>
      <c r="CO42" s="103" t="b">
        <f t="shared" si="33"/>
        <v>0</v>
      </c>
      <c r="CP42" s="103" t="b">
        <f t="shared" si="34"/>
        <v>0</v>
      </c>
      <c r="CQ42" s="103" t="b">
        <f t="shared" si="35"/>
        <v>0</v>
      </c>
      <c r="CR42" s="103" t="b">
        <f t="shared" si="36"/>
        <v>0</v>
      </c>
      <c r="CS42" s="103" t="b">
        <f t="shared" si="37"/>
        <v>0</v>
      </c>
      <c r="CT42" s="103" t="b">
        <f t="shared" si="38"/>
        <v>0</v>
      </c>
      <c r="CU42" s="103" t="b">
        <f t="shared" si="39"/>
        <v>0</v>
      </c>
      <c r="CV42" s="103" t="b">
        <f t="shared" si="40"/>
        <v>0</v>
      </c>
      <c r="CW42" s="103" t="b">
        <f t="shared" si="41"/>
        <v>0</v>
      </c>
      <c r="CX42" s="103" t="b">
        <f t="shared" si="42"/>
        <v>0</v>
      </c>
      <c r="CY42" s="103" t="b">
        <f t="shared" si="43"/>
        <v>0</v>
      </c>
      <c r="CZ42" s="103" t="b">
        <f t="shared" si="44"/>
        <v>0</v>
      </c>
      <c r="DA42" s="105">
        <f t="shared" si="45"/>
        <v>0</v>
      </c>
      <c r="DB42" s="105">
        <f t="shared" si="46"/>
        <v>0</v>
      </c>
      <c r="DC42" s="105">
        <f t="shared" si="47"/>
        <v>0</v>
      </c>
      <c r="DD42" s="105">
        <f t="shared" si="48"/>
        <v>0</v>
      </c>
      <c r="DE42" s="105">
        <f t="shared" si="49"/>
        <v>0</v>
      </c>
      <c r="DF42" s="105">
        <f t="shared" si="50"/>
        <v>0</v>
      </c>
      <c r="DG42" s="105">
        <f t="shared" si="51"/>
        <v>0</v>
      </c>
      <c r="DH42" s="105">
        <f t="shared" si="52"/>
        <v>0</v>
      </c>
      <c r="DI42" s="105">
        <f t="shared" si="53"/>
        <v>0</v>
      </c>
      <c r="DJ42" s="90">
        <f t="shared" si="54"/>
        <v>0</v>
      </c>
      <c r="DK42" s="56">
        <f>(D7*DJ42)/100</f>
        <v>0</v>
      </c>
    </row>
    <row r="43" spans="1:115" ht="18" customHeight="1">
      <c r="A43" s="294" t="s">
        <v>130</v>
      </c>
      <c r="B43" s="302" t="s">
        <v>131</v>
      </c>
      <c r="C43" s="250" t="s">
        <v>157</v>
      </c>
      <c r="D43" s="253">
        <v>1308900015147</v>
      </c>
      <c r="E43" s="302" t="s">
        <v>164</v>
      </c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68"/>
      <c r="AZ43" s="68"/>
      <c r="BA43" s="68"/>
      <c r="BB43" s="68"/>
      <c r="BC43" s="68"/>
      <c r="BD43" s="68"/>
      <c r="BE43" s="68"/>
      <c r="BF43" s="68"/>
      <c r="BG43" s="68"/>
      <c r="BH43" s="103" t="b">
        <f t="shared" si="0"/>
        <v>0</v>
      </c>
      <c r="BI43" s="103" t="b">
        <f t="shared" si="1"/>
        <v>0</v>
      </c>
      <c r="BJ43" s="103" t="b">
        <f t="shared" si="2"/>
        <v>0</v>
      </c>
      <c r="BK43" s="103" t="b">
        <f t="shared" si="3"/>
        <v>0</v>
      </c>
      <c r="BL43" s="103" t="b">
        <f t="shared" si="4"/>
        <v>0</v>
      </c>
      <c r="BM43" s="103" t="b">
        <f t="shared" si="5"/>
        <v>0</v>
      </c>
      <c r="BN43" s="103" t="b">
        <f t="shared" si="6"/>
        <v>0</v>
      </c>
      <c r="BO43" s="103" t="b">
        <f t="shared" si="7"/>
        <v>0</v>
      </c>
      <c r="BP43" s="103" t="b">
        <f t="shared" si="8"/>
        <v>0</v>
      </c>
      <c r="BQ43" s="103" t="b">
        <f t="shared" si="9"/>
        <v>0</v>
      </c>
      <c r="BR43" s="103" t="b">
        <f t="shared" si="10"/>
        <v>0</v>
      </c>
      <c r="BS43" s="103" t="b">
        <f t="shared" si="11"/>
        <v>0</v>
      </c>
      <c r="BT43" s="103" t="b">
        <f t="shared" si="12"/>
        <v>0</v>
      </c>
      <c r="BU43" s="103" t="b">
        <f t="shared" si="13"/>
        <v>0</v>
      </c>
      <c r="BV43" s="103" t="b">
        <f t="shared" si="14"/>
        <v>0</v>
      </c>
      <c r="BW43" s="103" t="b">
        <f t="shared" si="15"/>
        <v>0</v>
      </c>
      <c r="BX43" s="103" t="b">
        <f t="shared" si="16"/>
        <v>0</v>
      </c>
      <c r="BY43" s="103" t="b">
        <f t="shared" si="17"/>
        <v>0</v>
      </c>
      <c r="BZ43" s="103" t="b">
        <f t="shared" si="18"/>
        <v>0</v>
      </c>
      <c r="CA43" s="103" t="b">
        <f t="shared" si="19"/>
        <v>0</v>
      </c>
      <c r="CB43" s="103" t="b">
        <f t="shared" si="20"/>
        <v>0</v>
      </c>
      <c r="CC43" s="103" t="b">
        <f t="shared" si="21"/>
        <v>0</v>
      </c>
      <c r="CD43" s="103" t="b">
        <f t="shared" si="22"/>
        <v>0</v>
      </c>
      <c r="CE43" s="103" t="b">
        <f t="shared" si="23"/>
        <v>0</v>
      </c>
      <c r="CF43" s="103" t="b">
        <f t="shared" si="24"/>
        <v>0</v>
      </c>
      <c r="CG43" s="103" t="b">
        <f t="shared" si="25"/>
        <v>0</v>
      </c>
      <c r="CH43" s="103" t="b">
        <f t="shared" si="26"/>
        <v>0</v>
      </c>
      <c r="CI43" s="103" t="b">
        <f t="shared" si="27"/>
        <v>0</v>
      </c>
      <c r="CJ43" s="103" t="b">
        <f t="shared" si="28"/>
        <v>0</v>
      </c>
      <c r="CK43" s="103" t="b">
        <f t="shared" si="29"/>
        <v>0</v>
      </c>
      <c r="CL43" s="103" t="b">
        <f t="shared" si="30"/>
        <v>0</v>
      </c>
      <c r="CM43" s="103" t="b">
        <f t="shared" si="31"/>
        <v>0</v>
      </c>
      <c r="CN43" s="103" t="b">
        <f t="shared" si="32"/>
        <v>0</v>
      </c>
      <c r="CO43" s="103" t="b">
        <f t="shared" si="33"/>
        <v>0</v>
      </c>
      <c r="CP43" s="103" t="b">
        <f t="shared" si="34"/>
        <v>0</v>
      </c>
      <c r="CQ43" s="103" t="b">
        <f t="shared" si="35"/>
        <v>0</v>
      </c>
      <c r="CR43" s="103" t="b">
        <f t="shared" si="36"/>
        <v>0</v>
      </c>
      <c r="CS43" s="103" t="b">
        <f t="shared" si="37"/>
        <v>0</v>
      </c>
      <c r="CT43" s="103" t="b">
        <f t="shared" si="38"/>
        <v>0</v>
      </c>
      <c r="CU43" s="103" t="b">
        <f t="shared" si="39"/>
        <v>0</v>
      </c>
      <c r="CV43" s="103" t="b">
        <f t="shared" si="40"/>
        <v>0</v>
      </c>
      <c r="CW43" s="103" t="b">
        <f t="shared" si="41"/>
        <v>0</v>
      </c>
      <c r="CX43" s="103" t="b">
        <f t="shared" si="42"/>
        <v>0</v>
      </c>
      <c r="CY43" s="103" t="b">
        <f t="shared" si="43"/>
        <v>0</v>
      </c>
      <c r="CZ43" s="103" t="b">
        <f t="shared" si="44"/>
        <v>0</v>
      </c>
      <c r="DA43" s="105">
        <f t="shared" si="45"/>
        <v>0</v>
      </c>
      <c r="DB43" s="105">
        <f t="shared" si="46"/>
        <v>0</v>
      </c>
      <c r="DC43" s="105">
        <f t="shared" si="47"/>
        <v>0</v>
      </c>
      <c r="DD43" s="105">
        <f t="shared" si="48"/>
        <v>0</v>
      </c>
      <c r="DE43" s="105">
        <f t="shared" si="49"/>
        <v>0</v>
      </c>
      <c r="DF43" s="105">
        <f t="shared" si="50"/>
        <v>0</v>
      </c>
      <c r="DG43" s="105">
        <f t="shared" si="51"/>
        <v>0</v>
      </c>
      <c r="DH43" s="105">
        <f t="shared" si="52"/>
        <v>0</v>
      </c>
      <c r="DI43" s="105">
        <f t="shared" si="53"/>
        <v>0</v>
      </c>
      <c r="DJ43" s="90">
        <f t="shared" si="54"/>
        <v>0</v>
      </c>
      <c r="DK43" s="56">
        <f>(D7*DJ43)/100</f>
        <v>0</v>
      </c>
    </row>
    <row r="44" spans="1:115" ht="18" customHeight="1">
      <c r="A44" s="302" t="s">
        <v>130</v>
      </c>
      <c r="B44" s="294" t="s">
        <v>131</v>
      </c>
      <c r="C44" s="250" t="s">
        <v>158</v>
      </c>
      <c r="D44" s="253">
        <v>1219800428123</v>
      </c>
      <c r="E44" s="302" t="s">
        <v>164</v>
      </c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68"/>
      <c r="AZ44" s="68"/>
      <c r="BA44" s="68"/>
      <c r="BB44" s="68"/>
      <c r="BC44" s="68"/>
      <c r="BD44" s="68"/>
      <c r="BE44" s="68"/>
      <c r="BF44" s="68"/>
      <c r="BG44" s="68"/>
      <c r="BH44" s="103" t="b">
        <f t="shared" si="0"/>
        <v>0</v>
      </c>
      <c r="BI44" s="103" t="b">
        <f t="shared" si="1"/>
        <v>0</v>
      </c>
      <c r="BJ44" s="103" t="b">
        <f t="shared" si="2"/>
        <v>0</v>
      </c>
      <c r="BK44" s="103" t="b">
        <f t="shared" si="3"/>
        <v>0</v>
      </c>
      <c r="BL44" s="103" t="b">
        <f t="shared" si="4"/>
        <v>0</v>
      </c>
      <c r="BM44" s="103" t="b">
        <f t="shared" si="5"/>
        <v>0</v>
      </c>
      <c r="BN44" s="103" t="b">
        <f t="shared" si="6"/>
        <v>0</v>
      </c>
      <c r="BO44" s="103" t="b">
        <f t="shared" si="7"/>
        <v>0</v>
      </c>
      <c r="BP44" s="103" t="b">
        <f t="shared" si="8"/>
        <v>0</v>
      </c>
      <c r="BQ44" s="103" t="b">
        <f t="shared" si="9"/>
        <v>0</v>
      </c>
      <c r="BR44" s="103" t="b">
        <f t="shared" si="10"/>
        <v>0</v>
      </c>
      <c r="BS44" s="103" t="b">
        <f t="shared" si="11"/>
        <v>0</v>
      </c>
      <c r="BT44" s="103" t="b">
        <f t="shared" si="12"/>
        <v>0</v>
      </c>
      <c r="BU44" s="103" t="b">
        <f t="shared" si="13"/>
        <v>0</v>
      </c>
      <c r="BV44" s="103" t="b">
        <f t="shared" si="14"/>
        <v>0</v>
      </c>
      <c r="BW44" s="103" t="b">
        <f t="shared" si="15"/>
        <v>0</v>
      </c>
      <c r="BX44" s="103" t="b">
        <f t="shared" si="16"/>
        <v>0</v>
      </c>
      <c r="BY44" s="103" t="b">
        <f t="shared" si="17"/>
        <v>0</v>
      </c>
      <c r="BZ44" s="103" t="b">
        <f t="shared" si="18"/>
        <v>0</v>
      </c>
      <c r="CA44" s="103" t="b">
        <f t="shared" si="19"/>
        <v>0</v>
      </c>
      <c r="CB44" s="103" t="b">
        <f t="shared" si="20"/>
        <v>0</v>
      </c>
      <c r="CC44" s="103" t="b">
        <f t="shared" si="21"/>
        <v>0</v>
      </c>
      <c r="CD44" s="103" t="b">
        <f t="shared" si="22"/>
        <v>0</v>
      </c>
      <c r="CE44" s="103" t="b">
        <f t="shared" si="23"/>
        <v>0</v>
      </c>
      <c r="CF44" s="103" t="b">
        <f t="shared" si="24"/>
        <v>0</v>
      </c>
      <c r="CG44" s="103" t="b">
        <f t="shared" si="25"/>
        <v>0</v>
      </c>
      <c r="CH44" s="103" t="b">
        <f t="shared" si="26"/>
        <v>0</v>
      </c>
      <c r="CI44" s="103" t="b">
        <f t="shared" si="27"/>
        <v>0</v>
      </c>
      <c r="CJ44" s="103" t="b">
        <f t="shared" si="28"/>
        <v>0</v>
      </c>
      <c r="CK44" s="103" t="b">
        <f t="shared" si="29"/>
        <v>0</v>
      </c>
      <c r="CL44" s="103" t="b">
        <f t="shared" si="30"/>
        <v>0</v>
      </c>
      <c r="CM44" s="103" t="b">
        <f t="shared" si="31"/>
        <v>0</v>
      </c>
      <c r="CN44" s="103" t="b">
        <f t="shared" si="32"/>
        <v>0</v>
      </c>
      <c r="CO44" s="103" t="b">
        <f t="shared" si="33"/>
        <v>0</v>
      </c>
      <c r="CP44" s="103" t="b">
        <f t="shared" si="34"/>
        <v>0</v>
      </c>
      <c r="CQ44" s="103" t="b">
        <f t="shared" si="35"/>
        <v>0</v>
      </c>
      <c r="CR44" s="103" t="b">
        <f t="shared" si="36"/>
        <v>0</v>
      </c>
      <c r="CS44" s="103" t="b">
        <f t="shared" si="37"/>
        <v>0</v>
      </c>
      <c r="CT44" s="103" t="b">
        <f t="shared" si="38"/>
        <v>0</v>
      </c>
      <c r="CU44" s="103" t="b">
        <f t="shared" si="39"/>
        <v>0</v>
      </c>
      <c r="CV44" s="103" t="b">
        <f t="shared" si="40"/>
        <v>0</v>
      </c>
      <c r="CW44" s="103" t="b">
        <f t="shared" si="41"/>
        <v>0</v>
      </c>
      <c r="CX44" s="103" t="b">
        <f t="shared" si="42"/>
        <v>0</v>
      </c>
      <c r="CY44" s="103" t="b">
        <f t="shared" si="43"/>
        <v>0</v>
      </c>
      <c r="CZ44" s="103" t="b">
        <f t="shared" si="44"/>
        <v>0</v>
      </c>
      <c r="DA44" s="105">
        <f t="shared" si="45"/>
        <v>0</v>
      </c>
      <c r="DB44" s="105">
        <f t="shared" si="46"/>
        <v>0</v>
      </c>
      <c r="DC44" s="105">
        <f t="shared" si="47"/>
        <v>0</v>
      </c>
      <c r="DD44" s="105">
        <f t="shared" si="48"/>
        <v>0</v>
      </c>
      <c r="DE44" s="105">
        <f t="shared" si="49"/>
        <v>0</v>
      </c>
      <c r="DF44" s="105">
        <f t="shared" si="50"/>
        <v>0</v>
      </c>
      <c r="DG44" s="105">
        <f t="shared" si="51"/>
        <v>0</v>
      </c>
      <c r="DH44" s="105">
        <f t="shared" si="52"/>
        <v>0</v>
      </c>
      <c r="DI44" s="105">
        <f t="shared" si="53"/>
        <v>0</v>
      </c>
      <c r="DJ44" s="90">
        <f t="shared" si="54"/>
        <v>0</v>
      </c>
      <c r="DK44" s="56">
        <f>(D7*DJ44)/100</f>
        <v>0</v>
      </c>
    </row>
    <row r="45" spans="1:115" ht="18" customHeight="1">
      <c r="A45" s="302" t="s">
        <v>130</v>
      </c>
      <c r="B45" s="302" t="s">
        <v>131</v>
      </c>
      <c r="C45" s="250" t="s">
        <v>159</v>
      </c>
      <c r="D45" s="253">
        <v>1100201279997</v>
      </c>
      <c r="E45" s="302" t="s">
        <v>164</v>
      </c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68"/>
      <c r="AZ45" s="68"/>
      <c r="BA45" s="68"/>
      <c r="BB45" s="68"/>
      <c r="BC45" s="68"/>
      <c r="BD45" s="68"/>
      <c r="BE45" s="68"/>
      <c r="BF45" s="68"/>
      <c r="BG45" s="68"/>
      <c r="BH45" s="103" t="b">
        <f t="shared" si="0"/>
        <v>0</v>
      </c>
      <c r="BI45" s="103" t="b">
        <f t="shared" si="1"/>
        <v>0</v>
      </c>
      <c r="BJ45" s="103" t="b">
        <f t="shared" si="2"/>
        <v>0</v>
      </c>
      <c r="BK45" s="103" t="b">
        <f t="shared" si="3"/>
        <v>0</v>
      </c>
      <c r="BL45" s="103" t="b">
        <f t="shared" si="4"/>
        <v>0</v>
      </c>
      <c r="BM45" s="103" t="b">
        <f t="shared" si="5"/>
        <v>0</v>
      </c>
      <c r="BN45" s="103" t="b">
        <f t="shared" si="6"/>
        <v>0</v>
      </c>
      <c r="BO45" s="103" t="b">
        <f t="shared" si="7"/>
        <v>0</v>
      </c>
      <c r="BP45" s="103" t="b">
        <f t="shared" si="8"/>
        <v>0</v>
      </c>
      <c r="BQ45" s="103" t="b">
        <f t="shared" si="9"/>
        <v>0</v>
      </c>
      <c r="BR45" s="103" t="b">
        <f t="shared" si="10"/>
        <v>0</v>
      </c>
      <c r="BS45" s="103" t="b">
        <f t="shared" si="11"/>
        <v>0</v>
      </c>
      <c r="BT45" s="103" t="b">
        <f t="shared" si="12"/>
        <v>0</v>
      </c>
      <c r="BU45" s="103" t="b">
        <f t="shared" si="13"/>
        <v>0</v>
      </c>
      <c r="BV45" s="103" t="b">
        <f t="shared" si="14"/>
        <v>0</v>
      </c>
      <c r="BW45" s="103" t="b">
        <f t="shared" si="15"/>
        <v>0</v>
      </c>
      <c r="BX45" s="103" t="b">
        <f t="shared" si="16"/>
        <v>0</v>
      </c>
      <c r="BY45" s="103" t="b">
        <f t="shared" si="17"/>
        <v>0</v>
      </c>
      <c r="BZ45" s="103" t="b">
        <f t="shared" si="18"/>
        <v>0</v>
      </c>
      <c r="CA45" s="103" t="b">
        <f t="shared" si="19"/>
        <v>0</v>
      </c>
      <c r="CB45" s="103" t="b">
        <f t="shared" si="20"/>
        <v>0</v>
      </c>
      <c r="CC45" s="103" t="b">
        <f t="shared" si="21"/>
        <v>0</v>
      </c>
      <c r="CD45" s="103" t="b">
        <f t="shared" si="22"/>
        <v>0</v>
      </c>
      <c r="CE45" s="103" t="b">
        <f t="shared" si="23"/>
        <v>0</v>
      </c>
      <c r="CF45" s="103" t="b">
        <f t="shared" si="24"/>
        <v>0</v>
      </c>
      <c r="CG45" s="103" t="b">
        <f t="shared" si="25"/>
        <v>0</v>
      </c>
      <c r="CH45" s="103" t="b">
        <f t="shared" si="26"/>
        <v>0</v>
      </c>
      <c r="CI45" s="103" t="b">
        <f t="shared" si="27"/>
        <v>0</v>
      </c>
      <c r="CJ45" s="103" t="b">
        <f t="shared" si="28"/>
        <v>0</v>
      </c>
      <c r="CK45" s="103" t="b">
        <f t="shared" si="29"/>
        <v>0</v>
      </c>
      <c r="CL45" s="103" t="b">
        <f t="shared" si="30"/>
        <v>0</v>
      </c>
      <c r="CM45" s="103" t="b">
        <f t="shared" si="31"/>
        <v>0</v>
      </c>
      <c r="CN45" s="103" t="b">
        <f t="shared" si="32"/>
        <v>0</v>
      </c>
      <c r="CO45" s="103" t="b">
        <f t="shared" si="33"/>
        <v>0</v>
      </c>
      <c r="CP45" s="103" t="b">
        <f t="shared" si="34"/>
        <v>0</v>
      </c>
      <c r="CQ45" s="103" t="b">
        <f t="shared" si="35"/>
        <v>0</v>
      </c>
      <c r="CR45" s="103" t="b">
        <f t="shared" si="36"/>
        <v>0</v>
      </c>
      <c r="CS45" s="103" t="b">
        <f t="shared" si="37"/>
        <v>0</v>
      </c>
      <c r="CT45" s="103" t="b">
        <f t="shared" si="38"/>
        <v>0</v>
      </c>
      <c r="CU45" s="103" t="b">
        <f t="shared" si="39"/>
        <v>0</v>
      </c>
      <c r="CV45" s="103" t="b">
        <f t="shared" si="40"/>
        <v>0</v>
      </c>
      <c r="CW45" s="103" t="b">
        <f t="shared" si="41"/>
        <v>0</v>
      </c>
      <c r="CX45" s="103" t="b">
        <f t="shared" si="42"/>
        <v>0</v>
      </c>
      <c r="CY45" s="103" t="b">
        <f t="shared" si="43"/>
        <v>0</v>
      </c>
      <c r="CZ45" s="103" t="b">
        <f t="shared" si="44"/>
        <v>0</v>
      </c>
      <c r="DA45" s="105">
        <f t="shared" si="45"/>
        <v>0</v>
      </c>
      <c r="DB45" s="105">
        <f t="shared" si="46"/>
        <v>0</v>
      </c>
      <c r="DC45" s="105">
        <f t="shared" si="47"/>
        <v>0</v>
      </c>
      <c r="DD45" s="105">
        <f t="shared" si="48"/>
        <v>0</v>
      </c>
      <c r="DE45" s="105">
        <f t="shared" si="49"/>
        <v>0</v>
      </c>
      <c r="DF45" s="105">
        <f t="shared" si="50"/>
        <v>0</v>
      </c>
      <c r="DG45" s="105">
        <f t="shared" si="51"/>
        <v>0</v>
      </c>
      <c r="DH45" s="105">
        <f t="shared" si="52"/>
        <v>0</v>
      </c>
      <c r="DI45" s="105">
        <f t="shared" si="53"/>
        <v>0</v>
      </c>
      <c r="DJ45" s="90">
        <f t="shared" si="54"/>
        <v>0</v>
      </c>
      <c r="DK45" s="56">
        <f>(D7*DJ45)/100</f>
        <v>0</v>
      </c>
    </row>
    <row r="46" spans="1:115" ht="18" customHeight="1">
      <c r="A46" s="294" t="s">
        <v>130</v>
      </c>
      <c r="B46" s="294" t="s">
        <v>131</v>
      </c>
      <c r="C46" s="252" t="s">
        <v>160</v>
      </c>
      <c r="D46" s="253">
        <v>1100201279997</v>
      </c>
      <c r="E46" s="302" t="s">
        <v>164</v>
      </c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68"/>
      <c r="AZ46" s="68"/>
      <c r="BA46" s="68"/>
      <c r="BB46" s="68"/>
      <c r="BC46" s="68"/>
      <c r="BD46" s="68"/>
      <c r="BE46" s="68"/>
      <c r="BF46" s="68"/>
      <c r="BG46" s="68"/>
      <c r="BH46" s="103" t="b">
        <f t="shared" si="0"/>
        <v>0</v>
      </c>
      <c r="BI46" s="103" t="b">
        <f t="shared" si="1"/>
        <v>0</v>
      </c>
      <c r="BJ46" s="103" t="b">
        <f t="shared" si="2"/>
        <v>0</v>
      </c>
      <c r="BK46" s="103" t="b">
        <f t="shared" si="3"/>
        <v>0</v>
      </c>
      <c r="BL46" s="103" t="b">
        <f t="shared" si="4"/>
        <v>0</v>
      </c>
      <c r="BM46" s="103" t="b">
        <f t="shared" si="5"/>
        <v>0</v>
      </c>
      <c r="BN46" s="103" t="b">
        <f t="shared" si="6"/>
        <v>0</v>
      </c>
      <c r="BO46" s="103" t="b">
        <f t="shared" si="7"/>
        <v>0</v>
      </c>
      <c r="BP46" s="103" t="b">
        <f t="shared" si="8"/>
        <v>0</v>
      </c>
      <c r="BQ46" s="103" t="b">
        <f t="shared" si="9"/>
        <v>0</v>
      </c>
      <c r="BR46" s="103" t="b">
        <f t="shared" si="10"/>
        <v>0</v>
      </c>
      <c r="BS46" s="103" t="b">
        <f t="shared" si="11"/>
        <v>0</v>
      </c>
      <c r="BT46" s="103" t="b">
        <f t="shared" si="12"/>
        <v>0</v>
      </c>
      <c r="BU46" s="103" t="b">
        <f t="shared" si="13"/>
        <v>0</v>
      </c>
      <c r="BV46" s="103" t="b">
        <f t="shared" si="14"/>
        <v>0</v>
      </c>
      <c r="BW46" s="103" t="b">
        <f t="shared" si="15"/>
        <v>0</v>
      </c>
      <c r="BX46" s="103" t="b">
        <f t="shared" si="16"/>
        <v>0</v>
      </c>
      <c r="BY46" s="103" t="b">
        <f t="shared" si="17"/>
        <v>0</v>
      </c>
      <c r="BZ46" s="103" t="b">
        <f t="shared" si="18"/>
        <v>0</v>
      </c>
      <c r="CA46" s="103" t="b">
        <f t="shared" si="19"/>
        <v>0</v>
      </c>
      <c r="CB46" s="103" t="b">
        <f t="shared" si="20"/>
        <v>0</v>
      </c>
      <c r="CC46" s="103" t="b">
        <f t="shared" si="21"/>
        <v>0</v>
      </c>
      <c r="CD46" s="103" t="b">
        <f t="shared" si="22"/>
        <v>0</v>
      </c>
      <c r="CE46" s="103" t="b">
        <f t="shared" si="23"/>
        <v>0</v>
      </c>
      <c r="CF46" s="103" t="b">
        <f t="shared" si="24"/>
        <v>0</v>
      </c>
      <c r="CG46" s="103" t="b">
        <f t="shared" si="25"/>
        <v>0</v>
      </c>
      <c r="CH46" s="103" t="b">
        <f t="shared" si="26"/>
        <v>0</v>
      </c>
      <c r="CI46" s="103" t="b">
        <f t="shared" si="27"/>
        <v>0</v>
      </c>
      <c r="CJ46" s="103" t="b">
        <f t="shared" si="28"/>
        <v>0</v>
      </c>
      <c r="CK46" s="103" t="b">
        <f t="shared" si="29"/>
        <v>0</v>
      </c>
      <c r="CL46" s="103" t="b">
        <f t="shared" si="30"/>
        <v>0</v>
      </c>
      <c r="CM46" s="103" t="b">
        <f t="shared" si="31"/>
        <v>0</v>
      </c>
      <c r="CN46" s="103" t="b">
        <f t="shared" si="32"/>
        <v>0</v>
      </c>
      <c r="CO46" s="103" t="b">
        <f t="shared" si="33"/>
        <v>0</v>
      </c>
      <c r="CP46" s="103" t="b">
        <f t="shared" si="34"/>
        <v>0</v>
      </c>
      <c r="CQ46" s="103" t="b">
        <f t="shared" si="35"/>
        <v>0</v>
      </c>
      <c r="CR46" s="103" t="b">
        <f t="shared" si="36"/>
        <v>0</v>
      </c>
      <c r="CS46" s="103" t="b">
        <f t="shared" si="37"/>
        <v>0</v>
      </c>
      <c r="CT46" s="103" t="b">
        <f t="shared" si="38"/>
        <v>0</v>
      </c>
      <c r="CU46" s="103" t="b">
        <f t="shared" si="39"/>
        <v>0</v>
      </c>
      <c r="CV46" s="103" t="b">
        <f t="shared" si="40"/>
        <v>0</v>
      </c>
      <c r="CW46" s="103" t="b">
        <f t="shared" si="41"/>
        <v>0</v>
      </c>
      <c r="CX46" s="103" t="b">
        <f t="shared" si="42"/>
        <v>0</v>
      </c>
      <c r="CY46" s="103" t="b">
        <f t="shared" si="43"/>
        <v>0</v>
      </c>
      <c r="CZ46" s="103" t="b">
        <f t="shared" si="44"/>
        <v>0</v>
      </c>
      <c r="DA46" s="105">
        <f t="shared" si="45"/>
        <v>0</v>
      </c>
      <c r="DB46" s="105">
        <f t="shared" si="46"/>
        <v>0</v>
      </c>
      <c r="DC46" s="105">
        <f t="shared" si="47"/>
        <v>0</v>
      </c>
      <c r="DD46" s="105">
        <f t="shared" si="48"/>
        <v>0</v>
      </c>
      <c r="DE46" s="105">
        <f t="shared" si="49"/>
        <v>0</v>
      </c>
      <c r="DF46" s="105">
        <f t="shared" si="50"/>
        <v>0</v>
      </c>
      <c r="DG46" s="105">
        <f t="shared" si="51"/>
        <v>0</v>
      </c>
      <c r="DH46" s="105">
        <f t="shared" si="52"/>
        <v>0</v>
      </c>
      <c r="DI46" s="105">
        <f t="shared" si="53"/>
        <v>0</v>
      </c>
      <c r="DJ46" s="90">
        <f t="shared" si="54"/>
        <v>0</v>
      </c>
      <c r="DK46" s="56">
        <f>(D7*DJ46)/100</f>
        <v>0</v>
      </c>
    </row>
    <row r="47" spans="1:115">
      <c r="A47" s="40"/>
      <c r="B47" s="40"/>
      <c r="C47" s="41"/>
      <c r="D47" s="40"/>
      <c r="E47" s="40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68"/>
      <c r="AZ47" s="68"/>
      <c r="BA47" s="68"/>
      <c r="BB47" s="68"/>
      <c r="BC47" s="68"/>
      <c r="BD47" s="68"/>
      <c r="BE47" s="68"/>
      <c r="BF47" s="68"/>
      <c r="BG47" s="68"/>
      <c r="BH47" s="103" t="b">
        <f t="shared" si="0"/>
        <v>0</v>
      </c>
      <c r="BI47" s="103" t="b">
        <f t="shared" si="1"/>
        <v>0</v>
      </c>
      <c r="BJ47" s="103" t="b">
        <f t="shared" si="2"/>
        <v>0</v>
      </c>
      <c r="BK47" s="103" t="b">
        <f t="shared" si="3"/>
        <v>0</v>
      </c>
      <c r="BL47" s="103" t="b">
        <f t="shared" si="4"/>
        <v>0</v>
      </c>
      <c r="BM47" s="103" t="b">
        <f t="shared" si="5"/>
        <v>0</v>
      </c>
      <c r="BN47" s="103" t="b">
        <f t="shared" si="6"/>
        <v>0</v>
      </c>
      <c r="BO47" s="103" t="b">
        <f t="shared" si="7"/>
        <v>0</v>
      </c>
      <c r="BP47" s="103" t="b">
        <f t="shared" si="8"/>
        <v>0</v>
      </c>
      <c r="BQ47" s="103" t="b">
        <f t="shared" si="9"/>
        <v>0</v>
      </c>
      <c r="BR47" s="103" t="b">
        <f t="shared" si="10"/>
        <v>0</v>
      </c>
      <c r="BS47" s="103" t="b">
        <f t="shared" si="11"/>
        <v>0</v>
      </c>
      <c r="BT47" s="103" t="b">
        <f t="shared" si="12"/>
        <v>0</v>
      </c>
      <c r="BU47" s="103" t="b">
        <f t="shared" si="13"/>
        <v>0</v>
      </c>
      <c r="BV47" s="103" t="b">
        <f t="shared" si="14"/>
        <v>0</v>
      </c>
      <c r="BW47" s="103" t="b">
        <f t="shared" si="15"/>
        <v>0</v>
      </c>
      <c r="BX47" s="103" t="b">
        <f t="shared" si="16"/>
        <v>0</v>
      </c>
      <c r="BY47" s="103" t="b">
        <f t="shared" si="17"/>
        <v>0</v>
      </c>
      <c r="BZ47" s="103" t="b">
        <f t="shared" si="18"/>
        <v>0</v>
      </c>
      <c r="CA47" s="103" t="b">
        <f t="shared" si="19"/>
        <v>0</v>
      </c>
      <c r="CB47" s="103" t="b">
        <f t="shared" si="20"/>
        <v>0</v>
      </c>
      <c r="CC47" s="103" t="b">
        <f t="shared" si="21"/>
        <v>0</v>
      </c>
      <c r="CD47" s="103" t="b">
        <f t="shared" si="22"/>
        <v>0</v>
      </c>
      <c r="CE47" s="103" t="b">
        <f t="shared" si="23"/>
        <v>0</v>
      </c>
      <c r="CF47" s="103" t="b">
        <f t="shared" si="24"/>
        <v>0</v>
      </c>
      <c r="CG47" s="103" t="b">
        <f t="shared" si="25"/>
        <v>0</v>
      </c>
      <c r="CH47" s="103" t="b">
        <f t="shared" si="26"/>
        <v>0</v>
      </c>
      <c r="CI47" s="103" t="b">
        <f t="shared" si="27"/>
        <v>0</v>
      </c>
      <c r="CJ47" s="103" t="b">
        <f t="shared" si="28"/>
        <v>0</v>
      </c>
      <c r="CK47" s="103" t="b">
        <f t="shared" si="29"/>
        <v>0</v>
      </c>
      <c r="CL47" s="103" t="b">
        <f t="shared" si="30"/>
        <v>0</v>
      </c>
      <c r="CM47" s="103" t="b">
        <f t="shared" si="31"/>
        <v>0</v>
      </c>
      <c r="CN47" s="103" t="b">
        <f t="shared" si="32"/>
        <v>0</v>
      </c>
      <c r="CO47" s="103" t="b">
        <f t="shared" si="33"/>
        <v>0</v>
      </c>
      <c r="CP47" s="103" t="b">
        <f t="shared" si="34"/>
        <v>0</v>
      </c>
      <c r="CQ47" s="103" t="b">
        <f t="shared" si="35"/>
        <v>0</v>
      </c>
      <c r="CR47" s="103" t="b">
        <f t="shared" si="36"/>
        <v>0</v>
      </c>
      <c r="CS47" s="103" t="b">
        <f t="shared" si="37"/>
        <v>0</v>
      </c>
      <c r="CT47" s="103" t="b">
        <f t="shared" si="38"/>
        <v>0</v>
      </c>
      <c r="CU47" s="103" t="b">
        <f t="shared" si="39"/>
        <v>0</v>
      </c>
      <c r="CV47" s="103" t="b">
        <f t="shared" si="40"/>
        <v>0</v>
      </c>
      <c r="CW47" s="103" t="b">
        <f t="shared" si="41"/>
        <v>0</v>
      </c>
      <c r="CX47" s="103" t="b">
        <f t="shared" si="42"/>
        <v>0</v>
      </c>
      <c r="CY47" s="103" t="b">
        <f t="shared" si="43"/>
        <v>0</v>
      </c>
      <c r="CZ47" s="103" t="b">
        <f t="shared" si="44"/>
        <v>0</v>
      </c>
      <c r="DA47" s="105">
        <f t="shared" si="45"/>
        <v>0</v>
      </c>
      <c r="DB47" s="105">
        <f t="shared" si="46"/>
        <v>0</v>
      </c>
      <c r="DC47" s="105">
        <f t="shared" si="47"/>
        <v>0</v>
      </c>
      <c r="DD47" s="105">
        <f t="shared" si="48"/>
        <v>0</v>
      </c>
      <c r="DE47" s="105">
        <f t="shared" si="49"/>
        <v>0</v>
      </c>
      <c r="DF47" s="105">
        <f t="shared" si="50"/>
        <v>0</v>
      </c>
      <c r="DG47" s="105">
        <f t="shared" si="51"/>
        <v>0</v>
      </c>
      <c r="DH47" s="105">
        <f t="shared" si="52"/>
        <v>0</v>
      </c>
      <c r="DI47" s="105">
        <f t="shared" si="53"/>
        <v>0</v>
      </c>
      <c r="DJ47" s="90">
        <f t="shared" si="54"/>
        <v>0</v>
      </c>
      <c r="DK47" s="56">
        <f>(D7*DJ47)/100</f>
        <v>0</v>
      </c>
    </row>
    <row r="48" spans="1:115">
      <c r="A48" s="40"/>
      <c r="B48" s="40"/>
      <c r="C48" s="41"/>
      <c r="D48" s="40"/>
      <c r="E48" s="40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68"/>
      <c r="AZ48" s="68"/>
      <c r="BA48" s="68"/>
      <c r="BB48" s="68"/>
      <c r="BC48" s="68"/>
      <c r="BD48" s="68"/>
      <c r="BE48" s="68"/>
      <c r="BF48" s="68"/>
      <c r="BG48" s="68"/>
      <c r="BH48" s="103" t="b">
        <f t="shared" si="0"/>
        <v>0</v>
      </c>
      <c r="BI48" s="103" t="b">
        <f t="shared" si="1"/>
        <v>0</v>
      </c>
      <c r="BJ48" s="103" t="b">
        <f t="shared" si="2"/>
        <v>0</v>
      </c>
      <c r="BK48" s="103" t="b">
        <f t="shared" si="3"/>
        <v>0</v>
      </c>
      <c r="BL48" s="103" t="b">
        <f t="shared" si="4"/>
        <v>0</v>
      </c>
      <c r="BM48" s="103" t="b">
        <f t="shared" si="5"/>
        <v>0</v>
      </c>
      <c r="BN48" s="103" t="b">
        <f t="shared" si="6"/>
        <v>0</v>
      </c>
      <c r="BO48" s="103" t="b">
        <f t="shared" si="7"/>
        <v>0</v>
      </c>
      <c r="BP48" s="103" t="b">
        <f t="shared" si="8"/>
        <v>0</v>
      </c>
      <c r="BQ48" s="103" t="b">
        <f t="shared" si="9"/>
        <v>0</v>
      </c>
      <c r="BR48" s="103" t="b">
        <f t="shared" si="10"/>
        <v>0</v>
      </c>
      <c r="BS48" s="103" t="b">
        <f t="shared" si="11"/>
        <v>0</v>
      </c>
      <c r="BT48" s="103" t="b">
        <f t="shared" si="12"/>
        <v>0</v>
      </c>
      <c r="BU48" s="103" t="b">
        <f t="shared" si="13"/>
        <v>0</v>
      </c>
      <c r="BV48" s="103" t="b">
        <f t="shared" si="14"/>
        <v>0</v>
      </c>
      <c r="BW48" s="103" t="b">
        <f t="shared" si="15"/>
        <v>0</v>
      </c>
      <c r="BX48" s="103" t="b">
        <f t="shared" si="16"/>
        <v>0</v>
      </c>
      <c r="BY48" s="103" t="b">
        <f t="shared" si="17"/>
        <v>0</v>
      </c>
      <c r="BZ48" s="103" t="b">
        <f t="shared" si="18"/>
        <v>0</v>
      </c>
      <c r="CA48" s="103" t="b">
        <f t="shared" si="19"/>
        <v>0</v>
      </c>
      <c r="CB48" s="103" t="b">
        <f t="shared" si="20"/>
        <v>0</v>
      </c>
      <c r="CC48" s="103" t="b">
        <f t="shared" si="21"/>
        <v>0</v>
      </c>
      <c r="CD48" s="103" t="b">
        <f t="shared" si="22"/>
        <v>0</v>
      </c>
      <c r="CE48" s="103" t="b">
        <f t="shared" si="23"/>
        <v>0</v>
      </c>
      <c r="CF48" s="103" t="b">
        <f t="shared" si="24"/>
        <v>0</v>
      </c>
      <c r="CG48" s="103" t="b">
        <f t="shared" si="25"/>
        <v>0</v>
      </c>
      <c r="CH48" s="103" t="b">
        <f t="shared" si="26"/>
        <v>0</v>
      </c>
      <c r="CI48" s="103" t="b">
        <f t="shared" si="27"/>
        <v>0</v>
      </c>
      <c r="CJ48" s="103" t="b">
        <f t="shared" si="28"/>
        <v>0</v>
      </c>
      <c r="CK48" s="103" t="b">
        <f t="shared" si="29"/>
        <v>0</v>
      </c>
      <c r="CL48" s="103" t="b">
        <f t="shared" si="30"/>
        <v>0</v>
      </c>
      <c r="CM48" s="103" t="b">
        <f t="shared" si="31"/>
        <v>0</v>
      </c>
      <c r="CN48" s="103" t="b">
        <f t="shared" si="32"/>
        <v>0</v>
      </c>
      <c r="CO48" s="103" t="b">
        <f t="shared" si="33"/>
        <v>0</v>
      </c>
      <c r="CP48" s="103" t="b">
        <f t="shared" si="34"/>
        <v>0</v>
      </c>
      <c r="CQ48" s="103" t="b">
        <f t="shared" si="35"/>
        <v>0</v>
      </c>
      <c r="CR48" s="103" t="b">
        <f t="shared" si="36"/>
        <v>0</v>
      </c>
      <c r="CS48" s="103" t="b">
        <f t="shared" si="37"/>
        <v>0</v>
      </c>
      <c r="CT48" s="103" t="b">
        <f t="shared" si="38"/>
        <v>0</v>
      </c>
      <c r="CU48" s="103" t="b">
        <f t="shared" si="39"/>
        <v>0</v>
      </c>
      <c r="CV48" s="103" t="b">
        <f t="shared" si="40"/>
        <v>0</v>
      </c>
      <c r="CW48" s="103" t="b">
        <f t="shared" si="41"/>
        <v>0</v>
      </c>
      <c r="CX48" s="103" t="b">
        <f t="shared" si="42"/>
        <v>0</v>
      </c>
      <c r="CY48" s="103" t="b">
        <f t="shared" si="43"/>
        <v>0</v>
      </c>
      <c r="CZ48" s="103" t="b">
        <f t="shared" si="44"/>
        <v>0</v>
      </c>
      <c r="DA48" s="105">
        <f t="shared" si="45"/>
        <v>0</v>
      </c>
      <c r="DB48" s="105">
        <f t="shared" si="46"/>
        <v>0</v>
      </c>
      <c r="DC48" s="105">
        <f t="shared" si="47"/>
        <v>0</v>
      </c>
      <c r="DD48" s="105">
        <f t="shared" si="48"/>
        <v>0</v>
      </c>
      <c r="DE48" s="105">
        <f t="shared" si="49"/>
        <v>0</v>
      </c>
      <c r="DF48" s="105">
        <f t="shared" si="50"/>
        <v>0</v>
      </c>
      <c r="DG48" s="105">
        <f t="shared" si="51"/>
        <v>0</v>
      </c>
      <c r="DH48" s="105">
        <f t="shared" si="52"/>
        <v>0</v>
      </c>
      <c r="DI48" s="105">
        <f t="shared" si="53"/>
        <v>0</v>
      </c>
      <c r="DJ48" s="90">
        <f t="shared" si="54"/>
        <v>0</v>
      </c>
      <c r="DK48" s="56">
        <f>(D7*DJ48)/100</f>
        <v>0</v>
      </c>
    </row>
    <row r="49" spans="1:115">
      <c r="A49" s="40"/>
      <c r="B49" s="40"/>
      <c r="C49" s="41"/>
      <c r="D49" s="40"/>
      <c r="E49" s="40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68"/>
      <c r="AZ49" s="68"/>
      <c r="BA49" s="68"/>
      <c r="BB49" s="68"/>
      <c r="BC49" s="68"/>
      <c r="BD49" s="68"/>
      <c r="BE49" s="68"/>
      <c r="BF49" s="68"/>
      <c r="BG49" s="68"/>
      <c r="BH49" s="103" t="b">
        <f t="shared" si="0"/>
        <v>0</v>
      </c>
      <c r="BI49" s="103" t="b">
        <f t="shared" si="1"/>
        <v>0</v>
      </c>
      <c r="BJ49" s="103" t="b">
        <f t="shared" si="2"/>
        <v>0</v>
      </c>
      <c r="BK49" s="103" t="b">
        <f t="shared" si="3"/>
        <v>0</v>
      </c>
      <c r="BL49" s="103" t="b">
        <f t="shared" si="4"/>
        <v>0</v>
      </c>
      <c r="BM49" s="103" t="b">
        <f t="shared" si="5"/>
        <v>0</v>
      </c>
      <c r="BN49" s="103" t="b">
        <f t="shared" si="6"/>
        <v>0</v>
      </c>
      <c r="BO49" s="103" t="b">
        <f t="shared" si="7"/>
        <v>0</v>
      </c>
      <c r="BP49" s="103" t="b">
        <f t="shared" si="8"/>
        <v>0</v>
      </c>
      <c r="BQ49" s="103" t="b">
        <f t="shared" si="9"/>
        <v>0</v>
      </c>
      <c r="BR49" s="103" t="b">
        <f t="shared" si="10"/>
        <v>0</v>
      </c>
      <c r="BS49" s="103" t="b">
        <f t="shared" si="11"/>
        <v>0</v>
      </c>
      <c r="BT49" s="103" t="b">
        <f t="shared" si="12"/>
        <v>0</v>
      </c>
      <c r="BU49" s="103" t="b">
        <f t="shared" si="13"/>
        <v>0</v>
      </c>
      <c r="BV49" s="103" t="b">
        <f t="shared" si="14"/>
        <v>0</v>
      </c>
      <c r="BW49" s="103" t="b">
        <f t="shared" si="15"/>
        <v>0</v>
      </c>
      <c r="BX49" s="103" t="b">
        <f t="shared" si="16"/>
        <v>0</v>
      </c>
      <c r="BY49" s="103" t="b">
        <f t="shared" si="17"/>
        <v>0</v>
      </c>
      <c r="BZ49" s="103" t="b">
        <f t="shared" si="18"/>
        <v>0</v>
      </c>
      <c r="CA49" s="103" t="b">
        <f t="shared" si="19"/>
        <v>0</v>
      </c>
      <c r="CB49" s="103" t="b">
        <f t="shared" si="20"/>
        <v>0</v>
      </c>
      <c r="CC49" s="103" t="b">
        <f t="shared" si="21"/>
        <v>0</v>
      </c>
      <c r="CD49" s="103" t="b">
        <f t="shared" si="22"/>
        <v>0</v>
      </c>
      <c r="CE49" s="103" t="b">
        <f t="shared" si="23"/>
        <v>0</v>
      </c>
      <c r="CF49" s="103" t="b">
        <f t="shared" si="24"/>
        <v>0</v>
      </c>
      <c r="CG49" s="103" t="b">
        <f t="shared" si="25"/>
        <v>0</v>
      </c>
      <c r="CH49" s="103" t="b">
        <f t="shared" si="26"/>
        <v>0</v>
      </c>
      <c r="CI49" s="103" t="b">
        <f t="shared" si="27"/>
        <v>0</v>
      </c>
      <c r="CJ49" s="103" t="b">
        <f t="shared" si="28"/>
        <v>0</v>
      </c>
      <c r="CK49" s="103" t="b">
        <f t="shared" si="29"/>
        <v>0</v>
      </c>
      <c r="CL49" s="103" t="b">
        <f t="shared" si="30"/>
        <v>0</v>
      </c>
      <c r="CM49" s="103" t="b">
        <f t="shared" si="31"/>
        <v>0</v>
      </c>
      <c r="CN49" s="103" t="b">
        <f t="shared" si="32"/>
        <v>0</v>
      </c>
      <c r="CO49" s="103" t="b">
        <f t="shared" si="33"/>
        <v>0</v>
      </c>
      <c r="CP49" s="103" t="b">
        <f t="shared" si="34"/>
        <v>0</v>
      </c>
      <c r="CQ49" s="103" t="b">
        <f t="shared" si="35"/>
        <v>0</v>
      </c>
      <c r="CR49" s="103" t="b">
        <f t="shared" si="36"/>
        <v>0</v>
      </c>
      <c r="CS49" s="103" t="b">
        <f t="shared" si="37"/>
        <v>0</v>
      </c>
      <c r="CT49" s="103" t="b">
        <f t="shared" si="38"/>
        <v>0</v>
      </c>
      <c r="CU49" s="103" t="b">
        <f t="shared" si="39"/>
        <v>0</v>
      </c>
      <c r="CV49" s="103" t="b">
        <f t="shared" si="40"/>
        <v>0</v>
      </c>
      <c r="CW49" s="103" t="b">
        <f t="shared" si="41"/>
        <v>0</v>
      </c>
      <c r="CX49" s="103" t="b">
        <f t="shared" si="42"/>
        <v>0</v>
      </c>
      <c r="CY49" s="103" t="b">
        <f t="shared" si="43"/>
        <v>0</v>
      </c>
      <c r="CZ49" s="103" t="b">
        <f t="shared" si="44"/>
        <v>0</v>
      </c>
      <c r="DA49" s="105">
        <f t="shared" si="45"/>
        <v>0</v>
      </c>
      <c r="DB49" s="105">
        <f t="shared" si="46"/>
        <v>0</v>
      </c>
      <c r="DC49" s="105">
        <f t="shared" si="47"/>
        <v>0</v>
      </c>
      <c r="DD49" s="105">
        <f t="shared" si="48"/>
        <v>0</v>
      </c>
      <c r="DE49" s="105">
        <f t="shared" si="49"/>
        <v>0</v>
      </c>
      <c r="DF49" s="105">
        <f t="shared" si="50"/>
        <v>0</v>
      </c>
      <c r="DG49" s="105">
        <f t="shared" si="51"/>
        <v>0</v>
      </c>
      <c r="DH49" s="105">
        <f t="shared" si="52"/>
        <v>0</v>
      </c>
      <c r="DI49" s="105">
        <f t="shared" si="53"/>
        <v>0</v>
      </c>
      <c r="DJ49" s="90">
        <f t="shared" si="54"/>
        <v>0</v>
      </c>
      <c r="DK49" s="56">
        <f>(D7*DJ49)/100</f>
        <v>0</v>
      </c>
    </row>
    <row r="50" spans="1:115">
      <c r="A50" s="40"/>
      <c r="B50" s="40"/>
      <c r="C50" s="41"/>
      <c r="D50" s="40"/>
      <c r="E50" s="40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68"/>
      <c r="AZ50" s="68"/>
      <c r="BA50" s="68"/>
      <c r="BB50" s="68"/>
      <c r="BC50" s="68"/>
      <c r="BD50" s="68"/>
      <c r="BE50" s="68"/>
      <c r="BF50" s="68"/>
      <c r="BG50" s="68"/>
      <c r="BH50" s="103" t="b">
        <f t="shared" si="0"/>
        <v>0</v>
      </c>
      <c r="BI50" s="103" t="b">
        <f t="shared" si="1"/>
        <v>0</v>
      </c>
      <c r="BJ50" s="103" t="b">
        <f t="shared" si="2"/>
        <v>0</v>
      </c>
      <c r="BK50" s="103" t="b">
        <f t="shared" si="3"/>
        <v>0</v>
      </c>
      <c r="BL50" s="103" t="b">
        <f t="shared" si="4"/>
        <v>0</v>
      </c>
      <c r="BM50" s="103" t="b">
        <f t="shared" si="5"/>
        <v>0</v>
      </c>
      <c r="BN50" s="103" t="b">
        <f t="shared" si="6"/>
        <v>0</v>
      </c>
      <c r="BO50" s="103" t="b">
        <f t="shared" si="7"/>
        <v>0</v>
      </c>
      <c r="BP50" s="103" t="b">
        <f t="shared" si="8"/>
        <v>0</v>
      </c>
      <c r="BQ50" s="103" t="b">
        <f t="shared" si="9"/>
        <v>0</v>
      </c>
      <c r="BR50" s="103" t="b">
        <f t="shared" si="10"/>
        <v>0</v>
      </c>
      <c r="BS50" s="103" t="b">
        <f t="shared" si="11"/>
        <v>0</v>
      </c>
      <c r="BT50" s="103" t="b">
        <f t="shared" si="12"/>
        <v>0</v>
      </c>
      <c r="BU50" s="103" t="b">
        <f t="shared" si="13"/>
        <v>0</v>
      </c>
      <c r="BV50" s="103" t="b">
        <f t="shared" si="14"/>
        <v>0</v>
      </c>
      <c r="BW50" s="103" t="b">
        <f t="shared" si="15"/>
        <v>0</v>
      </c>
      <c r="BX50" s="103" t="b">
        <f t="shared" si="16"/>
        <v>0</v>
      </c>
      <c r="BY50" s="103" t="b">
        <f t="shared" si="17"/>
        <v>0</v>
      </c>
      <c r="BZ50" s="103" t="b">
        <f t="shared" si="18"/>
        <v>0</v>
      </c>
      <c r="CA50" s="103" t="b">
        <f t="shared" si="19"/>
        <v>0</v>
      </c>
      <c r="CB50" s="103" t="b">
        <f t="shared" si="20"/>
        <v>0</v>
      </c>
      <c r="CC50" s="103" t="b">
        <f t="shared" si="21"/>
        <v>0</v>
      </c>
      <c r="CD50" s="103" t="b">
        <f t="shared" si="22"/>
        <v>0</v>
      </c>
      <c r="CE50" s="103" t="b">
        <f t="shared" si="23"/>
        <v>0</v>
      </c>
      <c r="CF50" s="103" t="b">
        <f t="shared" si="24"/>
        <v>0</v>
      </c>
      <c r="CG50" s="103" t="b">
        <f t="shared" si="25"/>
        <v>0</v>
      </c>
      <c r="CH50" s="103" t="b">
        <f t="shared" si="26"/>
        <v>0</v>
      </c>
      <c r="CI50" s="103" t="b">
        <f t="shared" si="27"/>
        <v>0</v>
      </c>
      <c r="CJ50" s="103" t="b">
        <f t="shared" si="28"/>
        <v>0</v>
      </c>
      <c r="CK50" s="103" t="b">
        <f t="shared" si="29"/>
        <v>0</v>
      </c>
      <c r="CL50" s="103" t="b">
        <f t="shared" si="30"/>
        <v>0</v>
      </c>
      <c r="CM50" s="103" t="b">
        <f t="shared" si="31"/>
        <v>0</v>
      </c>
      <c r="CN50" s="103" t="b">
        <f t="shared" si="32"/>
        <v>0</v>
      </c>
      <c r="CO50" s="103" t="b">
        <f t="shared" si="33"/>
        <v>0</v>
      </c>
      <c r="CP50" s="103" t="b">
        <f t="shared" si="34"/>
        <v>0</v>
      </c>
      <c r="CQ50" s="103" t="b">
        <f t="shared" si="35"/>
        <v>0</v>
      </c>
      <c r="CR50" s="103" t="b">
        <f t="shared" si="36"/>
        <v>0</v>
      </c>
      <c r="CS50" s="103" t="b">
        <f t="shared" si="37"/>
        <v>0</v>
      </c>
      <c r="CT50" s="103" t="b">
        <f t="shared" si="38"/>
        <v>0</v>
      </c>
      <c r="CU50" s="103" t="b">
        <f t="shared" si="39"/>
        <v>0</v>
      </c>
      <c r="CV50" s="103" t="b">
        <f t="shared" si="40"/>
        <v>0</v>
      </c>
      <c r="CW50" s="103" t="b">
        <f t="shared" si="41"/>
        <v>0</v>
      </c>
      <c r="CX50" s="103" t="b">
        <f t="shared" si="42"/>
        <v>0</v>
      </c>
      <c r="CY50" s="103" t="b">
        <f t="shared" si="43"/>
        <v>0</v>
      </c>
      <c r="CZ50" s="103" t="b">
        <f t="shared" si="44"/>
        <v>0</v>
      </c>
      <c r="DA50" s="105">
        <f t="shared" si="45"/>
        <v>0</v>
      </c>
      <c r="DB50" s="105">
        <f t="shared" si="46"/>
        <v>0</v>
      </c>
      <c r="DC50" s="105">
        <f t="shared" si="47"/>
        <v>0</v>
      </c>
      <c r="DD50" s="105">
        <f t="shared" si="48"/>
        <v>0</v>
      </c>
      <c r="DE50" s="105">
        <f t="shared" si="49"/>
        <v>0</v>
      </c>
      <c r="DF50" s="105">
        <f t="shared" si="50"/>
        <v>0</v>
      </c>
      <c r="DG50" s="105">
        <f t="shared" si="51"/>
        <v>0</v>
      </c>
      <c r="DH50" s="105">
        <f t="shared" si="52"/>
        <v>0</v>
      </c>
      <c r="DI50" s="105">
        <f t="shared" si="53"/>
        <v>0</v>
      </c>
      <c r="DJ50" s="90">
        <f t="shared" si="54"/>
        <v>0</v>
      </c>
      <c r="DK50" s="56">
        <f>(D7*DJ50)/100</f>
        <v>0</v>
      </c>
    </row>
    <row r="51" spans="1:115">
      <c r="A51" s="40"/>
      <c r="B51" s="40"/>
      <c r="C51" s="41"/>
      <c r="D51" s="40"/>
      <c r="E51" s="40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68"/>
      <c r="AZ51" s="68"/>
      <c r="BA51" s="68"/>
      <c r="BB51" s="68"/>
      <c r="BC51" s="68"/>
      <c r="BD51" s="68"/>
      <c r="BE51" s="68"/>
      <c r="BF51" s="68"/>
      <c r="BG51" s="68"/>
      <c r="BH51" s="103" t="b">
        <f t="shared" si="0"/>
        <v>0</v>
      </c>
      <c r="BI51" s="103" t="b">
        <f t="shared" si="1"/>
        <v>0</v>
      </c>
      <c r="BJ51" s="103" t="b">
        <f t="shared" si="2"/>
        <v>0</v>
      </c>
      <c r="BK51" s="103" t="b">
        <f t="shared" si="3"/>
        <v>0</v>
      </c>
      <c r="BL51" s="103" t="b">
        <f t="shared" si="4"/>
        <v>0</v>
      </c>
      <c r="BM51" s="103" t="b">
        <f t="shared" si="5"/>
        <v>0</v>
      </c>
      <c r="BN51" s="103" t="b">
        <f t="shared" si="6"/>
        <v>0</v>
      </c>
      <c r="BO51" s="103" t="b">
        <f t="shared" si="7"/>
        <v>0</v>
      </c>
      <c r="BP51" s="103" t="b">
        <f t="shared" si="8"/>
        <v>0</v>
      </c>
      <c r="BQ51" s="103" t="b">
        <f t="shared" si="9"/>
        <v>0</v>
      </c>
      <c r="BR51" s="103" t="b">
        <f t="shared" si="10"/>
        <v>0</v>
      </c>
      <c r="BS51" s="103" t="b">
        <f t="shared" si="11"/>
        <v>0</v>
      </c>
      <c r="BT51" s="103" t="b">
        <f t="shared" si="12"/>
        <v>0</v>
      </c>
      <c r="BU51" s="103" t="b">
        <f t="shared" si="13"/>
        <v>0</v>
      </c>
      <c r="BV51" s="103" t="b">
        <f t="shared" si="14"/>
        <v>0</v>
      </c>
      <c r="BW51" s="103" t="b">
        <f t="shared" si="15"/>
        <v>0</v>
      </c>
      <c r="BX51" s="103" t="b">
        <f t="shared" si="16"/>
        <v>0</v>
      </c>
      <c r="BY51" s="103" t="b">
        <f t="shared" si="17"/>
        <v>0</v>
      </c>
      <c r="BZ51" s="103" t="b">
        <f t="shared" si="18"/>
        <v>0</v>
      </c>
      <c r="CA51" s="103" t="b">
        <f t="shared" si="19"/>
        <v>0</v>
      </c>
      <c r="CB51" s="103" t="b">
        <f t="shared" si="20"/>
        <v>0</v>
      </c>
      <c r="CC51" s="103" t="b">
        <f t="shared" si="21"/>
        <v>0</v>
      </c>
      <c r="CD51" s="103" t="b">
        <f t="shared" si="22"/>
        <v>0</v>
      </c>
      <c r="CE51" s="103" t="b">
        <f t="shared" si="23"/>
        <v>0</v>
      </c>
      <c r="CF51" s="103" t="b">
        <f t="shared" si="24"/>
        <v>0</v>
      </c>
      <c r="CG51" s="103" t="b">
        <f t="shared" si="25"/>
        <v>0</v>
      </c>
      <c r="CH51" s="103" t="b">
        <f t="shared" si="26"/>
        <v>0</v>
      </c>
      <c r="CI51" s="103" t="b">
        <f t="shared" si="27"/>
        <v>0</v>
      </c>
      <c r="CJ51" s="103" t="b">
        <f t="shared" si="28"/>
        <v>0</v>
      </c>
      <c r="CK51" s="103" t="b">
        <f t="shared" si="29"/>
        <v>0</v>
      </c>
      <c r="CL51" s="103" t="b">
        <f t="shared" si="30"/>
        <v>0</v>
      </c>
      <c r="CM51" s="103" t="b">
        <f t="shared" si="31"/>
        <v>0</v>
      </c>
      <c r="CN51" s="103" t="b">
        <f t="shared" si="32"/>
        <v>0</v>
      </c>
      <c r="CO51" s="103" t="b">
        <f t="shared" si="33"/>
        <v>0</v>
      </c>
      <c r="CP51" s="103" t="b">
        <f t="shared" si="34"/>
        <v>0</v>
      </c>
      <c r="CQ51" s="103" t="b">
        <f t="shared" si="35"/>
        <v>0</v>
      </c>
      <c r="CR51" s="103" t="b">
        <f t="shared" si="36"/>
        <v>0</v>
      </c>
      <c r="CS51" s="103" t="b">
        <f t="shared" si="37"/>
        <v>0</v>
      </c>
      <c r="CT51" s="103" t="b">
        <f t="shared" si="38"/>
        <v>0</v>
      </c>
      <c r="CU51" s="103" t="b">
        <f t="shared" si="39"/>
        <v>0</v>
      </c>
      <c r="CV51" s="103" t="b">
        <f t="shared" si="40"/>
        <v>0</v>
      </c>
      <c r="CW51" s="103" t="b">
        <f t="shared" si="41"/>
        <v>0</v>
      </c>
      <c r="CX51" s="103" t="b">
        <f t="shared" si="42"/>
        <v>0</v>
      </c>
      <c r="CY51" s="103" t="b">
        <f t="shared" si="43"/>
        <v>0</v>
      </c>
      <c r="CZ51" s="103" t="b">
        <f t="shared" si="44"/>
        <v>0</v>
      </c>
      <c r="DA51" s="105">
        <f t="shared" si="45"/>
        <v>0</v>
      </c>
      <c r="DB51" s="105">
        <f t="shared" si="46"/>
        <v>0</v>
      </c>
      <c r="DC51" s="105">
        <f t="shared" si="47"/>
        <v>0</v>
      </c>
      <c r="DD51" s="105">
        <f t="shared" si="48"/>
        <v>0</v>
      </c>
      <c r="DE51" s="105">
        <f t="shared" si="49"/>
        <v>0</v>
      </c>
      <c r="DF51" s="105">
        <f t="shared" si="50"/>
        <v>0</v>
      </c>
      <c r="DG51" s="105">
        <f t="shared" si="51"/>
        <v>0</v>
      </c>
      <c r="DH51" s="105">
        <f t="shared" si="52"/>
        <v>0</v>
      </c>
      <c r="DI51" s="105">
        <f t="shared" si="53"/>
        <v>0</v>
      </c>
      <c r="DJ51" s="90">
        <f t="shared" si="54"/>
        <v>0</v>
      </c>
      <c r="DK51" s="56">
        <f>(D7*DJ51)/100</f>
        <v>0</v>
      </c>
    </row>
    <row r="52" spans="1:115">
      <c r="A52" s="40"/>
      <c r="B52" s="40"/>
      <c r="C52" s="41"/>
      <c r="D52" s="40"/>
      <c r="E52" s="40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68"/>
      <c r="AZ52" s="68"/>
      <c r="BA52" s="68"/>
      <c r="BB52" s="68"/>
      <c r="BC52" s="68"/>
      <c r="BD52" s="68"/>
      <c r="BE52" s="68"/>
      <c r="BF52" s="68"/>
      <c r="BG52" s="68"/>
      <c r="BH52" s="103" t="b">
        <f t="shared" si="0"/>
        <v>0</v>
      </c>
      <c r="BI52" s="103" t="b">
        <f t="shared" si="1"/>
        <v>0</v>
      </c>
      <c r="BJ52" s="103" t="b">
        <f t="shared" si="2"/>
        <v>0</v>
      </c>
      <c r="BK52" s="103" t="b">
        <f t="shared" si="3"/>
        <v>0</v>
      </c>
      <c r="BL52" s="103" t="b">
        <f t="shared" si="4"/>
        <v>0</v>
      </c>
      <c r="BM52" s="103" t="b">
        <f t="shared" si="5"/>
        <v>0</v>
      </c>
      <c r="BN52" s="103" t="b">
        <f t="shared" si="6"/>
        <v>0</v>
      </c>
      <c r="BO52" s="103" t="b">
        <f t="shared" si="7"/>
        <v>0</v>
      </c>
      <c r="BP52" s="103" t="b">
        <f t="shared" si="8"/>
        <v>0</v>
      </c>
      <c r="BQ52" s="103" t="b">
        <f t="shared" si="9"/>
        <v>0</v>
      </c>
      <c r="BR52" s="103" t="b">
        <f t="shared" si="10"/>
        <v>0</v>
      </c>
      <c r="BS52" s="103" t="b">
        <f t="shared" si="11"/>
        <v>0</v>
      </c>
      <c r="BT52" s="103" t="b">
        <f t="shared" si="12"/>
        <v>0</v>
      </c>
      <c r="BU52" s="103" t="b">
        <f t="shared" si="13"/>
        <v>0</v>
      </c>
      <c r="BV52" s="103" t="b">
        <f t="shared" si="14"/>
        <v>0</v>
      </c>
      <c r="BW52" s="103" t="b">
        <f t="shared" si="15"/>
        <v>0</v>
      </c>
      <c r="BX52" s="103" t="b">
        <f t="shared" si="16"/>
        <v>0</v>
      </c>
      <c r="BY52" s="103" t="b">
        <f t="shared" si="17"/>
        <v>0</v>
      </c>
      <c r="BZ52" s="103" t="b">
        <f t="shared" si="18"/>
        <v>0</v>
      </c>
      <c r="CA52" s="103" t="b">
        <f t="shared" si="19"/>
        <v>0</v>
      </c>
      <c r="CB52" s="103" t="b">
        <f t="shared" si="20"/>
        <v>0</v>
      </c>
      <c r="CC52" s="103" t="b">
        <f t="shared" si="21"/>
        <v>0</v>
      </c>
      <c r="CD52" s="103" t="b">
        <f t="shared" si="22"/>
        <v>0</v>
      </c>
      <c r="CE52" s="103" t="b">
        <f t="shared" si="23"/>
        <v>0</v>
      </c>
      <c r="CF52" s="103" t="b">
        <f t="shared" si="24"/>
        <v>0</v>
      </c>
      <c r="CG52" s="103" t="b">
        <f t="shared" si="25"/>
        <v>0</v>
      </c>
      <c r="CH52" s="103" t="b">
        <f t="shared" si="26"/>
        <v>0</v>
      </c>
      <c r="CI52" s="103" t="b">
        <f t="shared" si="27"/>
        <v>0</v>
      </c>
      <c r="CJ52" s="103" t="b">
        <f t="shared" si="28"/>
        <v>0</v>
      </c>
      <c r="CK52" s="103" t="b">
        <f t="shared" si="29"/>
        <v>0</v>
      </c>
      <c r="CL52" s="103" t="b">
        <f t="shared" si="30"/>
        <v>0</v>
      </c>
      <c r="CM52" s="103" t="b">
        <f t="shared" si="31"/>
        <v>0</v>
      </c>
      <c r="CN52" s="103" t="b">
        <f t="shared" si="32"/>
        <v>0</v>
      </c>
      <c r="CO52" s="103" t="b">
        <f t="shared" si="33"/>
        <v>0</v>
      </c>
      <c r="CP52" s="103" t="b">
        <f t="shared" si="34"/>
        <v>0</v>
      </c>
      <c r="CQ52" s="103" t="b">
        <f t="shared" si="35"/>
        <v>0</v>
      </c>
      <c r="CR52" s="103" t="b">
        <f t="shared" si="36"/>
        <v>0</v>
      </c>
      <c r="CS52" s="103" t="b">
        <f t="shared" si="37"/>
        <v>0</v>
      </c>
      <c r="CT52" s="103" t="b">
        <f t="shared" si="38"/>
        <v>0</v>
      </c>
      <c r="CU52" s="103" t="b">
        <f t="shared" si="39"/>
        <v>0</v>
      </c>
      <c r="CV52" s="103" t="b">
        <f t="shared" si="40"/>
        <v>0</v>
      </c>
      <c r="CW52" s="103" t="b">
        <f t="shared" si="41"/>
        <v>0</v>
      </c>
      <c r="CX52" s="103" t="b">
        <f t="shared" si="42"/>
        <v>0</v>
      </c>
      <c r="CY52" s="103" t="b">
        <f t="shared" si="43"/>
        <v>0</v>
      </c>
      <c r="CZ52" s="103" t="b">
        <f t="shared" si="44"/>
        <v>0</v>
      </c>
      <c r="DA52" s="105">
        <f t="shared" si="45"/>
        <v>0</v>
      </c>
      <c r="DB52" s="105">
        <f t="shared" si="46"/>
        <v>0</v>
      </c>
      <c r="DC52" s="105">
        <f t="shared" si="47"/>
        <v>0</v>
      </c>
      <c r="DD52" s="105">
        <f t="shared" si="48"/>
        <v>0</v>
      </c>
      <c r="DE52" s="105">
        <f t="shared" si="49"/>
        <v>0</v>
      </c>
      <c r="DF52" s="105">
        <f t="shared" si="50"/>
        <v>0</v>
      </c>
      <c r="DG52" s="105">
        <f t="shared" si="51"/>
        <v>0</v>
      </c>
      <c r="DH52" s="105">
        <f t="shared" si="52"/>
        <v>0</v>
      </c>
      <c r="DI52" s="105">
        <f t="shared" si="53"/>
        <v>0</v>
      </c>
      <c r="DJ52" s="90">
        <f t="shared" si="54"/>
        <v>0</v>
      </c>
      <c r="DK52" s="56">
        <f>(D7*DJ52)/100</f>
        <v>0</v>
      </c>
    </row>
    <row r="53" spans="1:115">
      <c r="A53" s="40"/>
      <c r="B53" s="40"/>
      <c r="C53" s="41"/>
      <c r="D53" s="40"/>
      <c r="E53" s="40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68"/>
      <c r="AZ53" s="68"/>
      <c r="BA53" s="68"/>
      <c r="BB53" s="68"/>
      <c r="BC53" s="68"/>
      <c r="BD53" s="68"/>
      <c r="BE53" s="68"/>
      <c r="BF53" s="68"/>
      <c r="BG53" s="68"/>
      <c r="BH53" s="103" t="b">
        <f t="shared" si="0"/>
        <v>0</v>
      </c>
      <c r="BI53" s="103" t="b">
        <f t="shared" si="1"/>
        <v>0</v>
      </c>
      <c r="BJ53" s="103" t="b">
        <f t="shared" si="2"/>
        <v>0</v>
      </c>
      <c r="BK53" s="103" t="b">
        <f t="shared" si="3"/>
        <v>0</v>
      </c>
      <c r="BL53" s="103" t="b">
        <f t="shared" si="4"/>
        <v>0</v>
      </c>
      <c r="BM53" s="103" t="b">
        <f t="shared" si="5"/>
        <v>0</v>
      </c>
      <c r="BN53" s="103" t="b">
        <f t="shared" si="6"/>
        <v>0</v>
      </c>
      <c r="BO53" s="103" t="b">
        <f t="shared" si="7"/>
        <v>0</v>
      </c>
      <c r="BP53" s="103" t="b">
        <f t="shared" si="8"/>
        <v>0</v>
      </c>
      <c r="BQ53" s="103" t="b">
        <f t="shared" si="9"/>
        <v>0</v>
      </c>
      <c r="BR53" s="103" t="b">
        <f t="shared" si="10"/>
        <v>0</v>
      </c>
      <c r="BS53" s="103" t="b">
        <f t="shared" si="11"/>
        <v>0</v>
      </c>
      <c r="BT53" s="103" t="b">
        <f t="shared" si="12"/>
        <v>0</v>
      </c>
      <c r="BU53" s="103" t="b">
        <f t="shared" si="13"/>
        <v>0</v>
      </c>
      <c r="BV53" s="103" t="b">
        <f t="shared" si="14"/>
        <v>0</v>
      </c>
      <c r="BW53" s="103" t="b">
        <f t="shared" si="15"/>
        <v>0</v>
      </c>
      <c r="BX53" s="103" t="b">
        <f t="shared" si="16"/>
        <v>0</v>
      </c>
      <c r="BY53" s="103" t="b">
        <f t="shared" si="17"/>
        <v>0</v>
      </c>
      <c r="BZ53" s="103" t="b">
        <f t="shared" si="18"/>
        <v>0</v>
      </c>
      <c r="CA53" s="103" t="b">
        <f t="shared" si="19"/>
        <v>0</v>
      </c>
      <c r="CB53" s="103" t="b">
        <f t="shared" si="20"/>
        <v>0</v>
      </c>
      <c r="CC53" s="103" t="b">
        <f t="shared" si="21"/>
        <v>0</v>
      </c>
      <c r="CD53" s="103" t="b">
        <f t="shared" si="22"/>
        <v>0</v>
      </c>
      <c r="CE53" s="103" t="b">
        <f t="shared" si="23"/>
        <v>0</v>
      </c>
      <c r="CF53" s="103" t="b">
        <f t="shared" si="24"/>
        <v>0</v>
      </c>
      <c r="CG53" s="103" t="b">
        <f t="shared" si="25"/>
        <v>0</v>
      </c>
      <c r="CH53" s="103" t="b">
        <f t="shared" si="26"/>
        <v>0</v>
      </c>
      <c r="CI53" s="103" t="b">
        <f t="shared" si="27"/>
        <v>0</v>
      </c>
      <c r="CJ53" s="103" t="b">
        <f t="shared" si="28"/>
        <v>0</v>
      </c>
      <c r="CK53" s="103" t="b">
        <f t="shared" si="29"/>
        <v>0</v>
      </c>
      <c r="CL53" s="103" t="b">
        <f t="shared" si="30"/>
        <v>0</v>
      </c>
      <c r="CM53" s="103" t="b">
        <f t="shared" si="31"/>
        <v>0</v>
      </c>
      <c r="CN53" s="103" t="b">
        <f t="shared" si="32"/>
        <v>0</v>
      </c>
      <c r="CO53" s="103" t="b">
        <f t="shared" si="33"/>
        <v>0</v>
      </c>
      <c r="CP53" s="103" t="b">
        <f t="shared" si="34"/>
        <v>0</v>
      </c>
      <c r="CQ53" s="103" t="b">
        <f t="shared" si="35"/>
        <v>0</v>
      </c>
      <c r="CR53" s="103" t="b">
        <f t="shared" si="36"/>
        <v>0</v>
      </c>
      <c r="CS53" s="103" t="b">
        <f t="shared" si="37"/>
        <v>0</v>
      </c>
      <c r="CT53" s="103" t="b">
        <f t="shared" si="38"/>
        <v>0</v>
      </c>
      <c r="CU53" s="103" t="b">
        <f t="shared" si="39"/>
        <v>0</v>
      </c>
      <c r="CV53" s="103" t="b">
        <f t="shared" si="40"/>
        <v>0</v>
      </c>
      <c r="CW53" s="103" t="b">
        <f t="shared" si="41"/>
        <v>0</v>
      </c>
      <c r="CX53" s="103" t="b">
        <f t="shared" si="42"/>
        <v>0</v>
      </c>
      <c r="CY53" s="103" t="b">
        <f t="shared" si="43"/>
        <v>0</v>
      </c>
      <c r="CZ53" s="103" t="b">
        <f t="shared" si="44"/>
        <v>0</v>
      </c>
      <c r="DA53" s="105">
        <f t="shared" si="45"/>
        <v>0</v>
      </c>
      <c r="DB53" s="105">
        <f t="shared" si="46"/>
        <v>0</v>
      </c>
      <c r="DC53" s="105">
        <f t="shared" si="47"/>
        <v>0</v>
      </c>
      <c r="DD53" s="105">
        <f t="shared" si="48"/>
        <v>0</v>
      </c>
      <c r="DE53" s="105">
        <f t="shared" si="49"/>
        <v>0</v>
      </c>
      <c r="DF53" s="105">
        <f t="shared" si="50"/>
        <v>0</v>
      </c>
      <c r="DG53" s="105">
        <f t="shared" si="51"/>
        <v>0</v>
      </c>
      <c r="DH53" s="105">
        <f t="shared" si="52"/>
        <v>0</v>
      </c>
      <c r="DI53" s="105">
        <f t="shared" si="53"/>
        <v>0</v>
      </c>
      <c r="DJ53" s="90">
        <f t="shared" si="54"/>
        <v>0</v>
      </c>
      <c r="DK53" s="56">
        <f>(D7*DJ53)/100</f>
        <v>0</v>
      </c>
    </row>
    <row r="54" spans="1:115">
      <c r="A54" s="40"/>
      <c r="B54" s="40"/>
      <c r="C54" s="41"/>
      <c r="D54" s="40"/>
      <c r="E54" s="40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68"/>
      <c r="AZ54" s="68"/>
      <c r="BA54" s="68"/>
      <c r="BB54" s="68"/>
      <c r="BC54" s="68"/>
      <c r="BD54" s="68"/>
      <c r="BE54" s="68"/>
      <c r="BF54" s="68"/>
      <c r="BG54" s="68"/>
      <c r="BH54" s="103" t="b">
        <f t="shared" si="0"/>
        <v>0</v>
      </c>
      <c r="BI54" s="103" t="b">
        <f t="shared" si="1"/>
        <v>0</v>
      </c>
      <c r="BJ54" s="103" t="b">
        <f t="shared" si="2"/>
        <v>0</v>
      </c>
      <c r="BK54" s="103" t="b">
        <f t="shared" si="3"/>
        <v>0</v>
      </c>
      <c r="BL54" s="103" t="b">
        <f t="shared" si="4"/>
        <v>0</v>
      </c>
      <c r="BM54" s="103" t="b">
        <f t="shared" si="5"/>
        <v>0</v>
      </c>
      <c r="BN54" s="103" t="b">
        <f t="shared" si="6"/>
        <v>0</v>
      </c>
      <c r="BO54" s="103" t="b">
        <f t="shared" si="7"/>
        <v>0</v>
      </c>
      <c r="BP54" s="103" t="b">
        <f t="shared" si="8"/>
        <v>0</v>
      </c>
      <c r="BQ54" s="103" t="b">
        <f t="shared" si="9"/>
        <v>0</v>
      </c>
      <c r="BR54" s="103" t="b">
        <f t="shared" si="10"/>
        <v>0</v>
      </c>
      <c r="BS54" s="103" t="b">
        <f t="shared" si="11"/>
        <v>0</v>
      </c>
      <c r="BT54" s="103" t="b">
        <f t="shared" si="12"/>
        <v>0</v>
      </c>
      <c r="BU54" s="103" t="b">
        <f t="shared" si="13"/>
        <v>0</v>
      </c>
      <c r="BV54" s="103" t="b">
        <f t="shared" si="14"/>
        <v>0</v>
      </c>
      <c r="BW54" s="103" t="b">
        <f t="shared" si="15"/>
        <v>0</v>
      </c>
      <c r="BX54" s="103" t="b">
        <f t="shared" si="16"/>
        <v>0</v>
      </c>
      <c r="BY54" s="103" t="b">
        <f t="shared" si="17"/>
        <v>0</v>
      </c>
      <c r="BZ54" s="103" t="b">
        <f t="shared" si="18"/>
        <v>0</v>
      </c>
      <c r="CA54" s="103" t="b">
        <f t="shared" si="19"/>
        <v>0</v>
      </c>
      <c r="CB54" s="103" t="b">
        <f t="shared" si="20"/>
        <v>0</v>
      </c>
      <c r="CC54" s="103" t="b">
        <f t="shared" si="21"/>
        <v>0</v>
      </c>
      <c r="CD54" s="103" t="b">
        <f t="shared" si="22"/>
        <v>0</v>
      </c>
      <c r="CE54" s="103" t="b">
        <f t="shared" si="23"/>
        <v>0</v>
      </c>
      <c r="CF54" s="103" t="b">
        <f t="shared" si="24"/>
        <v>0</v>
      </c>
      <c r="CG54" s="103" t="b">
        <f t="shared" si="25"/>
        <v>0</v>
      </c>
      <c r="CH54" s="103" t="b">
        <f t="shared" si="26"/>
        <v>0</v>
      </c>
      <c r="CI54" s="103" t="b">
        <f t="shared" si="27"/>
        <v>0</v>
      </c>
      <c r="CJ54" s="103" t="b">
        <f t="shared" si="28"/>
        <v>0</v>
      </c>
      <c r="CK54" s="103" t="b">
        <f t="shared" si="29"/>
        <v>0</v>
      </c>
      <c r="CL54" s="103" t="b">
        <f t="shared" si="30"/>
        <v>0</v>
      </c>
      <c r="CM54" s="103" t="b">
        <f t="shared" si="31"/>
        <v>0</v>
      </c>
      <c r="CN54" s="103" t="b">
        <f t="shared" si="32"/>
        <v>0</v>
      </c>
      <c r="CO54" s="103" t="b">
        <f t="shared" si="33"/>
        <v>0</v>
      </c>
      <c r="CP54" s="103" t="b">
        <f t="shared" si="34"/>
        <v>0</v>
      </c>
      <c r="CQ54" s="103" t="b">
        <f t="shared" si="35"/>
        <v>0</v>
      </c>
      <c r="CR54" s="103" t="b">
        <f t="shared" si="36"/>
        <v>0</v>
      </c>
      <c r="CS54" s="103" t="b">
        <f t="shared" si="37"/>
        <v>0</v>
      </c>
      <c r="CT54" s="103" t="b">
        <f t="shared" si="38"/>
        <v>0</v>
      </c>
      <c r="CU54" s="103" t="b">
        <f t="shared" si="39"/>
        <v>0</v>
      </c>
      <c r="CV54" s="103" t="b">
        <f t="shared" si="40"/>
        <v>0</v>
      </c>
      <c r="CW54" s="103" t="b">
        <f t="shared" si="41"/>
        <v>0</v>
      </c>
      <c r="CX54" s="103" t="b">
        <f t="shared" si="42"/>
        <v>0</v>
      </c>
      <c r="CY54" s="103" t="b">
        <f t="shared" si="43"/>
        <v>0</v>
      </c>
      <c r="CZ54" s="103" t="b">
        <f t="shared" si="44"/>
        <v>0</v>
      </c>
      <c r="DA54" s="105">
        <f t="shared" si="45"/>
        <v>0</v>
      </c>
      <c r="DB54" s="105">
        <f t="shared" si="46"/>
        <v>0</v>
      </c>
      <c r="DC54" s="105">
        <f t="shared" si="47"/>
        <v>0</v>
      </c>
      <c r="DD54" s="105">
        <f t="shared" si="48"/>
        <v>0</v>
      </c>
      <c r="DE54" s="105">
        <f t="shared" si="49"/>
        <v>0</v>
      </c>
      <c r="DF54" s="105">
        <f t="shared" si="50"/>
        <v>0</v>
      </c>
      <c r="DG54" s="105">
        <f t="shared" si="51"/>
        <v>0</v>
      </c>
      <c r="DH54" s="105">
        <f t="shared" si="52"/>
        <v>0</v>
      </c>
      <c r="DI54" s="105">
        <f t="shared" si="53"/>
        <v>0</v>
      </c>
      <c r="DJ54" s="90">
        <f t="shared" si="54"/>
        <v>0</v>
      </c>
      <c r="DK54" s="56">
        <f>(D7*DJ54)/100</f>
        <v>0</v>
      </c>
    </row>
    <row r="55" spans="1:115">
      <c r="A55" s="40"/>
      <c r="B55" s="40"/>
      <c r="C55" s="41"/>
      <c r="D55" s="40"/>
      <c r="E55" s="40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68"/>
      <c r="AZ55" s="68"/>
      <c r="BA55" s="68"/>
      <c r="BB55" s="68"/>
      <c r="BC55" s="68"/>
      <c r="BD55" s="68"/>
      <c r="BE55" s="68"/>
      <c r="BF55" s="68"/>
      <c r="BG55" s="68"/>
      <c r="BH55" s="103" t="b">
        <f t="shared" si="0"/>
        <v>0</v>
      </c>
      <c r="BI55" s="103" t="b">
        <f t="shared" si="1"/>
        <v>0</v>
      </c>
      <c r="BJ55" s="103" t="b">
        <f t="shared" si="2"/>
        <v>0</v>
      </c>
      <c r="BK55" s="103" t="b">
        <f t="shared" si="3"/>
        <v>0</v>
      </c>
      <c r="BL55" s="103" t="b">
        <f t="shared" si="4"/>
        <v>0</v>
      </c>
      <c r="BM55" s="103" t="b">
        <f t="shared" si="5"/>
        <v>0</v>
      </c>
      <c r="BN55" s="103" t="b">
        <f t="shared" si="6"/>
        <v>0</v>
      </c>
      <c r="BO55" s="103" t="b">
        <f t="shared" si="7"/>
        <v>0</v>
      </c>
      <c r="BP55" s="103" t="b">
        <f t="shared" si="8"/>
        <v>0</v>
      </c>
      <c r="BQ55" s="103" t="b">
        <f t="shared" si="9"/>
        <v>0</v>
      </c>
      <c r="BR55" s="103" t="b">
        <f t="shared" si="10"/>
        <v>0</v>
      </c>
      <c r="BS55" s="103" t="b">
        <f t="shared" si="11"/>
        <v>0</v>
      </c>
      <c r="BT55" s="103" t="b">
        <f t="shared" si="12"/>
        <v>0</v>
      </c>
      <c r="BU55" s="103" t="b">
        <f t="shared" si="13"/>
        <v>0</v>
      </c>
      <c r="BV55" s="103" t="b">
        <f t="shared" si="14"/>
        <v>0</v>
      </c>
      <c r="BW55" s="103" t="b">
        <f t="shared" si="15"/>
        <v>0</v>
      </c>
      <c r="BX55" s="103" t="b">
        <f t="shared" si="16"/>
        <v>0</v>
      </c>
      <c r="BY55" s="103" t="b">
        <f t="shared" si="17"/>
        <v>0</v>
      </c>
      <c r="BZ55" s="103" t="b">
        <f t="shared" si="18"/>
        <v>0</v>
      </c>
      <c r="CA55" s="103" t="b">
        <f t="shared" si="19"/>
        <v>0</v>
      </c>
      <c r="CB55" s="103" t="b">
        <f t="shared" si="20"/>
        <v>0</v>
      </c>
      <c r="CC55" s="103" t="b">
        <f t="shared" si="21"/>
        <v>0</v>
      </c>
      <c r="CD55" s="103" t="b">
        <f t="shared" si="22"/>
        <v>0</v>
      </c>
      <c r="CE55" s="103" t="b">
        <f t="shared" si="23"/>
        <v>0</v>
      </c>
      <c r="CF55" s="103" t="b">
        <f t="shared" si="24"/>
        <v>0</v>
      </c>
      <c r="CG55" s="103" t="b">
        <f t="shared" si="25"/>
        <v>0</v>
      </c>
      <c r="CH55" s="103" t="b">
        <f t="shared" si="26"/>
        <v>0</v>
      </c>
      <c r="CI55" s="103" t="b">
        <f t="shared" si="27"/>
        <v>0</v>
      </c>
      <c r="CJ55" s="103" t="b">
        <f t="shared" si="28"/>
        <v>0</v>
      </c>
      <c r="CK55" s="103" t="b">
        <f t="shared" si="29"/>
        <v>0</v>
      </c>
      <c r="CL55" s="103" t="b">
        <f t="shared" si="30"/>
        <v>0</v>
      </c>
      <c r="CM55" s="103" t="b">
        <f t="shared" si="31"/>
        <v>0</v>
      </c>
      <c r="CN55" s="103" t="b">
        <f t="shared" si="32"/>
        <v>0</v>
      </c>
      <c r="CO55" s="103" t="b">
        <f t="shared" si="33"/>
        <v>0</v>
      </c>
      <c r="CP55" s="103" t="b">
        <f t="shared" si="34"/>
        <v>0</v>
      </c>
      <c r="CQ55" s="103" t="b">
        <f t="shared" si="35"/>
        <v>0</v>
      </c>
      <c r="CR55" s="103" t="b">
        <f t="shared" si="36"/>
        <v>0</v>
      </c>
      <c r="CS55" s="103" t="b">
        <f t="shared" si="37"/>
        <v>0</v>
      </c>
      <c r="CT55" s="103" t="b">
        <f t="shared" si="38"/>
        <v>0</v>
      </c>
      <c r="CU55" s="103" t="b">
        <f t="shared" si="39"/>
        <v>0</v>
      </c>
      <c r="CV55" s="103" t="b">
        <f t="shared" si="40"/>
        <v>0</v>
      </c>
      <c r="CW55" s="103" t="b">
        <f t="shared" si="41"/>
        <v>0</v>
      </c>
      <c r="CX55" s="103" t="b">
        <f t="shared" si="42"/>
        <v>0</v>
      </c>
      <c r="CY55" s="103" t="b">
        <f t="shared" si="43"/>
        <v>0</v>
      </c>
      <c r="CZ55" s="103" t="b">
        <f t="shared" si="44"/>
        <v>0</v>
      </c>
      <c r="DA55" s="105">
        <f t="shared" si="45"/>
        <v>0</v>
      </c>
      <c r="DB55" s="105">
        <f t="shared" si="46"/>
        <v>0</v>
      </c>
      <c r="DC55" s="105">
        <f t="shared" si="47"/>
        <v>0</v>
      </c>
      <c r="DD55" s="105">
        <f t="shared" si="48"/>
        <v>0</v>
      </c>
      <c r="DE55" s="105">
        <f t="shared" si="49"/>
        <v>0</v>
      </c>
      <c r="DF55" s="105">
        <f t="shared" si="50"/>
        <v>0</v>
      </c>
      <c r="DG55" s="105">
        <f t="shared" si="51"/>
        <v>0</v>
      </c>
      <c r="DH55" s="105">
        <f t="shared" si="52"/>
        <v>0</v>
      </c>
      <c r="DI55" s="105">
        <f t="shared" si="53"/>
        <v>0</v>
      </c>
      <c r="DJ55" s="90">
        <f t="shared" si="54"/>
        <v>0</v>
      </c>
      <c r="DK55" s="56">
        <f>(D7*DJ55)/100</f>
        <v>0</v>
      </c>
    </row>
    <row r="56" spans="1:115">
      <c r="A56" s="40"/>
      <c r="B56" s="40"/>
      <c r="C56" s="41"/>
      <c r="D56" s="40"/>
      <c r="E56" s="40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68"/>
      <c r="AZ56" s="68"/>
      <c r="BA56" s="68"/>
      <c r="BB56" s="68"/>
      <c r="BC56" s="68"/>
      <c r="BD56" s="68"/>
      <c r="BE56" s="68"/>
      <c r="BF56" s="68"/>
      <c r="BG56" s="68"/>
      <c r="BH56" s="103" t="b">
        <f t="shared" si="0"/>
        <v>0</v>
      </c>
      <c r="BI56" s="103" t="b">
        <f t="shared" si="1"/>
        <v>0</v>
      </c>
      <c r="BJ56" s="103" t="b">
        <f t="shared" si="2"/>
        <v>0</v>
      </c>
      <c r="BK56" s="103" t="b">
        <f t="shared" si="3"/>
        <v>0</v>
      </c>
      <c r="BL56" s="103" t="b">
        <f t="shared" si="4"/>
        <v>0</v>
      </c>
      <c r="BM56" s="103" t="b">
        <f t="shared" si="5"/>
        <v>0</v>
      </c>
      <c r="BN56" s="103" t="b">
        <f t="shared" si="6"/>
        <v>0</v>
      </c>
      <c r="BO56" s="103" t="b">
        <f t="shared" si="7"/>
        <v>0</v>
      </c>
      <c r="BP56" s="103" t="b">
        <f t="shared" si="8"/>
        <v>0</v>
      </c>
      <c r="BQ56" s="103" t="b">
        <f t="shared" si="9"/>
        <v>0</v>
      </c>
      <c r="BR56" s="103" t="b">
        <f t="shared" si="10"/>
        <v>0</v>
      </c>
      <c r="BS56" s="103" t="b">
        <f t="shared" si="11"/>
        <v>0</v>
      </c>
      <c r="BT56" s="103" t="b">
        <f t="shared" si="12"/>
        <v>0</v>
      </c>
      <c r="BU56" s="103" t="b">
        <f t="shared" si="13"/>
        <v>0</v>
      </c>
      <c r="BV56" s="103" t="b">
        <f t="shared" si="14"/>
        <v>0</v>
      </c>
      <c r="BW56" s="103" t="b">
        <f t="shared" si="15"/>
        <v>0</v>
      </c>
      <c r="BX56" s="103" t="b">
        <f t="shared" si="16"/>
        <v>0</v>
      </c>
      <c r="BY56" s="103" t="b">
        <f t="shared" si="17"/>
        <v>0</v>
      </c>
      <c r="BZ56" s="103" t="b">
        <f t="shared" si="18"/>
        <v>0</v>
      </c>
      <c r="CA56" s="103" t="b">
        <f t="shared" si="19"/>
        <v>0</v>
      </c>
      <c r="CB56" s="103" t="b">
        <f t="shared" si="20"/>
        <v>0</v>
      </c>
      <c r="CC56" s="103" t="b">
        <f t="shared" si="21"/>
        <v>0</v>
      </c>
      <c r="CD56" s="103" t="b">
        <f t="shared" si="22"/>
        <v>0</v>
      </c>
      <c r="CE56" s="103" t="b">
        <f t="shared" si="23"/>
        <v>0</v>
      </c>
      <c r="CF56" s="103" t="b">
        <f t="shared" si="24"/>
        <v>0</v>
      </c>
      <c r="CG56" s="103" t="b">
        <f t="shared" si="25"/>
        <v>0</v>
      </c>
      <c r="CH56" s="103" t="b">
        <f t="shared" si="26"/>
        <v>0</v>
      </c>
      <c r="CI56" s="103" t="b">
        <f t="shared" si="27"/>
        <v>0</v>
      </c>
      <c r="CJ56" s="103" t="b">
        <f t="shared" si="28"/>
        <v>0</v>
      </c>
      <c r="CK56" s="103" t="b">
        <f t="shared" si="29"/>
        <v>0</v>
      </c>
      <c r="CL56" s="103" t="b">
        <f t="shared" si="30"/>
        <v>0</v>
      </c>
      <c r="CM56" s="103" t="b">
        <f t="shared" si="31"/>
        <v>0</v>
      </c>
      <c r="CN56" s="103" t="b">
        <f t="shared" si="32"/>
        <v>0</v>
      </c>
      <c r="CO56" s="103" t="b">
        <f t="shared" si="33"/>
        <v>0</v>
      </c>
      <c r="CP56" s="103" t="b">
        <f t="shared" si="34"/>
        <v>0</v>
      </c>
      <c r="CQ56" s="103" t="b">
        <f t="shared" si="35"/>
        <v>0</v>
      </c>
      <c r="CR56" s="103" t="b">
        <f t="shared" si="36"/>
        <v>0</v>
      </c>
      <c r="CS56" s="103" t="b">
        <f t="shared" si="37"/>
        <v>0</v>
      </c>
      <c r="CT56" s="103" t="b">
        <f t="shared" si="38"/>
        <v>0</v>
      </c>
      <c r="CU56" s="103" t="b">
        <f t="shared" si="39"/>
        <v>0</v>
      </c>
      <c r="CV56" s="103" t="b">
        <f t="shared" si="40"/>
        <v>0</v>
      </c>
      <c r="CW56" s="103" t="b">
        <f t="shared" si="41"/>
        <v>0</v>
      </c>
      <c r="CX56" s="103" t="b">
        <f t="shared" si="42"/>
        <v>0</v>
      </c>
      <c r="CY56" s="103" t="b">
        <f t="shared" si="43"/>
        <v>0</v>
      </c>
      <c r="CZ56" s="103" t="b">
        <f t="shared" si="44"/>
        <v>0</v>
      </c>
      <c r="DA56" s="105">
        <f t="shared" si="45"/>
        <v>0</v>
      </c>
      <c r="DB56" s="105">
        <f t="shared" si="46"/>
        <v>0</v>
      </c>
      <c r="DC56" s="105">
        <f t="shared" si="47"/>
        <v>0</v>
      </c>
      <c r="DD56" s="105">
        <f t="shared" si="48"/>
        <v>0</v>
      </c>
      <c r="DE56" s="105">
        <f t="shared" si="49"/>
        <v>0</v>
      </c>
      <c r="DF56" s="105">
        <f t="shared" si="50"/>
        <v>0</v>
      </c>
      <c r="DG56" s="105">
        <f t="shared" si="51"/>
        <v>0</v>
      </c>
      <c r="DH56" s="105">
        <f t="shared" si="52"/>
        <v>0</v>
      </c>
      <c r="DI56" s="105">
        <f t="shared" si="53"/>
        <v>0</v>
      </c>
      <c r="DJ56" s="90">
        <f t="shared" si="54"/>
        <v>0</v>
      </c>
      <c r="DK56" s="56">
        <f>(D7*DJ56)/100</f>
        <v>0</v>
      </c>
    </row>
    <row r="57" spans="1:115">
      <c r="A57" s="40"/>
      <c r="B57" s="40"/>
      <c r="C57" s="41"/>
      <c r="D57" s="40"/>
      <c r="E57" s="40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68"/>
      <c r="AZ57" s="68"/>
      <c r="BA57" s="68"/>
      <c r="BB57" s="68"/>
      <c r="BC57" s="68"/>
      <c r="BD57" s="68"/>
      <c r="BE57" s="68"/>
      <c r="BF57" s="68"/>
      <c r="BG57" s="68"/>
      <c r="BH57" s="103" t="b">
        <f t="shared" si="0"/>
        <v>0</v>
      </c>
      <c r="BI57" s="103" t="b">
        <f t="shared" si="1"/>
        <v>0</v>
      </c>
      <c r="BJ57" s="103" t="b">
        <f t="shared" si="2"/>
        <v>0</v>
      </c>
      <c r="BK57" s="103" t="b">
        <f t="shared" si="3"/>
        <v>0</v>
      </c>
      <c r="BL57" s="103" t="b">
        <f t="shared" si="4"/>
        <v>0</v>
      </c>
      <c r="BM57" s="103" t="b">
        <f t="shared" si="5"/>
        <v>0</v>
      </c>
      <c r="BN57" s="103" t="b">
        <f t="shared" si="6"/>
        <v>0</v>
      </c>
      <c r="BO57" s="103" t="b">
        <f t="shared" si="7"/>
        <v>0</v>
      </c>
      <c r="BP57" s="103" t="b">
        <f t="shared" si="8"/>
        <v>0</v>
      </c>
      <c r="BQ57" s="103" t="b">
        <f t="shared" si="9"/>
        <v>0</v>
      </c>
      <c r="BR57" s="103" t="b">
        <f t="shared" si="10"/>
        <v>0</v>
      </c>
      <c r="BS57" s="103" t="b">
        <f t="shared" si="11"/>
        <v>0</v>
      </c>
      <c r="BT57" s="103" t="b">
        <f t="shared" si="12"/>
        <v>0</v>
      </c>
      <c r="BU57" s="103" t="b">
        <f t="shared" si="13"/>
        <v>0</v>
      </c>
      <c r="BV57" s="103" t="b">
        <f t="shared" si="14"/>
        <v>0</v>
      </c>
      <c r="BW57" s="103" t="b">
        <f t="shared" si="15"/>
        <v>0</v>
      </c>
      <c r="BX57" s="103" t="b">
        <f t="shared" si="16"/>
        <v>0</v>
      </c>
      <c r="BY57" s="103" t="b">
        <f t="shared" si="17"/>
        <v>0</v>
      </c>
      <c r="BZ57" s="103" t="b">
        <f t="shared" si="18"/>
        <v>0</v>
      </c>
      <c r="CA57" s="103" t="b">
        <f t="shared" si="19"/>
        <v>0</v>
      </c>
      <c r="CB57" s="103" t="b">
        <f t="shared" si="20"/>
        <v>0</v>
      </c>
      <c r="CC57" s="103" t="b">
        <f t="shared" si="21"/>
        <v>0</v>
      </c>
      <c r="CD57" s="103" t="b">
        <f t="shared" si="22"/>
        <v>0</v>
      </c>
      <c r="CE57" s="103" t="b">
        <f t="shared" si="23"/>
        <v>0</v>
      </c>
      <c r="CF57" s="103" t="b">
        <f t="shared" si="24"/>
        <v>0</v>
      </c>
      <c r="CG57" s="103" t="b">
        <f t="shared" si="25"/>
        <v>0</v>
      </c>
      <c r="CH57" s="103" t="b">
        <f t="shared" si="26"/>
        <v>0</v>
      </c>
      <c r="CI57" s="103" t="b">
        <f t="shared" si="27"/>
        <v>0</v>
      </c>
      <c r="CJ57" s="103" t="b">
        <f t="shared" si="28"/>
        <v>0</v>
      </c>
      <c r="CK57" s="103" t="b">
        <f t="shared" si="29"/>
        <v>0</v>
      </c>
      <c r="CL57" s="103" t="b">
        <f t="shared" si="30"/>
        <v>0</v>
      </c>
      <c r="CM57" s="103" t="b">
        <f t="shared" si="31"/>
        <v>0</v>
      </c>
      <c r="CN57" s="103" t="b">
        <f t="shared" si="32"/>
        <v>0</v>
      </c>
      <c r="CO57" s="103" t="b">
        <f t="shared" si="33"/>
        <v>0</v>
      </c>
      <c r="CP57" s="103" t="b">
        <f t="shared" si="34"/>
        <v>0</v>
      </c>
      <c r="CQ57" s="103" t="b">
        <f t="shared" si="35"/>
        <v>0</v>
      </c>
      <c r="CR57" s="103" t="b">
        <f t="shared" si="36"/>
        <v>0</v>
      </c>
      <c r="CS57" s="103" t="b">
        <f t="shared" si="37"/>
        <v>0</v>
      </c>
      <c r="CT57" s="103" t="b">
        <f t="shared" si="38"/>
        <v>0</v>
      </c>
      <c r="CU57" s="103" t="b">
        <f t="shared" si="39"/>
        <v>0</v>
      </c>
      <c r="CV57" s="103" t="b">
        <f t="shared" si="40"/>
        <v>0</v>
      </c>
      <c r="CW57" s="103" t="b">
        <f t="shared" si="41"/>
        <v>0</v>
      </c>
      <c r="CX57" s="103" t="b">
        <f t="shared" si="42"/>
        <v>0</v>
      </c>
      <c r="CY57" s="103" t="b">
        <f t="shared" si="43"/>
        <v>0</v>
      </c>
      <c r="CZ57" s="103" t="b">
        <f t="shared" si="44"/>
        <v>0</v>
      </c>
      <c r="DA57" s="105">
        <f t="shared" si="45"/>
        <v>0</v>
      </c>
      <c r="DB57" s="105">
        <f t="shared" si="46"/>
        <v>0</v>
      </c>
      <c r="DC57" s="105">
        <f t="shared" si="47"/>
        <v>0</v>
      </c>
      <c r="DD57" s="105">
        <f t="shared" si="48"/>
        <v>0</v>
      </c>
      <c r="DE57" s="105">
        <f t="shared" si="49"/>
        <v>0</v>
      </c>
      <c r="DF57" s="105">
        <f t="shared" si="50"/>
        <v>0</v>
      </c>
      <c r="DG57" s="105">
        <f t="shared" si="51"/>
        <v>0</v>
      </c>
      <c r="DH57" s="105">
        <f t="shared" si="52"/>
        <v>0</v>
      </c>
      <c r="DI57" s="105">
        <f t="shared" si="53"/>
        <v>0</v>
      </c>
      <c r="DJ57" s="90">
        <f t="shared" si="54"/>
        <v>0</v>
      </c>
      <c r="DK57" s="56">
        <f>(D7*DJ57)/100</f>
        <v>0</v>
      </c>
    </row>
    <row r="58" spans="1:115">
      <c r="A58" s="40"/>
      <c r="B58" s="40"/>
      <c r="C58" s="41"/>
      <c r="D58" s="40"/>
      <c r="E58" s="40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68"/>
      <c r="AZ58" s="68"/>
      <c r="BA58" s="68"/>
      <c r="BB58" s="68"/>
      <c r="BC58" s="68"/>
      <c r="BD58" s="68"/>
      <c r="BE58" s="68"/>
      <c r="BF58" s="68"/>
      <c r="BG58" s="68"/>
      <c r="BH58" s="103" t="b">
        <f t="shared" si="0"/>
        <v>0</v>
      </c>
      <c r="BI58" s="103" t="b">
        <f t="shared" si="1"/>
        <v>0</v>
      </c>
      <c r="BJ58" s="103" t="b">
        <f t="shared" si="2"/>
        <v>0</v>
      </c>
      <c r="BK58" s="103" t="b">
        <f t="shared" si="3"/>
        <v>0</v>
      </c>
      <c r="BL58" s="103" t="b">
        <f t="shared" si="4"/>
        <v>0</v>
      </c>
      <c r="BM58" s="103" t="b">
        <f t="shared" si="5"/>
        <v>0</v>
      </c>
      <c r="BN58" s="103" t="b">
        <f t="shared" si="6"/>
        <v>0</v>
      </c>
      <c r="BO58" s="103" t="b">
        <f t="shared" si="7"/>
        <v>0</v>
      </c>
      <c r="BP58" s="103" t="b">
        <f t="shared" si="8"/>
        <v>0</v>
      </c>
      <c r="BQ58" s="103" t="b">
        <f t="shared" si="9"/>
        <v>0</v>
      </c>
      <c r="BR58" s="103" t="b">
        <f t="shared" si="10"/>
        <v>0</v>
      </c>
      <c r="BS58" s="103" t="b">
        <f t="shared" si="11"/>
        <v>0</v>
      </c>
      <c r="BT58" s="103" t="b">
        <f t="shared" si="12"/>
        <v>0</v>
      </c>
      <c r="BU58" s="103" t="b">
        <f t="shared" si="13"/>
        <v>0</v>
      </c>
      <c r="BV58" s="103" t="b">
        <f t="shared" si="14"/>
        <v>0</v>
      </c>
      <c r="BW58" s="103" t="b">
        <f t="shared" si="15"/>
        <v>0</v>
      </c>
      <c r="BX58" s="103" t="b">
        <f t="shared" si="16"/>
        <v>0</v>
      </c>
      <c r="BY58" s="103" t="b">
        <f t="shared" si="17"/>
        <v>0</v>
      </c>
      <c r="BZ58" s="103" t="b">
        <f t="shared" si="18"/>
        <v>0</v>
      </c>
      <c r="CA58" s="103" t="b">
        <f t="shared" si="19"/>
        <v>0</v>
      </c>
      <c r="CB58" s="103" t="b">
        <f t="shared" si="20"/>
        <v>0</v>
      </c>
      <c r="CC58" s="103" t="b">
        <f t="shared" si="21"/>
        <v>0</v>
      </c>
      <c r="CD58" s="103" t="b">
        <f t="shared" si="22"/>
        <v>0</v>
      </c>
      <c r="CE58" s="103" t="b">
        <f t="shared" si="23"/>
        <v>0</v>
      </c>
      <c r="CF58" s="103" t="b">
        <f t="shared" si="24"/>
        <v>0</v>
      </c>
      <c r="CG58" s="103" t="b">
        <f t="shared" si="25"/>
        <v>0</v>
      </c>
      <c r="CH58" s="103" t="b">
        <f t="shared" si="26"/>
        <v>0</v>
      </c>
      <c r="CI58" s="103" t="b">
        <f t="shared" si="27"/>
        <v>0</v>
      </c>
      <c r="CJ58" s="103" t="b">
        <f t="shared" si="28"/>
        <v>0</v>
      </c>
      <c r="CK58" s="103" t="b">
        <f t="shared" si="29"/>
        <v>0</v>
      </c>
      <c r="CL58" s="103" t="b">
        <f t="shared" si="30"/>
        <v>0</v>
      </c>
      <c r="CM58" s="103" t="b">
        <f t="shared" si="31"/>
        <v>0</v>
      </c>
      <c r="CN58" s="103" t="b">
        <f t="shared" si="32"/>
        <v>0</v>
      </c>
      <c r="CO58" s="103" t="b">
        <f t="shared" si="33"/>
        <v>0</v>
      </c>
      <c r="CP58" s="103" t="b">
        <f t="shared" si="34"/>
        <v>0</v>
      </c>
      <c r="CQ58" s="103" t="b">
        <f t="shared" si="35"/>
        <v>0</v>
      </c>
      <c r="CR58" s="103" t="b">
        <f t="shared" si="36"/>
        <v>0</v>
      </c>
      <c r="CS58" s="103" t="b">
        <f t="shared" si="37"/>
        <v>0</v>
      </c>
      <c r="CT58" s="103" t="b">
        <f t="shared" si="38"/>
        <v>0</v>
      </c>
      <c r="CU58" s="103" t="b">
        <f t="shared" si="39"/>
        <v>0</v>
      </c>
      <c r="CV58" s="103" t="b">
        <f t="shared" si="40"/>
        <v>0</v>
      </c>
      <c r="CW58" s="103" t="b">
        <f t="shared" si="41"/>
        <v>0</v>
      </c>
      <c r="CX58" s="103" t="b">
        <f t="shared" si="42"/>
        <v>0</v>
      </c>
      <c r="CY58" s="103" t="b">
        <f t="shared" si="43"/>
        <v>0</v>
      </c>
      <c r="CZ58" s="103" t="b">
        <f t="shared" si="44"/>
        <v>0</v>
      </c>
      <c r="DA58" s="105">
        <f t="shared" si="45"/>
        <v>0</v>
      </c>
      <c r="DB58" s="105">
        <f t="shared" si="46"/>
        <v>0</v>
      </c>
      <c r="DC58" s="105">
        <f t="shared" si="47"/>
        <v>0</v>
      </c>
      <c r="DD58" s="105">
        <f t="shared" si="48"/>
        <v>0</v>
      </c>
      <c r="DE58" s="105">
        <f t="shared" si="49"/>
        <v>0</v>
      </c>
      <c r="DF58" s="105">
        <f t="shared" si="50"/>
        <v>0</v>
      </c>
      <c r="DG58" s="105">
        <f t="shared" si="51"/>
        <v>0</v>
      </c>
      <c r="DH58" s="105">
        <f t="shared" si="52"/>
        <v>0</v>
      </c>
      <c r="DI58" s="105">
        <f t="shared" si="53"/>
        <v>0</v>
      </c>
      <c r="DJ58" s="90">
        <f t="shared" si="54"/>
        <v>0</v>
      </c>
      <c r="DK58" s="56">
        <f>(D7*DJ58)/100</f>
        <v>0</v>
      </c>
    </row>
    <row r="59" spans="1:115">
      <c r="A59" s="40"/>
      <c r="B59" s="40"/>
      <c r="C59" s="41"/>
      <c r="D59" s="40"/>
      <c r="E59" s="40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68"/>
      <c r="AZ59" s="68"/>
      <c r="BA59" s="68"/>
      <c r="BB59" s="68"/>
      <c r="BC59" s="68"/>
      <c r="BD59" s="68"/>
      <c r="BE59" s="68"/>
      <c r="BF59" s="68"/>
      <c r="BG59" s="68"/>
      <c r="BH59" s="103" t="b">
        <f t="shared" si="0"/>
        <v>0</v>
      </c>
      <c r="BI59" s="103" t="b">
        <f t="shared" si="1"/>
        <v>0</v>
      </c>
      <c r="BJ59" s="103" t="b">
        <f t="shared" si="2"/>
        <v>0</v>
      </c>
      <c r="BK59" s="103" t="b">
        <f t="shared" si="3"/>
        <v>0</v>
      </c>
      <c r="BL59" s="103" t="b">
        <f t="shared" si="4"/>
        <v>0</v>
      </c>
      <c r="BM59" s="103" t="b">
        <f t="shared" si="5"/>
        <v>0</v>
      </c>
      <c r="BN59" s="103" t="b">
        <f t="shared" si="6"/>
        <v>0</v>
      </c>
      <c r="BO59" s="103" t="b">
        <f t="shared" si="7"/>
        <v>0</v>
      </c>
      <c r="BP59" s="103" t="b">
        <f t="shared" si="8"/>
        <v>0</v>
      </c>
      <c r="BQ59" s="103" t="b">
        <f t="shared" si="9"/>
        <v>0</v>
      </c>
      <c r="BR59" s="103" t="b">
        <f t="shared" si="10"/>
        <v>0</v>
      </c>
      <c r="BS59" s="103" t="b">
        <f t="shared" si="11"/>
        <v>0</v>
      </c>
      <c r="BT59" s="103" t="b">
        <f t="shared" si="12"/>
        <v>0</v>
      </c>
      <c r="BU59" s="103" t="b">
        <f t="shared" si="13"/>
        <v>0</v>
      </c>
      <c r="BV59" s="103" t="b">
        <f t="shared" si="14"/>
        <v>0</v>
      </c>
      <c r="BW59" s="103" t="b">
        <f t="shared" si="15"/>
        <v>0</v>
      </c>
      <c r="BX59" s="103" t="b">
        <f t="shared" si="16"/>
        <v>0</v>
      </c>
      <c r="BY59" s="103" t="b">
        <f t="shared" si="17"/>
        <v>0</v>
      </c>
      <c r="BZ59" s="103" t="b">
        <f t="shared" si="18"/>
        <v>0</v>
      </c>
      <c r="CA59" s="103" t="b">
        <f t="shared" si="19"/>
        <v>0</v>
      </c>
      <c r="CB59" s="103" t="b">
        <f t="shared" si="20"/>
        <v>0</v>
      </c>
      <c r="CC59" s="103" t="b">
        <f t="shared" si="21"/>
        <v>0</v>
      </c>
      <c r="CD59" s="103" t="b">
        <f t="shared" si="22"/>
        <v>0</v>
      </c>
      <c r="CE59" s="103" t="b">
        <f t="shared" si="23"/>
        <v>0</v>
      </c>
      <c r="CF59" s="103" t="b">
        <f t="shared" si="24"/>
        <v>0</v>
      </c>
      <c r="CG59" s="103" t="b">
        <f t="shared" si="25"/>
        <v>0</v>
      </c>
      <c r="CH59" s="103" t="b">
        <f t="shared" si="26"/>
        <v>0</v>
      </c>
      <c r="CI59" s="103" t="b">
        <f t="shared" si="27"/>
        <v>0</v>
      </c>
      <c r="CJ59" s="103" t="b">
        <f t="shared" si="28"/>
        <v>0</v>
      </c>
      <c r="CK59" s="103" t="b">
        <f t="shared" si="29"/>
        <v>0</v>
      </c>
      <c r="CL59" s="103" t="b">
        <f t="shared" si="30"/>
        <v>0</v>
      </c>
      <c r="CM59" s="103" t="b">
        <f t="shared" si="31"/>
        <v>0</v>
      </c>
      <c r="CN59" s="103" t="b">
        <f t="shared" si="32"/>
        <v>0</v>
      </c>
      <c r="CO59" s="103" t="b">
        <f t="shared" si="33"/>
        <v>0</v>
      </c>
      <c r="CP59" s="103" t="b">
        <f t="shared" si="34"/>
        <v>0</v>
      </c>
      <c r="CQ59" s="103" t="b">
        <f t="shared" si="35"/>
        <v>0</v>
      </c>
      <c r="CR59" s="103" t="b">
        <f t="shared" si="36"/>
        <v>0</v>
      </c>
      <c r="CS59" s="103" t="b">
        <f t="shared" si="37"/>
        <v>0</v>
      </c>
      <c r="CT59" s="103" t="b">
        <f t="shared" si="38"/>
        <v>0</v>
      </c>
      <c r="CU59" s="103" t="b">
        <f t="shared" si="39"/>
        <v>0</v>
      </c>
      <c r="CV59" s="103" t="b">
        <f t="shared" si="40"/>
        <v>0</v>
      </c>
      <c r="CW59" s="103" t="b">
        <f t="shared" si="41"/>
        <v>0</v>
      </c>
      <c r="CX59" s="103" t="b">
        <f t="shared" si="42"/>
        <v>0</v>
      </c>
      <c r="CY59" s="103" t="b">
        <f t="shared" si="43"/>
        <v>0</v>
      </c>
      <c r="CZ59" s="103" t="b">
        <f t="shared" si="44"/>
        <v>0</v>
      </c>
      <c r="DA59" s="105">
        <f t="shared" si="45"/>
        <v>0</v>
      </c>
      <c r="DB59" s="105">
        <f t="shared" si="46"/>
        <v>0</v>
      </c>
      <c r="DC59" s="105">
        <f t="shared" si="47"/>
        <v>0</v>
      </c>
      <c r="DD59" s="105">
        <f t="shared" si="48"/>
        <v>0</v>
      </c>
      <c r="DE59" s="105">
        <f t="shared" si="49"/>
        <v>0</v>
      </c>
      <c r="DF59" s="105">
        <f t="shared" si="50"/>
        <v>0</v>
      </c>
      <c r="DG59" s="105">
        <f t="shared" si="51"/>
        <v>0</v>
      </c>
      <c r="DH59" s="105">
        <f t="shared" si="52"/>
        <v>0</v>
      </c>
      <c r="DI59" s="105">
        <f t="shared" si="53"/>
        <v>0</v>
      </c>
      <c r="DJ59" s="90">
        <f t="shared" si="54"/>
        <v>0</v>
      </c>
      <c r="DK59" s="56">
        <f>(D7*DJ59)/100</f>
        <v>0</v>
      </c>
    </row>
    <row r="60" spans="1:115">
      <c r="A60" s="40"/>
      <c r="B60" s="40"/>
      <c r="C60" s="41"/>
      <c r="D60" s="40"/>
      <c r="E60" s="40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68"/>
      <c r="AZ60" s="68"/>
      <c r="BA60" s="68"/>
      <c r="BB60" s="68"/>
      <c r="BC60" s="68"/>
      <c r="BD60" s="68"/>
      <c r="BE60" s="68"/>
      <c r="BF60" s="68"/>
      <c r="BG60" s="68"/>
      <c r="BH60" s="103" t="b">
        <f t="shared" si="0"/>
        <v>0</v>
      </c>
      <c r="BI60" s="103" t="b">
        <f t="shared" si="1"/>
        <v>0</v>
      </c>
      <c r="BJ60" s="103" t="b">
        <f t="shared" si="2"/>
        <v>0</v>
      </c>
      <c r="BK60" s="103" t="b">
        <f t="shared" si="3"/>
        <v>0</v>
      </c>
      <c r="BL60" s="103" t="b">
        <f t="shared" si="4"/>
        <v>0</v>
      </c>
      <c r="BM60" s="103" t="b">
        <f t="shared" si="5"/>
        <v>0</v>
      </c>
      <c r="BN60" s="103" t="b">
        <f t="shared" si="6"/>
        <v>0</v>
      </c>
      <c r="BO60" s="103" t="b">
        <f t="shared" si="7"/>
        <v>0</v>
      </c>
      <c r="BP60" s="103" t="b">
        <f t="shared" si="8"/>
        <v>0</v>
      </c>
      <c r="BQ60" s="103" t="b">
        <f t="shared" si="9"/>
        <v>0</v>
      </c>
      <c r="BR60" s="103" t="b">
        <f t="shared" si="10"/>
        <v>0</v>
      </c>
      <c r="BS60" s="103" t="b">
        <f t="shared" si="11"/>
        <v>0</v>
      </c>
      <c r="BT60" s="103" t="b">
        <f t="shared" si="12"/>
        <v>0</v>
      </c>
      <c r="BU60" s="103" t="b">
        <f t="shared" si="13"/>
        <v>0</v>
      </c>
      <c r="BV60" s="103" t="b">
        <f t="shared" si="14"/>
        <v>0</v>
      </c>
      <c r="BW60" s="103" t="b">
        <f t="shared" si="15"/>
        <v>0</v>
      </c>
      <c r="BX60" s="103" t="b">
        <f t="shared" si="16"/>
        <v>0</v>
      </c>
      <c r="BY60" s="103" t="b">
        <f t="shared" si="17"/>
        <v>0</v>
      </c>
      <c r="BZ60" s="103" t="b">
        <f t="shared" si="18"/>
        <v>0</v>
      </c>
      <c r="CA60" s="103" t="b">
        <f t="shared" si="19"/>
        <v>0</v>
      </c>
      <c r="CB60" s="103" t="b">
        <f t="shared" si="20"/>
        <v>0</v>
      </c>
      <c r="CC60" s="103" t="b">
        <f t="shared" si="21"/>
        <v>0</v>
      </c>
      <c r="CD60" s="103" t="b">
        <f t="shared" si="22"/>
        <v>0</v>
      </c>
      <c r="CE60" s="103" t="b">
        <f t="shared" si="23"/>
        <v>0</v>
      </c>
      <c r="CF60" s="103" t="b">
        <f t="shared" si="24"/>
        <v>0</v>
      </c>
      <c r="CG60" s="103" t="b">
        <f t="shared" si="25"/>
        <v>0</v>
      </c>
      <c r="CH60" s="103" t="b">
        <f t="shared" si="26"/>
        <v>0</v>
      </c>
      <c r="CI60" s="103" t="b">
        <f t="shared" si="27"/>
        <v>0</v>
      </c>
      <c r="CJ60" s="103" t="b">
        <f t="shared" si="28"/>
        <v>0</v>
      </c>
      <c r="CK60" s="103" t="b">
        <f t="shared" si="29"/>
        <v>0</v>
      </c>
      <c r="CL60" s="103" t="b">
        <f t="shared" si="30"/>
        <v>0</v>
      </c>
      <c r="CM60" s="103" t="b">
        <f t="shared" si="31"/>
        <v>0</v>
      </c>
      <c r="CN60" s="103" t="b">
        <f t="shared" si="32"/>
        <v>0</v>
      </c>
      <c r="CO60" s="103" t="b">
        <f t="shared" si="33"/>
        <v>0</v>
      </c>
      <c r="CP60" s="103" t="b">
        <f t="shared" si="34"/>
        <v>0</v>
      </c>
      <c r="CQ60" s="103" t="b">
        <f t="shared" si="35"/>
        <v>0</v>
      </c>
      <c r="CR60" s="103" t="b">
        <f t="shared" si="36"/>
        <v>0</v>
      </c>
      <c r="CS60" s="103" t="b">
        <f t="shared" si="37"/>
        <v>0</v>
      </c>
      <c r="CT60" s="103" t="b">
        <f t="shared" si="38"/>
        <v>0</v>
      </c>
      <c r="CU60" s="103" t="b">
        <f t="shared" si="39"/>
        <v>0</v>
      </c>
      <c r="CV60" s="103" t="b">
        <f t="shared" si="40"/>
        <v>0</v>
      </c>
      <c r="CW60" s="103" t="b">
        <f t="shared" si="41"/>
        <v>0</v>
      </c>
      <c r="CX60" s="103" t="b">
        <f t="shared" si="42"/>
        <v>0</v>
      </c>
      <c r="CY60" s="103" t="b">
        <f t="shared" si="43"/>
        <v>0</v>
      </c>
      <c r="CZ60" s="103" t="b">
        <f t="shared" si="44"/>
        <v>0</v>
      </c>
      <c r="DA60" s="105">
        <f t="shared" si="45"/>
        <v>0</v>
      </c>
      <c r="DB60" s="105">
        <f t="shared" si="46"/>
        <v>0</v>
      </c>
      <c r="DC60" s="105">
        <f t="shared" si="47"/>
        <v>0</v>
      </c>
      <c r="DD60" s="105">
        <f t="shared" si="48"/>
        <v>0</v>
      </c>
      <c r="DE60" s="105">
        <f t="shared" si="49"/>
        <v>0</v>
      </c>
      <c r="DF60" s="105">
        <f t="shared" si="50"/>
        <v>0</v>
      </c>
      <c r="DG60" s="105">
        <f t="shared" si="51"/>
        <v>0</v>
      </c>
      <c r="DH60" s="105">
        <f t="shared" si="52"/>
        <v>0</v>
      </c>
      <c r="DI60" s="105">
        <f t="shared" si="53"/>
        <v>0</v>
      </c>
      <c r="DJ60" s="90">
        <f t="shared" si="54"/>
        <v>0</v>
      </c>
      <c r="DK60" s="56">
        <f>(D7*DJ60)/100</f>
        <v>0</v>
      </c>
    </row>
    <row r="61" spans="1:115">
      <c r="A61" s="40"/>
      <c r="B61" s="40"/>
      <c r="C61" s="41"/>
      <c r="D61" s="40"/>
      <c r="E61" s="40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68"/>
      <c r="AZ61" s="68"/>
      <c r="BA61" s="68"/>
      <c r="BB61" s="68"/>
      <c r="BC61" s="68"/>
      <c r="BD61" s="68"/>
      <c r="BE61" s="68"/>
      <c r="BF61" s="68"/>
      <c r="BG61" s="68"/>
      <c r="BH61" s="103" t="b">
        <f t="shared" si="0"/>
        <v>0</v>
      </c>
      <c r="BI61" s="103" t="b">
        <f t="shared" si="1"/>
        <v>0</v>
      </c>
      <c r="BJ61" s="103" t="b">
        <f t="shared" si="2"/>
        <v>0</v>
      </c>
      <c r="BK61" s="103" t="b">
        <f t="shared" si="3"/>
        <v>0</v>
      </c>
      <c r="BL61" s="103" t="b">
        <f t="shared" si="4"/>
        <v>0</v>
      </c>
      <c r="BM61" s="103" t="b">
        <f t="shared" si="5"/>
        <v>0</v>
      </c>
      <c r="BN61" s="103" t="b">
        <f t="shared" si="6"/>
        <v>0</v>
      </c>
      <c r="BO61" s="103" t="b">
        <f t="shared" si="7"/>
        <v>0</v>
      </c>
      <c r="BP61" s="103" t="b">
        <f t="shared" si="8"/>
        <v>0</v>
      </c>
      <c r="BQ61" s="103" t="b">
        <f t="shared" si="9"/>
        <v>0</v>
      </c>
      <c r="BR61" s="103" t="b">
        <f t="shared" si="10"/>
        <v>0</v>
      </c>
      <c r="BS61" s="103" t="b">
        <f t="shared" si="11"/>
        <v>0</v>
      </c>
      <c r="BT61" s="103" t="b">
        <f t="shared" si="12"/>
        <v>0</v>
      </c>
      <c r="BU61" s="103" t="b">
        <f t="shared" si="13"/>
        <v>0</v>
      </c>
      <c r="BV61" s="103" t="b">
        <f t="shared" si="14"/>
        <v>0</v>
      </c>
      <c r="BW61" s="103" t="b">
        <f t="shared" si="15"/>
        <v>0</v>
      </c>
      <c r="BX61" s="103" t="b">
        <f t="shared" si="16"/>
        <v>0</v>
      </c>
      <c r="BY61" s="103" t="b">
        <f t="shared" si="17"/>
        <v>0</v>
      </c>
      <c r="BZ61" s="103" t="b">
        <f t="shared" si="18"/>
        <v>0</v>
      </c>
      <c r="CA61" s="103" t="b">
        <f t="shared" si="19"/>
        <v>0</v>
      </c>
      <c r="CB61" s="103" t="b">
        <f t="shared" si="20"/>
        <v>0</v>
      </c>
      <c r="CC61" s="103" t="b">
        <f t="shared" si="21"/>
        <v>0</v>
      </c>
      <c r="CD61" s="103" t="b">
        <f t="shared" si="22"/>
        <v>0</v>
      </c>
      <c r="CE61" s="103" t="b">
        <f t="shared" si="23"/>
        <v>0</v>
      </c>
      <c r="CF61" s="103" t="b">
        <f t="shared" si="24"/>
        <v>0</v>
      </c>
      <c r="CG61" s="103" t="b">
        <f t="shared" si="25"/>
        <v>0</v>
      </c>
      <c r="CH61" s="103" t="b">
        <f t="shared" si="26"/>
        <v>0</v>
      </c>
      <c r="CI61" s="103" t="b">
        <f t="shared" si="27"/>
        <v>0</v>
      </c>
      <c r="CJ61" s="103" t="b">
        <f t="shared" si="28"/>
        <v>0</v>
      </c>
      <c r="CK61" s="103" t="b">
        <f t="shared" si="29"/>
        <v>0</v>
      </c>
      <c r="CL61" s="103" t="b">
        <f t="shared" si="30"/>
        <v>0</v>
      </c>
      <c r="CM61" s="103" t="b">
        <f t="shared" si="31"/>
        <v>0</v>
      </c>
      <c r="CN61" s="103" t="b">
        <f t="shared" si="32"/>
        <v>0</v>
      </c>
      <c r="CO61" s="103" t="b">
        <f t="shared" si="33"/>
        <v>0</v>
      </c>
      <c r="CP61" s="103" t="b">
        <f t="shared" si="34"/>
        <v>0</v>
      </c>
      <c r="CQ61" s="103" t="b">
        <f t="shared" si="35"/>
        <v>0</v>
      </c>
      <c r="CR61" s="103" t="b">
        <f t="shared" si="36"/>
        <v>0</v>
      </c>
      <c r="CS61" s="103" t="b">
        <f t="shared" si="37"/>
        <v>0</v>
      </c>
      <c r="CT61" s="103" t="b">
        <f t="shared" si="38"/>
        <v>0</v>
      </c>
      <c r="CU61" s="103" t="b">
        <f t="shared" si="39"/>
        <v>0</v>
      </c>
      <c r="CV61" s="103" t="b">
        <f t="shared" si="40"/>
        <v>0</v>
      </c>
      <c r="CW61" s="103" t="b">
        <f t="shared" si="41"/>
        <v>0</v>
      </c>
      <c r="CX61" s="103" t="b">
        <f t="shared" si="42"/>
        <v>0</v>
      </c>
      <c r="CY61" s="103" t="b">
        <f t="shared" si="43"/>
        <v>0</v>
      </c>
      <c r="CZ61" s="103" t="b">
        <f t="shared" si="44"/>
        <v>0</v>
      </c>
      <c r="DA61" s="105">
        <f t="shared" si="45"/>
        <v>0</v>
      </c>
      <c r="DB61" s="105">
        <f t="shared" si="46"/>
        <v>0</v>
      </c>
      <c r="DC61" s="105">
        <f t="shared" si="47"/>
        <v>0</v>
      </c>
      <c r="DD61" s="105">
        <f t="shared" si="48"/>
        <v>0</v>
      </c>
      <c r="DE61" s="105">
        <f t="shared" si="49"/>
        <v>0</v>
      </c>
      <c r="DF61" s="105">
        <f t="shared" si="50"/>
        <v>0</v>
      </c>
      <c r="DG61" s="105">
        <f t="shared" si="51"/>
        <v>0</v>
      </c>
      <c r="DH61" s="105">
        <f t="shared" si="52"/>
        <v>0</v>
      </c>
      <c r="DI61" s="105">
        <f t="shared" si="53"/>
        <v>0</v>
      </c>
      <c r="DJ61" s="90">
        <f t="shared" si="54"/>
        <v>0</v>
      </c>
      <c r="DK61" s="56">
        <f>(D7*DJ61)/100</f>
        <v>0</v>
      </c>
    </row>
    <row r="62" spans="1:115">
      <c r="A62" s="40"/>
      <c r="B62" s="40"/>
      <c r="C62" s="41"/>
      <c r="D62" s="40"/>
      <c r="E62" s="40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68"/>
      <c r="AZ62" s="68"/>
      <c r="BA62" s="68"/>
      <c r="BB62" s="68"/>
      <c r="BC62" s="68"/>
      <c r="BD62" s="68"/>
      <c r="BE62" s="68"/>
      <c r="BF62" s="68"/>
      <c r="BG62" s="68"/>
      <c r="BH62" s="103" t="b">
        <f t="shared" si="0"/>
        <v>0</v>
      </c>
      <c r="BI62" s="103" t="b">
        <f t="shared" si="1"/>
        <v>0</v>
      </c>
      <c r="BJ62" s="103" t="b">
        <f t="shared" si="2"/>
        <v>0</v>
      </c>
      <c r="BK62" s="103" t="b">
        <f t="shared" si="3"/>
        <v>0</v>
      </c>
      <c r="BL62" s="103" t="b">
        <f t="shared" si="4"/>
        <v>0</v>
      </c>
      <c r="BM62" s="103" t="b">
        <f t="shared" si="5"/>
        <v>0</v>
      </c>
      <c r="BN62" s="103" t="b">
        <f t="shared" si="6"/>
        <v>0</v>
      </c>
      <c r="BO62" s="103" t="b">
        <f t="shared" si="7"/>
        <v>0</v>
      </c>
      <c r="BP62" s="103" t="b">
        <f t="shared" si="8"/>
        <v>0</v>
      </c>
      <c r="BQ62" s="103" t="b">
        <f t="shared" si="9"/>
        <v>0</v>
      </c>
      <c r="BR62" s="103" t="b">
        <f t="shared" si="10"/>
        <v>0</v>
      </c>
      <c r="BS62" s="103" t="b">
        <f t="shared" si="11"/>
        <v>0</v>
      </c>
      <c r="BT62" s="103" t="b">
        <f t="shared" si="12"/>
        <v>0</v>
      </c>
      <c r="BU62" s="103" t="b">
        <f t="shared" si="13"/>
        <v>0</v>
      </c>
      <c r="BV62" s="103" t="b">
        <f t="shared" si="14"/>
        <v>0</v>
      </c>
      <c r="BW62" s="103" t="b">
        <f t="shared" si="15"/>
        <v>0</v>
      </c>
      <c r="BX62" s="103" t="b">
        <f t="shared" si="16"/>
        <v>0</v>
      </c>
      <c r="BY62" s="103" t="b">
        <f t="shared" si="17"/>
        <v>0</v>
      </c>
      <c r="BZ62" s="103" t="b">
        <f t="shared" si="18"/>
        <v>0</v>
      </c>
      <c r="CA62" s="103" t="b">
        <f t="shared" si="19"/>
        <v>0</v>
      </c>
      <c r="CB62" s="103" t="b">
        <f t="shared" si="20"/>
        <v>0</v>
      </c>
      <c r="CC62" s="103" t="b">
        <f t="shared" si="21"/>
        <v>0</v>
      </c>
      <c r="CD62" s="103" t="b">
        <f t="shared" si="22"/>
        <v>0</v>
      </c>
      <c r="CE62" s="103" t="b">
        <f t="shared" si="23"/>
        <v>0</v>
      </c>
      <c r="CF62" s="103" t="b">
        <f t="shared" si="24"/>
        <v>0</v>
      </c>
      <c r="CG62" s="103" t="b">
        <f t="shared" si="25"/>
        <v>0</v>
      </c>
      <c r="CH62" s="103" t="b">
        <f t="shared" si="26"/>
        <v>0</v>
      </c>
      <c r="CI62" s="103" t="b">
        <f t="shared" si="27"/>
        <v>0</v>
      </c>
      <c r="CJ62" s="103" t="b">
        <f t="shared" si="28"/>
        <v>0</v>
      </c>
      <c r="CK62" s="103" t="b">
        <f t="shared" si="29"/>
        <v>0</v>
      </c>
      <c r="CL62" s="103" t="b">
        <f t="shared" si="30"/>
        <v>0</v>
      </c>
      <c r="CM62" s="103" t="b">
        <f t="shared" si="31"/>
        <v>0</v>
      </c>
      <c r="CN62" s="103" t="b">
        <f t="shared" si="32"/>
        <v>0</v>
      </c>
      <c r="CO62" s="103" t="b">
        <f t="shared" si="33"/>
        <v>0</v>
      </c>
      <c r="CP62" s="103" t="b">
        <f t="shared" si="34"/>
        <v>0</v>
      </c>
      <c r="CQ62" s="103" t="b">
        <f t="shared" si="35"/>
        <v>0</v>
      </c>
      <c r="CR62" s="103" t="b">
        <f t="shared" si="36"/>
        <v>0</v>
      </c>
      <c r="CS62" s="103" t="b">
        <f t="shared" si="37"/>
        <v>0</v>
      </c>
      <c r="CT62" s="103" t="b">
        <f t="shared" si="38"/>
        <v>0</v>
      </c>
      <c r="CU62" s="103" t="b">
        <f t="shared" si="39"/>
        <v>0</v>
      </c>
      <c r="CV62" s="103" t="b">
        <f t="shared" si="40"/>
        <v>0</v>
      </c>
      <c r="CW62" s="103" t="b">
        <f t="shared" si="41"/>
        <v>0</v>
      </c>
      <c r="CX62" s="103" t="b">
        <f t="shared" si="42"/>
        <v>0</v>
      </c>
      <c r="CY62" s="103" t="b">
        <f t="shared" si="43"/>
        <v>0</v>
      </c>
      <c r="CZ62" s="103" t="b">
        <f t="shared" si="44"/>
        <v>0</v>
      </c>
      <c r="DA62" s="105">
        <f t="shared" si="45"/>
        <v>0</v>
      </c>
      <c r="DB62" s="105">
        <f t="shared" si="46"/>
        <v>0</v>
      </c>
      <c r="DC62" s="105">
        <f t="shared" si="47"/>
        <v>0</v>
      </c>
      <c r="DD62" s="105">
        <f t="shared" si="48"/>
        <v>0</v>
      </c>
      <c r="DE62" s="105">
        <f t="shared" si="49"/>
        <v>0</v>
      </c>
      <c r="DF62" s="105">
        <f t="shared" si="50"/>
        <v>0</v>
      </c>
      <c r="DG62" s="105">
        <f t="shared" si="51"/>
        <v>0</v>
      </c>
      <c r="DH62" s="105">
        <f t="shared" si="52"/>
        <v>0</v>
      </c>
      <c r="DI62" s="105">
        <f t="shared" si="53"/>
        <v>0</v>
      </c>
      <c r="DJ62" s="90">
        <f t="shared" si="54"/>
        <v>0</v>
      </c>
      <c r="DK62" s="56">
        <f>(D7*DJ62)/100</f>
        <v>0</v>
      </c>
    </row>
    <row r="63" spans="1:115">
      <c r="A63" s="40"/>
      <c r="B63" s="40"/>
      <c r="C63" s="41"/>
      <c r="D63" s="40"/>
      <c r="E63" s="40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68"/>
      <c r="AZ63" s="68"/>
      <c r="BA63" s="68"/>
      <c r="BB63" s="68"/>
      <c r="BC63" s="68"/>
      <c r="BD63" s="68"/>
      <c r="BE63" s="68"/>
      <c r="BF63" s="68"/>
      <c r="BG63" s="68"/>
      <c r="BH63" s="103" t="b">
        <f t="shared" si="0"/>
        <v>0</v>
      </c>
      <c r="BI63" s="103" t="b">
        <f t="shared" si="1"/>
        <v>0</v>
      </c>
      <c r="BJ63" s="103" t="b">
        <f t="shared" si="2"/>
        <v>0</v>
      </c>
      <c r="BK63" s="103" t="b">
        <f t="shared" si="3"/>
        <v>0</v>
      </c>
      <c r="BL63" s="103" t="b">
        <f t="shared" si="4"/>
        <v>0</v>
      </c>
      <c r="BM63" s="103" t="b">
        <f t="shared" si="5"/>
        <v>0</v>
      </c>
      <c r="BN63" s="103" t="b">
        <f t="shared" si="6"/>
        <v>0</v>
      </c>
      <c r="BO63" s="103" t="b">
        <f t="shared" si="7"/>
        <v>0</v>
      </c>
      <c r="BP63" s="103" t="b">
        <f t="shared" si="8"/>
        <v>0</v>
      </c>
      <c r="BQ63" s="103" t="b">
        <f t="shared" si="9"/>
        <v>0</v>
      </c>
      <c r="BR63" s="103" t="b">
        <f t="shared" si="10"/>
        <v>0</v>
      </c>
      <c r="BS63" s="103" t="b">
        <f t="shared" si="11"/>
        <v>0</v>
      </c>
      <c r="BT63" s="103" t="b">
        <f t="shared" si="12"/>
        <v>0</v>
      </c>
      <c r="BU63" s="103" t="b">
        <f t="shared" si="13"/>
        <v>0</v>
      </c>
      <c r="BV63" s="103" t="b">
        <f t="shared" si="14"/>
        <v>0</v>
      </c>
      <c r="BW63" s="103" t="b">
        <f t="shared" si="15"/>
        <v>0</v>
      </c>
      <c r="BX63" s="103" t="b">
        <f t="shared" si="16"/>
        <v>0</v>
      </c>
      <c r="BY63" s="103" t="b">
        <f t="shared" si="17"/>
        <v>0</v>
      </c>
      <c r="BZ63" s="103" t="b">
        <f t="shared" si="18"/>
        <v>0</v>
      </c>
      <c r="CA63" s="103" t="b">
        <f t="shared" si="19"/>
        <v>0</v>
      </c>
      <c r="CB63" s="103" t="b">
        <f t="shared" si="20"/>
        <v>0</v>
      </c>
      <c r="CC63" s="103" t="b">
        <f t="shared" si="21"/>
        <v>0</v>
      </c>
      <c r="CD63" s="103" t="b">
        <f t="shared" si="22"/>
        <v>0</v>
      </c>
      <c r="CE63" s="103" t="b">
        <f t="shared" si="23"/>
        <v>0</v>
      </c>
      <c r="CF63" s="103" t="b">
        <f t="shared" si="24"/>
        <v>0</v>
      </c>
      <c r="CG63" s="103" t="b">
        <f t="shared" si="25"/>
        <v>0</v>
      </c>
      <c r="CH63" s="103" t="b">
        <f t="shared" si="26"/>
        <v>0</v>
      </c>
      <c r="CI63" s="103" t="b">
        <f t="shared" si="27"/>
        <v>0</v>
      </c>
      <c r="CJ63" s="103" t="b">
        <f t="shared" si="28"/>
        <v>0</v>
      </c>
      <c r="CK63" s="103" t="b">
        <f t="shared" si="29"/>
        <v>0</v>
      </c>
      <c r="CL63" s="103" t="b">
        <f t="shared" si="30"/>
        <v>0</v>
      </c>
      <c r="CM63" s="103" t="b">
        <f t="shared" si="31"/>
        <v>0</v>
      </c>
      <c r="CN63" s="103" t="b">
        <f t="shared" si="32"/>
        <v>0</v>
      </c>
      <c r="CO63" s="103" t="b">
        <f t="shared" si="33"/>
        <v>0</v>
      </c>
      <c r="CP63" s="103" t="b">
        <f t="shared" si="34"/>
        <v>0</v>
      </c>
      <c r="CQ63" s="103" t="b">
        <f t="shared" si="35"/>
        <v>0</v>
      </c>
      <c r="CR63" s="103" t="b">
        <f t="shared" si="36"/>
        <v>0</v>
      </c>
      <c r="CS63" s="103" t="b">
        <f t="shared" si="37"/>
        <v>0</v>
      </c>
      <c r="CT63" s="103" t="b">
        <f t="shared" si="38"/>
        <v>0</v>
      </c>
      <c r="CU63" s="103" t="b">
        <f t="shared" si="39"/>
        <v>0</v>
      </c>
      <c r="CV63" s="103" t="b">
        <f t="shared" si="40"/>
        <v>0</v>
      </c>
      <c r="CW63" s="103" t="b">
        <f t="shared" si="41"/>
        <v>0</v>
      </c>
      <c r="CX63" s="103" t="b">
        <f t="shared" si="42"/>
        <v>0</v>
      </c>
      <c r="CY63" s="103" t="b">
        <f t="shared" si="43"/>
        <v>0</v>
      </c>
      <c r="CZ63" s="103" t="b">
        <f t="shared" si="44"/>
        <v>0</v>
      </c>
      <c r="DA63" s="105">
        <f t="shared" si="45"/>
        <v>0</v>
      </c>
      <c r="DB63" s="105">
        <f t="shared" si="46"/>
        <v>0</v>
      </c>
      <c r="DC63" s="105">
        <f t="shared" si="47"/>
        <v>0</v>
      </c>
      <c r="DD63" s="105">
        <f t="shared" si="48"/>
        <v>0</v>
      </c>
      <c r="DE63" s="105">
        <f t="shared" si="49"/>
        <v>0</v>
      </c>
      <c r="DF63" s="105">
        <f t="shared" si="50"/>
        <v>0</v>
      </c>
      <c r="DG63" s="105">
        <f t="shared" si="51"/>
        <v>0</v>
      </c>
      <c r="DH63" s="105">
        <f t="shared" si="52"/>
        <v>0</v>
      </c>
      <c r="DI63" s="105">
        <f t="shared" si="53"/>
        <v>0</v>
      </c>
      <c r="DJ63" s="90">
        <f t="shared" si="54"/>
        <v>0</v>
      </c>
      <c r="DK63" s="56">
        <f>(D7*DJ63)/100</f>
        <v>0</v>
      </c>
    </row>
    <row r="64" spans="1:115">
      <c r="A64" s="40"/>
      <c r="B64" s="40"/>
      <c r="C64" s="41"/>
      <c r="D64" s="40"/>
      <c r="E64" s="40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68"/>
      <c r="AZ64" s="68"/>
      <c r="BA64" s="68"/>
      <c r="BB64" s="68"/>
      <c r="BC64" s="68"/>
      <c r="BD64" s="68"/>
      <c r="BE64" s="68"/>
      <c r="BF64" s="68"/>
      <c r="BG64" s="68"/>
      <c r="BH64" s="103" t="b">
        <f t="shared" si="0"/>
        <v>0</v>
      </c>
      <c r="BI64" s="103" t="b">
        <f t="shared" si="1"/>
        <v>0</v>
      </c>
      <c r="BJ64" s="103" t="b">
        <f t="shared" si="2"/>
        <v>0</v>
      </c>
      <c r="BK64" s="103" t="b">
        <f t="shared" si="3"/>
        <v>0</v>
      </c>
      <c r="BL64" s="103" t="b">
        <f t="shared" si="4"/>
        <v>0</v>
      </c>
      <c r="BM64" s="103" t="b">
        <f t="shared" si="5"/>
        <v>0</v>
      </c>
      <c r="BN64" s="103" t="b">
        <f t="shared" si="6"/>
        <v>0</v>
      </c>
      <c r="BO64" s="103" t="b">
        <f t="shared" si="7"/>
        <v>0</v>
      </c>
      <c r="BP64" s="103" t="b">
        <f t="shared" si="8"/>
        <v>0</v>
      </c>
      <c r="BQ64" s="103" t="b">
        <f t="shared" si="9"/>
        <v>0</v>
      </c>
      <c r="BR64" s="103" t="b">
        <f t="shared" si="10"/>
        <v>0</v>
      </c>
      <c r="BS64" s="103" t="b">
        <f t="shared" si="11"/>
        <v>0</v>
      </c>
      <c r="BT64" s="103" t="b">
        <f t="shared" si="12"/>
        <v>0</v>
      </c>
      <c r="BU64" s="103" t="b">
        <f t="shared" si="13"/>
        <v>0</v>
      </c>
      <c r="BV64" s="103" t="b">
        <f t="shared" si="14"/>
        <v>0</v>
      </c>
      <c r="BW64" s="103" t="b">
        <f t="shared" si="15"/>
        <v>0</v>
      </c>
      <c r="BX64" s="103" t="b">
        <f t="shared" si="16"/>
        <v>0</v>
      </c>
      <c r="BY64" s="103" t="b">
        <f t="shared" si="17"/>
        <v>0</v>
      </c>
      <c r="BZ64" s="103" t="b">
        <f t="shared" si="18"/>
        <v>0</v>
      </c>
      <c r="CA64" s="103" t="b">
        <f t="shared" si="19"/>
        <v>0</v>
      </c>
      <c r="CB64" s="103" t="b">
        <f t="shared" si="20"/>
        <v>0</v>
      </c>
      <c r="CC64" s="103" t="b">
        <f t="shared" si="21"/>
        <v>0</v>
      </c>
      <c r="CD64" s="103" t="b">
        <f t="shared" si="22"/>
        <v>0</v>
      </c>
      <c r="CE64" s="103" t="b">
        <f t="shared" si="23"/>
        <v>0</v>
      </c>
      <c r="CF64" s="103" t="b">
        <f t="shared" si="24"/>
        <v>0</v>
      </c>
      <c r="CG64" s="103" t="b">
        <f t="shared" si="25"/>
        <v>0</v>
      </c>
      <c r="CH64" s="103" t="b">
        <f t="shared" si="26"/>
        <v>0</v>
      </c>
      <c r="CI64" s="103" t="b">
        <f t="shared" si="27"/>
        <v>0</v>
      </c>
      <c r="CJ64" s="103" t="b">
        <f t="shared" si="28"/>
        <v>0</v>
      </c>
      <c r="CK64" s="103" t="b">
        <f t="shared" si="29"/>
        <v>0</v>
      </c>
      <c r="CL64" s="103" t="b">
        <f t="shared" si="30"/>
        <v>0</v>
      </c>
      <c r="CM64" s="103" t="b">
        <f t="shared" si="31"/>
        <v>0</v>
      </c>
      <c r="CN64" s="103" t="b">
        <f t="shared" si="32"/>
        <v>0</v>
      </c>
      <c r="CO64" s="103" t="b">
        <f t="shared" si="33"/>
        <v>0</v>
      </c>
      <c r="CP64" s="103" t="b">
        <f t="shared" si="34"/>
        <v>0</v>
      </c>
      <c r="CQ64" s="103" t="b">
        <f t="shared" si="35"/>
        <v>0</v>
      </c>
      <c r="CR64" s="103" t="b">
        <f t="shared" si="36"/>
        <v>0</v>
      </c>
      <c r="CS64" s="103" t="b">
        <f t="shared" si="37"/>
        <v>0</v>
      </c>
      <c r="CT64" s="103" t="b">
        <f t="shared" si="38"/>
        <v>0</v>
      </c>
      <c r="CU64" s="103" t="b">
        <f t="shared" si="39"/>
        <v>0</v>
      </c>
      <c r="CV64" s="103" t="b">
        <f t="shared" si="40"/>
        <v>0</v>
      </c>
      <c r="CW64" s="103" t="b">
        <f t="shared" si="41"/>
        <v>0</v>
      </c>
      <c r="CX64" s="103" t="b">
        <f t="shared" si="42"/>
        <v>0</v>
      </c>
      <c r="CY64" s="103" t="b">
        <f t="shared" si="43"/>
        <v>0</v>
      </c>
      <c r="CZ64" s="103" t="b">
        <f t="shared" si="44"/>
        <v>0</v>
      </c>
      <c r="DA64" s="105">
        <f t="shared" si="45"/>
        <v>0</v>
      </c>
      <c r="DB64" s="105">
        <f t="shared" si="46"/>
        <v>0</v>
      </c>
      <c r="DC64" s="105">
        <f t="shared" si="47"/>
        <v>0</v>
      </c>
      <c r="DD64" s="105">
        <f t="shared" si="48"/>
        <v>0</v>
      </c>
      <c r="DE64" s="105">
        <f t="shared" si="49"/>
        <v>0</v>
      </c>
      <c r="DF64" s="105">
        <f t="shared" si="50"/>
        <v>0</v>
      </c>
      <c r="DG64" s="105">
        <f t="shared" si="51"/>
        <v>0</v>
      </c>
      <c r="DH64" s="105">
        <f t="shared" si="52"/>
        <v>0</v>
      </c>
      <c r="DI64" s="105">
        <f t="shared" si="53"/>
        <v>0</v>
      </c>
      <c r="DJ64" s="90">
        <f t="shared" si="54"/>
        <v>0</v>
      </c>
      <c r="DK64" s="56">
        <f>(D7*DJ64)/100</f>
        <v>0</v>
      </c>
    </row>
    <row r="65" spans="1:115">
      <c r="A65" s="40"/>
      <c r="B65" s="40"/>
      <c r="C65" s="41"/>
      <c r="D65" s="40"/>
      <c r="E65" s="40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68"/>
      <c r="AZ65" s="68"/>
      <c r="BA65" s="68"/>
      <c r="BB65" s="68"/>
      <c r="BC65" s="68"/>
      <c r="BD65" s="68"/>
      <c r="BE65" s="68"/>
      <c r="BF65" s="68"/>
      <c r="BG65" s="68"/>
      <c r="BH65" s="103" t="b">
        <f t="shared" si="0"/>
        <v>0</v>
      </c>
      <c r="BI65" s="103" t="b">
        <f t="shared" si="1"/>
        <v>0</v>
      </c>
      <c r="BJ65" s="103" t="b">
        <f t="shared" si="2"/>
        <v>0</v>
      </c>
      <c r="BK65" s="103" t="b">
        <f t="shared" si="3"/>
        <v>0</v>
      </c>
      <c r="BL65" s="103" t="b">
        <f t="shared" si="4"/>
        <v>0</v>
      </c>
      <c r="BM65" s="103" t="b">
        <f t="shared" si="5"/>
        <v>0</v>
      </c>
      <c r="BN65" s="103" t="b">
        <f t="shared" si="6"/>
        <v>0</v>
      </c>
      <c r="BO65" s="103" t="b">
        <f t="shared" si="7"/>
        <v>0</v>
      </c>
      <c r="BP65" s="103" t="b">
        <f t="shared" si="8"/>
        <v>0</v>
      </c>
      <c r="BQ65" s="103" t="b">
        <f t="shared" si="9"/>
        <v>0</v>
      </c>
      <c r="BR65" s="103" t="b">
        <f t="shared" si="10"/>
        <v>0</v>
      </c>
      <c r="BS65" s="103" t="b">
        <f t="shared" si="11"/>
        <v>0</v>
      </c>
      <c r="BT65" s="103" t="b">
        <f t="shared" si="12"/>
        <v>0</v>
      </c>
      <c r="BU65" s="103" t="b">
        <f t="shared" si="13"/>
        <v>0</v>
      </c>
      <c r="BV65" s="103" t="b">
        <f t="shared" si="14"/>
        <v>0</v>
      </c>
      <c r="BW65" s="103" t="b">
        <f t="shared" si="15"/>
        <v>0</v>
      </c>
      <c r="BX65" s="103" t="b">
        <f t="shared" si="16"/>
        <v>0</v>
      </c>
      <c r="BY65" s="103" t="b">
        <f t="shared" si="17"/>
        <v>0</v>
      </c>
      <c r="BZ65" s="103" t="b">
        <f t="shared" si="18"/>
        <v>0</v>
      </c>
      <c r="CA65" s="103" t="b">
        <f t="shared" si="19"/>
        <v>0</v>
      </c>
      <c r="CB65" s="103" t="b">
        <f t="shared" si="20"/>
        <v>0</v>
      </c>
      <c r="CC65" s="103" t="b">
        <f t="shared" si="21"/>
        <v>0</v>
      </c>
      <c r="CD65" s="103" t="b">
        <f t="shared" si="22"/>
        <v>0</v>
      </c>
      <c r="CE65" s="103" t="b">
        <f t="shared" si="23"/>
        <v>0</v>
      </c>
      <c r="CF65" s="103" t="b">
        <f t="shared" si="24"/>
        <v>0</v>
      </c>
      <c r="CG65" s="103" t="b">
        <f t="shared" si="25"/>
        <v>0</v>
      </c>
      <c r="CH65" s="103" t="b">
        <f t="shared" si="26"/>
        <v>0</v>
      </c>
      <c r="CI65" s="103" t="b">
        <f t="shared" si="27"/>
        <v>0</v>
      </c>
      <c r="CJ65" s="103" t="b">
        <f t="shared" si="28"/>
        <v>0</v>
      </c>
      <c r="CK65" s="103" t="b">
        <f t="shared" si="29"/>
        <v>0</v>
      </c>
      <c r="CL65" s="103" t="b">
        <f t="shared" si="30"/>
        <v>0</v>
      </c>
      <c r="CM65" s="103" t="b">
        <f t="shared" si="31"/>
        <v>0</v>
      </c>
      <c r="CN65" s="103" t="b">
        <f t="shared" si="32"/>
        <v>0</v>
      </c>
      <c r="CO65" s="103" t="b">
        <f t="shared" si="33"/>
        <v>0</v>
      </c>
      <c r="CP65" s="103" t="b">
        <f t="shared" si="34"/>
        <v>0</v>
      </c>
      <c r="CQ65" s="103" t="b">
        <f t="shared" si="35"/>
        <v>0</v>
      </c>
      <c r="CR65" s="103" t="b">
        <f t="shared" si="36"/>
        <v>0</v>
      </c>
      <c r="CS65" s="103" t="b">
        <f t="shared" si="37"/>
        <v>0</v>
      </c>
      <c r="CT65" s="103" t="b">
        <f t="shared" si="38"/>
        <v>0</v>
      </c>
      <c r="CU65" s="103" t="b">
        <f t="shared" si="39"/>
        <v>0</v>
      </c>
      <c r="CV65" s="103" t="b">
        <f t="shared" si="40"/>
        <v>0</v>
      </c>
      <c r="CW65" s="103" t="b">
        <f t="shared" si="41"/>
        <v>0</v>
      </c>
      <c r="CX65" s="103" t="b">
        <f t="shared" si="42"/>
        <v>0</v>
      </c>
      <c r="CY65" s="103" t="b">
        <f t="shared" si="43"/>
        <v>0</v>
      </c>
      <c r="CZ65" s="103" t="b">
        <f t="shared" si="44"/>
        <v>0</v>
      </c>
      <c r="DA65" s="105">
        <f t="shared" si="45"/>
        <v>0</v>
      </c>
      <c r="DB65" s="105">
        <f t="shared" si="46"/>
        <v>0</v>
      </c>
      <c r="DC65" s="105">
        <f t="shared" si="47"/>
        <v>0</v>
      </c>
      <c r="DD65" s="105">
        <f t="shared" si="48"/>
        <v>0</v>
      </c>
      <c r="DE65" s="105">
        <f t="shared" si="49"/>
        <v>0</v>
      </c>
      <c r="DF65" s="105">
        <f t="shared" si="50"/>
        <v>0</v>
      </c>
      <c r="DG65" s="105">
        <f t="shared" si="51"/>
        <v>0</v>
      </c>
      <c r="DH65" s="105">
        <f t="shared" si="52"/>
        <v>0</v>
      </c>
      <c r="DI65" s="105">
        <f t="shared" si="53"/>
        <v>0</v>
      </c>
      <c r="DJ65" s="90">
        <f t="shared" si="54"/>
        <v>0</v>
      </c>
      <c r="DK65" s="56">
        <f>(D7*DJ65)/100</f>
        <v>0</v>
      </c>
    </row>
    <row r="66" spans="1:115">
      <c r="A66" s="40"/>
      <c r="B66" s="40"/>
      <c r="C66" s="41"/>
      <c r="D66" s="40"/>
      <c r="E66" s="40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68"/>
      <c r="AZ66" s="68"/>
      <c r="BA66" s="68"/>
      <c r="BB66" s="68"/>
      <c r="BC66" s="68"/>
      <c r="BD66" s="68"/>
      <c r="BE66" s="68"/>
      <c r="BF66" s="68"/>
      <c r="BG66" s="68"/>
      <c r="BH66" s="103" t="b">
        <f t="shared" si="0"/>
        <v>0</v>
      </c>
      <c r="BI66" s="103" t="b">
        <f t="shared" si="1"/>
        <v>0</v>
      </c>
      <c r="BJ66" s="103" t="b">
        <f t="shared" si="2"/>
        <v>0</v>
      </c>
      <c r="BK66" s="103" t="b">
        <f t="shared" si="3"/>
        <v>0</v>
      </c>
      <c r="BL66" s="103" t="b">
        <f t="shared" si="4"/>
        <v>0</v>
      </c>
      <c r="BM66" s="103" t="b">
        <f t="shared" si="5"/>
        <v>0</v>
      </c>
      <c r="BN66" s="103" t="b">
        <f t="shared" si="6"/>
        <v>0</v>
      </c>
      <c r="BO66" s="103" t="b">
        <f t="shared" si="7"/>
        <v>0</v>
      </c>
      <c r="BP66" s="103" t="b">
        <f t="shared" si="8"/>
        <v>0</v>
      </c>
      <c r="BQ66" s="103" t="b">
        <f t="shared" si="9"/>
        <v>0</v>
      </c>
      <c r="BR66" s="103" t="b">
        <f t="shared" si="10"/>
        <v>0</v>
      </c>
      <c r="BS66" s="103" t="b">
        <f t="shared" si="11"/>
        <v>0</v>
      </c>
      <c r="BT66" s="103" t="b">
        <f t="shared" si="12"/>
        <v>0</v>
      </c>
      <c r="BU66" s="103" t="b">
        <f t="shared" si="13"/>
        <v>0</v>
      </c>
      <c r="BV66" s="103" t="b">
        <f t="shared" si="14"/>
        <v>0</v>
      </c>
      <c r="BW66" s="103" t="b">
        <f t="shared" si="15"/>
        <v>0</v>
      </c>
      <c r="BX66" s="103" t="b">
        <f t="shared" si="16"/>
        <v>0</v>
      </c>
      <c r="BY66" s="103" t="b">
        <f t="shared" si="17"/>
        <v>0</v>
      </c>
      <c r="BZ66" s="103" t="b">
        <f t="shared" si="18"/>
        <v>0</v>
      </c>
      <c r="CA66" s="103" t="b">
        <f t="shared" si="19"/>
        <v>0</v>
      </c>
      <c r="CB66" s="103" t="b">
        <f t="shared" si="20"/>
        <v>0</v>
      </c>
      <c r="CC66" s="103" t="b">
        <f t="shared" si="21"/>
        <v>0</v>
      </c>
      <c r="CD66" s="103" t="b">
        <f t="shared" si="22"/>
        <v>0</v>
      </c>
      <c r="CE66" s="103" t="b">
        <f t="shared" si="23"/>
        <v>0</v>
      </c>
      <c r="CF66" s="103" t="b">
        <f t="shared" si="24"/>
        <v>0</v>
      </c>
      <c r="CG66" s="103" t="b">
        <f t="shared" si="25"/>
        <v>0</v>
      </c>
      <c r="CH66" s="103" t="b">
        <f t="shared" si="26"/>
        <v>0</v>
      </c>
      <c r="CI66" s="103" t="b">
        <f t="shared" si="27"/>
        <v>0</v>
      </c>
      <c r="CJ66" s="103" t="b">
        <f t="shared" si="28"/>
        <v>0</v>
      </c>
      <c r="CK66" s="103" t="b">
        <f t="shared" si="29"/>
        <v>0</v>
      </c>
      <c r="CL66" s="103" t="b">
        <f t="shared" si="30"/>
        <v>0</v>
      </c>
      <c r="CM66" s="103" t="b">
        <f t="shared" si="31"/>
        <v>0</v>
      </c>
      <c r="CN66" s="103" t="b">
        <f t="shared" si="32"/>
        <v>0</v>
      </c>
      <c r="CO66" s="103" t="b">
        <f t="shared" si="33"/>
        <v>0</v>
      </c>
      <c r="CP66" s="103" t="b">
        <f t="shared" si="34"/>
        <v>0</v>
      </c>
      <c r="CQ66" s="103" t="b">
        <f t="shared" si="35"/>
        <v>0</v>
      </c>
      <c r="CR66" s="103" t="b">
        <f t="shared" si="36"/>
        <v>0</v>
      </c>
      <c r="CS66" s="103" t="b">
        <f t="shared" si="37"/>
        <v>0</v>
      </c>
      <c r="CT66" s="103" t="b">
        <f t="shared" si="38"/>
        <v>0</v>
      </c>
      <c r="CU66" s="103" t="b">
        <f t="shared" si="39"/>
        <v>0</v>
      </c>
      <c r="CV66" s="103" t="b">
        <f t="shared" si="40"/>
        <v>0</v>
      </c>
      <c r="CW66" s="103" t="b">
        <f t="shared" si="41"/>
        <v>0</v>
      </c>
      <c r="CX66" s="103" t="b">
        <f t="shared" si="42"/>
        <v>0</v>
      </c>
      <c r="CY66" s="103" t="b">
        <f t="shared" si="43"/>
        <v>0</v>
      </c>
      <c r="CZ66" s="103" t="b">
        <f t="shared" si="44"/>
        <v>0</v>
      </c>
      <c r="DA66" s="105">
        <f t="shared" si="45"/>
        <v>0</v>
      </c>
      <c r="DB66" s="105">
        <f t="shared" si="46"/>
        <v>0</v>
      </c>
      <c r="DC66" s="105">
        <f t="shared" si="47"/>
        <v>0</v>
      </c>
      <c r="DD66" s="105">
        <f t="shared" si="48"/>
        <v>0</v>
      </c>
      <c r="DE66" s="105">
        <f t="shared" si="49"/>
        <v>0</v>
      </c>
      <c r="DF66" s="105">
        <f t="shared" si="50"/>
        <v>0</v>
      </c>
      <c r="DG66" s="105">
        <f t="shared" si="51"/>
        <v>0</v>
      </c>
      <c r="DH66" s="105">
        <f t="shared" si="52"/>
        <v>0</v>
      </c>
      <c r="DI66" s="105">
        <f t="shared" si="53"/>
        <v>0</v>
      </c>
      <c r="DJ66" s="90">
        <f t="shared" si="54"/>
        <v>0</v>
      </c>
      <c r="DK66" s="56">
        <f>(D7*DJ66)/100</f>
        <v>0</v>
      </c>
    </row>
    <row r="67" spans="1:115">
      <c r="A67" s="40"/>
      <c r="B67" s="40"/>
      <c r="C67" s="41"/>
      <c r="D67" s="40"/>
      <c r="E67" s="40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68"/>
      <c r="AZ67" s="68"/>
      <c r="BA67" s="68"/>
      <c r="BB67" s="68"/>
      <c r="BC67" s="68"/>
      <c r="BD67" s="68"/>
      <c r="BE67" s="68"/>
      <c r="BF67" s="68"/>
      <c r="BG67" s="68"/>
      <c r="BH67" s="103" t="b">
        <f t="shared" si="0"/>
        <v>0</v>
      </c>
      <c r="BI67" s="103" t="b">
        <f t="shared" si="1"/>
        <v>0</v>
      </c>
      <c r="BJ67" s="103" t="b">
        <f t="shared" si="2"/>
        <v>0</v>
      </c>
      <c r="BK67" s="103" t="b">
        <f t="shared" si="3"/>
        <v>0</v>
      </c>
      <c r="BL67" s="103" t="b">
        <f t="shared" si="4"/>
        <v>0</v>
      </c>
      <c r="BM67" s="103" t="b">
        <f t="shared" si="5"/>
        <v>0</v>
      </c>
      <c r="BN67" s="103" t="b">
        <f t="shared" si="6"/>
        <v>0</v>
      </c>
      <c r="BO67" s="103" t="b">
        <f t="shared" si="7"/>
        <v>0</v>
      </c>
      <c r="BP67" s="103" t="b">
        <f t="shared" si="8"/>
        <v>0</v>
      </c>
      <c r="BQ67" s="103" t="b">
        <f t="shared" si="9"/>
        <v>0</v>
      </c>
      <c r="BR67" s="103" t="b">
        <f t="shared" si="10"/>
        <v>0</v>
      </c>
      <c r="BS67" s="103" t="b">
        <f t="shared" si="11"/>
        <v>0</v>
      </c>
      <c r="BT67" s="103" t="b">
        <f t="shared" si="12"/>
        <v>0</v>
      </c>
      <c r="BU67" s="103" t="b">
        <f t="shared" si="13"/>
        <v>0</v>
      </c>
      <c r="BV67" s="103" t="b">
        <f t="shared" si="14"/>
        <v>0</v>
      </c>
      <c r="BW67" s="103" t="b">
        <f t="shared" si="15"/>
        <v>0</v>
      </c>
      <c r="BX67" s="103" t="b">
        <f t="shared" si="16"/>
        <v>0</v>
      </c>
      <c r="BY67" s="103" t="b">
        <f t="shared" si="17"/>
        <v>0</v>
      </c>
      <c r="BZ67" s="103" t="b">
        <f t="shared" si="18"/>
        <v>0</v>
      </c>
      <c r="CA67" s="103" t="b">
        <f t="shared" si="19"/>
        <v>0</v>
      </c>
      <c r="CB67" s="103" t="b">
        <f t="shared" si="20"/>
        <v>0</v>
      </c>
      <c r="CC67" s="103" t="b">
        <f t="shared" si="21"/>
        <v>0</v>
      </c>
      <c r="CD67" s="103" t="b">
        <f t="shared" si="22"/>
        <v>0</v>
      </c>
      <c r="CE67" s="103" t="b">
        <f t="shared" si="23"/>
        <v>0</v>
      </c>
      <c r="CF67" s="103" t="b">
        <f t="shared" si="24"/>
        <v>0</v>
      </c>
      <c r="CG67" s="103" t="b">
        <f t="shared" si="25"/>
        <v>0</v>
      </c>
      <c r="CH67" s="103" t="b">
        <f t="shared" si="26"/>
        <v>0</v>
      </c>
      <c r="CI67" s="103" t="b">
        <f t="shared" si="27"/>
        <v>0</v>
      </c>
      <c r="CJ67" s="103" t="b">
        <f t="shared" si="28"/>
        <v>0</v>
      </c>
      <c r="CK67" s="103" t="b">
        <f t="shared" si="29"/>
        <v>0</v>
      </c>
      <c r="CL67" s="103" t="b">
        <f t="shared" si="30"/>
        <v>0</v>
      </c>
      <c r="CM67" s="103" t="b">
        <f t="shared" si="31"/>
        <v>0</v>
      </c>
      <c r="CN67" s="103" t="b">
        <f t="shared" si="32"/>
        <v>0</v>
      </c>
      <c r="CO67" s="103" t="b">
        <f t="shared" si="33"/>
        <v>0</v>
      </c>
      <c r="CP67" s="103" t="b">
        <f t="shared" si="34"/>
        <v>0</v>
      </c>
      <c r="CQ67" s="103" t="b">
        <f t="shared" si="35"/>
        <v>0</v>
      </c>
      <c r="CR67" s="103" t="b">
        <f t="shared" si="36"/>
        <v>0</v>
      </c>
      <c r="CS67" s="103" t="b">
        <f t="shared" si="37"/>
        <v>0</v>
      </c>
      <c r="CT67" s="103" t="b">
        <f t="shared" si="38"/>
        <v>0</v>
      </c>
      <c r="CU67" s="103" t="b">
        <f t="shared" si="39"/>
        <v>0</v>
      </c>
      <c r="CV67" s="103" t="b">
        <f t="shared" si="40"/>
        <v>0</v>
      </c>
      <c r="CW67" s="103" t="b">
        <f t="shared" si="41"/>
        <v>0</v>
      </c>
      <c r="CX67" s="103" t="b">
        <f t="shared" si="42"/>
        <v>0</v>
      </c>
      <c r="CY67" s="103" t="b">
        <f t="shared" si="43"/>
        <v>0</v>
      </c>
      <c r="CZ67" s="103" t="b">
        <f t="shared" si="44"/>
        <v>0</v>
      </c>
      <c r="DA67" s="105">
        <f t="shared" si="45"/>
        <v>0</v>
      </c>
      <c r="DB67" s="105">
        <f t="shared" si="46"/>
        <v>0</v>
      </c>
      <c r="DC67" s="105">
        <f t="shared" si="47"/>
        <v>0</v>
      </c>
      <c r="DD67" s="105">
        <f t="shared" si="48"/>
        <v>0</v>
      </c>
      <c r="DE67" s="105">
        <f t="shared" si="49"/>
        <v>0</v>
      </c>
      <c r="DF67" s="105">
        <f t="shared" si="50"/>
        <v>0</v>
      </c>
      <c r="DG67" s="105">
        <f t="shared" si="51"/>
        <v>0</v>
      </c>
      <c r="DH67" s="105">
        <f t="shared" si="52"/>
        <v>0</v>
      </c>
      <c r="DI67" s="105">
        <f t="shared" si="53"/>
        <v>0</v>
      </c>
      <c r="DJ67" s="90">
        <f t="shared" si="54"/>
        <v>0</v>
      </c>
      <c r="DK67" s="56">
        <f>(D7*DJ67)/100</f>
        <v>0</v>
      </c>
    </row>
    <row r="68" spans="1:115">
      <c r="A68" s="40"/>
      <c r="B68" s="40"/>
      <c r="C68" s="41"/>
      <c r="D68" s="40"/>
      <c r="E68" s="40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68"/>
      <c r="AZ68" s="68"/>
      <c r="BA68" s="68"/>
      <c r="BB68" s="68"/>
      <c r="BC68" s="68"/>
      <c r="BD68" s="68"/>
      <c r="BE68" s="68"/>
      <c r="BF68" s="68"/>
      <c r="BG68" s="68"/>
      <c r="BH68" s="103" t="b">
        <f t="shared" si="0"/>
        <v>0</v>
      </c>
      <c r="BI68" s="103" t="b">
        <f t="shared" si="1"/>
        <v>0</v>
      </c>
      <c r="BJ68" s="103" t="b">
        <f t="shared" si="2"/>
        <v>0</v>
      </c>
      <c r="BK68" s="103" t="b">
        <f t="shared" si="3"/>
        <v>0</v>
      </c>
      <c r="BL68" s="103" t="b">
        <f t="shared" si="4"/>
        <v>0</v>
      </c>
      <c r="BM68" s="103" t="b">
        <f t="shared" si="5"/>
        <v>0</v>
      </c>
      <c r="BN68" s="103" t="b">
        <f t="shared" si="6"/>
        <v>0</v>
      </c>
      <c r="BO68" s="103" t="b">
        <f t="shared" si="7"/>
        <v>0</v>
      </c>
      <c r="BP68" s="103" t="b">
        <f t="shared" si="8"/>
        <v>0</v>
      </c>
      <c r="BQ68" s="103" t="b">
        <f t="shared" si="9"/>
        <v>0</v>
      </c>
      <c r="BR68" s="103" t="b">
        <f t="shared" si="10"/>
        <v>0</v>
      </c>
      <c r="BS68" s="103" t="b">
        <f t="shared" si="11"/>
        <v>0</v>
      </c>
      <c r="BT68" s="103" t="b">
        <f t="shared" si="12"/>
        <v>0</v>
      </c>
      <c r="BU68" s="103" t="b">
        <f t="shared" si="13"/>
        <v>0</v>
      </c>
      <c r="BV68" s="103" t="b">
        <f t="shared" si="14"/>
        <v>0</v>
      </c>
      <c r="BW68" s="103" t="b">
        <f t="shared" si="15"/>
        <v>0</v>
      </c>
      <c r="BX68" s="103" t="b">
        <f t="shared" si="16"/>
        <v>0</v>
      </c>
      <c r="BY68" s="103" t="b">
        <f t="shared" si="17"/>
        <v>0</v>
      </c>
      <c r="BZ68" s="103" t="b">
        <f t="shared" si="18"/>
        <v>0</v>
      </c>
      <c r="CA68" s="103" t="b">
        <f t="shared" si="19"/>
        <v>0</v>
      </c>
      <c r="CB68" s="103" t="b">
        <f t="shared" si="20"/>
        <v>0</v>
      </c>
      <c r="CC68" s="103" t="b">
        <f t="shared" si="21"/>
        <v>0</v>
      </c>
      <c r="CD68" s="103" t="b">
        <f t="shared" si="22"/>
        <v>0</v>
      </c>
      <c r="CE68" s="103" t="b">
        <f t="shared" si="23"/>
        <v>0</v>
      </c>
      <c r="CF68" s="103" t="b">
        <f t="shared" si="24"/>
        <v>0</v>
      </c>
      <c r="CG68" s="103" t="b">
        <f t="shared" si="25"/>
        <v>0</v>
      </c>
      <c r="CH68" s="103" t="b">
        <f t="shared" si="26"/>
        <v>0</v>
      </c>
      <c r="CI68" s="103" t="b">
        <f t="shared" si="27"/>
        <v>0</v>
      </c>
      <c r="CJ68" s="103" t="b">
        <f t="shared" si="28"/>
        <v>0</v>
      </c>
      <c r="CK68" s="103" t="b">
        <f t="shared" si="29"/>
        <v>0</v>
      </c>
      <c r="CL68" s="103" t="b">
        <f t="shared" si="30"/>
        <v>0</v>
      </c>
      <c r="CM68" s="103" t="b">
        <f t="shared" si="31"/>
        <v>0</v>
      </c>
      <c r="CN68" s="103" t="b">
        <f t="shared" si="32"/>
        <v>0</v>
      </c>
      <c r="CO68" s="103" t="b">
        <f t="shared" si="33"/>
        <v>0</v>
      </c>
      <c r="CP68" s="103" t="b">
        <f t="shared" si="34"/>
        <v>0</v>
      </c>
      <c r="CQ68" s="103" t="b">
        <f t="shared" si="35"/>
        <v>0</v>
      </c>
      <c r="CR68" s="103" t="b">
        <f t="shared" si="36"/>
        <v>0</v>
      </c>
      <c r="CS68" s="103" t="b">
        <f t="shared" si="37"/>
        <v>0</v>
      </c>
      <c r="CT68" s="103" t="b">
        <f t="shared" si="38"/>
        <v>0</v>
      </c>
      <c r="CU68" s="103" t="b">
        <f t="shared" si="39"/>
        <v>0</v>
      </c>
      <c r="CV68" s="103" t="b">
        <f t="shared" si="40"/>
        <v>0</v>
      </c>
      <c r="CW68" s="103" t="b">
        <f t="shared" si="41"/>
        <v>0</v>
      </c>
      <c r="CX68" s="103" t="b">
        <f t="shared" si="42"/>
        <v>0</v>
      </c>
      <c r="CY68" s="103" t="b">
        <f t="shared" si="43"/>
        <v>0</v>
      </c>
      <c r="CZ68" s="103" t="b">
        <f t="shared" si="44"/>
        <v>0</v>
      </c>
      <c r="DA68" s="105">
        <f t="shared" si="45"/>
        <v>0</v>
      </c>
      <c r="DB68" s="105">
        <f t="shared" si="46"/>
        <v>0</v>
      </c>
      <c r="DC68" s="105">
        <f t="shared" si="47"/>
        <v>0</v>
      </c>
      <c r="DD68" s="105">
        <f t="shared" si="48"/>
        <v>0</v>
      </c>
      <c r="DE68" s="105">
        <f t="shared" si="49"/>
        <v>0</v>
      </c>
      <c r="DF68" s="105">
        <f t="shared" si="50"/>
        <v>0</v>
      </c>
      <c r="DG68" s="105">
        <f t="shared" si="51"/>
        <v>0</v>
      </c>
      <c r="DH68" s="105">
        <f t="shared" si="52"/>
        <v>0</v>
      </c>
      <c r="DI68" s="105">
        <f t="shared" si="53"/>
        <v>0</v>
      </c>
      <c r="DJ68" s="90">
        <f t="shared" si="54"/>
        <v>0</v>
      </c>
      <c r="DK68" s="56">
        <f>(D7*DJ68)/100</f>
        <v>0</v>
      </c>
    </row>
    <row r="69" spans="1:115">
      <c r="A69" s="40"/>
      <c r="B69" s="40"/>
      <c r="C69" s="41"/>
      <c r="D69" s="40"/>
      <c r="E69" s="40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68"/>
      <c r="AZ69" s="68"/>
      <c r="BA69" s="68"/>
      <c r="BB69" s="68"/>
      <c r="BC69" s="68"/>
      <c r="BD69" s="68"/>
      <c r="BE69" s="68"/>
      <c r="BF69" s="68"/>
      <c r="BG69" s="68"/>
      <c r="BH69" s="103" t="b">
        <f t="shared" si="0"/>
        <v>0</v>
      </c>
      <c r="BI69" s="103" t="b">
        <f t="shared" si="1"/>
        <v>0</v>
      </c>
      <c r="BJ69" s="103" t="b">
        <f t="shared" si="2"/>
        <v>0</v>
      </c>
      <c r="BK69" s="103" t="b">
        <f t="shared" si="3"/>
        <v>0</v>
      </c>
      <c r="BL69" s="103" t="b">
        <f t="shared" si="4"/>
        <v>0</v>
      </c>
      <c r="BM69" s="103" t="b">
        <f t="shared" si="5"/>
        <v>0</v>
      </c>
      <c r="BN69" s="103" t="b">
        <f t="shared" si="6"/>
        <v>0</v>
      </c>
      <c r="BO69" s="103" t="b">
        <f t="shared" si="7"/>
        <v>0</v>
      </c>
      <c r="BP69" s="103" t="b">
        <f t="shared" si="8"/>
        <v>0</v>
      </c>
      <c r="BQ69" s="103" t="b">
        <f t="shared" si="9"/>
        <v>0</v>
      </c>
      <c r="BR69" s="103" t="b">
        <f t="shared" si="10"/>
        <v>0</v>
      </c>
      <c r="BS69" s="103" t="b">
        <f t="shared" si="11"/>
        <v>0</v>
      </c>
      <c r="BT69" s="103" t="b">
        <f t="shared" si="12"/>
        <v>0</v>
      </c>
      <c r="BU69" s="103" t="b">
        <f t="shared" si="13"/>
        <v>0</v>
      </c>
      <c r="BV69" s="103" t="b">
        <f t="shared" si="14"/>
        <v>0</v>
      </c>
      <c r="BW69" s="103" t="b">
        <f t="shared" si="15"/>
        <v>0</v>
      </c>
      <c r="BX69" s="103" t="b">
        <f t="shared" si="16"/>
        <v>0</v>
      </c>
      <c r="BY69" s="103" t="b">
        <f t="shared" si="17"/>
        <v>0</v>
      </c>
      <c r="BZ69" s="103" t="b">
        <f t="shared" si="18"/>
        <v>0</v>
      </c>
      <c r="CA69" s="103" t="b">
        <f t="shared" si="19"/>
        <v>0</v>
      </c>
      <c r="CB69" s="103" t="b">
        <f t="shared" si="20"/>
        <v>0</v>
      </c>
      <c r="CC69" s="103" t="b">
        <f t="shared" si="21"/>
        <v>0</v>
      </c>
      <c r="CD69" s="103" t="b">
        <f t="shared" si="22"/>
        <v>0</v>
      </c>
      <c r="CE69" s="103" t="b">
        <f t="shared" si="23"/>
        <v>0</v>
      </c>
      <c r="CF69" s="103" t="b">
        <f t="shared" si="24"/>
        <v>0</v>
      </c>
      <c r="CG69" s="103" t="b">
        <f t="shared" si="25"/>
        <v>0</v>
      </c>
      <c r="CH69" s="103" t="b">
        <f t="shared" si="26"/>
        <v>0</v>
      </c>
      <c r="CI69" s="103" t="b">
        <f t="shared" si="27"/>
        <v>0</v>
      </c>
      <c r="CJ69" s="103" t="b">
        <f t="shared" si="28"/>
        <v>0</v>
      </c>
      <c r="CK69" s="103" t="b">
        <f t="shared" si="29"/>
        <v>0</v>
      </c>
      <c r="CL69" s="103" t="b">
        <f t="shared" si="30"/>
        <v>0</v>
      </c>
      <c r="CM69" s="103" t="b">
        <f t="shared" si="31"/>
        <v>0</v>
      </c>
      <c r="CN69" s="103" t="b">
        <f t="shared" si="32"/>
        <v>0</v>
      </c>
      <c r="CO69" s="103" t="b">
        <f t="shared" si="33"/>
        <v>0</v>
      </c>
      <c r="CP69" s="103" t="b">
        <f t="shared" si="34"/>
        <v>0</v>
      </c>
      <c r="CQ69" s="103" t="b">
        <f t="shared" si="35"/>
        <v>0</v>
      </c>
      <c r="CR69" s="103" t="b">
        <f t="shared" si="36"/>
        <v>0</v>
      </c>
      <c r="CS69" s="103" t="b">
        <f t="shared" si="37"/>
        <v>0</v>
      </c>
      <c r="CT69" s="103" t="b">
        <f t="shared" si="38"/>
        <v>0</v>
      </c>
      <c r="CU69" s="103" t="b">
        <f t="shared" si="39"/>
        <v>0</v>
      </c>
      <c r="CV69" s="103" t="b">
        <f t="shared" si="40"/>
        <v>0</v>
      </c>
      <c r="CW69" s="103" t="b">
        <f t="shared" si="41"/>
        <v>0</v>
      </c>
      <c r="CX69" s="103" t="b">
        <f t="shared" si="42"/>
        <v>0</v>
      </c>
      <c r="CY69" s="103" t="b">
        <f t="shared" si="43"/>
        <v>0</v>
      </c>
      <c r="CZ69" s="103" t="b">
        <f t="shared" si="44"/>
        <v>0</v>
      </c>
      <c r="DA69" s="105">
        <f t="shared" si="45"/>
        <v>0</v>
      </c>
      <c r="DB69" s="105">
        <f t="shared" si="46"/>
        <v>0</v>
      </c>
      <c r="DC69" s="105">
        <f t="shared" si="47"/>
        <v>0</v>
      </c>
      <c r="DD69" s="105">
        <f t="shared" si="48"/>
        <v>0</v>
      </c>
      <c r="DE69" s="105">
        <f t="shared" si="49"/>
        <v>0</v>
      </c>
      <c r="DF69" s="105">
        <f t="shared" si="50"/>
        <v>0</v>
      </c>
      <c r="DG69" s="105">
        <f t="shared" si="51"/>
        <v>0</v>
      </c>
      <c r="DH69" s="105">
        <f t="shared" si="52"/>
        <v>0</v>
      </c>
      <c r="DI69" s="105">
        <f t="shared" si="53"/>
        <v>0</v>
      </c>
      <c r="DJ69" s="90">
        <f t="shared" si="54"/>
        <v>0</v>
      </c>
      <c r="DK69" s="56">
        <f>(D7*DJ69)/100</f>
        <v>0</v>
      </c>
    </row>
    <row r="70" spans="1:115">
      <c r="A70" s="40"/>
      <c r="B70" s="40"/>
      <c r="C70" s="41"/>
      <c r="D70" s="40"/>
      <c r="E70" s="40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68"/>
      <c r="AZ70" s="68"/>
      <c r="BA70" s="68"/>
      <c r="BB70" s="68"/>
      <c r="BC70" s="68"/>
      <c r="BD70" s="68"/>
      <c r="BE70" s="68"/>
      <c r="BF70" s="68"/>
      <c r="BG70" s="68"/>
      <c r="BH70" s="103" t="b">
        <f t="shared" si="0"/>
        <v>0</v>
      </c>
      <c r="BI70" s="103" t="b">
        <f t="shared" si="1"/>
        <v>0</v>
      </c>
      <c r="BJ70" s="103" t="b">
        <f t="shared" si="2"/>
        <v>0</v>
      </c>
      <c r="BK70" s="103" t="b">
        <f t="shared" si="3"/>
        <v>0</v>
      </c>
      <c r="BL70" s="103" t="b">
        <f t="shared" si="4"/>
        <v>0</v>
      </c>
      <c r="BM70" s="103" t="b">
        <f t="shared" si="5"/>
        <v>0</v>
      </c>
      <c r="BN70" s="103" t="b">
        <f t="shared" si="6"/>
        <v>0</v>
      </c>
      <c r="BO70" s="103" t="b">
        <f t="shared" si="7"/>
        <v>0</v>
      </c>
      <c r="BP70" s="103" t="b">
        <f t="shared" si="8"/>
        <v>0</v>
      </c>
      <c r="BQ70" s="103" t="b">
        <f t="shared" si="9"/>
        <v>0</v>
      </c>
      <c r="BR70" s="103" t="b">
        <f t="shared" si="10"/>
        <v>0</v>
      </c>
      <c r="BS70" s="103" t="b">
        <f t="shared" si="11"/>
        <v>0</v>
      </c>
      <c r="BT70" s="103" t="b">
        <f t="shared" si="12"/>
        <v>0</v>
      </c>
      <c r="BU70" s="103" t="b">
        <f t="shared" si="13"/>
        <v>0</v>
      </c>
      <c r="BV70" s="103" t="b">
        <f t="shared" si="14"/>
        <v>0</v>
      </c>
      <c r="BW70" s="103" t="b">
        <f t="shared" si="15"/>
        <v>0</v>
      </c>
      <c r="BX70" s="103" t="b">
        <f t="shared" si="16"/>
        <v>0</v>
      </c>
      <c r="BY70" s="103" t="b">
        <f t="shared" si="17"/>
        <v>0</v>
      </c>
      <c r="BZ70" s="103" t="b">
        <f t="shared" si="18"/>
        <v>0</v>
      </c>
      <c r="CA70" s="103" t="b">
        <f t="shared" si="19"/>
        <v>0</v>
      </c>
      <c r="CB70" s="103" t="b">
        <f t="shared" si="20"/>
        <v>0</v>
      </c>
      <c r="CC70" s="103" t="b">
        <f t="shared" si="21"/>
        <v>0</v>
      </c>
      <c r="CD70" s="103" t="b">
        <f t="shared" si="22"/>
        <v>0</v>
      </c>
      <c r="CE70" s="103" t="b">
        <f t="shared" si="23"/>
        <v>0</v>
      </c>
      <c r="CF70" s="103" t="b">
        <f t="shared" si="24"/>
        <v>0</v>
      </c>
      <c r="CG70" s="103" t="b">
        <f t="shared" si="25"/>
        <v>0</v>
      </c>
      <c r="CH70" s="103" t="b">
        <f t="shared" si="26"/>
        <v>0</v>
      </c>
      <c r="CI70" s="103" t="b">
        <f t="shared" si="27"/>
        <v>0</v>
      </c>
      <c r="CJ70" s="103" t="b">
        <f t="shared" si="28"/>
        <v>0</v>
      </c>
      <c r="CK70" s="103" t="b">
        <f t="shared" si="29"/>
        <v>0</v>
      </c>
      <c r="CL70" s="103" t="b">
        <f t="shared" si="30"/>
        <v>0</v>
      </c>
      <c r="CM70" s="103" t="b">
        <f t="shared" si="31"/>
        <v>0</v>
      </c>
      <c r="CN70" s="103" t="b">
        <f t="shared" si="32"/>
        <v>0</v>
      </c>
      <c r="CO70" s="103" t="b">
        <f t="shared" si="33"/>
        <v>0</v>
      </c>
      <c r="CP70" s="103" t="b">
        <f t="shared" si="34"/>
        <v>0</v>
      </c>
      <c r="CQ70" s="103" t="b">
        <f t="shared" si="35"/>
        <v>0</v>
      </c>
      <c r="CR70" s="103" t="b">
        <f t="shared" si="36"/>
        <v>0</v>
      </c>
      <c r="CS70" s="103" t="b">
        <f t="shared" si="37"/>
        <v>0</v>
      </c>
      <c r="CT70" s="103" t="b">
        <f t="shared" si="38"/>
        <v>0</v>
      </c>
      <c r="CU70" s="103" t="b">
        <f t="shared" si="39"/>
        <v>0</v>
      </c>
      <c r="CV70" s="103" t="b">
        <f t="shared" si="40"/>
        <v>0</v>
      </c>
      <c r="CW70" s="103" t="b">
        <f t="shared" si="41"/>
        <v>0</v>
      </c>
      <c r="CX70" s="103" t="b">
        <f t="shared" si="42"/>
        <v>0</v>
      </c>
      <c r="CY70" s="103" t="b">
        <f t="shared" si="43"/>
        <v>0</v>
      </c>
      <c r="CZ70" s="103" t="b">
        <f t="shared" si="44"/>
        <v>0</v>
      </c>
      <c r="DA70" s="105">
        <f t="shared" si="45"/>
        <v>0</v>
      </c>
      <c r="DB70" s="105">
        <f t="shared" si="46"/>
        <v>0</v>
      </c>
      <c r="DC70" s="105">
        <f t="shared" si="47"/>
        <v>0</v>
      </c>
      <c r="DD70" s="105">
        <f t="shared" si="48"/>
        <v>0</v>
      </c>
      <c r="DE70" s="105">
        <f t="shared" si="49"/>
        <v>0</v>
      </c>
      <c r="DF70" s="105">
        <f t="shared" si="50"/>
        <v>0</v>
      </c>
      <c r="DG70" s="105">
        <f t="shared" si="51"/>
        <v>0</v>
      </c>
      <c r="DH70" s="105">
        <f t="shared" si="52"/>
        <v>0</v>
      </c>
      <c r="DI70" s="105">
        <f t="shared" si="53"/>
        <v>0</v>
      </c>
      <c r="DJ70" s="90">
        <f t="shared" si="54"/>
        <v>0</v>
      </c>
      <c r="DK70" s="56">
        <f>(D7*DJ70)/100</f>
        <v>0</v>
      </c>
    </row>
    <row r="71" spans="1:115">
      <c r="A71" s="40"/>
      <c r="B71" s="40"/>
      <c r="C71" s="41"/>
      <c r="D71" s="40"/>
      <c r="E71" s="40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68"/>
      <c r="AZ71" s="68"/>
      <c r="BA71" s="68"/>
      <c r="BB71" s="68"/>
      <c r="BC71" s="68"/>
      <c r="BD71" s="68"/>
      <c r="BE71" s="68"/>
      <c r="BF71" s="68"/>
      <c r="BG71" s="68"/>
      <c r="BH71" s="103" t="b">
        <f t="shared" si="0"/>
        <v>0</v>
      </c>
      <c r="BI71" s="103" t="b">
        <f t="shared" si="1"/>
        <v>0</v>
      </c>
      <c r="BJ71" s="103" t="b">
        <f t="shared" si="2"/>
        <v>0</v>
      </c>
      <c r="BK71" s="103" t="b">
        <f t="shared" si="3"/>
        <v>0</v>
      </c>
      <c r="BL71" s="103" t="b">
        <f t="shared" si="4"/>
        <v>0</v>
      </c>
      <c r="BM71" s="103" t="b">
        <f t="shared" si="5"/>
        <v>0</v>
      </c>
      <c r="BN71" s="103" t="b">
        <f t="shared" si="6"/>
        <v>0</v>
      </c>
      <c r="BO71" s="103" t="b">
        <f t="shared" si="7"/>
        <v>0</v>
      </c>
      <c r="BP71" s="103" t="b">
        <f t="shared" si="8"/>
        <v>0</v>
      </c>
      <c r="BQ71" s="103" t="b">
        <f t="shared" si="9"/>
        <v>0</v>
      </c>
      <c r="BR71" s="103" t="b">
        <f t="shared" si="10"/>
        <v>0</v>
      </c>
      <c r="BS71" s="103" t="b">
        <f t="shared" si="11"/>
        <v>0</v>
      </c>
      <c r="BT71" s="103" t="b">
        <f t="shared" si="12"/>
        <v>0</v>
      </c>
      <c r="BU71" s="103" t="b">
        <f t="shared" si="13"/>
        <v>0</v>
      </c>
      <c r="BV71" s="103" t="b">
        <f t="shared" si="14"/>
        <v>0</v>
      </c>
      <c r="BW71" s="103" t="b">
        <f t="shared" si="15"/>
        <v>0</v>
      </c>
      <c r="BX71" s="103" t="b">
        <f t="shared" si="16"/>
        <v>0</v>
      </c>
      <c r="BY71" s="103" t="b">
        <f t="shared" si="17"/>
        <v>0</v>
      </c>
      <c r="BZ71" s="103" t="b">
        <f t="shared" si="18"/>
        <v>0</v>
      </c>
      <c r="CA71" s="103" t="b">
        <f t="shared" si="19"/>
        <v>0</v>
      </c>
      <c r="CB71" s="103" t="b">
        <f t="shared" si="20"/>
        <v>0</v>
      </c>
      <c r="CC71" s="103" t="b">
        <f t="shared" si="21"/>
        <v>0</v>
      </c>
      <c r="CD71" s="103" t="b">
        <f t="shared" si="22"/>
        <v>0</v>
      </c>
      <c r="CE71" s="103" t="b">
        <f t="shared" si="23"/>
        <v>0</v>
      </c>
      <c r="CF71" s="103" t="b">
        <f t="shared" si="24"/>
        <v>0</v>
      </c>
      <c r="CG71" s="103" t="b">
        <f t="shared" si="25"/>
        <v>0</v>
      </c>
      <c r="CH71" s="103" t="b">
        <f t="shared" si="26"/>
        <v>0</v>
      </c>
      <c r="CI71" s="103" t="b">
        <f t="shared" si="27"/>
        <v>0</v>
      </c>
      <c r="CJ71" s="103" t="b">
        <f t="shared" si="28"/>
        <v>0</v>
      </c>
      <c r="CK71" s="103" t="b">
        <f t="shared" si="29"/>
        <v>0</v>
      </c>
      <c r="CL71" s="103" t="b">
        <f t="shared" si="30"/>
        <v>0</v>
      </c>
      <c r="CM71" s="103" t="b">
        <f t="shared" si="31"/>
        <v>0</v>
      </c>
      <c r="CN71" s="103" t="b">
        <f t="shared" si="32"/>
        <v>0</v>
      </c>
      <c r="CO71" s="103" t="b">
        <f t="shared" si="33"/>
        <v>0</v>
      </c>
      <c r="CP71" s="103" t="b">
        <f t="shared" si="34"/>
        <v>0</v>
      </c>
      <c r="CQ71" s="103" t="b">
        <f t="shared" si="35"/>
        <v>0</v>
      </c>
      <c r="CR71" s="103" t="b">
        <f t="shared" si="36"/>
        <v>0</v>
      </c>
      <c r="CS71" s="103" t="b">
        <f t="shared" si="37"/>
        <v>0</v>
      </c>
      <c r="CT71" s="103" t="b">
        <f t="shared" si="38"/>
        <v>0</v>
      </c>
      <c r="CU71" s="103" t="b">
        <f t="shared" si="39"/>
        <v>0</v>
      </c>
      <c r="CV71" s="103" t="b">
        <f t="shared" si="40"/>
        <v>0</v>
      </c>
      <c r="CW71" s="103" t="b">
        <f t="shared" si="41"/>
        <v>0</v>
      </c>
      <c r="CX71" s="103" t="b">
        <f t="shared" si="42"/>
        <v>0</v>
      </c>
      <c r="CY71" s="103" t="b">
        <f t="shared" si="43"/>
        <v>0</v>
      </c>
      <c r="CZ71" s="103" t="b">
        <f t="shared" si="44"/>
        <v>0</v>
      </c>
      <c r="DA71" s="105">
        <f t="shared" si="45"/>
        <v>0</v>
      </c>
      <c r="DB71" s="105">
        <f t="shared" si="46"/>
        <v>0</v>
      </c>
      <c r="DC71" s="105">
        <f t="shared" si="47"/>
        <v>0</v>
      </c>
      <c r="DD71" s="105">
        <f t="shared" si="48"/>
        <v>0</v>
      </c>
      <c r="DE71" s="105">
        <f t="shared" si="49"/>
        <v>0</v>
      </c>
      <c r="DF71" s="105">
        <f t="shared" si="50"/>
        <v>0</v>
      </c>
      <c r="DG71" s="105">
        <f t="shared" si="51"/>
        <v>0</v>
      </c>
      <c r="DH71" s="105">
        <f t="shared" si="52"/>
        <v>0</v>
      </c>
      <c r="DI71" s="105">
        <f t="shared" si="53"/>
        <v>0</v>
      </c>
      <c r="DJ71" s="90">
        <f t="shared" si="54"/>
        <v>0</v>
      </c>
      <c r="DK71" s="56">
        <f>(D7*DJ71)/100</f>
        <v>0</v>
      </c>
    </row>
    <row r="72" spans="1:115">
      <c r="A72" s="40"/>
      <c r="B72" s="40"/>
      <c r="C72" s="41"/>
      <c r="D72" s="40"/>
      <c r="E72" s="40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68"/>
      <c r="AZ72" s="68"/>
      <c r="BA72" s="68"/>
      <c r="BB72" s="68"/>
      <c r="BC72" s="68"/>
      <c r="BD72" s="68"/>
      <c r="BE72" s="68"/>
      <c r="BF72" s="68"/>
      <c r="BG72" s="68"/>
      <c r="BH72" s="103" t="b">
        <f t="shared" si="0"/>
        <v>0</v>
      </c>
      <c r="BI72" s="103" t="b">
        <f t="shared" si="1"/>
        <v>0</v>
      </c>
      <c r="BJ72" s="103" t="b">
        <f t="shared" si="2"/>
        <v>0</v>
      </c>
      <c r="BK72" s="103" t="b">
        <f t="shared" si="3"/>
        <v>0</v>
      </c>
      <c r="BL72" s="103" t="b">
        <f t="shared" si="4"/>
        <v>0</v>
      </c>
      <c r="BM72" s="103" t="b">
        <f t="shared" si="5"/>
        <v>0</v>
      </c>
      <c r="BN72" s="103" t="b">
        <f t="shared" si="6"/>
        <v>0</v>
      </c>
      <c r="BO72" s="103" t="b">
        <f t="shared" si="7"/>
        <v>0</v>
      </c>
      <c r="BP72" s="103" t="b">
        <f t="shared" si="8"/>
        <v>0</v>
      </c>
      <c r="BQ72" s="103" t="b">
        <f t="shared" si="9"/>
        <v>0</v>
      </c>
      <c r="BR72" s="103" t="b">
        <f t="shared" si="10"/>
        <v>0</v>
      </c>
      <c r="BS72" s="103" t="b">
        <f t="shared" si="11"/>
        <v>0</v>
      </c>
      <c r="BT72" s="103" t="b">
        <f t="shared" si="12"/>
        <v>0</v>
      </c>
      <c r="BU72" s="103" t="b">
        <f t="shared" si="13"/>
        <v>0</v>
      </c>
      <c r="BV72" s="103" t="b">
        <f t="shared" si="14"/>
        <v>0</v>
      </c>
      <c r="BW72" s="103" t="b">
        <f t="shared" si="15"/>
        <v>0</v>
      </c>
      <c r="BX72" s="103" t="b">
        <f t="shared" si="16"/>
        <v>0</v>
      </c>
      <c r="BY72" s="103" t="b">
        <f t="shared" si="17"/>
        <v>0</v>
      </c>
      <c r="BZ72" s="103" t="b">
        <f t="shared" si="18"/>
        <v>0</v>
      </c>
      <c r="CA72" s="103" t="b">
        <f t="shared" si="19"/>
        <v>0</v>
      </c>
      <c r="CB72" s="103" t="b">
        <f t="shared" si="20"/>
        <v>0</v>
      </c>
      <c r="CC72" s="103" t="b">
        <f t="shared" si="21"/>
        <v>0</v>
      </c>
      <c r="CD72" s="103" t="b">
        <f t="shared" si="22"/>
        <v>0</v>
      </c>
      <c r="CE72" s="103" t="b">
        <f t="shared" si="23"/>
        <v>0</v>
      </c>
      <c r="CF72" s="103" t="b">
        <f t="shared" si="24"/>
        <v>0</v>
      </c>
      <c r="CG72" s="103" t="b">
        <f t="shared" si="25"/>
        <v>0</v>
      </c>
      <c r="CH72" s="103" t="b">
        <f t="shared" si="26"/>
        <v>0</v>
      </c>
      <c r="CI72" s="103" t="b">
        <f t="shared" si="27"/>
        <v>0</v>
      </c>
      <c r="CJ72" s="103" t="b">
        <f t="shared" si="28"/>
        <v>0</v>
      </c>
      <c r="CK72" s="103" t="b">
        <f t="shared" si="29"/>
        <v>0</v>
      </c>
      <c r="CL72" s="103" t="b">
        <f t="shared" si="30"/>
        <v>0</v>
      </c>
      <c r="CM72" s="103" t="b">
        <f t="shared" si="31"/>
        <v>0</v>
      </c>
      <c r="CN72" s="103" t="b">
        <f t="shared" si="32"/>
        <v>0</v>
      </c>
      <c r="CO72" s="103" t="b">
        <f t="shared" si="33"/>
        <v>0</v>
      </c>
      <c r="CP72" s="103" t="b">
        <f t="shared" si="34"/>
        <v>0</v>
      </c>
      <c r="CQ72" s="103" t="b">
        <f t="shared" si="35"/>
        <v>0</v>
      </c>
      <c r="CR72" s="103" t="b">
        <f t="shared" si="36"/>
        <v>0</v>
      </c>
      <c r="CS72" s="103" t="b">
        <f t="shared" si="37"/>
        <v>0</v>
      </c>
      <c r="CT72" s="103" t="b">
        <f t="shared" si="38"/>
        <v>0</v>
      </c>
      <c r="CU72" s="103" t="b">
        <f t="shared" si="39"/>
        <v>0</v>
      </c>
      <c r="CV72" s="103" t="b">
        <f t="shared" si="40"/>
        <v>0</v>
      </c>
      <c r="CW72" s="103" t="b">
        <f t="shared" si="41"/>
        <v>0</v>
      </c>
      <c r="CX72" s="103" t="b">
        <f t="shared" si="42"/>
        <v>0</v>
      </c>
      <c r="CY72" s="103" t="b">
        <f t="shared" si="43"/>
        <v>0</v>
      </c>
      <c r="CZ72" s="103" t="b">
        <f t="shared" si="44"/>
        <v>0</v>
      </c>
      <c r="DA72" s="105">
        <f t="shared" si="45"/>
        <v>0</v>
      </c>
      <c r="DB72" s="105">
        <f t="shared" si="46"/>
        <v>0</v>
      </c>
      <c r="DC72" s="105">
        <f t="shared" si="47"/>
        <v>0</v>
      </c>
      <c r="DD72" s="105">
        <f t="shared" si="48"/>
        <v>0</v>
      </c>
      <c r="DE72" s="105">
        <f t="shared" si="49"/>
        <v>0</v>
      </c>
      <c r="DF72" s="105">
        <f t="shared" si="50"/>
        <v>0</v>
      </c>
      <c r="DG72" s="105">
        <f t="shared" si="51"/>
        <v>0</v>
      </c>
      <c r="DH72" s="105">
        <f t="shared" si="52"/>
        <v>0</v>
      </c>
      <c r="DI72" s="105">
        <f t="shared" si="53"/>
        <v>0</v>
      </c>
      <c r="DJ72" s="90">
        <f t="shared" si="54"/>
        <v>0</v>
      </c>
      <c r="DK72" s="56">
        <f>(D7*DJ72)/100</f>
        <v>0</v>
      </c>
    </row>
    <row r="73" spans="1:115">
      <c r="A73" s="40"/>
      <c r="B73" s="40"/>
      <c r="C73" s="41"/>
      <c r="D73" s="40"/>
      <c r="E73" s="40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68"/>
      <c r="AZ73" s="68"/>
      <c r="BA73" s="68"/>
      <c r="BB73" s="68"/>
      <c r="BC73" s="68"/>
      <c r="BD73" s="68"/>
      <c r="BE73" s="68"/>
      <c r="BF73" s="68"/>
      <c r="BG73" s="68"/>
      <c r="BH73" s="103" t="b">
        <f t="shared" si="0"/>
        <v>0</v>
      </c>
      <c r="BI73" s="103" t="b">
        <f t="shared" si="1"/>
        <v>0</v>
      </c>
      <c r="BJ73" s="103" t="b">
        <f t="shared" si="2"/>
        <v>0</v>
      </c>
      <c r="BK73" s="103" t="b">
        <f t="shared" si="3"/>
        <v>0</v>
      </c>
      <c r="BL73" s="103" t="b">
        <f t="shared" si="4"/>
        <v>0</v>
      </c>
      <c r="BM73" s="103" t="b">
        <f t="shared" si="5"/>
        <v>0</v>
      </c>
      <c r="BN73" s="103" t="b">
        <f t="shared" si="6"/>
        <v>0</v>
      </c>
      <c r="BO73" s="103" t="b">
        <f t="shared" si="7"/>
        <v>0</v>
      </c>
      <c r="BP73" s="103" t="b">
        <f t="shared" si="8"/>
        <v>0</v>
      </c>
      <c r="BQ73" s="103" t="b">
        <f t="shared" si="9"/>
        <v>0</v>
      </c>
      <c r="BR73" s="103" t="b">
        <f t="shared" si="10"/>
        <v>0</v>
      </c>
      <c r="BS73" s="103" t="b">
        <f t="shared" si="11"/>
        <v>0</v>
      </c>
      <c r="BT73" s="103" t="b">
        <f t="shared" si="12"/>
        <v>0</v>
      </c>
      <c r="BU73" s="103" t="b">
        <f t="shared" si="13"/>
        <v>0</v>
      </c>
      <c r="BV73" s="103" t="b">
        <f t="shared" si="14"/>
        <v>0</v>
      </c>
      <c r="BW73" s="103" t="b">
        <f t="shared" si="15"/>
        <v>0</v>
      </c>
      <c r="BX73" s="103" t="b">
        <f t="shared" si="16"/>
        <v>0</v>
      </c>
      <c r="BY73" s="103" t="b">
        <f t="shared" si="17"/>
        <v>0</v>
      </c>
      <c r="BZ73" s="103" t="b">
        <f t="shared" si="18"/>
        <v>0</v>
      </c>
      <c r="CA73" s="103" t="b">
        <f t="shared" si="19"/>
        <v>0</v>
      </c>
      <c r="CB73" s="103" t="b">
        <f t="shared" si="20"/>
        <v>0</v>
      </c>
      <c r="CC73" s="103" t="b">
        <f t="shared" si="21"/>
        <v>0</v>
      </c>
      <c r="CD73" s="103" t="b">
        <f t="shared" si="22"/>
        <v>0</v>
      </c>
      <c r="CE73" s="103" t="b">
        <f t="shared" si="23"/>
        <v>0</v>
      </c>
      <c r="CF73" s="103" t="b">
        <f t="shared" si="24"/>
        <v>0</v>
      </c>
      <c r="CG73" s="103" t="b">
        <f t="shared" si="25"/>
        <v>0</v>
      </c>
      <c r="CH73" s="103" t="b">
        <f t="shared" si="26"/>
        <v>0</v>
      </c>
      <c r="CI73" s="103" t="b">
        <f t="shared" si="27"/>
        <v>0</v>
      </c>
      <c r="CJ73" s="103" t="b">
        <f t="shared" si="28"/>
        <v>0</v>
      </c>
      <c r="CK73" s="103" t="b">
        <f t="shared" si="29"/>
        <v>0</v>
      </c>
      <c r="CL73" s="103" t="b">
        <f t="shared" si="30"/>
        <v>0</v>
      </c>
      <c r="CM73" s="103" t="b">
        <f t="shared" si="31"/>
        <v>0</v>
      </c>
      <c r="CN73" s="103" t="b">
        <f t="shared" si="32"/>
        <v>0</v>
      </c>
      <c r="CO73" s="103" t="b">
        <f t="shared" si="33"/>
        <v>0</v>
      </c>
      <c r="CP73" s="103" t="b">
        <f t="shared" si="34"/>
        <v>0</v>
      </c>
      <c r="CQ73" s="103" t="b">
        <f t="shared" si="35"/>
        <v>0</v>
      </c>
      <c r="CR73" s="103" t="b">
        <f t="shared" si="36"/>
        <v>0</v>
      </c>
      <c r="CS73" s="103" t="b">
        <f t="shared" si="37"/>
        <v>0</v>
      </c>
      <c r="CT73" s="103" t="b">
        <f t="shared" si="38"/>
        <v>0</v>
      </c>
      <c r="CU73" s="103" t="b">
        <f t="shared" si="39"/>
        <v>0</v>
      </c>
      <c r="CV73" s="103" t="b">
        <f t="shared" si="40"/>
        <v>0</v>
      </c>
      <c r="CW73" s="103" t="b">
        <f t="shared" si="41"/>
        <v>0</v>
      </c>
      <c r="CX73" s="103" t="b">
        <f t="shared" si="42"/>
        <v>0</v>
      </c>
      <c r="CY73" s="103" t="b">
        <f t="shared" si="43"/>
        <v>0</v>
      </c>
      <c r="CZ73" s="103" t="b">
        <f t="shared" si="44"/>
        <v>0</v>
      </c>
      <c r="DA73" s="105">
        <f t="shared" si="45"/>
        <v>0</v>
      </c>
      <c r="DB73" s="105">
        <f t="shared" si="46"/>
        <v>0</v>
      </c>
      <c r="DC73" s="105">
        <f t="shared" si="47"/>
        <v>0</v>
      </c>
      <c r="DD73" s="105">
        <f t="shared" si="48"/>
        <v>0</v>
      </c>
      <c r="DE73" s="105">
        <f t="shared" si="49"/>
        <v>0</v>
      </c>
      <c r="DF73" s="105">
        <f t="shared" si="50"/>
        <v>0</v>
      </c>
      <c r="DG73" s="105">
        <f t="shared" si="51"/>
        <v>0</v>
      </c>
      <c r="DH73" s="105">
        <f t="shared" si="52"/>
        <v>0</v>
      </c>
      <c r="DI73" s="105">
        <f t="shared" si="53"/>
        <v>0</v>
      </c>
      <c r="DJ73" s="90">
        <f t="shared" si="54"/>
        <v>0</v>
      </c>
      <c r="DK73" s="56">
        <f>(D7*DJ73)/100</f>
        <v>0</v>
      </c>
    </row>
    <row r="74" spans="1:115">
      <c r="A74" s="40"/>
      <c r="B74" s="40"/>
      <c r="C74" s="41"/>
      <c r="D74" s="40"/>
      <c r="E74" s="40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68"/>
      <c r="AZ74" s="68"/>
      <c r="BA74" s="68"/>
      <c r="BB74" s="68"/>
      <c r="BC74" s="68"/>
      <c r="BD74" s="68"/>
      <c r="BE74" s="68"/>
      <c r="BF74" s="68"/>
      <c r="BG74" s="68"/>
      <c r="BH74" s="103" t="b">
        <f t="shared" si="0"/>
        <v>0</v>
      </c>
      <c r="BI74" s="103" t="b">
        <f t="shared" si="1"/>
        <v>0</v>
      </c>
      <c r="BJ74" s="103" t="b">
        <f t="shared" si="2"/>
        <v>0</v>
      </c>
      <c r="BK74" s="103" t="b">
        <f t="shared" si="3"/>
        <v>0</v>
      </c>
      <c r="BL74" s="103" t="b">
        <f t="shared" si="4"/>
        <v>0</v>
      </c>
      <c r="BM74" s="103" t="b">
        <f t="shared" si="5"/>
        <v>0</v>
      </c>
      <c r="BN74" s="103" t="b">
        <f t="shared" si="6"/>
        <v>0</v>
      </c>
      <c r="BO74" s="103" t="b">
        <f t="shared" si="7"/>
        <v>0</v>
      </c>
      <c r="BP74" s="103" t="b">
        <f t="shared" si="8"/>
        <v>0</v>
      </c>
      <c r="BQ74" s="103" t="b">
        <f t="shared" si="9"/>
        <v>0</v>
      </c>
      <c r="BR74" s="103" t="b">
        <f t="shared" si="10"/>
        <v>0</v>
      </c>
      <c r="BS74" s="103" t="b">
        <f t="shared" si="11"/>
        <v>0</v>
      </c>
      <c r="BT74" s="103" t="b">
        <f t="shared" si="12"/>
        <v>0</v>
      </c>
      <c r="BU74" s="103" t="b">
        <f t="shared" si="13"/>
        <v>0</v>
      </c>
      <c r="BV74" s="103" t="b">
        <f t="shared" si="14"/>
        <v>0</v>
      </c>
      <c r="BW74" s="103" t="b">
        <f t="shared" si="15"/>
        <v>0</v>
      </c>
      <c r="BX74" s="103" t="b">
        <f t="shared" si="16"/>
        <v>0</v>
      </c>
      <c r="BY74" s="103" t="b">
        <f t="shared" si="17"/>
        <v>0</v>
      </c>
      <c r="BZ74" s="103" t="b">
        <f t="shared" si="18"/>
        <v>0</v>
      </c>
      <c r="CA74" s="103" t="b">
        <f t="shared" si="19"/>
        <v>0</v>
      </c>
      <c r="CB74" s="103" t="b">
        <f t="shared" si="20"/>
        <v>0</v>
      </c>
      <c r="CC74" s="103" t="b">
        <f t="shared" si="21"/>
        <v>0</v>
      </c>
      <c r="CD74" s="103" t="b">
        <f t="shared" si="22"/>
        <v>0</v>
      </c>
      <c r="CE74" s="103" t="b">
        <f t="shared" si="23"/>
        <v>0</v>
      </c>
      <c r="CF74" s="103" t="b">
        <f t="shared" si="24"/>
        <v>0</v>
      </c>
      <c r="CG74" s="103" t="b">
        <f t="shared" si="25"/>
        <v>0</v>
      </c>
      <c r="CH74" s="103" t="b">
        <f t="shared" si="26"/>
        <v>0</v>
      </c>
      <c r="CI74" s="103" t="b">
        <f t="shared" si="27"/>
        <v>0</v>
      </c>
      <c r="CJ74" s="103" t="b">
        <f t="shared" si="28"/>
        <v>0</v>
      </c>
      <c r="CK74" s="103" t="b">
        <f t="shared" si="29"/>
        <v>0</v>
      </c>
      <c r="CL74" s="103" t="b">
        <f t="shared" si="30"/>
        <v>0</v>
      </c>
      <c r="CM74" s="103" t="b">
        <f t="shared" si="31"/>
        <v>0</v>
      </c>
      <c r="CN74" s="103" t="b">
        <f t="shared" si="32"/>
        <v>0</v>
      </c>
      <c r="CO74" s="103" t="b">
        <f t="shared" si="33"/>
        <v>0</v>
      </c>
      <c r="CP74" s="103" t="b">
        <f t="shared" si="34"/>
        <v>0</v>
      </c>
      <c r="CQ74" s="103" t="b">
        <f t="shared" si="35"/>
        <v>0</v>
      </c>
      <c r="CR74" s="103" t="b">
        <f t="shared" si="36"/>
        <v>0</v>
      </c>
      <c r="CS74" s="103" t="b">
        <f t="shared" si="37"/>
        <v>0</v>
      </c>
      <c r="CT74" s="103" t="b">
        <f t="shared" si="38"/>
        <v>0</v>
      </c>
      <c r="CU74" s="103" t="b">
        <f t="shared" si="39"/>
        <v>0</v>
      </c>
      <c r="CV74" s="103" t="b">
        <f t="shared" si="40"/>
        <v>0</v>
      </c>
      <c r="CW74" s="103" t="b">
        <f t="shared" si="41"/>
        <v>0</v>
      </c>
      <c r="CX74" s="103" t="b">
        <f t="shared" si="42"/>
        <v>0</v>
      </c>
      <c r="CY74" s="103" t="b">
        <f t="shared" si="43"/>
        <v>0</v>
      </c>
      <c r="CZ74" s="103" t="b">
        <f t="shared" si="44"/>
        <v>0</v>
      </c>
      <c r="DA74" s="105">
        <f t="shared" si="45"/>
        <v>0</v>
      </c>
      <c r="DB74" s="105">
        <f t="shared" si="46"/>
        <v>0</v>
      </c>
      <c r="DC74" s="105">
        <f t="shared" si="47"/>
        <v>0</v>
      </c>
      <c r="DD74" s="105">
        <f t="shared" si="48"/>
        <v>0</v>
      </c>
      <c r="DE74" s="105">
        <f t="shared" si="49"/>
        <v>0</v>
      </c>
      <c r="DF74" s="105">
        <f t="shared" si="50"/>
        <v>0</v>
      </c>
      <c r="DG74" s="105">
        <f t="shared" si="51"/>
        <v>0</v>
      </c>
      <c r="DH74" s="105">
        <f t="shared" si="52"/>
        <v>0</v>
      </c>
      <c r="DI74" s="105">
        <f t="shared" si="53"/>
        <v>0</v>
      </c>
      <c r="DJ74" s="90">
        <f t="shared" si="54"/>
        <v>0</v>
      </c>
      <c r="DK74" s="56">
        <f>(D7*DJ74)/100</f>
        <v>0</v>
      </c>
    </row>
    <row r="75" spans="1:115">
      <c r="A75" s="40"/>
      <c r="B75" s="40"/>
      <c r="C75" s="41"/>
      <c r="D75" s="40"/>
      <c r="E75" s="40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68"/>
      <c r="AZ75" s="68"/>
      <c r="BA75" s="68"/>
      <c r="BB75" s="68"/>
      <c r="BC75" s="68"/>
      <c r="BD75" s="68"/>
      <c r="BE75" s="68"/>
      <c r="BF75" s="68"/>
      <c r="BG75" s="68"/>
      <c r="BH75" s="103" t="b">
        <f t="shared" si="0"/>
        <v>0</v>
      </c>
      <c r="BI75" s="103" t="b">
        <f t="shared" si="1"/>
        <v>0</v>
      </c>
      <c r="BJ75" s="103" t="b">
        <f t="shared" si="2"/>
        <v>0</v>
      </c>
      <c r="BK75" s="103" t="b">
        <f t="shared" si="3"/>
        <v>0</v>
      </c>
      <c r="BL75" s="103" t="b">
        <f t="shared" si="4"/>
        <v>0</v>
      </c>
      <c r="BM75" s="103" t="b">
        <f t="shared" si="5"/>
        <v>0</v>
      </c>
      <c r="BN75" s="103" t="b">
        <f t="shared" si="6"/>
        <v>0</v>
      </c>
      <c r="BO75" s="103" t="b">
        <f t="shared" si="7"/>
        <v>0</v>
      </c>
      <c r="BP75" s="103" t="b">
        <f t="shared" si="8"/>
        <v>0</v>
      </c>
      <c r="BQ75" s="103" t="b">
        <f t="shared" si="9"/>
        <v>0</v>
      </c>
      <c r="BR75" s="103" t="b">
        <f t="shared" si="10"/>
        <v>0</v>
      </c>
      <c r="BS75" s="103" t="b">
        <f t="shared" si="11"/>
        <v>0</v>
      </c>
      <c r="BT75" s="103" t="b">
        <f t="shared" si="12"/>
        <v>0</v>
      </c>
      <c r="BU75" s="103" t="b">
        <f t="shared" si="13"/>
        <v>0</v>
      </c>
      <c r="BV75" s="103" t="b">
        <f t="shared" si="14"/>
        <v>0</v>
      </c>
      <c r="BW75" s="103" t="b">
        <f t="shared" si="15"/>
        <v>0</v>
      </c>
      <c r="BX75" s="103" t="b">
        <f t="shared" si="16"/>
        <v>0</v>
      </c>
      <c r="BY75" s="103" t="b">
        <f t="shared" si="17"/>
        <v>0</v>
      </c>
      <c r="BZ75" s="103" t="b">
        <f t="shared" si="18"/>
        <v>0</v>
      </c>
      <c r="CA75" s="103" t="b">
        <f t="shared" si="19"/>
        <v>0</v>
      </c>
      <c r="CB75" s="103" t="b">
        <f t="shared" si="20"/>
        <v>0</v>
      </c>
      <c r="CC75" s="103" t="b">
        <f t="shared" si="21"/>
        <v>0</v>
      </c>
      <c r="CD75" s="103" t="b">
        <f t="shared" si="22"/>
        <v>0</v>
      </c>
      <c r="CE75" s="103" t="b">
        <f t="shared" si="23"/>
        <v>0</v>
      </c>
      <c r="CF75" s="103" t="b">
        <f t="shared" si="24"/>
        <v>0</v>
      </c>
      <c r="CG75" s="103" t="b">
        <f t="shared" si="25"/>
        <v>0</v>
      </c>
      <c r="CH75" s="103" t="b">
        <f t="shared" si="26"/>
        <v>0</v>
      </c>
      <c r="CI75" s="103" t="b">
        <f t="shared" si="27"/>
        <v>0</v>
      </c>
      <c r="CJ75" s="103" t="b">
        <f t="shared" si="28"/>
        <v>0</v>
      </c>
      <c r="CK75" s="103" t="b">
        <f t="shared" si="29"/>
        <v>0</v>
      </c>
      <c r="CL75" s="103" t="b">
        <f t="shared" si="30"/>
        <v>0</v>
      </c>
      <c r="CM75" s="103" t="b">
        <f t="shared" si="31"/>
        <v>0</v>
      </c>
      <c r="CN75" s="103" t="b">
        <f t="shared" si="32"/>
        <v>0</v>
      </c>
      <c r="CO75" s="103" t="b">
        <f t="shared" si="33"/>
        <v>0</v>
      </c>
      <c r="CP75" s="103" t="b">
        <f t="shared" si="34"/>
        <v>0</v>
      </c>
      <c r="CQ75" s="103" t="b">
        <f t="shared" si="35"/>
        <v>0</v>
      </c>
      <c r="CR75" s="103" t="b">
        <f t="shared" si="36"/>
        <v>0</v>
      </c>
      <c r="CS75" s="103" t="b">
        <f t="shared" si="37"/>
        <v>0</v>
      </c>
      <c r="CT75" s="103" t="b">
        <f t="shared" si="38"/>
        <v>0</v>
      </c>
      <c r="CU75" s="103" t="b">
        <f t="shared" si="39"/>
        <v>0</v>
      </c>
      <c r="CV75" s="103" t="b">
        <f t="shared" si="40"/>
        <v>0</v>
      </c>
      <c r="CW75" s="103" t="b">
        <f t="shared" si="41"/>
        <v>0</v>
      </c>
      <c r="CX75" s="103" t="b">
        <f t="shared" si="42"/>
        <v>0</v>
      </c>
      <c r="CY75" s="103" t="b">
        <f t="shared" si="43"/>
        <v>0</v>
      </c>
      <c r="CZ75" s="103" t="b">
        <f t="shared" si="44"/>
        <v>0</v>
      </c>
      <c r="DA75" s="105">
        <f t="shared" si="45"/>
        <v>0</v>
      </c>
      <c r="DB75" s="105">
        <f t="shared" si="46"/>
        <v>0</v>
      </c>
      <c r="DC75" s="105">
        <f t="shared" si="47"/>
        <v>0</v>
      </c>
      <c r="DD75" s="105">
        <f t="shared" si="48"/>
        <v>0</v>
      </c>
      <c r="DE75" s="105">
        <f t="shared" si="49"/>
        <v>0</v>
      </c>
      <c r="DF75" s="105">
        <f t="shared" si="50"/>
        <v>0</v>
      </c>
      <c r="DG75" s="105">
        <f t="shared" si="51"/>
        <v>0</v>
      </c>
      <c r="DH75" s="105">
        <f t="shared" si="52"/>
        <v>0</v>
      </c>
      <c r="DI75" s="105">
        <f t="shared" si="53"/>
        <v>0</v>
      </c>
      <c r="DJ75" s="90">
        <f t="shared" si="54"/>
        <v>0</v>
      </c>
      <c r="DK75" s="56">
        <f>(D7*DJ75)/100</f>
        <v>0</v>
      </c>
    </row>
    <row r="76" spans="1:115">
      <c r="A76" s="40"/>
      <c r="B76" s="40"/>
      <c r="C76" s="41"/>
      <c r="D76" s="40"/>
      <c r="E76" s="40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68"/>
      <c r="AZ76" s="68"/>
      <c r="BA76" s="68"/>
      <c r="BB76" s="68"/>
      <c r="BC76" s="68"/>
      <c r="BD76" s="68"/>
      <c r="BE76" s="68"/>
      <c r="BF76" s="68"/>
      <c r="BG76" s="68"/>
      <c r="BH76" s="103" t="b">
        <f t="shared" si="0"/>
        <v>0</v>
      </c>
      <c r="BI76" s="103" t="b">
        <f t="shared" si="1"/>
        <v>0</v>
      </c>
      <c r="BJ76" s="103" t="b">
        <f t="shared" si="2"/>
        <v>0</v>
      </c>
      <c r="BK76" s="103" t="b">
        <f t="shared" si="3"/>
        <v>0</v>
      </c>
      <c r="BL76" s="103" t="b">
        <f t="shared" si="4"/>
        <v>0</v>
      </c>
      <c r="BM76" s="103" t="b">
        <f t="shared" si="5"/>
        <v>0</v>
      </c>
      <c r="BN76" s="103" t="b">
        <f t="shared" si="6"/>
        <v>0</v>
      </c>
      <c r="BO76" s="103" t="b">
        <f t="shared" si="7"/>
        <v>0</v>
      </c>
      <c r="BP76" s="103" t="b">
        <f t="shared" si="8"/>
        <v>0</v>
      </c>
      <c r="BQ76" s="103" t="b">
        <f t="shared" si="9"/>
        <v>0</v>
      </c>
      <c r="BR76" s="103" t="b">
        <f t="shared" si="10"/>
        <v>0</v>
      </c>
      <c r="BS76" s="103" t="b">
        <f t="shared" si="11"/>
        <v>0</v>
      </c>
      <c r="BT76" s="103" t="b">
        <f t="shared" si="12"/>
        <v>0</v>
      </c>
      <c r="BU76" s="103" t="b">
        <f t="shared" si="13"/>
        <v>0</v>
      </c>
      <c r="BV76" s="103" t="b">
        <f t="shared" si="14"/>
        <v>0</v>
      </c>
      <c r="BW76" s="103" t="b">
        <f t="shared" si="15"/>
        <v>0</v>
      </c>
      <c r="BX76" s="103" t="b">
        <f t="shared" si="16"/>
        <v>0</v>
      </c>
      <c r="BY76" s="103" t="b">
        <f t="shared" si="17"/>
        <v>0</v>
      </c>
      <c r="BZ76" s="103" t="b">
        <f t="shared" si="18"/>
        <v>0</v>
      </c>
      <c r="CA76" s="103" t="b">
        <f t="shared" si="19"/>
        <v>0</v>
      </c>
      <c r="CB76" s="103" t="b">
        <f t="shared" si="20"/>
        <v>0</v>
      </c>
      <c r="CC76" s="103" t="b">
        <f t="shared" si="21"/>
        <v>0</v>
      </c>
      <c r="CD76" s="103" t="b">
        <f t="shared" si="22"/>
        <v>0</v>
      </c>
      <c r="CE76" s="103" t="b">
        <f t="shared" si="23"/>
        <v>0</v>
      </c>
      <c r="CF76" s="103" t="b">
        <f t="shared" si="24"/>
        <v>0</v>
      </c>
      <c r="CG76" s="103" t="b">
        <f t="shared" si="25"/>
        <v>0</v>
      </c>
      <c r="CH76" s="103" t="b">
        <f t="shared" si="26"/>
        <v>0</v>
      </c>
      <c r="CI76" s="103" t="b">
        <f t="shared" si="27"/>
        <v>0</v>
      </c>
      <c r="CJ76" s="103" t="b">
        <f t="shared" si="28"/>
        <v>0</v>
      </c>
      <c r="CK76" s="103" t="b">
        <f t="shared" si="29"/>
        <v>0</v>
      </c>
      <c r="CL76" s="103" t="b">
        <f t="shared" si="30"/>
        <v>0</v>
      </c>
      <c r="CM76" s="103" t="b">
        <f t="shared" si="31"/>
        <v>0</v>
      </c>
      <c r="CN76" s="103" t="b">
        <f t="shared" si="32"/>
        <v>0</v>
      </c>
      <c r="CO76" s="103" t="b">
        <f t="shared" si="33"/>
        <v>0</v>
      </c>
      <c r="CP76" s="103" t="b">
        <f t="shared" si="34"/>
        <v>0</v>
      </c>
      <c r="CQ76" s="103" t="b">
        <f t="shared" si="35"/>
        <v>0</v>
      </c>
      <c r="CR76" s="103" t="b">
        <f t="shared" si="36"/>
        <v>0</v>
      </c>
      <c r="CS76" s="103" t="b">
        <f t="shared" si="37"/>
        <v>0</v>
      </c>
      <c r="CT76" s="103" t="b">
        <f t="shared" si="38"/>
        <v>0</v>
      </c>
      <c r="CU76" s="103" t="b">
        <f t="shared" si="39"/>
        <v>0</v>
      </c>
      <c r="CV76" s="103" t="b">
        <f t="shared" si="40"/>
        <v>0</v>
      </c>
      <c r="CW76" s="103" t="b">
        <f t="shared" si="41"/>
        <v>0</v>
      </c>
      <c r="CX76" s="103" t="b">
        <f t="shared" si="42"/>
        <v>0</v>
      </c>
      <c r="CY76" s="103" t="b">
        <f t="shared" si="43"/>
        <v>0</v>
      </c>
      <c r="CZ76" s="103" t="b">
        <f t="shared" si="44"/>
        <v>0</v>
      </c>
      <c r="DA76" s="105">
        <f t="shared" si="45"/>
        <v>0</v>
      </c>
      <c r="DB76" s="105">
        <f t="shared" si="46"/>
        <v>0</v>
      </c>
      <c r="DC76" s="105">
        <f t="shared" si="47"/>
        <v>0</v>
      </c>
      <c r="DD76" s="105">
        <f t="shared" si="48"/>
        <v>0</v>
      </c>
      <c r="DE76" s="105">
        <f t="shared" si="49"/>
        <v>0</v>
      </c>
      <c r="DF76" s="105">
        <f t="shared" si="50"/>
        <v>0</v>
      </c>
      <c r="DG76" s="105">
        <f t="shared" si="51"/>
        <v>0</v>
      </c>
      <c r="DH76" s="105">
        <f t="shared" si="52"/>
        <v>0</v>
      </c>
      <c r="DI76" s="105">
        <f t="shared" si="53"/>
        <v>0</v>
      </c>
      <c r="DJ76" s="90">
        <f t="shared" si="54"/>
        <v>0</v>
      </c>
      <c r="DK76" s="56">
        <f>(D7*DJ76)/100</f>
        <v>0</v>
      </c>
    </row>
    <row r="77" spans="1:115">
      <c r="A77" s="40"/>
      <c r="B77" s="40"/>
      <c r="C77" s="41"/>
      <c r="D77" s="40"/>
      <c r="E77" s="40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68"/>
      <c r="AZ77" s="68"/>
      <c r="BA77" s="68"/>
      <c r="BB77" s="68"/>
      <c r="BC77" s="68"/>
      <c r="BD77" s="68"/>
      <c r="BE77" s="68"/>
      <c r="BF77" s="68"/>
      <c r="BG77" s="68"/>
      <c r="BH77" s="103" t="b">
        <f t="shared" si="0"/>
        <v>0</v>
      </c>
      <c r="BI77" s="103" t="b">
        <f t="shared" si="1"/>
        <v>0</v>
      </c>
      <c r="BJ77" s="103" t="b">
        <f t="shared" si="2"/>
        <v>0</v>
      </c>
      <c r="BK77" s="103" t="b">
        <f t="shared" si="3"/>
        <v>0</v>
      </c>
      <c r="BL77" s="103" t="b">
        <f t="shared" si="4"/>
        <v>0</v>
      </c>
      <c r="BM77" s="103" t="b">
        <f t="shared" si="5"/>
        <v>0</v>
      </c>
      <c r="BN77" s="103" t="b">
        <f t="shared" si="6"/>
        <v>0</v>
      </c>
      <c r="BO77" s="103" t="b">
        <f t="shared" si="7"/>
        <v>0</v>
      </c>
      <c r="BP77" s="103" t="b">
        <f t="shared" si="8"/>
        <v>0</v>
      </c>
      <c r="BQ77" s="103" t="b">
        <f t="shared" si="9"/>
        <v>0</v>
      </c>
      <c r="BR77" s="103" t="b">
        <f t="shared" si="10"/>
        <v>0</v>
      </c>
      <c r="BS77" s="103" t="b">
        <f t="shared" si="11"/>
        <v>0</v>
      </c>
      <c r="BT77" s="103" t="b">
        <f t="shared" si="12"/>
        <v>0</v>
      </c>
      <c r="BU77" s="103" t="b">
        <f t="shared" si="13"/>
        <v>0</v>
      </c>
      <c r="BV77" s="103" t="b">
        <f t="shared" si="14"/>
        <v>0</v>
      </c>
      <c r="BW77" s="103" t="b">
        <f t="shared" si="15"/>
        <v>0</v>
      </c>
      <c r="BX77" s="103" t="b">
        <f t="shared" si="16"/>
        <v>0</v>
      </c>
      <c r="BY77" s="103" t="b">
        <f t="shared" si="17"/>
        <v>0</v>
      </c>
      <c r="BZ77" s="103" t="b">
        <f t="shared" si="18"/>
        <v>0</v>
      </c>
      <c r="CA77" s="103" t="b">
        <f t="shared" si="19"/>
        <v>0</v>
      </c>
      <c r="CB77" s="103" t="b">
        <f t="shared" si="20"/>
        <v>0</v>
      </c>
      <c r="CC77" s="103" t="b">
        <f t="shared" si="21"/>
        <v>0</v>
      </c>
      <c r="CD77" s="103" t="b">
        <f t="shared" si="22"/>
        <v>0</v>
      </c>
      <c r="CE77" s="103" t="b">
        <f t="shared" si="23"/>
        <v>0</v>
      </c>
      <c r="CF77" s="103" t="b">
        <f t="shared" si="24"/>
        <v>0</v>
      </c>
      <c r="CG77" s="103" t="b">
        <f t="shared" si="25"/>
        <v>0</v>
      </c>
      <c r="CH77" s="103" t="b">
        <f t="shared" si="26"/>
        <v>0</v>
      </c>
      <c r="CI77" s="103" t="b">
        <f t="shared" si="27"/>
        <v>0</v>
      </c>
      <c r="CJ77" s="103" t="b">
        <f t="shared" si="28"/>
        <v>0</v>
      </c>
      <c r="CK77" s="103" t="b">
        <f t="shared" si="29"/>
        <v>0</v>
      </c>
      <c r="CL77" s="103" t="b">
        <f t="shared" si="30"/>
        <v>0</v>
      </c>
      <c r="CM77" s="103" t="b">
        <f t="shared" si="31"/>
        <v>0</v>
      </c>
      <c r="CN77" s="103" t="b">
        <f t="shared" si="32"/>
        <v>0</v>
      </c>
      <c r="CO77" s="103" t="b">
        <f t="shared" si="33"/>
        <v>0</v>
      </c>
      <c r="CP77" s="103" t="b">
        <f t="shared" si="34"/>
        <v>0</v>
      </c>
      <c r="CQ77" s="103" t="b">
        <f t="shared" si="35"/>
        <v>0</v>
      </c>
      <c r="CR77" s="103" t="b">
        <f t="shared" si="36"/>
        <v>0</v>
      </c>
      <c r="CS77" s="103" t="b">
        <f t="shared" si="37"/>
        <v>0</v>
      </c>
      <c r="CT77" s="103" t="b">
        <f t="shared" si="38"/>
        <v>0</v>
      </c>
      <c r="CU77" s="103" t="b">
        <f t="shared" si="39"/>
        <v>0</v>
      </c>
      <c r="CV77" s="103" t="b">
        <f t="shared" si="40"/>
        <v>0</v>
      </c>
      <c r="CW77" s="103" t="b">
        <f t="shared" si="41"/>
        <v>0</v>
      </c>
      <c r="CX77" s="103" t="b">
        <f t="shared" si="42"/>
        <v>0</v>
      </c>
      <c r="CY77" s="103" t="b">
        <f t="shared" si="43"/>
        <v>0</v>
      </c>
      <c r="CZ77" s="103" t="b">
        <f t="shared" si="44"/>
        <v>0</v>
      </c>
      <c r="DA77" s="105">
        <f t="shared" si="45"/>
        <v>0</v>
      </c>
      <c r="DB77" s="105">
        <f t="shared" si="46"/>
        <v>0</v>
      </c>
      <c r="DC77" s="105">
        <f t="shared" si="47"/>
        <v>0</v>
      </c>
      <c r="DD77" s="105">
        <f t="shared" si="48"/>
        <v>0</v>
      </c>
      <c r="DE77" s="105">
        <f t="shared" si="49"/>
        <v>0</v>
      </c>
      <c r="DF77" s="105">
        <f t="shared" si="50"/>
        <v>0</v>
      </c>
      <c r="DG77" s="105">
        <f t="shared" si="51"/>
        <v>0</v>
      </c>
      <c r="DH77" s="105">
        <f t="shared" si="52"/>
        <v>0</v>
      </c>
      <c r="DI77" s="105">
        <f t="shared" si="53"/>
        <v>0</v>
      </c>
      <c r="DJ77" s="90">
        <f t="shared" si="54"/>
        <v>0</v>
      </c>
      <c r="DK77" s="56">
        <f>(D7*DJ77)/100</f>
        <v>0</v>
      </c>
    </row>
    <row r="78" spans="1:115">
      <c r="A78" s="40"/>
      <c r="B78" s="40"/>
      <c r="C78" s="41"/>
      <c r="D78" s="40"/>
      <c r="E78" s="40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68"/>
      <c r="AZ78" s="68"/>
      <c r="BA78" s="68"/>
      <c r="BB78" s="68"/>
      <c r="BC78" s="68"/>
      <c r="BD78" s="68"/>
      <c r="BE78" s="68"/>
      <c r="BF78" s="68"/>
      <c r="BG78" s="68"/>
      <c r="BH78" s="103" t="b">
        <f t="shared" si="0"/>
        <v>0</v>
      </c>
      <c r="BI78" s="103" t="b">
        <f t="shared" si="1"/>
        <v>0</v>
      </c>
      <c r="BJ78" s="103" t="b">
        <f t="shared" si="2"/>
        <v>0</v>
      </c>
      <c r="BK78" s="103" t="b">
        <f t="shared" si="3"/>
        <v>0</v>
      </c>
      <c r="BL78" s="103" t="b">
        <f t="shared" si="4"/>
        <v>0</v>
      </c>
      <c r="BM78" s="103" t="b">
        <f t="shared" si="5"/>
        <v>0</v>
      </c>
      <c r="BN78" s="103" t="b">
        <f t="shared" si="6"/>
        <v>0</v>
      </c>
      <c r="BO78" s="103" t="b">
        <f t="shared" si="7"/>
        <v>0</v>
      </c>
      <c r="BP78" s="103" t="b">
        <f t="shared" si="8"/>
        <v>0</v>
      </c>
      <c r="BQ78" s="103" t="b">
        <f t="shared" si="9"/>
        <v>0</v>
      </c>
      <c r="BR78" s="103" t="b">
        <f t="shared" si="10"/>
        <v>0</v>
      </c>
      <c r="BS78" s="103" t="b">
        <f t="shared" si="11"/>
        <v>0</v>
      </c>
      <c r="BT78" s="103" t="b">
        <f t="shared" si="12"/>
        <v>0</v>
      </c>
      <c r="BU78" s="103" t="b">
        <f t="shared" si="13"/>
        <v>0</v>
      </c>
      <c r="BV78" s="103" t="b">
        <f t="shared" si="14"/>
        <v>0</v>
      </c>
      <c r="BW78" s="103" t="b">
        <f t="shared" si="15"/>
        <v>0</v>
      </c>
      <c r="BX78" s="103" t="b">
        <f t="shared" si="16"/>
        <v>0</v>
      </c>
      <c r="BY78" s="103" t="b">
        <f t="shared" si="17"/>
        <v>0</v>
      </c>
      <c r="BZ78" s="103" t="b">
        <f t="shared" si="18"/>
        <v>0</v>
      </c>
      <c r="CA78" s="103" t="b">
        <f t="shared" si="19"/>
        <v>0</v>
      </c>
      <c r="CB78" s="103" t="b">
        <f t="shared" si="20"/>
        <v>0</v>
      </c>
      <c r="CC78" s="103" t="b">
        <f t="shared" si="21"/>
        <v>0</v>
      </c>
      <c r="CD78" s="103" t="b">
        <f t="shared" si="22"/>
        <v>0</v>
      </c>
      <c r="CE78" s="103" t="b">
        <f t="shared" si="23"/>
        <v>0</v>
      </c>
      <c r="CF78" s="103" t="b">
        <f t="shared" si="24"/>
        <v>0</v>
      </c>
      <c r="CG78" s="103" t="b">
        <f t="shared" si="25"/>
        <v>0</v>
      </c>
      <c r="CH78" s="103" t="b">
        <f t="shared" si="26"/>
        <v>0</v>
      </c>
      <c r="CI78" s="103" t="b">
        <f t="shared" si="27"/>
        <v>0</v>
      </c>
      <c r="CJ78" s="103" t="b">
        <f t="shared" si="28"/>
        <v>0</v>
      </c>
      <c r="CK78" s="103" t="b">
        <f t="shared" si="29"/>
        <v>0</v>
      </c>
      <c r="CL78" s="103" t="b">
        <f t="shared" si="30"/>
        <v>0</v>
      </c>
      <c r="CM78" s="103" t="b">
        <f t="shared" si="31"/>
        <v>0</v>
      </c>
      <c r="CN78" s="103" t="b">
        <f t="shared" si="32"/>
        <v>0</v>
      </c>
      <c r="CO78" s="103" t="b">
        <f t="shared" si="33"/>
        <v>0</v>
      </c>
      <c r="CP78" s="103" t="b">
        <f t="shared" si="34"/>
        <v>0</v>
      </c>
      <c r="CQ78" s="103" t="b">
        <f t="shared" si="35"/>
        <v>0</v>
      </c>
      <c r="CR78" s="103" t="b">
        <f t="shared" si="36"/>
        <v>0</v>
      </c>
      <c r="CS78" s="103" t="b">
        <f t="shared" si="37"/>
        <v>0</v>
      </c>
      <c r="CT78" s="103" t="b">
        <f t="shared" si="38"/>
        <v>0</v>
      </c>
      <c r="CU78" s="103" t="b">
        <f t="shared" si="39"/>
        <v>0</v>
      </c>
      <c r="CV78" s="103" t="b">
        <f t="shared" si="40"/>
        <v>0</v>
      </c>
      <c r="CW78" s="103" t="b">
        <f t="shared" si="41"/>
        <v>0</v>
      </c>
      <c r="CX78" s="103" t="b">
        <f t="shared" si="42"/>
        <v>0</v>
      </c>
      <c r="CY78" s="103" t="b">
        <f t="shared" si="43"/>
        <v>0</v>
      </c>
      <c r="CZ78" s="103" t="b">
        <f t="shared" si="44"/>
        <v>0</v>
      </c>
      <c r="DA78" s="105">
        <f t="shared" si="45"/>
        <v>0</v>
      </c>
      <c r="DB78" s="105">
        <f t="shared" si="46"/>
        <v>0</v>
      </c>
      <c r="DC78" s="105">
        <f t="shared" si="47"/>
        <v>0</v>
      </c>
      <c r="DD78" s="105">
        <f t="shared" si="48"/>
        <v>0</v>
      </c>
      <c r="DE78" s="105">
        <f t="shared" si="49"/>
        <v>0</v>
      </c>
      <c r="DF78" s="105">
        <f t="shared" si="50"/>
        <v>0</v>
      </c>
      <c r="DG78" s="105">
        <f t="shared" si="51"/>
        <v>0</v>
      </c>
      <c r="DH78" s="105">
        <f t="shared" si="52"/>
        <v>0</v>
      </c>
      <c r="DI78" s="105">
        <f t="shared" si="53"/>
        <v>0</v>
      </c>
      <c r="DJ78" s="90">
        <f t="shared" si="54"/>
        <v>0</v>
      </c>
      <c r="DK78" s="56">
        <f>(D7*DJ78)/100</f>
        <v>0</v>
      </c>
    </row>
    <row r="79" spans="1:115">
      <c r="A79" s="40"/>
      <c r="B79" s="40"/>
      <c r="C79" s="41"/>
      <c r="D79" s="40"/>
      <c r="E79" s="40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68"/>
      <c r="AZ79" s="68"/>
      <c r="BA79" s="68"/>
      <c r="BB79" s="68"/>
      <c r="BC79" s="68"/>
      <c r="BD79" s="68"/>
      <c r="BE79" s="68"/>
      <c r="BF79" s="68"/>
      <c r="BG79" s="68"/>
      <c r="BH79" s="103" t="b">
        <f t="shared" si="0"/>
        <v>0</v>
      </c>
      <c r="BI79" s="103" t="b">
        <f t="shared" si="1"/>
        <v>0</v>
      </c>
      <c r="BJ79" s="103" t="b">
        <f t="shared" si="2"/>
        <v>0</v>
      </c>
      <c r="BK79" s="103" t="b">
        <f t="shared" si="3"/>
        <v>0</v>
      </c>
      <c r="BL79" s="103" t="b">
        <f t="shared" si="4"/>
        <v>0</v>
      </c>
      <c r="BM79" s="103" t="b">
        <f t="shared" si="5"/>
        <v>0</v>
      </c>
      <c r="BN79" s="103" t="b">
        <f t="shared" si="6"/>
        <v>0</v>
      </c>
      <c r="BO79" s="103" t="b">
        <f t="shared" si="7"/>
        <v>0</v>
      </c>
      <c r="BP79" s="103" t="b">
        <f t="shared" si="8"/>
        <v>0</v>
      </c>
      <c r="BQ79" s="103" t="b">
        <f t="shared" si="9"/>
        <v>0</v>
      </c>
      <c r="BR79" s="103" t="b">
        <f t="shared" si="10"/>
        <v>0</v>
      </c>
      <c r="BS79" s="103" t="b">
        <f t="shared" si="11"/>
        <v>0</v>
      </c>
      <c r="BT79" s="103" t="b">
        <f t="shared" si="12"/>
        <v>0</v>
      </c>
      <c r="BU79" s="103" t="b">
        <f t="shared" si="13"/>
        <v>0</v>
      </c>
      <c r="BV79" s="103" t="b">
        <f t="shared" si="14"/>
        <v>0</v>
      </c>
      <c r="BW79" s="103" t="b">
        <f t="shared" si="15"/>
        <v>0</v>
      </c>
      <c r="BX79" s="103" t="b">
        <f t="shared" si="16"/>
        <v>0</v>
      </c>
      <c r="BY79" s="103" t="b">
        <f t="shared" si="17"/>
        <v>0</v>
      </c>
      <c r="BZ79" s="103" t="b">
        <f t="shared" si="18"/>
        <v>0</v>
      </c>
      <c r="CA79" s="103" t="b">
        <f t="shared" si="19"/>
        <v>0</v>
      </c>
      <c r="CB79" s="103" t="b">
        <f t="shared" si="20"/>
        <v>0</v>
      </c>
      <c r="CC79" s="103" t="b">
        <f t="shared" si="21"/>
        <v>0</v>
      </c>
      <c r="CD79" s="103" t="b">
        <f t="shared" si="22"/>
        <v>0</v>
      </c>
      <c r="CE79" s="103" t="b">
        <f t="shared" si="23"/>
        <v>0</v>
      </c>
      <c r="CF79" s="103" t="b">
        <f t="shared" si="24"/>
        <v>0</v>
      </c>
      <c r="CG79" s="103" t="b">
        <f t="shared" si="25"/>
        <v>0</v>
      </c>
      <c r="CH79" s="103" t="b">
        <f t="shared" si="26"/>
        <v>0</v>
      </c>
      <c r="CI79" s="103" t="b">
        <f t="shared" si="27"/>
        <v>0</v>
      </c>
      <c r="CJ79" s="103" t="b">
        <f t="shared" si="28"/>
        <v>0</v>
      </c>
      <c r="CK79" s="103" t="b">
        <f t="shared" si="29"/>
        <v>0</v>
      </c>
      <c r="CL79" s="103" t="b">
        <f t="shared" si="30"/>
        <v>0</v>
      </c>
      <c r="CM79" s="103" t="b">
        <f t="shared" si="31"/>
        <v>0</v>
      </c>
      <c r="CN79" s="103" t="b">
        <f t="shared" si="32"/>
        <v>0</v>
      </c>
      <c r="CO79" s="103" t="b">
        <f t="shared" si="33"/>
        <v>0</v>
      </c>
      <c r="CP79" s="103" t="b">
        <f t="shared" si="34"/>
        <v>0</v>
      </c>
      <c r="CQ79" s="103" t="b">
        <f t="shared" si="35"/>
        <v>0</v>
      </c>
      <c r="CR79" s="103" t="b">
        <f t="shared" si="36"/>
        <v>0</v>
      </c>
      <c r="CS79" s="103" t="b">
        <f t="shared" si="37"/>
        <v>0</v>
      </c>
      <c r="CT79" s="103" t="b">
        <f t="shared" si="38"/>
        <v>0</v>
      </c>
      <c r="CU79" s="103" t="b">
        <f t="shared" si="39"/>
        <v>0</v>
      </c>
      <c r="CV79" s="103" t="b">
        <f t="shared" si="40"/>
        <v>0</v>
      </c>
      <c r="CW79" s="103" t="b">
        <f t="shared" si="41"/>
        <v>0</v>
      </c>
      <c r="CX79" s="103" t="b">
        <f t="shared" si="42"/>
        <v>0</v>
      </c>
      <c r="CY79" s="103" t="b">
        <f t="shared" si="43"/>
        <v>0</v>
      </c>
      <c r="CZ79" s="103" t="b">
        <f t="shared" si="44"/>
        <v>0</v>
      </c>
      <c r="DA79" s="105">
        <f t="shared" si="45"/>
        <v>0</v>
      </c>
      <c r="DB79" s="105">
        <f t="shared" si="46"/>
        <v>0</v>
      </c>
      <c r="DC79" s="105">
        <f t="shared" si="47"/>
        <v>0</v>
      </c>
      <c r="DD79" s="105">
        <f t="shared" si="48"/>
        <v>0</v>
      </c>
      <c r="DE79" s="105">
        <f t="shared" si="49"/>
        <v>0</v>
      </c>
      <c r="DF79" s="105">
        <f t="shared" si="50"/>
        <v>0</v>
      </c>
      <c r="DG79" s="105">
        <f t="shared" si="51"/>
        <v>0</v>
      </c>
      <c r="DH79" s="105">
        <f t="shared" si="52"/>
        <v>0</v>
      </c>
      <c r="DI79" s="105">
        <f t="shared" si="53"/>
        <v>0</v>
      </c>
      <c r="DJ79" s="90">
        <f t="shared" si="54"/>
        <v>0</v>
      </c>
      <c r="DK79" s="56">
        <f>(D7*DJ79)/100</f>
        <v>0</v>
      </c>
    </row>
    <row r="80" spans="1:115">
      <c r="A80" s="40"/>
      <c r="B80" s="40"/>
      <c r="C80" s="41"/>
      <c r="D80" s="40"/>
      <c r="E80" s="40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68"/>
      <c r="AZ80" s="68"/>
      <c r="BA80" s="68"/>
      <c r="BB80" s="68"/>
      <c r="BC80" s="68"/>
      <c r="BD80" s="68"/>
      <c r="BE80" s="68"/>
      <c r="BF80" s="68"/>
      <c r="BG80" s="68"/>
      <c r="BH80" s="103" t="b">
        <f t="shared" si="0"/>
        <v>0</v>
      </c>
      <c r="BI80" s="103" t="b">
        <f t="shared" si="1"/>
        <v>0</v>
      </c>
      <c r="BJ80" s="103" t="b">
        <f t="shared" si="2"/>
        <v>0</v>
      </c>
      <c r="BK80" s="103" t="b">
        <f t="shared" si="3"/>
        <v>0</v>
      </c>
      <c r="BL80" s="103" t="b">
        <f t="shared" si="4"/>
        <v>0</v>
      </c>
      <c r="BM80" s="103" t="b">
        <f t="shared" si="5"/>
        <v>0</v>
      </c>
      <c r="BN80" s="103" t="b">
        <f t="shared" si="6"/>
        <v>0</v>
      </c>
      <c r="BO80" s="103" t="b">
        <f t="shared" si="7"/>
        <v>0</v>
      </c>
      <c r="BP80" s="103" t="b">
        <f t="shared" si="8"/>
        <v>0</v>
      </c>
      <c r="BQ80" s="103" t="b">
        <f t="shared" si="9"/>
        <v>0</v>
      </c>
      <c r="BR80" s="103" t="b">
        <f t="shared" si="10"/>
        <v>0</v>
      </c>
      <c r="BS80" s="103" t="b">
        <f t="shared" si="11"/>
        <v>0</v>
      </c>
      <c r="BT80" s="103" t="b">
        <f t="shared" si="12"/>
        <v>0</v>
      </c>
      <c r="BU80" s="103" t="b">
        <f t="shared" si="13"/>
        <v>0</v>
      </c>
      <c r="BV80" s="103" t="b">
        <f t="shared" si="14"/>
        <v>0</v>
      </c>
      <c r="BW80" s="103" t="b">
        <f t="shared" si="15"/>
        <v>0</v>
      </c>
      <c r="BX80" s="103" t="b">
        <f t="shared" si="16"/>
        <v>0</v>
      </c>
      <c r="BY80" s="103" t="b">
        <f t="shared" si="17"/>
        <v>0</v>
      </c>
      <c r="BZ80" s="103" t="b">
        <f t="shared" si="18"/>
        <v>0</v>
      </c>
      <c r="CA80" s="103" t="b">
        <f t="shared" si="19"/>
        <v>0</v>
      </c>
      <c r="CB80" s="103" t="b">
        <f t="shared" si="20"/>
        <v>0</v>
      </c>
      <c r="CC80" s="103" t="b">
        <f t="shared" si="21"/>
        <v>0</v>
      </c>
      <c r="CD80" s="103" t="b">
        <f t="shared" si="22"/>
        <v>0</v>
      </c>
      <c r="CE80" s="103" t="b">
        <f t="shared" si="23"/>
        <v>0</v>
      </c>
      <c r="CF80" s="103" t="b">
        <f t="shared" si="24"/>
        <v>0</v>
      </c>
      <c r="CG80" s="103" t="b">
        <f t="shared" si="25"/>
        <v>0</v>
      </c>
      <c r="CH80" s="103" t="b">
        <f t="shared" si="26"/>
        <v>0</v>
      </c>
      <c r="CI80" s="103" t="b">
        <f t="shared" si="27"/>
        <v>0</v>
      </c>
      <c r="CJ80" s="103" t="b">
        <f t="shared" si="28"/>
        <v>0</v>
      </c>
      <c r="CK80" s="103" t="b">
        <f t="shared" si="29"/>
        <v>0</v>
      </c>
      <c r="CL80" s="103" t="b">
        <f t="shared" si="30"/>
        <v>0</v>
      </c>
      <c r="CM80" s="103" t="b">
        <f t="shared" si="31"/>
        <v>0</v>
      </c>
      <c r="CN80" s="103" t="b">
        <f t="shared" si="32"/>
        <v>0</v>
      </c>
      <c r="CO80" s="103" t="b">
        <f t="shared" si="33"/>
        <v>0</v>
      </c>
      <c r="CP80" s="103" t="b">
        <f t="shared" si="34"/>
        <v>0</v>
      </c>
      <c r="CQ80" s="103" t="b">
        <f t="shared" si="35"/>
        <v>0</v>
      </c>
      <c r="CR80" s="103" t="b">
        <f t="shared" si="36"/>
        <v>0</v>
      </c>
      <c r="CS80" s="103" t="b">
        <f t="shared" si="37"/>
        <v>0</v>
      </c>
      <c r="CT80" s="103" t="b">
        <f t="shared" si="38"/>
        <v>0</v>
      </c>
      <c r="CU80" s="103" t="b">
        <f t="shared" si="39"/>
        <v>0</v>
      </c>
      <c r="CV80" s="103" t="b">
        <f t="shared" si="40"/>
        <v>0</v>
      </c>
      <c r="CW80" s="103" t="b">
        <f t="shared" si="41"/>
        <v>0</v>
      </c>
      <c r="CX80" s="103" t="b">
        <f t="shared" si="42"/>
        <v>0</v>
      </c>
      <c r="CY80" s="103" t="b">
        <f t="shared" si="43"/>
        <v>0</v>
      </c>
      <c r="CZ80" s="103" t="b">
        <f t="shared" si="44"/>
        <v>0</v>
      </c>
      <c r="DA80" s="105">
        <f t="shared" si="45"/>
        <v>0</v>
      </c>
      <c r="DB80" s="105">
        <f t="shared" si="46"/>
        <v>0</v>
      </c>
      <c r="DC80" s="105">
        <f t="shared" si="47"/>
        <v>0</v>
      </c>
      <c r="DD80" s="105">
        <f t="shared" si="48"/>
        <v>0</v>
      </c>
      <c r="DE80" s="105">
        <f t="shared" si="49"/>
        <v>0</v>
      </c>
      <c r="DF80" s="105">
        <f t="shared" si="50"/>
        <v>0</v>
      </c>
      <c r="DG80" s="105">
        <f t="shared" si="51"/>
        <v>0</v>
      </c>
      <c r="DH80" s="105">
        <f t="shared" si="52"/>
        <v>0</v>
      </c>
      <c r="DI80" s="105">
        <f t="shared" si="53"/>
        <v>0</v>
      </c>
      <c r="DJ80" s="90">
        <f t="shared" si="54"/>
        <v>0</v>
      </c>
      <c r="DK80" s="56">
        <f>(D7*DJ80)/100</f>
        <v>0</v>
      </c>
    </row>
    <row r="81" spans="1:115">
      <c r="A81" s="40"/>
      <c r="B81" s="40"/>
      <c r="C81" s="41"/>
      <c r="D81" s="40"/>
      <c r="E81" s="40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68"/>
      <c r="AZ81" s="68"/>
      <c r="BA81" s="68"/>
      <c r="BB81" s="68"/>
      <c r="BC81" s="68"/>
      <c r="BD81" s="68"/>
      <c r="BE81" s="68"/>
      <c r="BF81" s="68"/>
      <c r="BG81" s="68"/>
      <c r="BH81" s="103" t="b">
        <f t="shared" ref="BH81:BH144" si="55">IF(F81=1,"0",IF(F81=2,"0",IF(F81=3,"0",IF(F81=4,"2",IF(F81=9,"0")))))</f>
        <v>0</v>
      </c>
      <c r="BI81" s="103" t="b">
        <f t="shared" ref="BI81:BI144" si="56">IF(G81=1,"0",IF(G81=2,"0",IF(G81=3,"2",IF(G81=4,"0",IF(G81=9,"0")))))</f>
        <v>0</v>
      </c>
      <c r="BJ81" s="103" t="b">
        <f t="shared" ref="BJ81:BJ144" si="57">IF(H81=1,"0",IF(H81=2,"2",IF(H81=3,"0",IF(H81=4,"0",IF(H81=9,"0")))))</f>
        <v>0</v>
      </c>
      <c r="BK81" s="103" t="b">
        <f t="shared" ref="BK81:BK144" si="58">IF(I81=1,"0",IF(I81=2,"0",IF(I81=3,"2",IF(I81=4,"0",IF(I81=9,"0")))))</f>
        <v>0</v>
      </c>
      <c r="BL81" s="103" t="b">
        <f t="shared" ref="BL81:BL144" si="59">IF(J81=1,"0",IF(J81=2,"0",IF(J81=3,"2",IF(J81=4,"0",IF(J81=9,"0")))))</f>
        <v>0</v>
      </c>
      <c r="BM81" s="103" t="b">
        <f t="shared" ref="BM81:BM144" si="60">IF(K81=1,"0",IF(K81=2,"2",IF(K81=3,"0",IF(K81=4,"0",IF(K81=9,"0")))))</f>
        <v>0</v>
      </c>
      <c r="BN81" s="103" t="b">
        <f t="shared" ref="BN81:BN144" si="61">IF(L81=1,"0",IF(L81=2,"0",IF(L81=3,"2",IF(L81=4,"0",IF(L81=9,"0")))))</f>
        <v>0</v>
      </c>
      <c r="BO81" s="103" t="b">
        <f t="shared" ref="BO81:BO144" si="62">IF(M81=1,"0",IF(M81=2,"2",IF(M81=3,"0",IF(M81=4,"0",IF(M81=9,"0")))))</f>
        <v>0</v>
      </c>
      <c r="BP81" s="103" t="b">
        <f t="shared" ref="BP81:BP144" si="63">IF(N81=1,"0",IF(N81=2,"2",IF(N81=3,"0",IF(N81=4,"0",IF(N81=9,"0")))))</f>
        <v>0</v>
      </c>
      <c r="BQ81" s="103" t="b">
        <f t="shared" ref="BQ81:BQ144" si="64">IF(O81=1,"0",IF(O81=2,"0",IF(O81=3,"0",IF(O81=4,"2",IF(O81=9,"0")))))</f>
        <v>0</v>
      </c>
      <c r="BR81" s="103" t="b">
        <f t="shared" ref="BR81:BR144" si="65">IF(P81=1,"0",IF(P81=2,"0",IF(P81=3,"2",IF(P81=4,"0",IF(P81=9,"0")))))</f>
        <v>0</v>
      </c>
      <c r="BS81" s="103" t="b">
        <f t="shared" ref="BS81:BS144" si="66">IF(Q81=1,"2",IF(Q81=2,"0",IF(Q81=3,"0",IF(Q81=4,"0",IF(Q81=9,"0")))))</f>
        <v>0</v>
      </c>
      <c r="BT81" s="103" t="b">
        <f t="shared" ref="BT81:BT144" si="67">IF(R81=1,"2",IF(R81=2,"0",IF(R81=3,"0",IF(R81=4,"0",IF(R81=9,"0")))))</f>
        <v>0</v>
      </c>
      <c r="BU81" s="103" t="b">
        <f t="shared" ref="BU81:BU144" si="68">IF(S81=1,"2",IF(S81=2,"0",IF(S81=3,"0",IF(S81=4,"0",IF(S81=9,"0")))))</f>
        <v>0</v>
      </c>
      <c r="BV81" s="103" t="b">
        <f t="shared" ref="BV81:BV144" si="69">IF(T81=1,"2",IF(T81=2,"0",IF(T81=3,"0",IF(T81=4,"0",IF(T81=9,"0")))))</f>
        <v>0</v>
      </c>
      <c r="BW81" s="103" t="b">
        <f t="shared" ref="BW81:BW144" si="70">IF(U81=1,"0",IF(U81=2,"0",IF(U81=3,"2",IF(U81=4,"0",IF(U81=9,"0")))))</f>
        <v>0</v>
      </c>
      <c r="BX81" s="103" t="b">
        <f t="shared" ref="BX81:BX144" si="71">IF(V81=1,"0",IF(V81=2,"0",IF(V81=3,"2",IF(V81=4,"0",IF(V81=9,"0")))))</f>
        <v>0</v>
      </c>
      <c r="BY81" s="103" t="b">
        <f t="shared" ref="BY81:BY144" si="72">IF(W81=1,"0",IF(W81=2,"0",IF(W81=3,"0",IF(W81=4,"2",IF(W81=9,"0")))))</f>
        <v>0</v>
      </c>
      <c r="BZ81" s="103" t="b">
        <f t="shared" ref="BZ81:BZ144" si="73">IF(X81=1,"0",IF(X81=2,"0",IF(X81=3,"0",IF(X81=4,"2",IF(X81=9,"0")))))</f>
        <v>0</v>
      </c>
      <c r="CA81" s="103" t="b">
        <f t="shared" ref="CA81:CA144" si="74">IF(Y81=1,"0",IF(Y81=2,"2",IF(Y81=3,"0",IF(Y81=4,"0",IF(Y81=9,"0")))))</f>
        <v>0</v>
      </c>
      <c r="CB81" s="103" t="b">
        <f t="shared" ref="CB81:CB144" si="75">IF(Z81=1,"2",IF(Z81=2,"0",IF(Z81=3,"0",IF(Z81=4,"0",IF(Z81=9,"0")))))</f>
        <v>0</v>
      </c>
      <c r="CC81" s="103" t="b">
        <f t="shared" ref="CC81:CC144" si="76">IF(AA81=1,"0",IF(AA81=2,"0",IF(AA81=3,"0",IF(AA81=4,"2",IF(AA81=9,"0")))))</f>
        <v>0</v>
      </c>
      <c r="CD81" s="103" t="b">
        <f t="shared" ref="CD81:CD144" si="77">IF(AB81=1,"0",IF(AB81=2,"2",IF(AB81=3,"0",IF(AB81=4,"0",IF(AB81=9,"0")))))</f>
        <v>0</v>
      </c>
      <c r="CE81" s="103" t="b">
        <f t="shared" ref="CE81:CE144" si="78">IF(AC81=1,"2",IF(AC81=2,"0",IF(AC81=3,"0",IF(AC81=4,"0",IF(AC81=9,"0")))))</f>
        <v>0</v>
      </c>
      <c r="CF81" s="103" t="b">
        <f t="shared" ref="CF81:CF144" si="79">IF(AD81=1,"0",IF(AD81=2,"2",IF(AD81=3,"0",IF(AD81=4,"0",IF(AD81=9,"0")))))</f>
        <v>0</v>
      </c>
      <c r="CG81" s="103" t="b">
        <f t="shared" ref="CG81:CG144" si="80">IF(AE81=1,"0",IF(AE81=2,"0",IF(AE81=3,"0",IF(AE81=4,"2",IF(AE81=9,"0")))))</f>
        <v>0</v>
      </c>
      <c r="CH81" s="103" t="b">
        <f t="shared" ref="CH81:CH144" si="81">IF(AF81=1,"0",IF(AF81=2,"0",IF(AF81=3,"2",IF(AF81=4,"0",IF(AF81=9,"0")))))</f>
        <v>0</v>
      </c>
      <c r="CI81" s="103" t="b">
        <f t="shared" ref="CI81:CI144" si="82">IF(AG81=1,"0",IF(AG81=2,"2",IF(AG81=3,"0",IF(AG81=4,"0",IF(AG81=9,"0")))))</f>
        <v>0</v>
      </c>
      <c r="CJ81" s="103" t="b">
        <f t="shared" ref="CJ81:CJ144" si="83">IF(AH81=1,"2",IF(AH81=2,"0",IF(AH81=3,"0",IF(AH81=4,"0",IF(AH81=9,"0")))))</f>
        <v>0</v>
      </c>
      <c r="CK81" s="103" t="b">
        <f t="shared" ref="CK81:CK144" si="84">IF(AI81=1,"0",IF(AI81=2,"0",IF(AI81=3,"2",IF(AI81=4,"0",IF(AI81=9,"0")))))</f>
        <v>0</v>
      </c>
      <c r="CL81" s="103" t="b">
        <f t="shared" ref="CL81:CL144" si="85">IF(AJ81=1,"0",IF(AJ81=2,"2",IF(AJ81=3,"0",IF(AJ81=4,"0",IF(AJ81=9,"0")))))</f>
        <v>0</v>
      </c>
      <c r="CM81" s="103" t="b">
        <f t="shared" ref="CM81:CM144" si="86">IF(AK81=1,"2",IF(AK81=2,"0",IF(AK81=3,"0",IF(AK81=4,"0",IF(AK81=9,"0")))))</f>
        <v>0</v>
      </c>
      <c r="CN81" s="103" t="b">
        <f t="shared" ref="CN81:CN144" si="87">IF(AL81=1,"0",IF(AL81=2,"0",IF(AL81=3,"0",IF(AL81=4,"2",IF(AL81=9,"0")))))</f>
        <v>0</v>
      </c>
      <c r="CO81" s="103" t="b">
        <f t="shared" ref="CO81:CO144" si="88">IF(AM81=1,"1",IF(AM81=2,"0",IF(AM81=9,"0")))</f>
        <v>0</v>
      </c>
      <c r="CP81" s="103" t="b">
        <f t="shared" ref="CP81:CP144" si="89">IF(AN81=1,"0",IF(AN81=2,"1",IF(AN81=9,"0")))</f>
        <v>0</v>
      </c>
      <c r="CQ81" s="103" t="b">
        <f t="shared" ref="CQ81:CQ144" si="90">IF(AO81=1,"1",IF(AO81=2,"0",IF(AO81=9,"0")))</f>
        <v>0</v>
      </c>
      <c r="CR81" s="103" t="b">
        <f t="shared" ref="CR81:CR144" si="91">IF(AP81=1,"0",IF(AP81=2,"1",IF(AP81=9,"0")))</f>
        <v>0</v>
      </c>
      <c r="CS81" s="103" t="b">
        <f t="shared" ref="CS81:CS144" si="92">IF(AQ81=1,"0",IF(AQ81=2,"1",IF(AQ81=9,"0")))</f>
        <v>0</v>
      </c>
      <c r="CT81" s="103" t="b">
        <f t="shared" ref="CT81:CT144" si="93">IF(AR81=1,"1",IF(AR81=2,"0",IF(AR81=9,"0")))</f>
        <v>0</v>
      </c>
      <c r="CU81" s="103" t="b">
        <f t="shared" ref="CU81:CU144" si="94">IF(AS81=1,"1",IF(AS81=2,"0",IF(AS81=9,"0")))</f>
        <v>0</v>
      </c>
      <c r="CV81" s="103" t="b">
        <f t="shared" ref="CV81:CV144" si="95">IF(AT81=1,"0",IF(AT81=2,"1",IF(AT81=9,"0")))</f>
        <v>0</v>
      </c>
      <c r="CW81" s="103" t="b">
        <f t="shared" ref="CW81:CW144" si="96">IF(AU81=1,"1",IF(AU81=2,"0",IF(AU81=9,"0")))</f>
        <v>0</v>
      </c>
      <c r="CX81" s="103" t="b">
        <f t="shared" ref="CX81:CX144" si="97">IF(AV81=1,"0",IF(AV81=2,"1",IF(AV81=9,"0")))</f>
        <v>0</v>
      </c>
      <c r="CY81" s="103" t="b">
        <f t="shared" ref="CY81:CY144" si="98">IF(AW81=1,"0",IF(AW81=2,"1",IF(AW81=9,"0")))</f>
        <v>0</v>
      </c>
      <c r="CZ81" s="103" t="b">
        <f t="shared" ref="CZ81:CZ144" si="99">IF(AX81=1,"1",IF(AX81=2,"0",IF(AX81=9,"0")))</f>
        <v>0</v>
      </c>
      <c r="DA81" s="105">
        <f t="shared" ref="DA81:DA144" si="100">AY81</f>
        <v>0</v>
      </c>
      <c r="DB81" s="105">
        <f t="shared" ref="DB81:DB144" si="101">AZ81</f>
        <v>0</v>
      </c>
      <c r="DC81" s="105">
        <f t="shared" ref="DC81:DC144" si="102">BA81</f>
        <v>0</v>
      </c>
      <c r="DD81" s="105">
        <f t="shared" ref="DD81:DD144" si="103">BB81</f>
        <v>0</v>
      </c>
      <c r="DE81" s="105">
        <f t="shared" ref="DE81:DE144" si="104">BC81</f>
        <v>0</v>
      </c>
      <c r="DF81" s="105">
        <f t="shared" ref="DF81:DF144" si="105">BD81</f>
        <v>0</v>
      </c>
      <c r="DG81" s="105">
        <f t="shared" ref="DG81:DG144" si="106">BE81</f>
        <v>0</v>
      </c>
      <c r="DH81" s="105">
        <f t="shared" ref="DH81:DH144" si="107">BF81</f>
        <v>0</v>
      </c>
      <c r="DI81" s="105">
        <f t="shared" ref="DI81:DI144" si="108">BG81</f>
        <v>0</v>
      </c>
      <c r="DJ81" s="90">
        <f t="shared" ref="DJ81:DJ144" si="109">BH81+BI81+BJ81+BK81+BL81+BM81+BN81+BO81+BP81+BQ81+BR81+BS81+BT81+BU81+BV81+BW81+BX81+BY81+BZ81+CA81+CB81+CC81+CD81+CE81+CF81+CG81+CH81+CI81+CJ81+CK81+CL81+CM81+CN81+CO81+CP81+CQ81+CR81+CS81+CT81+CU81+CV81+CW81+CX81+CY81+CZ81+DA81+DB81+DC81+DD81+DE81+DF81+DG81+DH81+DI81</f>
        <v>0</v>
      </c>
      <c r="DK81" s="56">
        <f>(D7*DJ81)/100</f>
        <v>0</v>
      </c>
    </row>
    <row r="82" spans="1:115">
      <c r="A82" s="40"/>
      <c r="B82" s="40"/>
      <c r="C82" s="41"/>
      <c r="D82" s="40"/>
      <c r="E82" s="40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68"/>
      <c r="AZ82" s="68"/>
      <c r="BA82" s="68"/>
      <c r="BB82" s="68"/>
      <c r="BC82" s="68"/>
      <c r="BD82" s="68"/>
      <c r="BE82" s="68"/>
      <c r="BF82" s="68"/>
      <c r="BG82" s="68"/>
      <c r="BH82" s="103" t="b">
        <f t="shared" si="55"/>
        <v>0</v>
      </c>
      <c r="BI82" s="103" t="b">
        <f t="shared" si="56"/>
        <v>0</v>
      </c>
      <c r="BJ82" s="103" t="b">
        <f t="shared" si="57"/>
        <v>0</v>
      </c>
      <c r="BK82" s="103" t="b">
        <f t="shared" si="58"/>
        <v>0</v>
      </c>
      <c r="BL82" s="103" t="b">
        <f t="shared" si="59"/>
        <v>0</v>
      </c>
      <c r="BM82" s="103" t="b">
        <f t="shared" si="60"/>
        <v>0</v>
      </c>
      <c r="BN82" s="103" t="b">
        <f t="shared" si="61"/>
        <v>0</v>
      </c>
      <c r="BO82" s="103" t="b">
        <f t="shared" si="62"/>
        <v>0</v>
      </c>
      <c r="BP82" s="103" t="b">
        <f t="shared" si="63"/>
        <v>0</v>
      </c>
      <c r="BQ82" s="103" t="b">
        <f t="shared" si="64"/>
        <v>0</v>
      </c>
      <c r="BR82" s="103" t="b">
        <f t="shared" si="65"/>
        <v>0</v>
      </c>
      <c r="BS82" s="103" t="b">
        <f t="shared" si="66"/>
        <v>0</v>
      </c>
      <c r="BT82" s="103" t="b">
        <f t="shared" si="67"/>
        <v>0</v>
      </c>
      <c r="BU82" s="103" t="b">
        <f t="shared" si="68"/>
        <v>0</v>
      </c>
      <c r="BV82" s="103" t="b">
        <f t="shared" si="69"/>
        <v>0</v>
      </c>
      <c r="BW82" s="103" t="b">
        <f t="shared" si="70"/>
        <v>0</v>
      </c>
      <c r="BX82" s="103" t="b">
        <f t="shared" si="71"/>
        <v>0</v>
      </c>
      <c r="BY82" s="103" t="b">
        <f t="shared" si="72"/>
        <v>0</v>
      </c>
      <c r="BZ82" s="103" t="b">
        <f t="shared" si="73"/>
        <v>0</v>
      </c>
      <c r="CA82" s="103" t="b">
        <f t="shared" si="74"/>
        <v>0</v>
      </c>
      <c r="CB82" s="103" t="b">
        <f t="shared" si="75"/>
        <v>0</v>
      </c>
      <c r="CC82" s="103" t="b">
        <f t="shared" si="76"/>
        <v>0</v>
      </c>
      <c r="CD82" s="103" t="b">
        <f t="shared" si="77"/>
        <v>0</v>
      </c>
      <c r="CE82" s="103" t="b">
        <f t="shared" si="78"/>
        <v>0</v>
      </c>
      <c r="CF82" s="103" t="b">
        <f t="shared" si="79"/>
        <v>0</v>
      </c>
      <c r="CG82" s="103" t="b">
        <f t="shared" si="80"/>
        <v>0</v>
      </c>
      <c r="CH82" s="103" t="b">
        <f t="shared" si="81"/>
        <v>0</v>
      </c>
      <c r="CI82" s="103" t="b">
        <f t="shared" si="82"/>
        <v>0</v>
      </c>
      <c r="CJ82" s="103" t="b">
        <f t="shared" si="83"/>
        <v>0</v>
      </c>
      <c r="CK82" s="103" t="b">
        <f t="shared" si="84"/>
        <v>0</v>
      </c>
      <c r="CL82" s="103" t="b">
        <f t="shared" si="85"/>
        <v>0</v>
      </c>
      <c r="CM82" s="103" t="b">
        <f t="shared" si="86"/>
        <v>0</v>
      </c>
      <c r="CN82" s="103" t="b">
        <f t="shared" si="87"/>
        <v>0</v>
      </c>
      <c r="CO82" s="103" t="b">
        <f t="shared" si="88"/>
        <v>0</v>
      </c>
      <c r="CP82" s="103" t="b">
        <f t="shared" si="89"/>
        <v>0</v>
      </c>
      <c r="CQ82" s="103" t="b">
        <f t="shared" si="90"/>
        <v>0</v>
      </c>
      <c r="CR82" s="103" t="b">
        <f t="shared" si="91"/>
        <v>0</v>
      </c>
      <c r="CS82" s="103" t="b">
        <f t="shared" si="92"/>
        <v>0</v>
      </c>
      <c r="CT82" s="103" t="b">
        <f t="shared" si="93"/>
        <v>0</v>
      </c>
      <c r="CU82" s="103" t="b">
        <f t="shared" si="94"/>
        <v>0</v>
      </c>
      <c r="CV82" s="103" t="b">
        <f t="shared" si="95"/>
        <v>0</v>
      </c>
      <c r="CW82" s="103" t="b">
        <f t="shared" si="96"/>
        <v>0</v>
      </c>
      <c r="CX82" s="103" t="b">
        <f t="shared" si="97"/>
        <v>0</v>
      </c>
      <c r="CY82" s="103" t="b">
        <f t="shared" si="98"/>
        <v>0</v>
      </c>
      <c r="CZ82" s="103" t="b">
        <f t="shared" si="99"/>
        <v>0</v>
      </c>
      <c r="DA82" s="105">
        <f t="shared" si="100"/>
        <v>0</v>
      </c>
      <c r="DB82" s="105">
        <f t="shared" si="101"/>
        <v>0</v>
      </c>
      <c r="DC82" s="105">
        <f t="shared" si="102"/>
        <v>0</v>
      </c>
      <c r="DD82" s="105">
        <f t="shared" si="103"/>
        <v>0</v>
      </c>
      <c r="DE82" s="105">
        <f t="shared" si="104"/>
        <v>0</v>
      </c>
      <c r="DF82" s="105">
        <f t="shared" si="105"/>
        <v>0</v>
      </c>
      <c r="DG82" s="105">
        <f t="shared" si="106"/>
        <v>0</v>
      </c>
      <c r="DH82" s="105">
        <f t="shared" si="107"/>
        <v>0</v>
      </c>
      <c r="DI82" s="105">
        <f t="shared" si="108"/>
        <v>0</v>
      </c>
      <c r="DJ82" s="90">
        <f t="shared" si="109"/>
        <v>0</v>
      </c>
      <c r="DK82" s="56">
        <f>(D7*DJ82)/100</f>
        <v>0</v>
      </c>
    </row>
    <row r="83" spans="1:115">
      <c r="A83" s="40"/>
      <c r="B83" s="40"/>
      <c r="C83" s="41"/>
      <c r="D83" s="40"/>
      <c r="E83" s="40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68"/>
      <c r="AZ83" s="68"/>
      <c r="BA83" s="68"/>
      <c r="BB83" s="68"/>
      <c r="BC83" s="68"/>
      <c r="BD83" s="68"/>
      <c r="BE83" s="68"/>
      <c r="BF83" s="68"/>
      <c r="BG83" s="68"/>
      <c r="BH83" s="103" t="b">
        <f t="shared" si="55"/>
        <v>0</v>
      </c>
      <c r="BI83" s="103" t="b">
        <f t="shared" si="56"/>
        <v>0</v>
      </c>
      <c r="BJ83" s="103" t="b">
        <f t="shared" si="57"/>
        <v>0</v>
      </c>
      <c r="BK83" s="103" t="b">
        <f t="shared" si="58"/>
        <v>0</v>
      </c>
      <c r="BL83" s="103" t="b">
        <f t="shared" si="59"/>
        <v>0</v>
      </c>
      <c r="BM83" s="103" t="b">
        <f t="shared" si="60"/>
        <v>0</v>
      </c>
      <c r="BN83" s="103" t="b">
        <f t="shared" si="61"/>
        <v>0</v>
      </c>
      <c r="BO83" s="103" t="b">
        <f t="shared" si="62"/>
        <v>0</v>
      </c>
      <c r="BP83" s="103" t="b">
        <f t="shared" si="63"/>
        <v>0</v>
      </c>
      <c r="BQ83" s="103" t="b">
        <f t="shared" si="64"/>
        <v>0</v>
      </c>
      <c r="BR83" s="103" t="b">
        <f t="shared" si="65"/>
        <v>0</v>
      </c>
      <c r="BS83" s="103" t="b">
        <f t="shared" si="66"/>
        <v>0</v>
      </c>
      <c r="BT83" s="103" t="b">
        <f t="shared" si="67"/>
        <v>0</v>
      </c>
      <c r="BU83" s="103" t="b">
        <f t="shared" si="68"/>
        <v>0</v>
      </c>
      <c r="BV83" s="103" t="b">
        <f t="shared" si="69"/>
        <v>0</v>
      </c>
      <c r="BW83" s="103" t="b">
        <f t="shared" si="70"/>
        <v>0</v>
      </c>
      <c r="BX83" s="103" t="b">
        <f t="shared" si="71"/>
        <v>0</v>
      </c>
      <c r="BY83" s="103" t="b">
        <f t="shared" si="72"/>
        <v>0</v>
      </c>
      <c r="BZ83" s="103" t="b">
        <f t="shared" si="73"/>
        <v>0</v>
      </c>
      <c r="CA83" s="103" t="b">
        <f t="shared" si="74"/>
        <v>0</v>
      </c>
      <c r="CB83" s="103" t="b">
        <f t="shared" si="75"/>
        <v>0</v>
      </c>
      <c r="CC83" s="103" t="b">
        <f t="shared" si="76"/>
        <v>0</v>
      </c>
      <c r="CD83" s="103" t="b">
        <f t="shared" si="77"/>
        <v>0</v>
      </c>
      <c r="CE83" s="103" t="b">
        <f t="shared" si="78"/>
        <v>0</v>
      </c>
      <c r="CF83" s="103" t="b">
        <f t="shared" si="79"/>
        <v>0</v>
      </c>
      <c r="CG83" s="103" t="b">
        <f t="shared" si="80"/>
        <v>0</v>
      </c>
      <c r="CH83" s="103" t="b">
        <f t="shared" si="81"/>
        <v>0</v>
      </c>
      <c r="CI83" s="103" t="b">
        <f t="shared" si="82"/>
        <v>0</v>
      </c>
      <c r="CJ83" s="103" t="b">
        <f t="shared" si="83"/>
        <v>0</v>
      </c>
      <c r="CK83" s="103" t="b">
        <f t="shared" si="84"/>
        <v>0</v>
      </c>
      <c r="CL83" s="103" t="b">
        <f t="shared" si="85"/>
        <v>0</v>
      </c>
      <c r="CM83" s="103" t="b">
        <f t="shared" si="86"/>
        <v>0</v>
      </c>
      <c r="CN83" s="103" t="b">
        <f t="shared" si="87"/>
        <v>0</v>
      </c>
      <c r="CO83" s="103" t="b">
        <f t="shared" si="88"/>
        <v>0</v>
      </c>
      <c r="CP83" s="103" t="b">
        <f t="shared" si="89"/>
        <v>0</v>
      </c>
      <c r="CQ83" s="103" t="b">
        <f t="shared" si="90"/>
        <v>0</v>
      </c>
      <c r="CR83" s="103" t="b">
        <f t="shared" si="91"/>
        <v>0</v>
      </c>
      <c r="CS83" s="103" t="b">
        <f t="shared" si="92"/>
        <v>0</v>
      </c>
      <c r="CT83" s="103" t="b">
        <f t="shared" si="93"/>
        <v>0</v>
      </c>
      <c r="CU83" s="103" t="b">
        <f t="shared" si="94"/>
        <v>0</v>
      </c>
      <c r="CV83" s="103" t="b">
        <f t="shared" si="95"/>
        <v>0</v>
      </c>
      <c r="CW83" s="103" t="b">
        <f t="shared" si="96"/>
        <v>0</v>
      </c>
      <c r="CX83" s="103" t="b">
        <f t="shared" si="97"/>
        <v>0</v>
      </c>
      <c r="CY83" s="103" t="b">
        <f t="shared" si="98"/>
        <v>0</v>
      </c>
      <c r="CZ83" s="103" t="b">
        <f t="shared" si="99"/>
        <v>0</v>
      </c>
      <c r="DA83" s="105">
        <f t="shared" si="100"/>
        <v>0</v>
      </c>
      <c r="DB83" s="105">
        <f t="shared" si="101"/>
        <v>0</v>
      </c>
      <c r="DC83" s="105">
        <f t="shared" si="102"/>
        <v>0</v>
      </c>
      <c r="DD83" s="105">
        <f t="shared" si="103"/>
        <v>0</v>
      </c>
      <c r="DE83" s="105">
        <f t="shared" si="104"/>
        <v>0</v>
      </c>
      <c r="DF83" s="105">
        <f t="shared" si="105"/>
        <v>0</v>
      </c>
      <c r="DG83" s="105">
        <f t="shared" si="106"/>
        <v>0</v>
      </c>
      <c r="DH83" s="105">
        <f t="shared" si="107"/>
        <v>0</v>
      </c>
      <c r="DI83" s="105">
        <f t="shared" si="108"/>
        <v>0</v>
      </c>
      <c r="DJ83" s="90">
        <f t="shared" si="109"/>
        <v>0</v>
      </c>
      <c r="DK83" s="56">
        <f>(D7*DJ83)/100</f>
        <v>0</v>
      </c>
    </row>
    <row r="84" spans="1:115">
      <c r="A84" s="40"/>
      <c r="B84" s="40"/>
      <c r="C84" s="41"/>
      <c r="D84" s="40"/>
      <c r="E84" s="40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68"/>
      <c r="AZ84" s="68"/>
      <c r="BA84" s="68"/>
      <c r="BB84" s="68"/>
      <c r="BC84" s="68"/>
      <c r="BD84" s="68"/>
      <c r="BE84" s="68"/>
      <c r="BF84" s="68"/>
      <c r="BG84" s="68"/>
      <c r="BH84" s="103" t="b">
        <f t="shared" si="55"/>
        <v>0</v>
      </c>
      <c r="BI84" s="103" t="b">
        <f t="shared" si="56"/>
        <v>0</v>
      </c>
      <c r="BJ84" s="103" t="b">
        <f t="shared" si="57"/>
        <v>0</v>
      </c>
      <c r="BK84" s="103" t="b">
        <f t="shared" si="58"/>
        <v>0</v>
      </c>
      <c r="BL84" s="103" t="b">
        <f t="shared" si="59"/>
        <v>0</v>
      </c>
      <c r="BM84" s="103" t="b">
        <f t="shared" si="60"/>
        <v>0</v>
      </c>
      <c r="BN84" s="103" t="b">
        <f t="shared" si="61"/>
        <v>0</v>
      </c>
      <c r="BO84" s="103" t="b">
        <f t="shared" si="62"/>
        <v>0</v>
      </c>
      <c r="BP84" s="103" t="b">
        <f t="shared" si="63"/>
        <v>0</v>
      </c>
      <c r="BQ84" s="103" t="b">
        <f t="shared" si="64"/>
        <v>0</v>
      </c>
      <c r="BR84" s="103" t="b">
        <f t="shared" si="65"/>
        <v>0</v>
      </c>
      <c r="BS84" s="103" t="b">
        <f t="shared" si="66"/>
        <v>0</v>
      </c>
      <c r="BT84" s="103" t="b">
        <f t="shared" si="67"/>
        <v>0</v>
      </c>
      <c r="BU84" s="103" t="b">
        <f t="shared" si="68"/>
        <v>0</v>
      </c>
      <c r="BV84" s="103" t="b">
        <f t="shared" si="69"/>
        <v>0</v>
      </c>
      <c r="BW84" s="103" t="b">
        <f t="shared" si="70"/>
        <v>0</v>
      </c>
      <c r="BX84" s="103" t="b">
        <f t="shared" si="71"/>
        <v>0</v>
      </c>
      <c r="BY84" s="103" t="b">
        <f t="shared" si="72"/>
        <v>0</v>
      </c>
      <c r="BZ84" s="103" t="b">
        <f t="shared" si="73"/>
        <v>0</v>
      </c>
      <c r="CA84" s="103" t="b">
        <f t="shared" si="74"/>
        <v>0</v>
      </c>
      <c r="CB84" s="103" t="b">
        <f t="shared" si="75"/>
        <v>0</v>
      </c>
      <c r="CC84" s="103" t="b">
        <f t="shared" si="76"/>
        <v>0</v>
      </c>
      <c r="CD84" s="103" t="b">
        <f t="shared" si="77"/>
        <v>0</v>
      </c>
      <c r="CE84" s="103" t="b">
        <f t="shared" si="78"/>
        <v>0</v>
      </c>
      <c r="CF84" s="103" t="b">
        <f t="shared" si="79"/>
        <v>0</v>
      </c>
      <c r="CG84" s="103" t="b">
        <f t="shared" si="80"/>
        <v>0</v>
      </c>
      <c r="CH84" s="103" t="b">
        <f t="shared" si="81"/>
        <v>0</v>
      </c>
      <c r="CI84" s="103" t="b">
        <f t="shared" si="82"/>
        <v>0</v>
      </c>
      <c r="CJ84" s="103" t="b">
        <f t="shared" si="83"/>
        <v>0</v>
      </c>
      <c r="CK84" s="103" t="b">
        <f t="shared" si="84"/>
        <v>0</v>
      </c>
      <c r="CL84" s="103" t="b">
        <f t="shared" si="85"/>
        <v>0</v>
      </c>
      <c r="CM84" s="103" t="b">
        <f t="shared" si="86"/>
        <v>0</v>
      </c>
      <c r="CN84" s="103" t="b">
        <f t="shared" si="87"/>
        <v>0</v>
      </c>
      <c r="CO84" s="103" t="b">
        <f t="shared" si="88"/>
        <v>0</v>
      </c>
      <c r="CP84" s="103" t="b">
        <f t="shared" si="89"/>
        <v>0</v>
      </c>
      <c r="CQ84" s="103" t="b">
        <f t="shared" si="90"/>
        <v>0</v>
      </c>
      <c r="CR84" s="103" t="b">
        <f t="shared" si="91"/>
        <v>0</v>
      </c>
      <c r="CS84" s="103" t="b">
        <f t="shared" si="92"/>
        <v>0</v>
      </c>
      <c r="CT84" s="103" t="b">
        <f t="shared" si="93"/>
        <v>0</v>
      </c>
      <c r="CU84" s="103" t="b">
        <f t="shared" si="94"/>
        <v>0</v>
      </c>
      <c r="CV84" s="103" t="b">
        <f t="shared" si="95"/>
        <v>0</v>
      </c>
      <c r="CW84" s="103" t="b">
        <f t="shared" si="96"/>
        <v>0</v>
      </c>
      <c r="CX84" s="103" t="b">
        <f t="shared" si="97"/>
        <v>0</v>
      </c>
      <c r="CY84" s="103" t="b">
        <f t="shared" si="98"/>
        <v>0</v>
      </c>
      <c r="CZ84" s="103" t="b">
        <f t="shared" si="99"/>
        <v>0</v>
      </c>
      <c r="DA84" s="105">
        <f t="shared" si="100"/>
        <v>0</v>
      </c>
      <c r="DB84" s="105">
        <f t="shared" si="101"/>
        <v>0</v>
      </c>
      <c r="DC84" s="105">
        <f t="shared" si="102"/>
        <v>0</v>
      </c>
      <c r="DD84" s="105">
        <f t="shared" si="103"/>
        <v>0</v>
      </c>
      <c r="DE84" s="105">
        <f t="shared" si="104"/>
        <v>0</v>
      </c>
      <c r="DF84" s="105">
        <f t="shared" si="105"/>
        <v>0</v>
      </c>
      <c r="DG84" s="105">
        <f t="shared" si="106"/>
        <v>0</v>
      </c>
      <c r="DH84" s="105">
        <f t="shared" si="107"/>
        <v>0</v>
      </c>
      <c r="DI84" s="105">
        <f t="shared" si="108"/>
        <v>0</v>
      </c>
      <c r="DJ84" s="90">
        <f t="shared" si="109"/>
        <v>0</v>
      </c>
      <c r="DK84" s="56">
        <f>(D7*DJ84)/100</f>
        <v>0</v>
      </c>
    </row>
    <row r="85" spans="1:115">
      <c r="A85" s="40"/>
      <c r="B85" s="40"/>
      <c r="C85" s="41"/>
      <c r="D85" s="40"/>
      <c r="E85" s="40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68"/>
      <c r="AZ85" s="68"/>
      <c r="BA85" s="68"/>
      <c r="BB85" s="68"/>
      <c r="BC85" s="68"/>
      <c r="BD85" s="68"/>
      <c r="BE85" s="68"/>
      <c r="BF85" s="68"/>
      <c r="BG85" s="68"/>
      <c r="BH85" s="103" t="b">
        <f t="shared" si="55"/>
        <v>0</v>
      </c>
      <c r="BI85" s="103" t="b">
        <f t="shared" si="56"/>
        <v>0</v>
      </c>
      <c r="BJ85" s="103" t="b">
        <f t="shared" si="57"/>
        <v>0</v>
      </c>
      <c r="BK85" s="103" t="b">
        <f t="shared" si="58"/>
        <v>0</v>
      </c>
      <c r="BL85" s="103" t="b">
        <f t="shared" si="59"/>
        <v>0</v>
      </c>
      <c r="BM85" s="103" t="b">
        <f t="shared" si="60"/>
        <v>0</v>
      </c>
      <c r="BN85" s="103" t="b">
        <f t="shared" si="61"/>
        <v>0</v>
      </c>
      <c r="BO85" s="103" t="b">
        <f t="shared" si="62"/>
        <v>0</v>
      </c>
      <c r="BP85" s="103" t="b">
        <f t="shared" si="63"/>
        <v>0</v>
      </c>
      <c r="BQ85" s="103" t="b">
        <f t="shared" si="64"/>
        <v>0</v>
      </c>
      <c r="BR85" s="103" t="b">
        <f t="shared" si="65"/>
        <v>0</v>
      </c>
      <c r="BS85" s="103" t="b">
        <f t="shared" si="66"/>
        <v>0</v>
      </c>
      <c r="BT85" s="103" t="b">
        <f t="shared" si="67"/>
        <v>0</v>
      </c>
      <c r="BU85" s="103" t="b">
        <f t="shared" si="68"/>
        <v>0</v>
      </c>
      <c r="BV85" s="103" t="b">
        <f t="shared" si="69"/>
        <v>0</v>
      </c>
      <c r="BW85" s="103" t="b">
        <f t="shared" si="70"/>
        <v>0</v>
      </c>
      <c r="BX85" s="103" t="b">
        <f t="shared" si="71"/>
        <v>0</v>
      </c>
      <c r="BY85" s="103" t="b">
        <f t="shared" si="72"/>
        <v>0</v>
      </c>
      <c r="BZ85" s="103" t="b">
        <f t="shared" si="73"/>
        <v>0</v>
      </c>
      <c r="CA85" s="103" t="b">
        <f t="shared" si="74"/>
        <v>0</v>
      </c>
      <c r="CB85" s="103" t="b">
        <f t="shared" si="75"/>
        <v>0</v>
      </c>
      <c r="CC85" s="103" t="b">
        <f t="shared" si="76"/>
        <v>0</v>
      </c>
      <c r="CD85" s="103" t="b">
        <f t="shared" si="77"/>
        <v>0</v>
      </c>
      <c r="CE85" s="103" t="b">
        <f t="shared" si="78"/>
        <v>0</v>
      </c>
      <c r="CF85" s="103" t="b">
        <f t="shared" si="79"/>
        <v>0</v>
      </c>
      <c r="CG85" s="103" t="b">
        <f t="shared" si="80"/>
        <v>0</v>
      </c>
      <c r="CH85" s="103" t="b">
        <f t="shared" si="81"/>
        <v>0</v>
      </c>
      <c r="CI85" s="103" t="b">
        <f t="shared" si="82"/>
        <v>0</v>
      </c>
      <c r="CJ85" s="103" t="b">
        <f t="shared" si="83"/>
        <v>0</v>
      </c>
      <c r="CK85" s="103" t="b">
        <f t="shared" si="84"/>
        <v>0</v>
      </c>
      <c r="CL85" s="103" t="b">
        <f t="shared" si="85"/>
        <v>0</v>
      </c>
      <c r="CM85" s="103" t="b">
        <f t="shared" si="86"/>
        <v>0</v>
      </c>
      <c r="CN85" s="103" t="b">
        <f t="shared" si="87"/>
        <v>0</v>
      </c>
      <c r="CO85" s="103" t="b">
        <f t="shared" si="88"/>
        <v>0</v>
      </c>
      <c r="CP85" s="103" t="b">
        <f t="shared" si="89"/>
        <v>0</v>
      </c>
      <c r="CQ85" s="103" t="b">
        <f t="shared" si="90"/>
        <v>0</v>
      </c>
      <c r="CR85" s="103" t="b">
        <f t="shared" si="91"/>
        <v>0</v>
      </c>
      <c r="CS85" s="103" t="b">
        <f t="shared" si="92"/>
        <v>0</v>
      </c>
      <c r="CT85" s="103" t="b">
        <f t="shared" si="93"/>
        <v>0</v>
      </c>
      <c r="CU85" s="103" t="b">
        <f t="shared" si="94"/>
        <v>0</v>
      </c>
      <c r="CV85" s="103" t="b">
        <f t="shared" si="95"/>
        <v>0</v>
      </c>
      <c r="CW85" s="103" t="b">
        <f t="shared" si="96"/>
        <v>0</v>
      </c>
      <c r="CX85" s="103" t="b">
        <f t="shared" si="97"/>
        <v>0</v>
      </c>
      <c r="CY85" s="103" t="b">
        <f t="shared" si="98"/>
        <v>0</v>
      </c>
      <c r="CZ85" s="103" t="b">
        <f t="shared" si="99"/>
        <v>0</v>
      </c>
      <c r="DA85" s="105">
        <f t="shared" si="100"/>
        <v>0</v>
      </c>
      <c r="DB85" s="105">
        <f t="shared" si="101"/>
        <v>0</v>
      </c>
      <c r="DC85" s="105">
        <f t="shared" si="102"/>
        <v>0</v>
      </c>
      <c r="DD85" s="105">
        <f t="shared" si="103"/>
        <v>0</v>
      </c>
      <c r="DE85" s="105">
        <f t="shared" si="104"/>
        <v>0</v>
      </c>
      <c r="DF85" s="105">
        <f t="shared" si="105"/>
        <v>0</v>
      </c>
      <c r="DG85" s="105">
        <f t="shared" si="106"/>
        <v>0</v>
      </c>
      <c r="DH85" s="105">
        <f t="shared" si="107"/>
        <v>0</v>
      </c>
      <c r="DI85" s="105">
        <f t="shared" si="108"/>
        <v>0</v>
      </c>
      <c r="DJ85" s="90">
        <f t="shared" si="109"/>
        <v>0</v>
      </c>
      <c r="DK85" s="56">
        <f>(D7*DJ85)/100</f>
        <v>0</v>
      </c>
    </row>
    <row r="86" spans="1:115">
      <c r="A86" s="40"/>
      <c r="B86" s="40"/>
      <c r="C86" s="41"/>
      <c r="D86" s="40"/>
      <c r="E86" s="40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68"/>
      <c r="AZ86" s="68"/>
      <c r="BA86" s="68"/>
      <c r="BB86" s="68"/>
      <c r="BC86" s="68"/>
      <c r="BD86" s="68"/>
      <c r="BE86" s="68"/>
      <c r="BF86" s="68"/>
      <c r="BG86" s="68"/>
      <c r="BH86" s="103" t="b">
        <f t="shared" si="55"/>
        <v>0</v>
      </c>
      <c r="BI86" s="103" t="b">
        <f t="shared" si="56"/>
        <v>0</v>
      </c>
      <c r="BJ86" s="103" t="b">
        <f t="shared" si="57"/>
        <v>0</v>
      </c>
      <c r="BK86" s="103" t="b">
        <f t="shared" si="58"/>
        <v>0</v>
      </c>
      <c r="BL86" s="103" t="b">
        <f t="shared" si="59"/>
        <v>0</v>
      </c>
      <c r="BM86" s="103" t="b">
        <f t="shared" si="60"/>
        <v>0</v>
      </c>
      <c r="BN86" s="103" t="b">
        <f t="shared" si="61"/>
        <v>0</v>
      </c>
      <c r="BO86" s="103" t="b">
        <f t="shared" si="62"/>
        <v>0</v>
      </c>
      <c r="BP86" s="103" t="b">
        <f t="shared" si="63"/>
        <v>0</v>
      </c>
      <c r="BQ86" s="103" t="b">
        <f t="shared" si="64"/>
        <v>0</v>
      </c>
      <c r="BR86" s="103" t="b">
        <f t="shared" si="65"/>
        <v>0</v>
      </c>
      <c r="BS86" s="103" t="b">
        <f t="shared" si="66"/>
        <v>0</v>
      </c>
      <c r="BT86" s="103" t="b">
        <f t="shared" si="67"/>
        <v>0</v>
      </c>
      <c r="BU86" s="103" t="b">
        <f t="shared" si="68"/>
        <v>0</v>
      </c>
      <c r="BV86" s="103" t="b">
        <f t="shared" si="69"/>
        <v>0</v>
      </c>
      <c r="BW86" s="103" t="b">
        <f t="shared" si="70"/>
        <v>0</v>
      </c>
      <c r="BX86" s="103" t="b">
        <f t="shared" si="71"/>
        <v>0</v>
      </c>
      <c r="BY86" s="103" t="b">
        <f t="shared" si="72"/>
        <v>0</v>
      </c>
      <c r="BZ86" s="103" t="b">
        <f t="shared" si="73"/>
        <v>0</v>
      </c>
      <c r="CA86" s="103" t="b">
        <f t="shared" si="74"/>
        <v>0</v>
      </c>
      <c r="CB86" s="103" t="b">
        <f t="shared" si="75"/>
        <v>0</v>
      </c>
      <c r="CC86" s="103" t="b">
        <f t="shared" si="76"/>
        <v>0</v>
      </c>
      <c r="CD86" s="103" t="b">
        <f t="shared" si="77"/>
        <v>0</v>
      </c>
      <c r="CE86" s="103" t="b">
        <f t="shared" si="78"/>
        <v>0</v>
      </c>
      <c r="CF86" s="103" t="b">
        <f t="shared" si="79"/>
        <v>0</v>
      </c>
      <c r="CG86" s="103" t="b">
        <f t="shared" si="80"/>
        <v>0</v>
      </c>
      <c r="CH86" s="103" t="b">
        <f t="shared" si="81"/>
        <v>0</v>
      </c>
      <c r="CI86" s="103" t="b">
        <f t="shared" si="82"/>
        <v>0</v>
      </c>
      <c r="CJ86" s="103" t="b">
        <f t="shared" si="83"/>
        <v>0</v>
      </c>
      <c r="CK86" s="103" t="b">
        <f t="shared" si="84"/>
        <v>0</v>
      </c>
      <c r="CL86" s="103" t="b">
        <f t="shared" si="85"/>
        <v>0</v>
      </c>
      <c r="CM86" s="103" t="b">
        <f t="shared" si="86"/>
        <v>0</v>
      </c>
      <c r="CN86" s="103" t="b">
        <f t="shared" si="87"/>
        <v>0</v>
      </c>
      <c r="CO86" s="103" t="b">
        <f t="shared" si="88"/>
        <v>0</v>
      </c>
      <c r="CP86" s="103" t="b">
        <f t="shared" si="89"/>
        <v>0</v>
      </c>
      <c r="CQ86" s="103" t="b">
        <f t="shared" si="90"/>
        <v>0</v>
      </c>
      <c r="CR86" s="103" t="b">
        <f t="shared" si="91"/>
        <v>0</v>
      </c>
      <c r="CS86" s="103" t="b">
        <f t="shared" si="92"/>
        <v>0</v>
      </c>
      <c r="CT86" s="103" t="b">
        <f t="shared" si="93"/>
        <v>0</v>
      </c>
      <c r="CU86" s="103" t="b">
        <f t="shared" si="94"/>
        <v>0</v>
      </c>
      <c r="CV86" s="103" t="b">
        <f t="shared" si="95"/>
        <v>0</v>
      </c>
      <c r="CW86" s="103" t="b">
        <f t="shared" si="96"/>
        <v>0</v>
      </c>
      <c r="CX86" s="103" t="b">
        <f t="shared" si="97"/>
        <v>0</v>
      </c>
      <c r="CY86" s="103" t="b">
        <f t="shared" si="98"/>
        <v>0</v>
      </c>
      <c r="CZ86" s="103" t="b">
        <f t="shared" si="99"/>
        <v>0</v>
      </c>
      <c r="DA86" s="105">
        <f t="shared" si="100"/>
        <v>0</v>
      </c>
      <c r="DB86" s="105">
        <f t="shared" si="101"/>
        <v>0</v>
      </c>
      <c r="DC86" s="105">
        <f t="shared" si="102"/>
        <v>0</v>
      </c>
      <c r="DD86" s="105">
        <f t="shared" si="103"/>
        <v>0</v>
      </c>
      <c r="DE86" s="105">
        <f t="shared" si="104"/>
        <v>0</v>
      </c>
      <c r="DF86" s="105">
        <f t="shared" si="105"/>
        <v>0</v>
      </c>
      <c r="DG86" s="105">
        <f t="shared" si="106"/>
        <v>0</v>
      </c>
      <c r="DH86" s="105">
        <f t="shared" si="107"/>
        <v>0</v>
      </c>
      <c r="DI86" s="105">
        <f t="shared" si="108"/>
        <v>0</v>
      </c>
      <c r="DJ86" s="90">
        <f t="shared" si="109"/>
        <v>0</v>
      </c>
      <c r="DK86" s="56">
        <f>(D7*DJ86)/100</f>
        <v>0</v>
      </c>
    </row>
    <row r="87" spans="1:115">
      <c r="A87" s="40"/>
      <c r="B87" s="40"/>
      <c r="C87" s="41"/>
      <c r="D87" s="40"/>
      <c r="E87" s="40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68"/>
      <c r="AZ87" s="68"/>
      <c r="BA87" s="68"/>
      <c r="BB87" s="68"/>
      <c r="BC87" s="68"/>
      <c r="BD87" s="68"/>
      <c r="BE87" s="68"/>
      <c r="BF87" s="68"/>
      <c r="BG87" s="68"/>
      <c r="BH87" s="103" t="b">
        <f t="shared" si="55"/>
        <v>0</v>
      </c>
      <c r="BI87" s="103" t="b">
        <f t="shared" si="56"/>
        <v>0</v>
      </c>
      <c r="BJ87" s="103" t="b">
        <f t="shared" si="57"/>
        <v>0</v>
      </c>
      <c r="BK87" s="103" t="b">
        <f t="shared" si="58"/>
        <v>0</v>
      </c>
      <c r="BL87" s="103" t="b">
        <f t="shared" si="59"/>
        <v>0</v>
      </c>
      <c r="BM87" s="103" t="b">
        <f t="shared" si="60"/>
        <v>0</v>
      </c>
      <c r="BN87" s="103" t="b">
        <f t="shared" si="61"/>
        <v>0</v>
      </c>
      <c r="BO87" s="103" t="b">
        <f t="shared" si="62"/>
        <v>0</v>
      </c>
      <c r="BP87" s="103" t="b">
        <f t="shared" si="63"/>
        <v>0</v>
      </c>
      <c r="BQ87" s="103" t="b">
        <f t="shared" si="64"/>
        <v>0</v>
      </c>
      <c r="BR87" s="103" t="b">
        <f t="shared" si="65"/>
        <v>0</v>
      </c>
      <c r="BS87" s="103" t="b">
        <f t="shared" si="66"/>
        <v>0</v>
      </c>
      <c r="BT87" s="103" t="b">
        <f t="shared" si="67"/>
        <v>0</v>
      </c>
      <c r="BU87" s="103" t="b">
        <f t="shared" si="68"/>
        <v>0</v>
      </c>
      <c r="BV87" s="103" t="b">
        <f t="shared" si="69"/>
        <v>0</v>
      </c>
      <c r="BW87" s="103" t="b">
        <f t="shared" si="70"/>
        <v>0</v>
      </c>
      <c r="BX87" s="103" t="b">
        <f t="shared" si="71"/>
        <v>0</v>
      </c>
      <c r="BY87" s="103" t="b">
        <f t="shared" si="72"/>
        <v>0</v>
      </c>
      <c r="BZ87" s="103" t="b">
        <f t="shared" si="73"/>
        <v>0</v>
      </c>
      <c r="CA87" s="103" t="b">
        <f t="shared" si="74"/>
        <v>0</v>
      </c>
      <c r="CB87" s="103" t="b">
        <f t="shared" si="75"/>
        <v>0</v>
      </c>
      <c r="CC87" s="103" t="b">
        <f t="shared" si="76"/>
        <v>0</v>
      </c>
      <c r="CD87" s="103" t="b">
        <f t="shared" si="77"/>
        <v>0</v>
      </c>
      <c r="CE87" s="103" t="b">
        <f t="shared" si="78"/>
        <v>0</v>
      </c>
      <c r="CF87" s="103" t="b">
        <f t="shared" si="79"/>
        <v>0</v>
      </c>
      <c r="CG87" s="103" t="b">
        <f t="shared" si="80"/>
        <v>0</v>
      </c>
      <c r="CH87" s="103" t="b">
        <f t="shared" si="81"/>
        <v>0</v>
      </c>
      <c r="CI87" s="103" t="b">
        <f t="shared" si="82"/>
        <v>0</v>
      </c>
      <c r="CJ87" s="103" t="b">
        <f t="shared" si="83"/>
        <v>0</v>
      </c>
      <c r="CK87" s="103" t="b">
        <f t="shared" si="84"/>
        <v>0</v>
      </c>
      <c r="CL87" s="103" t="b">
        <f t="shared" si="85"/>
        <v>0</v>
      </c>
      <c r="CM87" s="103" t="b">
        <f t="shared" si="86"/>
        <v>0</v>
      </c>
      <c r="CN87" s="103" t="b">
        <f t="shared" si="87"/>
        <v>0</v>
      </c>
      <c r="CO87" s="103" t="b">
        <f t="shared" si="88"/>
        <v>0</v>
      </c>
      <c r="CP87" s="103" t="b">
        <f t="shared" si="89"/>
        <v>0</v>
      </c>
      <c r="CQ87" s="103" t="b">
        <f t="shared" si="90"/>
        <v>0</v>
      </c>
      <c r="CR87" s="103" t="b">
        <f t="shared" si="91"/>
        <v>0</v>
      </c>
      <c r="CS87" s="103" t="b">
        <f t="shared" si="92"/>
        <v>0</v>
      </c>
      <c r="CT87" s="103" t="b">
        <f t="shared" si="93"/>
        <v>0</v>
      </c>
      <c r="CU87" s="103" t="b">
        <f t="shared" si="94"/>
        <v>0</v>
      </c>
      <c r="CV87" s="103" t="b">
        <f t="shared" si="95"/>
        <v>0</v>
      </c>
      <c r="CW87" s="103" t="b">
        <f t="shared" si="96"/>
        <v>0</v>
      </c>
      <c r="CX87" s="103" t="b">
        <f t="shared" si="97"/>
        <v>0</v>
      </c>
      <c r="CY87" s="103" t="b">
        <f t="shared" si="98"/>
        <v>0</v>
      </c>
      <c r="CZ87" s="103" t="b">
        <f t="shared" si="99"/>
        <v>0</v>
      </c>
      <c r="DA87" s="105">
        <f t="shared" si="100"/>
        <v>0</v>
      </c>
      <c r="DB87" s="105">
        <f t="shared" si="101"/>
        <v>0</v>
      </c>
      <c r="DC87" s="105">
        <f t="shared" si="102"/>
        <v>0</v>
      </c>
      <c r="DD87" s="105">
        <f t="shared" si="103"/>
        <v>0</v>
      </c>
      <c r="DE87" s="105">
        <f t="shared" si="104"/>
        <v>0</v>
      </c>
      <c r="DF87" s="105">
        <f t="shared" si="105"/>
        <v>0</v>
      </c>
      <c r="DG87" s="105">
        <f t="shared" si="106"/>
        <v>0</v>
      </c>
      <c r="DH87" s="105">
        <f t="shared" si="107"/>
        <v>0</v>
      </c>
      <c r="DI87" s="105">
        <f t="shared" si="108"/>
        <v>0</v>
      </c>
      <c r="DJ87" s="90">
        <f t="shared" si="109"/>
        <v>0</v>
      </c>
      <c r="DK87" s="56">
        <f>(D7*DJ87)/100</f>
        <v>0</v>
      </c>
    </row>
    <row r="88" spans="1:115">
      <c r="A88" s="40"/>
      <c r="B88" s="40"/>
      <c r="C88" s="41"/>
      <c r="D88" s="40"/>
      <c r="E88" s="40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68"/>
      <c r="AZ88" s="68"/>
      <c r="BA88" s="68"/>
      <c r="BB88" s="68"/>
      <c r="BC88" s="68"/>
      <c r="BD88" s="68"/>
      <c r="BE88" s="68"/>
      <c r="BF88" s="68"/>
      <c r="BG88" s="68"/>
      <c r="BH88" s="103" t="b">
        <f t="shared" si="55"/>
        <v>0</v>
      </c>
      <c r="BI88" s="103" t="b">
        <f t="shared" si="56"/>
        <v>0</v>
      </c>
      <c r="BJ88" s="103" t="b">
        <f t="shared" si="57"/>
        <v>0</v>
      </c>
      <c r="BK88" s="103" t="b">
        <f t="shared" si="58"/>
        <v>0</v>
      </c>
      <c r="BL88" s="103" t="b">
        <f t="shared" si="59"/>
        <v>0</v>
      </c>
      <c r="BM88" s="103" t="b">
        <f t="shared" si="60"/>
        <v>0</v>
      </c>
      <c r="BN88" s="103" t="b">
        <f t="shared" si="61"/>
        <v>0</v>
      </c>
      <c r="BO88" s="103" t="b">
        <f t="shared" si="62"/>
        <v>0</v>
      </c>
      <c r="BP88" s="103" t="b">
        <f t="shared" si="63"/>
        <v>0</v>
      </c>
      <c r="BQ88" s="103" t="b">
        <f t="shared" si="64"/>
        <v>0</v>
      </c>
      <c r="BR88" s="103" t="b">
        <f t="shared" si="65"/>
        <v>0</v>
      </c>
      <c r="BS88" s="103" t="b">
        <f t="shared" si="66"/>
        <v>0</v>
      </c>
      <c r="BT88" s="103" t="b">
        <f t="shared" si="67"/>
        <v>0</v>
      </c>
      <c r="BU88" s="103" t="b">
        <f t="shared" si="68"/>
        <v>0</v>
      </c>
      <c r="BV88" s="103" t="b">
        <f t="shared" si="69"/>
        <v>0</v>
      </c>
      <c r="BW88" s="103" t="b">
        <f t="shared" si="70"/>
        <v>0</v>
      </c>
      <c r="BX88" s="103" t="b">
        <f t="shared" si="71"/>
        <v>0</v>
      </c>
      <c r="BY88" s="103" t="b">
        <f t="shared" si="72"/>
        <v>0</v>
      </c>
      <c r="BZ88" s="103" t="b">
        <f t="shared" si="73"/>
        <v>0</v>
      </c>
      <c r="CA88" s="103" t="b">
        <f t="shared" si="74"/>
        <v>0</v>
      </c>
      <c r="CB88" s="103" t="b">
        <f t="shared" si="75"/>
        <v>0</v>
      </c>
      <c r="CC88" s="103" t="b">
        <f t="shared" si="76"/>
        <v>0</v>
      </c>
      <c r="CD88" s="103" t="b">
        <f t="shared" si="77"/>
        <v>0</v>
      </c>
      <c r="CE88" s="103" t="b">
        <f t="shared" si="78"/>
        <v>0</v>
      </c>
      <c r="CF88" s="103" t="b">
        <f t="shared" si="79"/>
        <v>0</v>
      </c>
      <c r="CG88" s="103" t="b">
        <f t="shared" si="80"/>
        <v>0</v>
      </c>
      <c r="CH88" s="103" t="b">
        <f t="shared" si="81"/>
        <v>0</v>
      </c>
      <c r="CI88" s="103" t="b">
        <f t="shared" si="82"/>
        <v>0</v>
      </c>
      <c r="CJ88" s="103" t="b">
        <f t="shared" si="83"/>
        <v>0</v>
      </c>
      <c r="CK88" s="103" t="b">
        <f t="shared" si="84"/>
        <v>0</v>
      </c>
      <c r="CL88" s="103" t="b">
        <f t="shared" si="85"/>
        <v>0</v>
      </c>
      <c r="CM88" s="103" t="b">
        <f t="shared" si="86"/>
        <v>0</v>
      </c>
      <c r="CN88" s="103" t="b">
        <f t="shared" si="87"/>
        <v>0</v>
      </c>
      <c r="CO88" s="103" t="b">
        <f t="shared" si="88"/>
        <v>0</v>
      </c>
      <c r="CP88" s="103" t="b">
        <f t="shared" si="89"/>
        <v>0</v>
      </c>
      <c r="CQ88" s="103" t="b">
        <f t="shared" si="90"/>
        <v>0</v>
      </c>
      <c r="CR88" s="103" t="b">
        <f t="shared" si="91"/>
        <v>0</v>
      </c>
      <c r="CS88" s="103" t="b">
        <f t="shared" si="92"/>
        <v>0</v>
      </c>
      <c r="CT88" s="103" t="b">
        <f t="shared" si="93"/>
        <v>0</v>
      </c>
      <c r="CU88" s="103" t="b">
        <f t="shared" si="94"/>
        <v>0</v>
      </c>
      <c r="CV88" s="103" t="b">
        <f t="shared" si="95"/>
        <v>0</v>
      </c>
      <c r="CW88" s="103" t="b">
        <f t="shared" si="96"/>
        <v>0</v>
      </c>
      <c r="CX88" s="103" t="b">
        <f t="shared" si="97"/>
        <v>0</v>
      </c>
      <c r="CY88" s="103" t="b">
        <f t="shared" si="98"/>
        <v>0</v>
      </c>
      <c r="CZ88" s="103" t="b">
        <f t="shared" si="99"/>
        <v>0</v>
      </c>
      <c r="DA88" s="105">
        <f t="shared" si="100"/>
        <v>0</v>
      </c>
      <c r="DB88" s="105">
        <f t="shared" si="101"/>
        <v>0</v>
      </c>
      <c r="DC88" s="105">
        <f t="shared" si="102"/>
        <v>0</v>
      </c>
      <c r="DD88" s="105">
        <f t="shared" si="103"/>
        <v>0</v>
      </c>
      <c r="DE88" s="105">
        <f t="shared" si="104"/>
        <v>0</v>
      </c>
      <c r="DF88" s="105">
        <f t="shared" si="105"/>
        <v>0</v>
      </c>
      <c r="DG88" s="105">
        <f t="shared" si="106"/>
        <v>0</v>
      </c>
      <c r="DH88" s="105">
        <f t="shared" si="107"/>
        <v>0</v>
      </c>
      <c r="DI88" s="105">
        <f t="shared" si="108"/>
        <v>0</v>
      </c>
      <c r="DJ88" s="90">
        <f t="shared" si="109"/>
        <v>0</v>
      </c>
      <c r="DK88" s="56">
        <f>(D7*DJ88)/100</f>
        <v>0</v>
      </c>
    </row>
    <row r="89" spans="1:115">
      <c r="A89" s="40"/>
      <c r="B89" s="40"/>
      <c r="C89" s="41"/>
      <c r="D89" s="40"/>
      <c r="E89" s="40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68"/>
      <c r="AZ89" s="68"/>
      <c r="BA89" s="68"/>
      <c r="BB89" s="68"/>
      <c r="BC89" s="68"/>
      <c r="BD89" s="68"/>
      <c r="BE89" s="68"/>
      <c r="BF89" s="68"/>
      <c r="BG89" s="68"/>
      <c r="BH89" s="103" t="b">
        <f t="shared" si="55"/>
        <v>0</v>
      </c>
      <c r="BI89" s="103" t="b">
        <f t="shared" si="56"/>
        <v>0</v>
      </c>
      <c r="BJ89" s="103" t="b">
        <f t="shared" si="57"/>
        <v>0</v>
      </c>
      <c r="BK89" s="103" t="b">
        <f t="shared" si="58"/>
        <v>0</v>
      </c>
      <c r="BL89" s="103" t="b">
        <f t="shared" si="59"/>
        <v>0</v>
      </c>
      <c r="BM89" s="103" t="b">
        <f t="shared" si="60"/>
        <v>0</v>
      </c>
      <c r="BN89" s="103" t="b">
        <f t="shared" si="61"/>
        <v>0</v>
      </c>
      <c r="BO89" s="103" t="b">
        <f t="shared" si="62"/>
        <v>0</v>
      </c>
      <c r="BP89" s="103" t="b">
        <f t="shared" si="63"/>
        <v>0</v>
      </c>
      <c r="BQ89" s="103" t="b">
        <f t="shared" si="64"/>
        <v>0</v>
      </c>
      <c r="BR89" s="103" t="b">
        <f t="shared" si="65"/>
        <v>0</v>
      </c>
      <c r="BS89" s="103" t="b">
        <f t="shared" si="66"/>
        <v>0</v>
      </c>
      <c r="BT89" s="103" t="b">
        <f t="shared" si="67"/>
        <v>0</v>
      </c>
      <c r="BU89" s="103" t="b">
        <f t="shared" si="68"/>
        <v>0</v>
      </c>
      <c r="BV89" s="103" t="b">
        <f t="shared" si="69"/>
        <v>0</v>
      </c>
      <c r="BW89" s="103" t="b">
        <f t="shared" si="70"/>
        <v>0</v>
      </c>
      <c r="BX89" s="103" t="b">
        <f t="shared" si="71"/>
        <v>0</v>
      </c>
      <c r="BY89" s="103" t="b">
        <f t="shared" si="72"/>
        <v>0</v>
      </c>
      <c r="BZ89" s="103" t="b">
        <f t="shared" si="73"/>
        <v>0</v>
      </c>
      <c r="CA89" s="103" t="b">
        <f t="shared" si="74"/>
        <v>0</v>
      </c>
      <c r="CB89" s="103" t="b">
        <f t="shared" si="75"/>
        <v>0</v>
      </c>
      <c r="CC89" s="103" t="b">
        <f t="shared" si="76"/>
        <v>0</v>
      </c>
      <c r="CD89" s="103" t="b">
        <f t="shared" si="77"/>
        <v>0</v>
      </c>
      <c r="CE89" s="103" t="b">
        <f t="shared" si="78"/>
        <v>0</v>
      </c>
      <c r="CF89" s="103" t="b">
        <f t="shared" si="79"/>
        <v>0</v>
      </c>
      <c r="CG89" s="103" t="b">
        <f t="shared" si="80"/>
        <v>0</v>
      </c>
      <c r="CH89" s="103" t="b">
        <f t="shared" si="81"/>
        <v>0</v>
      </c>
      <c r="CI89" s="103" t="b">
        <f t="shared" si="82"/>
        <v>0</v>
      </c>
      <c r="CJ89" s="103" t="b">
        <f t="shared" si="83"/>
        <v>0</v>
      </c>
      <c r="CK89" s="103" t="b">
        <f t="shared" si="84"/>
        <v>0</v>
      </c>
      <c r="CL89" s="103" t="b">
        <f t="shared" si="85"/>
        <v>0</v>
      </c>
      <c r="CM89" s="103" t="b">
        <f t="shared" si="86"/>
        <v>0</v>
      </c>
      <c r="CN89" s="103" t="b">
        <f t="shared" si="87"/>
        <v>0</v>
      </c>
      <c r="CO89" s="103" t="b">
        <f t="shared" si="88"/>
        <v>0</v>
      </c>
      <c r="CP89" s="103" t="b">
        <f t="shared" si="89"/>
        <v>0</v>
      </c>
      <c r="CQ89" s="103" t="b">
        <f t="shared" si="90"/>
        <v>0</v>
      </c>
      <c r="CR89" s="103" t="b">
        <f t="shared" si="91"/>
        <v>0</v>
      </c>
      <c r="CS89" s="103" t="b">
        <f t="shared" si="92"/>
        <v>0</v>
      </c>
      <c r="CT89" s="103" t="b">
        <f t="shared" si="93"/>
        <v>0</v>
      </c>
      <c r="CU89" s="103" t="b">
        <f t="shared" si="94"/>
        <v>0</v>
      </c>
      <c r="CV89" s="103" t="b">
        <f t="shared" si="95"/>
        <v>0</v>
      </c>
      <c r="CW89" s="103" t="b">
        <f t="shared" si="96"/>
        <v>0</v>
      </c>
      <c r="CX89" s="103" t="b">
        <f t="shared" si="97"/>
        <v>0</v>
      </c>
      <c r="CY89" s="103" t="b">
        <f t="shared" si="98"/>
        <v>0</v>
      </c>
      <c r="CZ89" s="103" t="b">
        <f t="shared" si="99"/>
        <v>0</v>
      </c>
      <c r="DA89" s="105">
        <f t="shared" si="100"/>
        <v>0</v>
      </c>
      <c r="DB89" s="105">
        <f t="shared" si="101"/>
        <v>0</v>
      </c>
      <c r="DC89" s="105">
        <f t="shared" si="102"/>
        <v>0</v>
      </c>
      <c r="DD89" s="105">
        <f t="shared" si="103"/>
        <v>0</v>
      </c>
      <c r="DE89" s="105">
        <f t="shared" si="104"/>
        <v>0</v>
      </c>
      <c r="DF89" s="105">
        <f t="shared" si="105"/>
        <v>0</v>
      </c>
      <c r="DG89" s="105">
        <f t="shared" si="106"/>
        <v>0</v>
      </c>
      <c r="DH89" s="105">
        <f t="shared" si="107"/>
        <v>0</v>
      </c>
      <c r="DI89" s="105">
        <f t="shared" si="108"/>
        <v>0</v>
      </c>
      <c r="DJ89" s="90">
        <f t="shared" si="109"/>
        <v>0</v>
      </c>
      <c r="DK89" s="56">
        <f>(D7*DJ89)/100</f>
        <v>0</v>
      </c>
    </row>
    <row r="90" spans="1:115">
      <c r="A90" s="40"/>
      <c r="B90" s="40"/>
      <c r="C90" s="41"/>
      <c r="D90" s="40"/>
      <c r="E90" s="40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68"/>
      <c r="AZ90" s="68"/>
      <c r="BA90" s="68"/>
      <c r="BB90" s="68"/>
      <c r="BC90" s="68"/>
      <c r="BD90" s="68"/>
      <c r="BE90" s="68"/>
      <c r="BF90" s="68"/>
      <c r="BG90" s="68"/>
      <c r="BH90" s="103" t="b">
        <f t="shared" si="55"/>
        <v>0</v>
      </c>
      <c r="BI90" s="103" t="b">
        <f t="shared" si="56"/>
        <v>0</v>
      </c>
      <c r="BJ90" s="103" t="b">
        <f t="shared" si="57"/>
        <v>0</v>
      </c>
      <c r="BK90" s="103" t="b">
        <f t="shared" si="58"/>
        <v>0</v>
      </c>
      <c r="BL90" s="103" t="b">
        <f t="shared" si="59"/>
        <v>0</v>
      </c>
      <c r="BM90" s="103" t="b">
        <f t="shared" si="60"/>
        <v>0</v>
      </c>
      <c r="BN90" s="103" t="b">
        <f t="shared" si="61"/>
        <v>0</v>
      </c>
      <c r="BO90" s="103" t="b">
        <f t="shared" si="62"/>
        <v>0</v>
      </c>
      <c r="BP90" s="103" t="b">
        <f t="shared" si="63"/>
        <v>0</v>
      </c>
      <c r="BQ90" s="103" t="b">
        <f t="shared" si="64"/>
        <v>0</v>
      </c>
      <c r="BR90" s="103" t="b">
        <f t="shared" si="65"/>
        <v>0</v>
      </c>
      <c r="BS90" s="103" t="b">
        <f t="shared" si="66"/>
        <v>0</v>
      </c>
      <c r="BT90" s="103" t="b">
        <f t="shared" si="67"/>
        <v>0</v>
      </c>
      <c r="BU90" s="103" t="b">
        <f t="shared" si="68"/>
        <v>0</v>
      </c>
      <c r="BV90" s="103" t="b">
        <f t="shared" si="69"/>
        <v>0</v>
      </c>
      <c r="BW90" s="103" t="b">
        <f t="shared" si="70"/>
        <v>0</v>
      </c>
      <c r="BX90" s="103" t="b">
        <f t="shared" si="71"/>
        <v>0</v>
      </c>
      <c r="BY90" s="103" t="b">
        <f t="shared" si="72"/>
        <v>0</v>
      </c>
      <c r="BZ90" s="103" t="b">
        <f t="shared" si="73"/>
        <v>0</v>
      </c>
      <c r="CA90" s="103" t="b">
        <f t="shared" si="74"/>
        <v>0</v>
      </c>
      <c r="CB90" s="103" t="b">
        <f t="shared" si="75"/>
        <v>0</v>
      </c>
      <c r="CC90" s="103" t="b">
        <f t="shared" si="76"/>
        <v>0</v>
      </c>
      <c r="CD90" s="103" t="b">
        <f t="shared" si="77"/>
        <v>0</v>
      </c>
      <c r="CE90" s="103" t="b">
        <f t="shared" si="78"/>
        <v>0</v>
      </c>
      <c r="CF90" s="103" t="b">
        <f t="shared" si="79"/>
        <v>0</v>
      </c>
      <c r="CG90" s="103" t="b">
        <f t="shared" si="80"/>
        <v>0</v>
      </c>
      <c r="CH90" s="103" t="b">
        <f t="shared" si="81"/>
        <v>0</v>
      </c>
      <c r="CI90" s="103" t="b">
        <f t="shared" si="82"/>
        <v>0</v>
      </c>
      <c r="CJ90" s="103" t="b">
        <f t="shared" si="83"/>
        <v>0</v>
      </c>
      <c r="CK90" s="103" t="b">
        <f t="shared" si="84"/>
        <v>0</v>
      </c>
      <c r="CL90" s="103" t="b">
        <f t="shared" si="85"/>
        <v>0</v>
      </c>
      <c r="CM90" s="103" t="b">
        <f t="shared" si="86"/>
        <v>0</v>
      </c>
      <c r="CN90" s="103" t="b">
        <f t="shared" si="87"/>
        <v>0</v>
      </c>
      <c r="CO90" s="103" t="b">
        <f t="shared" si="88"/>
        <v>0</v>
      </c>
      <c r="CP90" s="103" t="b">
        <f t="shared" si="89"/>
        <v>0</v>
      </c>
      <c r="CQ90" s="103" t="b">
        <f t="shared" si="90"/>
        <v>0</v>
      </c>
      <c r="CR90" s="103" t="b">
        <f t="shared" si="91"/>
        <v>0</v>
      </c>
      <c r="CS90" s="103" t="b">
        <f t="shared" si="92"/>
        <v>0</v>
      </c>
      <c r="CT90" s="103" t="b">
        <f t="shared" si="93"/>
        <v>0</v>
      </c>
      <c r="CU90" s="103" t="b">
        <f t="shared" si="94"/>
        <v>0</v>
      </c>
      <c r="CV90" s="103" t="b">
        <f t="shared" si="95"/>
        <v>0</v>
      </c>
      <c r="CW90" s="103" t="b">
        <f t="shared" si="96"/>
        <v>0</v>
      </c>
      <c r="CX90" s="103" t="b">
        <f t="shared" si="97"/>
        <v>0</v>
      </c>
      <c r="CY90" s="103" t="b">
        <f t="shared" si="98"/>
        <v>0</v>
      </c>
      <c r="CZ90" s="103" t="b">
        <f t="shared" si="99"/>
        <v>0</v>
      </c>
      <c r="DA90" s="105">
        <f t="shared" si="100"/>
        <v>0</v>
      </c>
      <c r="DB90" s="105">
        <f t="shared" si="101"/>
        <v>0</v>
      </c>
      <c r="DC90" s="105">
        <f t="shared" si="102"/>
        <v>0</v>
      </c>
      <c r="DD90" s="105">
        <f t="shared" si="103"/>
        <v>0</v>
      </c>
      <c r="DE90" s="105">
        <f t="shared" si="104"/>
        <v>0</v>
      </c>
      <c r="DF90" s="105">
        <f t="shared" si="105"/>
        <v>0</v>
      </c>
      <c r="DG90" s="105">
        <f t="shared" si="106"/>
        <v>0</v>
      </c>
      <c r="DH90" s="105">
        <f t="shared" si="107"/>
        <v>0</v>
      </c>
      <c r="DI90" s="105">
        <f t="shared" si="108"/>
        <v>0</v>
      </c>
      <c r="DJ90" s="90">
        <f t="shared" si="109"/>
        <v>0</v>
      </c>
      <c r="DK90" s="56">
        <f>(D7*DJ90)/100</f>
        <v>0</v>
      </c>
    </row>
    <row r="91" spans="1:115">
      <c r="A91" s="40"/>
      <c r="B91" s="40"/>
      <c r="C91" s="41"/>
      <c r="D91" s="40"/>
      <c r="E91" s="40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68"/>
      <c r="AZ91" s="68"/>
      <c r="BA91" s="68"/>
      <c r="BB91" s="68"/>
      <c r="BC91" s="68"/>
      <c r="BD91" s="68"/>
      <c r="BE91" s="68"/>
      <c r="BF91" s="68"/>
      <c r="BG91" s="68"/>
      <c r="BH91" s="103" t="b">
        <f t="shared" si="55"/>
        <v>0</v>
      </c>
      <c r="BI91" s="103" t="b">
        <f t="shared" si="56"/>
        <v>0</v>
      </c>
      <c r="BJ91" s="103" t="b">
        <f t="shared" si="57"/>
        <v>0</v>
      </c>
      <c r="BK91" s="103" t="b">
        <f t="shared" si="58"/>
        <v>0</v>
      </c>
      <c r="BL91" s="103" t="b">
        <f t="shared" si="59"/>
        <v>0</v>
      </c>
      <c r="BM91" s="103" t="b">
        <f t="shared" si="60"/>
        <v>0</v>
      </c>
      <c r="BN91" s="103" t="b">
        <f t="shared" si="61"/>
        <v>0</v>
      </c>
      <c r="BO91" s="103" t="b">
        <f t="shared" si="62"/>
        <v>0</v>
      </c>
      <c r="BP91" s="103" t="b">
        <f t="shared" si="63"/>
        <v>0</v>
      </c>
      <c r="BQ91" s="103" t="b">
        <f t="shared" si="64"/>
        <v>0</v>
      </c>
      <c r="BR91" s="103" t="b">
        <f t="shared" si="65"/>
        <v>0</v>
      </c>
      <c r="BS91" s="103" t="b">
        <f t="shared" si="66"/>
        <v>0</v>
      </c>
      <c r="BT91" s="103" t="b">
        <f t="shared" si="67"/>
        <v>0</v>
      </c>
      <c r="BU91" s="103" t="b">
        <f t="shared" si="68"/>
        <v>0</v>
      </c>
      <c r="BV91" s="103" t="b">
        <f t="shared" si="69"/>
        <v>0</v>
      </c>
      <c r="BW91" s="103" t="b">
        <f t="shared" si="70"/>
        <v>0</v>
      </c>
      <c r="BX91" s="103" t="b">
        <f t="shared" si="71"/>
        <v>0</v>
      </c>
      <c r="BY91" s="103" t="b">
        <f t="shared" si="72"/>
        <v>0</v>
      </c>
      <c r="BZ91" s="103" t="b">
        <f t="shared" si="73"/>
        <v>0</v>
      </c>
      <c r="CA91" s="103" t="b">
        <f t="shared" si="74"/>
        <v>0</v>
      </c>
      <c r="CB91" s="103" t="b">
        <f t="shared" si="75"/>
        <v>0</v>
      </c>
      <c r="CC91" s="103" t="b">
        <f t="shared" si="76"/>
        <v>0</v>
      </c>
      <c r="CD91" s="103" t="b">
        <f t="shared" si="77"/>
        <v>0</v>
      </c>
      <c r="CE91" s="103" t="b">
        <f t="shared" si="78"/>
        <v>0</v>
      </c>
      <c r="CF91" s="103" t="b">
        <f t="shared" si="79"/>
        <v>0</v>
      </c>
      <c r="CG91" s="103" t="b">
        <f t="shared" si="80"/>
        <v>0</v>
      </c>
      <c r="CH91" s="103" t="b">
        <f t="shared" si="81"/>
        <v>0</v>
      </c>
      <c r="CI91" s="103" t="b">
        <f t="shared" si="82"/>
        <v>0</v>
      </c>
      <c r="CJ91" s="103" t="b">
        <f t="shared" si="83"/>
        <v>0</v>
      </c>
      <c r="CK91" s="103" t="b">
        <f t="shared" si="84"/>
        <v>0</v>
      </c>
      <c r="CL91" s="103" t="b">
        <f t="shared" si="85"/>
        <v>0</v>
      </c>
      <c r="CM91" s="103" t="b">
        <f t="shared" si="86"/>
        <v>0</v>
      </c>
      <c r="CN91" s="103" t="b">
        <f t="shared" si="87"/>
        <v>0</v>
      </c>
      <c r="CO91" s="103" t="b">
        <f t="shared" si="88"/>
        <v>0</v>
      </c>
      <c r="CP91" s="103" t="b">
        <f t="shared" si="89"/>
        <v>0</v>
      </c>
      <c r="CQ91" s="103" t="b">
        <f t="shared" si="90"/>
        <v>0</v>
      </c>
      <c r="CR91" s="103" t="b">
        <f t="shared" si="91"/>
        <v>0</v>
      </c>
      <c r="CS91" s="103" t="b">
        <f t="shared" si="92"/>
        <v>0</v>
      </c>
      <c r="CT91" s="103" t="b">
        <f t="shared" si="93"/>
        <v>0</v>
      </c>
      <c r="CU91" s="103" t="b">
        <f t="shared" si="94"/>
        <v>0</v>
      </c>
      <c r="CV91" s="103" t="b">
        <f t="shared" si="95"/>
        <v>0</v>
      </c>
      <c r="CW91" s="103" t="b">
        <f t="shared" si="96"/>
        <v>0</v>
      </c>
      <c r="CX91" s="103" t="b">
        <f t="shared" si="97"/>
        <v>0</v>
      </c>
      <c r="CY91" s="103" t="b">
        <f t="shared" si="98"/>
        <v>0</v>
      </c>
      <c r="CZ91" s="103" t="b">
        <f t="shared" si="99"/>
        <v>0</v>
      </c>
      <c r="DA91" s="105">
        <f t="shared" si="100"/>
        <v>0</v>
      </c>
      <c r="DB91" s="105">
        <f t="shared" si="101"/>
        <v>0</v>
      </c>
      <c r="DC91" s="105">
        <f t="shared" si="102"/>
        <v>0</v>
      </c>
      <c r="DD91" s="105">
        <f t="shared" si="103"/>
        <v>0</v>
      </c>
      <c r="DE91" s="105">
        <f t="shared" si="104"/>
        <v>0</v>
      </c>
      <c r="DF91" s="105">
        <f t="shared" si="105"/>
        <v>0</v>
      </c>
      <c r="DG91" s="105">
        <f t="shared" si="106"/>
        <v>0</v>
      </c>
      <c r="DH91" s="105">
        <f t="shared" si="107"/>
        <v>0</v>
      </c>
      <c r="DI91" s="105">
        <f t="shared" si="108"/>
        <v>0</v>
      </c>
      <c r="DJ91" s="90">
        <f t="shared" si="109"/>
        <v>0</v>
      </c>
      <c r="DK91" s="56">
        <f>(D7*DJ91)/100</f>
        <v>0</v>
      </c>
    </row>
    <row r="92" spans="1:115">
      <c r="A92" s="40"/>
      <c r="B92" s="40"/>
      <c r="C92" s="41"/>
      <c r="D92" s="40"/>
      <c r="E92" s="40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68"/>
      <c r="AZ92" s="68"/>
      <c r="BA92" s="68"/>
      <c r="BB92" s="68"/>
      <c r="BC92" s="68"/>
      <c r="BD92" s="68"/>
      <c r="BE92" s="68"/>
      <c r="BF92" s="68"/>
      <c r="BG92" s="68"/>
      <c r="BH92" s="103" t="b">
        <f t="shared" si="55"/>
        <v>0</v>
      </c>
      <c r="BI92" s="103" t="b">
        <f t="shared" si="56"/>
        <v>0</v>
      </c>
      <c r="BJ92" s="103" t="b">
        <f t="shared" si="57"/>
        <v>0</v>
      </c>
      <c r="BK92" s="103" t="b">
        <f t="shared" si="58"/>
        <v>0</v>
      </c>
      <c r="BL92" s="103" t="b">
        <f t="shared" si="59"/>
        <v>0</v>
      </c>
      <c r="BM92" s="103" t="b">
        <f t="shared" si="60"/>
        <v>0</v>
      </c>
      <c r="BN92" s="103" t="b">
        <f t="shared" si="61"/>
        <v>0</v>
      </c>
      <c r="BO92" s="103" t="b">
        <f t="shared" si="62"/>
        <v>0</v>
      </c>
      <c r="BP92" s="103" t="b">
        <f t="shared" si="63"/>
        <v>0</v>
      </c>
      <c r="BQ92" s="103" t="b">
        <f t="shared" si="64"/>
        <v>0</v>
      </c>
      <c r="BR92" s="103" t="b">
        <f t="shared" si="65"/>
        <v>0</v>
      </c>
      <c r="BS92" s="103" t="b">
        <f t="shared" si="66"/>
        <v>0</v>
      </c>
      <c r="BT92" s="103" t="b">
        <f t="shared" si="67"/>
        <v>0</v>
      </c>
      <c r="BU92" s="103" t="b">
        <f t="shared" si="68"/>
        <v>0</v>
      </c>
      <c r="BV92" s="103" t="b">
        <f t="shared" si="69"/>
        <v>0</v>
      </c>
      <c r="BW92" s="103" t="b">
        <f t="shared" si="70"/>
        <v>0</v>
      </c>
      <c r="BX92" s="103" t="b">
        <f t="shared" si="71"/>
        <v>0</v>
      </c>
      <c r="BY92" s="103" t="b">
        <f t="shared" si="72"/>
        <v>0</v>
      </c>
      <c r="BZ92" s="103" t="b">
        <f t="shared" si="73"/>
        <v>0</v>
      </c>
      <c r="CA92" s="103" t="b">
        <f t="shared" si="74"/>
        <v>0</v>
      </c>
      <c r="CB92" s="103" t="b">
        <f t="shared" si="75"/>
        <v>0</v>
      </c>
      <c r="CC92" s="103" t="b">
        <f t="shared" si="76"/>
        <v>0</v>
      </c>
      <c r="CD92" s="103" t="b">
        <f t="shared" si="77"/>
        <v>0</v>
      </c>
      <c r="CE92" s="103" t="b">
        <f t="shared" si="78"/>
        <v>0</v>
      </c>
      <c r="CF92" s="103" t="b">
        <f t="shared" si="79"/>
        <v>0</v>
      </c>
      <c r="CG92" s="103" t="b">
        <f t="shared" si="80"/>
        <v>0</v>
      </c>
      <c r="CH92" s="103" t="b">
        <f t="shared" si="81"/>
        <v>0</v>
      </c>
      <c r="CI92" s="103" t="b">
        <f t="shared" si="82"/>
        <v>0</v>
      </c>
      <c r="CJ92" s="103" t="b">
        <f t="shared" si="83"/>
        <v>0</v>
      </c>
      <c r="CK92" s="103" t="b">
        <f t="shared" si="84"/>
        <v>0</v>
      </c>
      <c r="CL92" s="103" t="b">
        <f t="shared" si="85"/>
        <v>0</v>
      </c>
      <c r="CM92" s="103" t="b">
        <f t="shared" si="86"/>
        <v>0</v>
      </c>
      <c r="CN92" s="103" t="b">
        <f t="shared" si="87"/>
        <v>0</v>
      </c>
      <c r="CO92" s="103" t="b">
        <f t="shared" si="88"/>
        <v>0</v>
      </c>
      <c r="CP92" s="103" t="b">
        <f t="shared" si="89"/>
        <v>0</v>
      </c>
      <c r="CQ92" s="103" t="b">
        <f t="shared" si="90"/>
        <v>0</v>
      </c>
      <c r="CR92" s="103" t="b">
        <f t="shared" si="91"/>
        <v>0</v>
      </c>
      <c r="CS92" s="103" t="b">
        <f t="shared" si="92"/>
        <v>0</v>
      </c>
      <c r="CT92" s="103" t="b">
        <f t="shared" si="93"/>
        <v>0</v>
      </c>
      <c r="CU92" s="103" t="b">
        <f t="shared" si="94"/>
        <v>0</v>
      </c>
      <c r="CV92" s="103" t="b">
        <f t="shared" si="95"/>
        <v>0</v>
      </c>
      <c r="CW92" s="103" t="b">
        <f t="shared" si="96"/>
        <v>0</v>
      </c>
      <c r="CX92" s="103" t="b">
        <f t="shared" si="97"/>
        <v>0</v>
      </c>
      <c r="CY92" s="103" t="b">
        <f t="shared" si="98"/>
        <v>0</v>
      </c>
      <c r="CZ92" s="103" t="b">
        <f t="shared" si="99"/>
        <v>0</v>
      </c>
      <c r="DA92" s="105">
        <f t="shared" si="100"/>
        <v>0</v>
      </c>
      <c r="DB92" s="105">
        <f t="shared" si="101"/>
        <v>0</v>
      </c>
      <c r="DC92" s="105">
        <f t="shared" si="102"/>
        <v>0</v>
      </c>
      <c r="DD92" s="105">
        <f t="shared" si="103"/>
        <v>0</v>
      </c>
      <c r="DE92" s="105">
        <f t="shared" si="104"/>
        <v>0</v>
      </c>
      <c r="DF92" s="105">
        <f t="shared" si="105"/>
        <v>0</v>
      </c>
      <c r="DG92" s="105">
        <f t="shared" si="106"/>
        <v>0</v>
      </c>
      <c r="DH92" s="105">
        <f t="shared" si="107"/>
        <v>0</v>
      </c>
      <c r="DI92" s="105">
        <f t="shared" si="108"/>
        <v>0</v>
      </c>
      <c r="DJ92" s="90">
        <f t="shared" si="109"/>
        <v>0</v>
      </c>
      <c r="DK92" s="56">
        <f>(D7*DJ92)/100</f>
        <v>0</v>
      </c>
    </row>
    <row r="93" spans="1:115">
      <c r="A93" s="40"/>
      <c r="B93" s="40"/>
      <c r="C93" s="41"/>
      <c r="D93" s="40"/>
      <c r="E93" s="40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68"/>
      <c r="AZ93" s="68"/>
      <c r="BA93" s="68"/>
      <c r="BB93" s="68"/>
      <c r="BC93" s="68"/>
      <c r="BD93" s="68"/>
      <c r="BE93" s="68"/>
      <c r="BF93" s="68"/>
      <c r="BG93" s="68"/>
      <c r="BH93" s="103" t="b">
        <f t="shared" si="55"/>
        <v>0</v>
      </c>
      <c r="BI93" s="103" t="b">
        <f t="shared" si="56"/>
        <v>0</v>
      </c>
      <c r="BJ93" s="103" t="b">
        <f t="shared" si="57"/>
        <v>0</v>
      </c>
      <c r="BK93" s="103" t="b">
        <f t="shared" si="58"/>
        <v>0</v>
      </c>
      <c r="BL93" s="103" t="b">
        <f t="shared" si="59"/>
        <v>0</v>
      </c>
      <c r="BM93" s="103" t="b">
        <f t="shared" si="60"/>
        <v>0</v>
      </c>
      <c r="BN93" s="103" t="b">
        <f t="shared" si="61"/>
        <v>0</v>
      </c>
      <c r="BO93" s="103" t="b">
        <f t="shared" si="62"/>
        <v>0</v>
      </c>
      <c r="BP93" s="103" t="b">
        <f t="shared" si="63"/>
        <v>0</v>
      </c>
      <c r="BQ93" s="103" t="b">
        <f t="shared" si="64"/>
        <v>0</v>
      </c>
      <c r="BR93" s="103" t="b">
        <f t="shared" si="65"/>
        <v>0</v>
      </c>
      <c r="BS93" s="103" t="b">
        <f t="shared" si="66"/>
        <v>0</v>
      </c>
      <c r="BT93" s="103" t="b">
        <f t="shared" si="67"/>
        <v>0</v>
      </c>
      <c r="BU93" s="103" t="b">
        <f t="shared" si="68"/>
        <v>0</v>
      </c>
      <c r="BV93" s="103" t="b">
        <f t="shared" si="69"/>
        <v>0</v>
      </c>
      <c r="BW93" s="103" t="b">
        <f t="shared" si="70"/>
        <v>0</v>
      </c>
      <c r="BX93" s="103" t="b">
        <f t="shared" si="71"/>
        <v>0</v>
      </c>
      <c r="BY93" s="103" t="b">
        <f t="shared" si="72"/>
        <v>0</v>
      </c>
      <c r="BZ93" s="103" t="b">
        <f t="shared" si="73"/>
        <v>0</v>
      </c>
      <c r="CA93" s="103" t="b">
        <f t="shared" si="74"/>
        <v>0</v>
      </c>
      <c r="CB93" s="103" t="b">
        <f t="shared" si="75"/>
        <v>0</v>
      </c>
      <c r="CC93" s="103" t="b">
        <f t="shared" si="76"/>
        <v>0</v>
      </c>
      <c r="CD93" s="103" t="b">
        <f t="shared" si="77"/>
        <v>0</v>
      </c>
      <c r="CE93" s="103" t="b">
        <f t="shared" si="78"/>
        <v>0</v>
      </c>
      <c r="CF93" s="103" t="b">
        <f t="shared" si="79"/>
        <v>0</v>
      </c>
      <c r="CG93" s="103" t="b">
        <f t="shared" si="80"/>
        <v>0</v>
      </c>
      <c r="CH93" s="103" t="b">
        <f t="shared" si="81"/>
        <v>0</v>
      </c>
      <c r="CI93" s="103" t="b">
        <f t="shared" si="82"/>
        <v>0</v>
      </c>
      <c r="CJ93" s="103" t="b">
        <f t="shared" si="83"/>
        <v>0</v>
      </c>
      <c r="CK93" s="103" t="b">
        <f t="shared" si="84"/>
        <v>0</v>
      </c>
      <c r="CL93" s="103" t="b">
        <f t="shared" si="85"/>
        <v>0</v>
      </c>
      <c r="CM93" s="103" t="b">
        <f t="shared" si="86"/>
        <v>0</v>
      </c>
      <c r="CN93" s="103" t="b">
        <f t="shared" si="87"/>
        <v>0</v>
      </c>
      <c r="CO93" s="103" t="b">
        <f t="shared" si="88"/>
        <v>0</v>
      </c>
      <c r="CP93" s="103" t="b">
        <f t="shared" si="89"/>
        <v>0</v>
      </c>
      <c r="CQ93" s="103" t="b">
        <f t="shared" si="90"/>
        <v>0</v>
      </c>
      <c r="CR93" s="103" t="b">
        <f t="shared" si="91"/>
        <v>0</v>
      </c>
      <c r="CS93" s="103" t="b">
        <f t="shared" si="92"/>
        <v>0</v>
      </c>
      <c r="CT93" s="103" t="b">
        <f t="shared" si="93"/>
        <v>0</v>
      </c>
      <c r="CU93" s="103" t="b">
        <f t="shared" si="94"/>
        <v>0</v>
      </c>
      <c r="CV93" s="103" t="b">
        <f t="shared" si="95"/>
        <v>0</v>
      </c>
      <c r="CW93" s="103" t="b">
        <f t="shared" si="96"/>
        <v>0</v>
      </c>
      <c r="CX93" s="103" t="b">
        <f t="shared" si="97"/>
        <v>0</v>
      </c>
      <c r="CY93" s="103" t="b">
        <f t="shared" si="98"/>
        <v>0</v>
      </c>
      <c r="CZ93" s="103" t="b">
        <f t="shared" si="99"/>
        <v>0</v>
      </c>
      <c r="DA93" s="105">
        <f t="shared" si="100"/>
        <v>0</v>
      </c>
      <c r="DB93" s="105">
        <f t="shared" si="101"/>
        <v>0</v>
      </c>
      <c r="DC93" s="105">
        <f t="shared" si="102"/>
        <v>0</v>
      </c>
      <c r="DD93" s="105">
        <f t="shared" si="103"/>
        <v>0</v>
      </c>
      <c r="DE93" s="105">
        <f t="shared" si="104"/>
        <v>0</v>
      </c>
      <c r="DF93" s="105">
        <f t="shared" si="105"/>
        <v>0</v>
      </c>
      <c r="DG93" s="105">
        <f t="shared" si="106"/>
        <v>0</v>
      </c>
      <c r="DH93" s="105">
        <f t="shared" si="107"/>
        <v>0</v>
      </c>
      <c r="DI93" s="105">
        <f t="shared" si="108"/>
        <v>0</v>
      </c>
      <c r="DJ93" s="90">
        <f t="shared" si="109"/>
        <v>0</v>
      </c>
      <c r="DK93" s="56">
        <f>(D7*DJ93)/100</f>
        <v>0</v>
      </c>
    </row>
    <row r="94" spans="1:115">
      <c r="A94" s="40"/>
      <c r="B94" s="40"/>
      <c r="C94" s="41"/>
      <c r="D94" s="40"/>
      <c r="E94" s="40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68"/>
      <c r="AZ94" s="68"/>
      <c r="BA94" s="68"/>
      <c r="BB94" s="68"/>
      <c r="BC94" s="68"/>
      <c r="BD94" s="68"/>
      <c r="BE94" s="68"/>
      <c r="BF94" s="68"/>
      <c r="BG94" s="68"/>
      <c r="BH94" s="103" t="b">
        <f t="shared" si="55"/>
        <v>0</v>
      </c>
      <c r="BI94" s="103" t="b">
        <f t="shared" si="56"/>
        <v>0</v>
      </c>
      <c r="BJ94" s="103" t="b">
        <f t="shared" si="57"/>
        <v>0</v>
      </c>
      <c r="BK94" s="103" t="b">
        <f t="shared" si="58"/>
        <v>0</v>
      </c>
      <c r="BL94" s="103" t="b">
        <f t="shared" si="59"/>
        <v>0</v>
      </c>
      <c r="BM94" s="103" t="b">
        <f t="shared" si="60"/>
        <v>0</v>
      </c>
      <c r="BN94" s="103" t="b">
        <f t="shared" si="61"/>
        <v>0</v>
      </c>
      <c r="BO94" s="103" t="b">
        <f t="shared" si="62"/>
        <v>0</v>
      </c>
      <c r="BP94" s="103" t="b">
        <f t="shared" si="63"/>
        <v>0</v>
      </c>
      <c r="BQ94" s="103" t="b">
        <f t="shared" si="64"/>
        <v>0</v>
      </c>
      <c r="BR94" s="103" t="b">
        <f t="shared" si="65"/>
        <v>0</v>
      </c>
      <c r="BS94" s="103" t="b">
        <f t="shared" si="66"/>
        <v>0</v>
      </c>
      <c r="BT94" s="103" t="b">
        <f t="shared" si="67"/>
        <v>0</v>
      </c>
      <c r="BU94" s="103" t="b">
        <f t="shared" si="68"/>
        <v>0</v>
      </c>
      <c r="BV94" s="103" t="b">
        <f t="shared" si="69"/>
        <v>0</v>
      </c>
      <c r="BW94" s="103" t="b">
        <f t="shared" si="70"/>
        <v>0</v>
      </c>
      <c r="BX94" s="103" t="b">
        <f t="shared" si="71"/>
        <v>0</v>
      </c>
      <c r="BY94" s="103" t="b">
        <f t="shared" si="72"/>
        <v>0</v>
      </c>
      <c r="BZ94" s="103" t="b">
        <f t="shared" si="73"/>
        <v>0</v>
      </c>
      <c r="CA94" s="103" t="b">
        <f t="shared" si="74"/>
        <v>0</v>
      </c>
      <c r="CB94" s="103" t="b">
        <f t="shared" si="75"/>
        <v>0</v>
      </c>
      <c r="CC94" s="103" t="b">
        <f t="shared" si="76"/>
        <v>0</v>
      </c>
      <c r="CD94" s="103" t="b">
        <f t="shared" si="77"/>
        <v>0</v>
      </c>
      <c r="CE94" s="103" t="b">
        <f t="shared" si="78"/>
        <v>0</v>
      </c>
      <c r="CF94" s="103" t="b">
        <f t="shared" si="79"/>
        <v>0</v>
      </c>
      <c r="CG94" s="103" t="b">
        <f t="shared" si="80"/>
        <v>0</v>
      </c>
      <c r="CH94" s="103" t="b">
        <f t="shared" si="81"/>
        <v>0</v>
      </c>
      <c r="CI94" s="103" t="b">
        <f t="shared" si="82"/>
        <v>0</v>
      </c>
      <c r="CJ94" s="103" t="b">
        <f t="shared" si="83"/>
        <v>0</v>
      </c>
      <c r="CK94" s="103" t="b">
        <f t="shared" si="84"/>
        <v>0</v>
      </c>
      <c r="CL94" s="103" t="b">
        <f t="shared" si="85"/>
        <v>0</v>
      </c>
      <c r="CM94" s="103" t="b">
        <f t="shared" si="86"/>
        <v>0</v>
      </c>
      <c r="CN94" s="103" t="b">
        <f t="shared" si="87"/>
        <v>0</v>
      </c>
      <c r="CO94" s="103" t="b">
        <f t="shared" si="88"/>
        <v>0</v>
      </c>
      <c r="CP94" s="103" t="b">
        <f t="shared" si="89"/>
        <v>0</v>
      </c>
      <c r="CQ94" s="103" t="b">
        <f t="shared" si="90"/>
        <v>0</v>
      </c>
      <c r="CR94" s="103" t="b">
        <f t="shared" si="91"/>
        <v>0</v>
      </c>
      <c r="CS94" s="103" t="b">
        <f t="shared" si="92"/>
        <v>0</v>
      </c>
      <c r="CT94" s="103" t="b">
        <f t="shared" si="93"/>
        <v>0</v>
      </c>
      <c r="CU94" s="103" t="b">
        <f t="shared" si="94"/>
        <v>0</v>
      </c>
      <c r="CV94" s="103" t="b">
        <f t="shared" si="95"/>
        <v>0</v>
      </c>
      <c r="CW94" s="103" t="b">
        <f t="shared" si="96"/>
        <v>0</v>
      </c>
      <c r="CX94" s="103" t="b">
        <f t="shared" si="97"/>
        <v>0</v>
      </c>
      <c r="CY94" s="103" t="b">
        <f t="shared" si="98"/>
        <v>0</v>
      </c>
      <c r="CZ94" s="103" t="b">
        <f t="shared" si="99"/>
        <v>0</v>
      </c>
      <c r="DA94" s="105">
        <f t="shared" si="100"/>
        <v>0</v>
      </c>
      <c r="DB94" s="105">
        <f t="shared" si="101"/>
        <v>0</v>
      </c>
      <c r="DC94" s="105">
        <f t="shared" si="102"/>
        <v>0</v>
      </c>
      <c r="DD94" s="105">
        <f t="shared" si="103"/>
        <v>0</v>
      </c>
      <c r="DE94" s="105">
        <f t="shared" si="104"/>
        <v>0</v>
      </c>
      <c r="DF94" s="105">
        <f t="shared" si="105"/>
        <v>0</v>
      </c>
      <c r="DG94" s="105">
        <f t="shared" si="106"/>
        <v>0</v>
      </c>
      <c r="DH94" s="105">
        <f t="shared" si="107"/>
        <v>0</v>
      </c>
      <c r="DI94" s="105">
        <f t="shared" si="108"/>
        <v>0</v>
      </c>
      <c r="DJ94" s="90">
        <f t="shared" si="109"/>
        <v>0</v>
      </c>
      <c r="DK94" s="56">
        <f>(D7*DJ94)/100</f>
        <v>0</v>
      </c>
    </row>
    <row r="95" spans="1:115">
      <c r="A95" s="40"/>
      <c r="B95" s="40"/>
      <c r="C95" s="41"/>
      <c r="D95" s="40"/>
      <c r="E95" s="40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68"/>
      <c r="AZ95" s="68"/>
      <c r="BA95" s="68"/>
      <c r="BB95" s="68"/>
      <c r="BC95" s="68"/>
      <c r="BD95" s="68"/>
      <c r="BE95" s="68"/>
      <c r="BF95" s="68"/>
      <c r="BG95" s="68"/>
      <c r="BH95" s="103" t="b">
        <f t="shared" si="55"/>
        <v>0</v>
      </c>
      <c r="BI95" s="103" t="b">
        <f t="shared" si="56"/>
        <v>0</v>
      </c>
      <c r="BJ95" s="103" t="b">
        <f t="shared" si="57"/>
        <v>0</v>
      </c>
      <c r="BK95" s="103" t="b">
        <f t="shared" si="58"/>
        <v>0</v>
      </c>
      <c r="BL95" s="103" t="b">
        <f t="shared" si="59"/>
        <v>0</v>
      </c>
      <c r="BM95" s="103" t="b">
        <f t="shared" si="60"/>
        <v>0</v>
      </c>
      <c r="BN95" s="103" t="b">
        <f t="shared" si="61"/>
        <v>0</v>
      </c>
      <c r="BO95" s="103" t="b">
        <f t="shared" si="62"/>
        <v>0</v>
      </c>
      <c r="BP95" s="103" t="b">
        <f t="shared" si="63"/>
        <v>0</v>
      </c>
      <c r="BQ95" s="103" t="b">
        <f t="shared" si="64"/>
        <v>0</v>
      </c>
      <c r="BR95" s="103" t="b">
        <f t="shared" si="65"/>
        <v>0</v>
      </c>
      <c r="BS95" s="103" t="b">
        <f t="shared" si="66"/>
        <v>0</v>
      </c>
      <c r="BT95" s="103" t="b">
        <f t="shared" si="67"/>
        <v>0</v>
      </c>
      <c r="BU95" s="103" t="b">
        <f t="shared" si="68"/>
        <v>0</v>
      </c>
      <c r="BV95" s="103" t="b">
        <f t="shared" si="69"/>
        <v>0</v>
      </c>
      <c r="BW95" s="103" t="b">
        <f t="shared" si="70"/>
        <v>0</v>
      </c>
      <c r="BX95" s="103" t="b">
        <f t="shared" si="71"/>
        <v>0</v>
      </c>
      <c r="BY95" s="103" t="b">
        <f t="shared" si="72"/>
        <v>0</v>
      </c>
      <c r="BZ95" s="103" t="b">
        <f t="shared" si="73"/>
        <v>0</v>
      </c>
      <c r="CA95" s="103" t="b">
        <f t="shared" si="74"/>
        <v>0</v>
      </c>
      <c r="CB95" s="103" t="b">
        <f t="shared" si="75"/>
        <v>0</v>
      </c>
      <c r="CC95" s="103" t="b">
        <f t="shared" si="76"/>
        <v>0</v>
      </c>
      <c r="CD95" s="103" t="b">
        <f t="shared" si="77"/>
        <v>0</v>
      </c>
      <c r="CE95" s="103" t="b">
        <f t="shared" si="78"/>
        <v>0</v>
      </c>
      <c r="CF95" s="103" t="b">
        <f t="shared" si="79"/>
        <v>0</v>
      </c>
      <c r="CG95" s="103" t="b">
        <f t="shared" si="80"/>
        <v>0</v>
      </c>
      <c r="CH95" s="103" t="b">
        <f t="shared" si="81"/>
        <v>0</v>
      </c>
      <c r="CI95" s="103" t="b">
        <f t="shared" si="82"/>
        <v>0</v>
      </c>
      <c r="CJ95" s="103" t="b">
        <f t="shared" si="83"/>
        <v>0</v>
      </c>
      <c r="CK95" s="103" t="b">
        <f t="shared" si="84"/>
        <v>0</v>
      </c>
      <c r="CL95" s="103" t="b">
        <f t="shared" si="85"/>
        <v>0</v>
      </c>
      <c r="CM95" s="103" t="b">
        <f t="shared" si="86"/>
        <v>0</v>
      </c>
      <c r="CN95" s="103" t="b">
        <f t="shared" si="87"/>
        <v>0</v>
      </c>
      <c r="CO95" s="103" t="b">
        <f t="shared" si="88"/>
        <v>0</v>
      </c>
      <c r="CP95" s="103" t="b">
        <f t="shared" si="89"/>
        <v>0</v>
      </c>
      <c r="CQ95" s="103" t="b">
        <f t="shared" si="90"/>
        <v>0</v>
      </c>
      <c r="CR95" s="103" t="b">
        <f t="shared" si="91"/>
        <v>0</v>
      </c>
      <c r="CS95" s="103" t="b">
        <f t="shared" si="92"/>
        <v>0</v>
      </c>
      <c r="CT95" s="103" t="b">
        <f t="shared" si="93"/>
        <v>0</v>
      </c>
      <c r="CU95" s="103" t="b">
        <f t="shared" si="94"/>
        <v>0</v>
      </c>
      <c r="CV95" s="103" t="b">
        <f t="shared" si="95"/>
        <v>0</v>
      </c>
      <c r="CW95" s="103" t="b">
        <f t="shared" si="96"/>
        <v>0</v>
      </c>
      <c r="CX95" s="103" t="b">
        <f t="shared" si="97"/>
        <v>0</v>
      </c>
      <c r="CY95" s="103" t="b">
        <f t="shared" si="98"/>
        <v>0</v>
      </c>
      <c r="CZ95" s="103" t="b">
        <f t="shared" si="99"/>
        <v>0</v>
      </c>
      <c r="DA95" s="105">
        <f t="shared" si="100"/>
        <v>0</v>
      </c>
      <c r="DB95" s="105">
        <f t="shared" si="101"/>
        <v>0</v>
      </c>
      <c r="DC95" s="105">
        <f t="shared" si="102"/>
        <v>0</v>
      </c>
      <c r="DD95" s="105">
        <f t="shared" si="103"/>
        <v>0</v>
      </c>
      <c r="DE95" s="105">
        <f t="shared" si="104"/>
        <v>0</v>
      </c>
      <c r="DF95" s="105">
        <f t="shared" si="105"/>
        <v>0</v>
      </c>
      <c r="DG95" s="105">
        <f t="shared" si="106"/>
        <v>0</v>
      </c>
      <c r="DH95" s="105">
        <f t="shared" si="107"/>
        <v>0</v>
      </c>
      <c r="DI95" s="105">
        <f t="shared" si="108"/>
        <v>0</v>
      </c>
      <c r="DJ95" s="90">
        <f t="shared" si="109"/>
        <v>0</v>
      </c>
      <c r="DK95" s="56">
        <f>(D7*DJ95)/100</f>
        <v>0</v>
      </c>
    </row>
    <row r="96" spans="1:115">
      <c r="A96" s="40"/>
      <c r="B96" s="40"/>
      <c r="C96" s="41"/>
      <c r="D96" s="40"/>
      <c r="E96" s="40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68"/>
      <c r="AZ96" s="68"/>
      <c r="BA96" s="68"/>
      <c r="BB96" s="68"/>
      <c r="BC96" s="68"/>
      <c r="BD96" s="68"/>
      <c r="BE96" s="68"/>
      <c r="BF96" s="68"/>
      <c r="BG96" s="68"/>
      <c r="BH96" s="103" t="b">
        <f t="shared" si="55"/>
        <v>0</v>
      </c>
      <c r="BI96" s="103" t="b">
        <f t="shared" si="56"/>
        <v>0</v>
      </c>
      <c r="BJ96" s="103" t="b">
        <f t="shared" si="57"/>
        <v>0</v>
      </c>
      <c r="BK96" s="103" t="b">
        <f t="shared" si="58"/>
        <v>0</v>
      </c>
      <c r="BL96" s="103" t="b">
        <f t="shared" si="59"/>
        <v>0</v>
      </c>
      <c r="BM96" s="103" t="b">
        <f t="shared" si="60"/>
        <v>0</v>
      </c>
      <c r="BN96" s="103" t="b">
        <f t="shared" si="61"/>
        <v>0</v>
      </c>
      <c r="BO96" s="103" t="b">
        <f t="shared" si="62"/>
        <v>0</v>
      </c>
      <c r="BP96" s="103" t="b">
        <f t="shared" si="63"/>
        <v>0</v>
      </c>
      <c r="BQ96" s="103" t="b">
        <f t="shared" si="64"/>
        <v>0</v>
      </c>
      <c r="BR96" s="103" t="b">
        <f t="shared" si="65"/>
        <v>0</v>
      </c>
      <c r="BS96" s="103" t="b">
        <f t="shared" si="66"/>
        <v>0</v>
      </c>
      <c r="BT96" s="103" t="b">
        <f t="shared" si="67"/>
        <v>0</v>
      </c>
      <c r="BU96" s="103" t="b">
        <f t="shared" si="68"/>
        <v>0</v>
      </c>
      <c r="BV96" s="103" t="b">
        <f t="shared" si="69"/>
        <v>0</v>
      </c>
      <c r="BW96" s="103" t="b">
        <f t="shared" si="70"/>
        <v>0</v>
      </c>
      <c r="BX96" s="103" t="b">
        <f t="shared" si="71"/>
        <v>0</v>
      </c>
      <c r="BY96" s="103" t="b">
        <f t="shared" si="72"/>
        <v>0</v>
      </c>
      <c r="BZ96" s="103" t="b">
        <f t="shared" si="73"/>
        <v>0</v>
      </c>
      <c r="CA96" s="103" t="b">
        <f t="shared" si="74"/>
        <v>0</v>
      </c>
      <c r="CB96" s="103" t="b">
        <f t="shared" si="75"/>
        <v>0</v>
      </c>
      <c r="CC96" s="103" t="b">
        <f t="shared" si="76"/>
        <v>0</v>
      </c>
      <c r="CD96" s="103" t="b">
        <f t="shared" si="77"/>
        <v>0</v>
      </c>
      <c r="CE96" s="103" t="b">
        <f t="shared" si="78"/>
        <v>0</v>
      </c>
      <c r="CF96" s="103" t="b">
        <f t="shared" si="79"/>
        <v>0</v>
      </c>
      <c r="CG96" s="103" t="b">
        <f t="shared" si="80"/>
        <v>0</v>
      </c>
      <c r="CH96" s="103" t="b">
        <f t="shared" si="81"/>
        <v>0</v>
      </c>
      <c r="CI96" s="103" t="b">
        <f t="shared" si="82"/>
        <v>0</v>
      </c>
      <c r="CJ96" s="103" t="b">
        <f t="shared" si="83"/>
        <v>0</v>
      </c>
      <c r="CK96" s="103" t="b">
        <f t="shared" si="84"/>
        <v>0</v>
      </c>
      <c r="CL96" s="103" t="b">
        <f t="shared" si="85"/>
        <v>0</v>
      </c>
      <c r="CM96" s="103" t="b">
        <f t="shared" si="86"/>
        <v>0</v>
      </c>
      <c r="CN96" s="103" t="b">
        <f t="shared" si="87"/>
        <v>0</v>
      </c>
      <c r="CO96" s="103" t="b">
        <f t="shared" si="88"/>
        <v>0</v>
      </c>
      <c r="CP96" s="103" t="b">
        <f t="shared" si="89"/>
        <v>0</v>
      </c>
      <c r="CQ96" s="103" t="b">
        <f t="shared" si="90"/>
        <v>0</v>
      </c>
      <c r="CR96" s="103" t="b">
        <f t="shared" si="91"/>
        <v>0</v>
      </c>
      <c r="CS96" s="103" t="b">
        <f t="shared" si="92"/>
        <v>0</v>
      </c>
      <c r="CT96" s="103" t="b">
        <f t="shared" si="93"/>
        <v>0</v>
      </c>
      <c r="CU96" s="103" t="b">
        <f t="shared" si="94"/>
        <v>0</v>
      </c>
      <c r="CV96" s="103" t="b">
        <f t="shared" si="95"/>
        <v>0</v>
      </c>
      <c r="CW96" s="103" t="b">
        <f t="shared" si="96"/>
        <v>0</v>
      </c>
      <c r="CX96" s="103" t="b">
        <f t="shared" si="97"/>
        <v>0</v>
      </c>
      <c r="CY96" s="103" t="b">
        <f t="shared" si="98"/>
        <v>0</v>
      </c>
      <c r="CZ96" s="103" t="b">
        <f t="shared" si="99"/>
        <v>0</v>
      </c>
      <c r="DA96" s="105">
        <f t="shared" si="100"/>
        <v>0</v>
      </c>
      <c r="DB96" s="105">
        <f t="shared" si="101"/>
        <v>0</v>
      </c>
      <c r="DC96" s="105">
        <f t="shared" si="102"/>
        <v>0</v>
      </c>
      <c r="DD96" s="105">
        <f t="shared" si="103"/>
        <v>0</v>
      </c>
      <c r="DE96" s="105">
        <f t="shared" si="104"/>
        <v>0</v>
      </c>
      <c r="DF96" s="105">
        <f t="shared" si="105"/>
        <v>0</v>
      </c>
      <c r="DG96" s="105">
        <f t="shared" si="106"/>
        <v>0</v>
      </c>
      <c r="DH96" s="105">
        <f t="shared" si="107"/>
        <v>0</v>
      </c>
      <c r="DI96" s="105">
        <f t="shared" si="108"/>
        <v>0</v>
      </c>
      <c r="DJ96" s="90">
        <f t="shared" si="109"/>
        <v>0</v>
      </c>
      <c r="DK96" s="56">
        <f>(D7*DJ96)/100</f>
        <v>0</v>
      </c>
    </row>
    <row r="97" spans="1:115">
      <c r="A97" s="40"/>
      <c r="B97" s="40"/>
      <c r="C97" s="41"/>
      <c r="D97" s="40"/>
      <c r="E97" s="40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68"/>
      <c r="AZ97" s="68"/>
      <c r="BA97" s="68"/>
      <c r="BB97" s="68"/>
      <c r="BC97" s="68"/>
      <c r="BD97" s="68"/>
      <c r="BE97" s="68"/>
      <c r="BF97" s="68"/>
      <c r="BG97" s="68"/>
      <c r="BH97" s="103" t="b">
        <f t="shared" si="55"/>
        <v>0</v>
      </c>
      <c r="BI97" s="103" t="b">
        <f t="shared" si="56"/>
        <v>0</v>
      </c>
      <c r="BJ97" s="103" t="b">
        <f t="shared" si="57"/>
        <v>0</v>
      </c>
      <c r="BK97" s="103" t="b">
        <f t="shared" si="58"/>
        <v>0</v>
      </c>
      <c r="BL97" s="103" t="b">
        <f t="shared" si="59"/>
        <v>0</v>
      </c>
      <c r="BM97" s="103" t="b">
        <f t="shared" si="60"/>
        <v>0</v>
      </c>
      <c r="BN97" s="103" t="b">
        <f t="shared" si="61"/>
        <v>0</v>
      </c>
      <c r="BO97" s="103" t="b">
        <f t="shared" si="62"/>
        <v>0</v>
      </c>
      <c r="BP97" s="103" t="b">
        <f t="shared" si="63"/>
        <v>0</v>
      </c>
      <c r="BQ97" s="103" t="b">
        <f t="shared" si="64"/>
        <v>0</v>
      </c>
      <c r="BR97" s="103" t="b">
        <f t="shared" si="65"/>
        <v>0</v>
      </c>
      <c r="BS97" s="103" t="b">
        <f t="shared" si="66"/>
        <v>0</v>
      </c>
      <c r="BT97" s="103" t="b">
        <f t="shared" si="67"/>
        <v>0</v>
      </c>
      <c r="BU97" s="103" t="b">
        <f t="shared" si="68"/>
        <v>0</v>
      </c>
      <c r="BV97" s="103" t="b">
        <f t="shared" si="69"/>
        <v>0</v>
      </c>
      <c r="BW97" s="103" t="b">
        <f t="shared" si="70"/>
        <v>0</v>
      </c>
      <c r="BX97" s="103" t="b">
        <f t="shared" si="71"/>
        <v>0</v>
      </c>
      <c r="BY97" s="103" t="b">
        <f t="shared" si="72"/>
        <v>0</v>
      </c>
      <c r="BZ97" s="103" t="b">
        <f t="shared" si="73"/>
        <v>0</v>
      </c>
      <c r="CA97" s="103" t="b">
        <f t="shared" si="74"/>
        <v>0</v>
      </c>
      <c r="CB97" s="103" t="b">
        <f t="shared" si="75"/>
        <v>0</v>
      </c>
      <c r="CC97" s="103" t="b">
        <f t="shared" si="76"/>
        <v>0</v>
      </c>
      <c r="CD97" s="103" t="b">
        <f t="shared" si="77"/>
        <v>0</v>
      </c>
      <c r="CE97" s="103" t="b">
        <f t="shared" si="78"/>
        <v>0</v>
      </c>
      <c r="CF97" s="103" t="b">
        <f t="shared" si="79"/>
        <v>0</v>
      </c>
      <c r="CG97" s="103" t="b">
        <f t="shared" si="80"/>
        <v>0</v>
      </c>
      <c r="CH97" s="103" t="b">
        <f t="shared" si="81"/>
        <v>0</v>
      </c>
      <c r="CI97" s="103" t="b">
        <f t="shared" si="82"/>
        <v>0</v>
      </c>
      <c r="CJ97" s="103" t="b">
        <f t="shared" si="83"/>
        <v>0</v>
      </c>
      <c r="CK97" s="103" t="b">
        <f t="shared" si="84"/>
        <v>0</v>
      </c>
      <c r="CL97" s="103" t="b">
        <f t="shared" si="85"/>
        <v>0</v>
      </c>
      <c r="CM97" s="103" t="b">
        <f t="shared" si="86"/>
        <v>0</v>
      </c>
      <c r="CN97" s="103" t="b">
        <f t="shared" si="87"/>
        <v>0</v>
      </c>
      <c r="CO97" s="103" t="b">
        <f t="shared" si="88"/>
        <v>0</v>
      </c>
      <c r="CP97" s="103" t="b">
        <f t="shared" si="89"/>
        <v>0</v>
      </c>
      <c r="CQ97" s="103" t="b">
        <f t="shared" si="90"/>
        <v>0</v>
      </c>
      <c r="CR97" s="103" t="b">
        <f t="shared" si="91"/>
        <v>0</v>
      </c>
      <c r="CS97" s="103" t="b">
        <f t="shared" si="92"/>
        <v>0</v>
      </c>
      <c r="CT97" s="103" t="b">
        <f t="shared" si="93"/>
        <v>0</v>
      </c>
      <c r="CU97" s="103" t="b">
        <f t="shared" si="94"/>
        <v>0</v>
      </c>
      <c r="CV97" s="103" t="b">
        <f t="shared" si="95"/>
        <v>0</v>
      </c>
      <c r="CW97" s="103" t="b">
        <f t="shared" si="96"/>
        <v>0</v>
      </c>
      <c r="CX97" s="103" t="b">
        <f t="shared" si="97"/>
        <v>0</v>
      </c>
      <c r="CY97" s="103" t="b">
        <f t="shared" si="98"/>
        <v>0</v>
      </c>
      <c r="CZ97" s="103" t="b">
        <f t="shared" si="99"/>
        <v>0</v>
      </c>
      <c r="DA97" s="105">
        <f t="shared" si="100"/>
        <v>0</v>
      </c>
      <c r="DB97" s="105">
        <f t="shared" si="101"/>
        <v>0</v>
      </c>
      <c r="DC97" s="105">
        <f t="shared" si="102"/>
        <v>0</v>
      </c>
      <c r="DD97" s="105">
        <f t="shared" si="103"/>
        <v>0</v>
      </c>
      <c r="DE97" s="105">
        <f t="shared" si="104"/>
        <v>0</v>
      </c>
      <c r="DF97" s="105">
        <f t="shared" si="105"/>
        <v>0</v>
      </c>
      <c r="DG97" s="105">
        <f t="shared" si="106"/>
        <v>0</v>
      </c>
      <c r="DH97" s="105">
        <f t="shared" si="107"/>
        <v>0</v>
      </c>
      <c r="DI97" s="105">
        <f t="shared" si="108"/>
        <v>0</v>
      </c>
      <c r="DJ97" s="90">
        <f t="shared" si="109"/>
        <v>0</v>
      </c>
      <c r="DK97" s="56">
        <f>(D7*DJ97)/100</f>
        <v>0</v>
      </c>
    </row>
    <row r="98" spans="1:115">
      <c r="A98" s="40"/>
      <c r="B98" s="40"/>
      <c r="C98" s="41"/>
      <c r="D98" s="40"/>
      <c r="E98" s="40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68"/>
      <c r="AZ98" s="68"/>
      <c r="BA98" s="68"/>
      <c r="BB98" s="68"/>
      <c r="BC98" s="68"/>
      <c r="BD98" s="68"/>
      <c r="BE98" s="68"/>
      <c r="BF98" s="68"/>
      <c r="BG98" s="68"/>
      <c r="BH98" s="103" t="b">
        <f t="shared" si="55"/>
        <v>0</v>
      </c>
      <c r="BI98" s="103" t="b">
        <f t="shared" si="56"/>
        <v>0</v>
      </c>
      <c r="BJ98" s="103" t="b">
        <f t="shared" si="57"/>
        <v>0</v>
      </c>
      <c r="BK98" s="103" t="b">
        <f t="shared" si="58"/>
        <v>0</v>
      </c>
      <c r="BL98" s="103" t="b">
        <f t="shared" si="59"/>
        <v>0</v>
      </c>
      <c r="BM98" s="103" t="b">
        <f t="shared" si="60"/>
        <v>0</v>
      </c>
      <c r="BN98" s="103" t="b">
        <f t="shared" si="61"/>
        <v>0</v>
      </c>
      <c r="BO98" s="103" t="b">
        <f t="shared" si="62"/>
        <v>0</v>
      </c>
      <c r="BP98" s="103" t="b">
        <f t="shared" si="63"/>
        <v>0</v>
      </c>
      <c r="BQ98" s="103" t="b">
        <f t="shared" si="64"/>
        <v>0</v>
      </c>
      <c r="BR98" s="103" t="b">
        <f t="shared" si="65"/>
        <v>0</v>
      </c>
      <c r="BS98" s="103" t="b">
        <f t="shared" si="66"/>
        <v>0</v>
      </c>
      <c r="BT98" s="103" t="b">
        <f t="shared" si="67"/>
        <v>0</v>
      </c>
      <c r="BU98" s="103" t="b">
        <f t="shared" si="68"/>
        <v>0</v>
      </c>
      <c r="BV98" s="103" t="b">
        <f t="shared" si="69"/>
        <v>0</v>
      </c>
      <c r="BW98" s="103" t="b">
        <f t="shared" si="70"/>
        <v>0</v>
      </c>
      <c r="BX98" s="103" t="b">
        <f t="shared" si="71"/>
        <v>0</v>
      </c>
      <c r="BY98" s="103" t="b">
        <f t="shared" si="72"/>
        <v>0</v>
      </c>
      <c r="BZ98" s="103" t="b">
        <f t="shared" si="73"/>
        <v>0</v>
      </c>
      <c r="CA98" s="103" t="b">
        <f t="shared" si="74"/>
        <v>0</v>
      </c>
      <c r="CB98" s="103" t="b">
        <f t="shared" si="75"/>
        <v>0</v>
      </c>
      <c r="CC98" s="103" t="b">
        <f t="shared" si="76"/>
        <v>0</v>
      </c>
      <c r="CD98" s="103" t="b">
        <f t="shared" si="77"/>
        <v>0</v>
      </c>
      <c r="CE98" s="103" t="b">
        <f t="shared" si="78"/>
        <v>0</v>
      </c>
      <c r="CF98" s="103" t="b">
        <f t="shared" si="79"/>
        <v>0</v>
      </c>
      <c r="CG98" s="103" t="b">
        <f t="shared" si="80"/>
        <v>0</v>
      </c>
      <c r="CH98" s="103" t="b">
        <f t="shared" si="81"/>
        <v>0</v>
      </c>
      <c r="CI98" s="103" t="b">
        <f t="shared" si="82"/>
        <v>0</v>
      </c>
      <c r="CJ98" s="103" t="b">
        <f t="shared" si="83"/>
        <v>0</v>
      </c>
      <c r="CK98" s="103" t="b">
        <f t="shared" si="84"/>
        <v>0</v>
      </c>
      <c r="CL98" s="103" t="b">
        <f t="shared" si="85"/>
        <v>0</v>
      </c>
      <c r="CM98" s="103" t="b">
        <f t="shared" si="86"/>
        <v>0</v>
      </c>
      <c r="CN98" s="103" t="b">
        <f t="shared" si="87"/>
        <v>0</v>
      </c>
      <c r="CO98" s="103" t="b">
        <f t="shared" si="88"/>
        <v>0</v>
      </c>
      <c r="CP98" s="103" t="b">
        <f t="shared" si="89"/>
        <v>0</v>
      </c>
      <c r="CQ98" s="103" t="b">
        <f t="shared" si="90"/>
        <v>0</v>
      </c>
      <c r="CR98" s="103" t="b">
        <f t="shared" si="91"/>
        <v>0</v>
      </c>
      <c r="CS98" s="103" t="b">
        <f t="shared" si="92"/>
        <v>0</v>
      </c>
      <c r="CT98" s="103" t="b">
        <f t="shared" si="93"/>
        <v>0</v>
      </c>
      <c r="CU98" s="103" t="b">
        <f t="shared" si="94"/>
        <v>0</v>
      </c>
      <c r="CV98" s="103" t="b">
        <f t="shared" si="95"/>
        <v>0</v>
      </c>
      <c r="CW98" s="103" t="b">
        <f t="shared" si="96"/>
        <v>0</v>
      </c>
      <c r="CX98" s="103" t="b">
        <f t="shared" si="97"/>
        <v>0</v>
      </c>
      <c r="CY98" s="103" t="b">
        <f t="shared" si="98"/>
        <v>0</v>
      </c>
      <c r="CZ98" s="103" t="b">
        <f t="shared" si="99"/>
        <v>0</v>
      </c>
      <c r="DA98" s="105">
        <f t="shared" si="100"/>
        <v>0</v>
      </c>
      <c r="DB98" s="105">
        <f t="shared" si="101"/>
        <v>0</v>
      </c>
      <c r="DC98" s="105">
        <f t="shared" si="102"/>
        <v>0</v>
      </c>
      <c r="DD98" s="105">
        <f t="shared" si="103"/>
        <v>0</v>
      </c>
      <c r="DE98" s="105">
        <f t="shared" si="104"/>
        <v>0</v>
      </c>
      <c r="DF98" s="105">
        <f t="shared" si="105"/>
        <v>0</v>
      </c>
      <c r="DG98" s="105">
        <f t="shared" si="106"/>
        <v>0</v>
      </c>
      <c r="DH98" s="105">
        <f t="shared" si="107"/>
        <v>0</v>
      </c>
      <c r="DI98" s="105">
        <f t="shared" si="108"/>
        <v>0</v>
      </c>
      <c r="DJ98" s="90">
        <f t="shared" si="109"/>
        <v>0</v>
      </c>
      <c r="DK98" s="56">
        <f>(D7*DJ98)/100</f>
        <v>0</v>
      </c>
    </row>
    <row r="99" spans="1:115">
      <c r="A99" s="40"/>
      <c r="B99" s="40"/>
      <c r="C99" s="41"/>
      <c r="D99" s="40"/>
      <c r="E99" s="40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68"/>
      <c r="AZ99" s="68"/>
      <c r="BA99" s="68"/>
      <c r="BB99" s="68"/>
      <c r="BC99" s="68"/>
      <c r="BD99" s="68"/>
      <c r="BE99" s="68"/>
      <c r="BF99" s="68"/>
      <c r="BG99" s="68"/>
      <c r="BH99" s="103" t="b">
        <f t="shared" si="55"/>
        <v>0</v>
      </c>
      <c r="BI99" s="103" t="b">
        <f t="shared" si="56"/>
        <v>0</v>
      </c>
      <c r="BJ99" s="103" t="b">
        <f t="shared" si="57"/>
        <v>0</v>
      </c>
      <c r="BK99" s="103" t="b">
        <f t="shared" si="58"/>
        <v>0</v>
      </c>
      <c r="BL99" s="103" t="b">
        <f t="shared" si="59"/>
        <v>0</v>
      </c>
      <c r="BM99" s="103" t="b">
        <f t="shared" si="60"/>
        <v>0</v>
      </c>
      <c r="BN99" s="103" t="b">
        <f t="shared" si="61"/>
        <v>0</v>
      </c>
      <c r="BO99" s="103" t="b">
        <f t="shared" si="62"/>
        <v>0</v>
      </c>
      <c r="BP99" s="103" t="b">
        <f t="shared" si="63"/>
        <v>0</v>
      </c>
      <c r="BQ99" s="103" t="b">
        <f t="shared" si="64"/>
        <v>0</v>
      </c>
      <c r="BR99" s="103" t="b">
        <f t="shared" si="65"/>
        <v>0</v>
      </c>
      <c r="BS99" s="103" t="b">
        <f t="shared" si="66"/>
        <v>0</v>
      </c>
      <c r="BT99" s="103" t="b">
        <f t="shared" si="67"/>
        <v>0</v>
      </c>
      <c r="BU99" s="103" t="b">
        <f t="shared" si="68"/>
        <v>0</v>
      </c>
      <c r="BV99" s="103" t="b">
        <f t="shared" si="69"/>
        <v>0</v>
      </c>
      <c r="BW99" s="103" t="b">
        <f t="shared" si="70"/>
        <v>0</v>
      </c>
      <c r="BX99" s="103" t="b">
        <f t="shared" si="71"/>
        <v>0</v>
      </c>
      <c r="BY99" s="103" t="b">
        <f t="shared" si="72"/>
        <v>0</v>
      </c>
      <c r="BZ99" s="103" t="b">
        <f t="shared" si="73"/>
        <v>0</v>
      </c>
      <c r="CA99" s="103" t="b">
        <f t="shared" si="74"/>
        <v>0</v>
      </c>
      <c r="CB99" s="103" t="b">
        <f t="shared" si="75"/>
        <v>0</v>
      </c>
      <c r="CC99" s="103" t="b">
        <f t="shared" si="76"/>
        <v>0</v>
      </c>
      <c r="CD99" s="103" t="b">
        <f t="shared" si="77"/>
        <v>0</v>
      </c>
      <c r="CE99" s="103" t="b">
        <f t="shared" si="78"/>
        <v>0</v>
      </c>
      <c r="CF99" s="103" t="b">
        <f t="shared" si="79"/>
        <v>0</v>
      </c>
      <c r="CG99" s="103" t="b">
        <f t="shared" si="80"/>
        <v>0</v>
      </c>
      <c r="CH99" s="103" t="b">
        <f t="shared" si="81"/>
        <v>0</v>
      </c>
      <c r="CI99" s="103" t="b">
        <f t="shared" si="82"/>
        <v>0</v>
      </c>
      <c r="CJ99" s="103" t="b">
        <f t="shared" si="83"/>
        <v>0</v>
      </c>
      <c r="CK99" s="103" t="b">
        <f t="shared" si="84"/>
        <v>0</v>
      </c>
      <c r="CL99" s="103" t="b">
        <f t="shared" si="85"/>
        <v>0</v>
      </c>
      <c r="CM99" s="103" t="b">
        <f t="shared" si="86"/>
        <v>0</v>
      </c>
      <c r="CN99" s="103" t="b">
        <f t="shared" si="87"/>
        <v>0</v>
      </c>
      <c r="CO99" s="103" t="b">
        <f t="shared" si="88"/>
        <v>0</v>
      </c>
      <c r="CP99" s="103" t="b">
        <f t="shared" si="89"/>
        <v>0</v>
      </c>
      <c r="CQ99" s="103" t="b">
        <f t="shared" si="90"/>
        <v>0</v>
      </c>
      <c r="CR99" s="103" t="b">
        <f t="shared" si="91"/>
        <v>0</v>
      </c>
      <c r="CS99" s="103" t="b">
        <f t="shared" si="92"/>
        <v>0</v>
      </c>
      <c r="CT99" s="103" t="b">
        <f t="shared" si="93"/>
        <v>0</v>
      </c>
      <c r="CU99" s="103" t="b">
        <f t="shared" si="94"/>
        <v>0</v>
      </c>
      <c r="CV99" s="103" t="b">
        <f t="shared" si="95"/>
        <v>0</v>
      </c>
      <c r="CW99" s="103" t="b">
        <f t="shared" si="96"/>
        <v>0</v>
      </c>
      <c r="CX99" s="103" t="b">
        <f t="shared" si="97"/>
        <v>0</v>
      </c>
      <c r="CY99" s="103" t="b">
        <f t="shared" si="98"/>
        <v>0</v>
      </c>
      <c r="CZ99" s="103" t="b">
        <f t="shared" si="99"/>
        <v>0</v>
      </c>
      <c r="DA99" s="105">
        <f t="shared" si="100"/>
        <v>0</v>
      </c>
      <c r="DB99" s="105">
        <f t="shared" si="101"/>
        <v>0</v>
      </c>
      <c r="DC99" s="105">
        <f t="shared" si="102"/>
        <v>0</v>
      </c>
      <c r="DD99" s="105">
        <f t="shared" si="103"/>
        <v>0</v>
      </c>
      <c r="DE99" s="105">
        <f t="shared" si="104"/>
        <v>0</v>
      </c>
      <c r="DF99" s="105">
        <f t="shared" si="105"/>
        <v>0</v>
      </c>
      <c r="DG99" s="105">
        <f t="shared" si="106"/>
        <v>0</v>
      </c>
      <c r="DH99" s="105">
        <f t="shared" si="107"/>
        <v>0</v>
      </c>
      <c r="DI99" s="105">
        <f t="shared" si="108"/>
        <v>0</v>
      </c>
      <c r="DJ99" s="90">
        <f t="shared" si="109"/>
        <v>0</v>
      </c>
      <c r="DK99" s="56">
        <f>(D7*DJ99)/100</f>
        <v>0</v>
      </c>
    </row>
    <row r="100" spans="1:115">
      <c r="A100" s="40"/>
      <c r="B100" s="40"/>
      <c r="C100" s="41"/>
      <c r="D100" s="40"/>
      <c r="E100" s="40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68"/>
      <c r="AZ100" s="68"/>
      <c r="BA100" s="68"/>
      <c r="BB100" s="68"/>
      <c r="BC100" s="68"/>
      <c r="BD100" s="68"/>
      <c r="BE100" s="68"/>
      <c r="BF100" s="68"/>
      <c r="BG100" s="68"/>
      <c r="BH100" s="103" t="b">
        <f t="shared" si="55"/>
        <v>0</v>
      </c>
      <c r="BI100" s="103" t="b">
        <f t="shared" si="56"/>
        <v>0</v>
      </c>
      <c r="BJ100" s="103" t="b">
        <f t="shared" si="57"/>
        <v>0</v>
      </c>
      <c r="BK100" s="103" t="b">
        <f t="shared" si="58"/>
        <v>0</v>
      </c>
      <c r="BL100" s="103" t="b">
        <f t="shared" si="59"/>
        <v>0</v>
      </c>
      <c r="BM100" s="103" t="b">
        <f t="shared" si="60"/>
        <v>0</v>
      </c>
      <c r="BN100" s="103" t="b">
        <f t="shared" si="61"/>
        <v>0</v>
      </c>
      <c r="BO100" s="103" t="b">
        <f t="shared" si="62"/>
        <v>0</v>
      </c>
      <c r="BP100" s="103" t="b">
        <f t="shared" si="63"/>
        <v>0</v>
      </c>
      <c r="BQ100" s="103" t="b">
        <f t="shared" si="64"/>
        <v>0</v>
      </c>
      <c r="BR100" s="103" t="b">
        <f t="shared" si="65"/>
        <v>0</v>
      </c>
      <c r="BS100" s="103" t="b">
        <f t="shared" si="66"/>
        <v>0</v>
      </c>
      <c r="BT100" s="103" t="b">
        <f t="shared" si="67"/>
        <v>0</v>
      </c>
      <c r="BU100" s="103" t="b">
        <f t="shared" si="68"/>
        <v>0</v>
      </c>
      <c r="BV100" s="103" t="b">
        <f t="shared" si="69"/>
        <v>0</v>
      </c>
      <c r="BW100" s="103" t="b">
        <f t="shared" si="70"/>
        <v>0</v>
      </c>
      <c r="BX100" s="103" t="b">
        <f t="shared" si="71"/>
        <v>0</v>
      </c>
      <c r="BY100" s="103" t="b">
        <f t="shared" si="72"/>
        <v>0</v>
      </c>
      <c r="BZ100" s="103" t="b">
        <f t="shared" si="73"/>
        <v>0</v>
      </c>
      <c r="CA100" s="103" t="b">
        <f t="shared" si="74"/>
        <v>0</v>
      </c>
      <c r="CB100" s="103" t="b">
        <f t="shared" si="75"/>
        <v>0</v>
      </c>
      <c r="CC100" s="103" t="b">
        <f t="shared" si="76"/>
        <v>0</v>
      </c>
      <c r="CD100" s="103" t="b">
        <f t="shared" si="77"/>
        <v>0</v>
      </c>
      <c r="CE100" s="103" t="b">
        <f t="shared" si="78"/>
        <v>0</v>
      </c>
      <c r="CF100" s="103" t="b">
        <f t="shared" si="79"/>
        <v>0</v>
      </c>
      <c r="CG100" s="103" t="b">
        <f t="shared" si="80"/>
        <v>0</v>
      </c>
      <c r="CH100" s="103" t="b">
        <f t="shared" si="81"/>
        <v>0</v>
      </c>
      <c r="CI100" s="103" t="b">
        <f t="shared" si="82"/>
        <v>0</v>
      </c>
      <c r="CJ100" s="103" t="b">
        <f t="shared" si="83"/>
        <v>0</v>
      </c>
      <c r="CK100" s="103" t="b">
        <f t="shared" si="84"/>
        <v>0</v>
      </c>
      <c r="CL100" s="103" t="b">
        <f t="shared" si="85"/>
        <v>0</v>
      </c>
      <c r="CM100" s="103" t="b">
        <f t="shared" si="86"/>
        <v>0</v>
      </c>
      <c r="CN100" s="103" t="b">
        <f t="shared" si="87"/>
        <v>0</v>
      </c>
      <c r="CO100" s="103" t="b">
        <f t="shared" si="88"/>
        <v>0</v>
      </c>
      <c r="CP100" s="103" t="b">
        <f t="shared" si="89"/>
        <v>0</v>
      </c>
      <c r="CQ100" s="103" t="b">
        <f t="shared" si="90"/>
        <v>0</v>
      </c>
      <c r="CR100" s="103" t="b">
        <f t="shared" si="91"/>
        <v>0</v>
      </c>
      <c r="CS100" s="103" t="b">
        <f t="shared" si="92"/>
        <v>0</v>
      </c>
      <c r="CT100" s="103" t="b">
        <f t="shared" si="93"/>
        <v>0</v>
      </c>
      <c r="CU100" s="103" t="b">
        <f t="shared" si="94"/>
        <v>0</v>
      </c>
      <c r="CV100" s="103" t="b">
        <f t="shared" si="95"/>
        <v>0</v>
      </c>
      <c r="CW100" s="103" t="b">
        <f t="shared" si="96"/>
        <v>0</v>
      </c>
      <c r="CX100" s="103" t="b">
        <f t="shared" si="97"/>
        <v>0</v>
      </c>
      <c r="CY100" s="103" t="b">
        <f t="shared" si="98"/>
        <v>0</v>
      </c>
      <c r="CZ100" s="103" t="b">
        <f t="shared" si="99"/>
        <v>0</v>
      </c>
      <c r="DA100" s="105">
        <f t="shared" si="100"/>
        <v>0</v>
      </c>
      <c r="DB100" s="105">
        <f t="shared" si="101"/>
        <v>0</v>
      </c>
      <c r="DC100" s="105">
        <f t="shared" si="102"/>
        <v>0</v>
      </c>
      <c r="DD100" s="105">
        <f t="shared" si="103"/>
        <v>0</v>
      </c>
      <c r="DE100" s="105">
        <f t="shared" si="104"/>
        <v>0</v>
      </c>
      <c r="DF100" s="105">
        <f t="shared" si="105"/>
        <v>0</v>
      </c>
      <c r="DG100" s="105">
        <f t="shared" si="106"/>
        <v>0</v>
      </c>
      <c r="DH100" s="105">
        <f t="shared" si="107"/>
        <v>0</v>
      </c>
      <c r="DI100" s="105">
        <f t="shared" si="108"/>
        <v>0</v>
      </c>
      <c r="DJ100" s="90">
        <f t="shared" si="109"/>
        <v>0</v>
      </c>
      <c r="DK100" s="56">
        <f>(D7*DJ100)/100</f>
        <v>0</v>
      </c>
    </row>
    <row r="101" spans="1:115">
      <c r="A101" s="40"/>
      <c r="B101" s="40"/>
      <c r="C101" s="41"/>
      <c r="D101" s="40"/>
      <c r="E101" s="40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68"/>
      <c r="AZ101" s="68"/>
      <c r="BA101" s="68"/>
      <c r="BB101" s="68"/>
      <c r="BC101" s="68"/>
      <c r="BD101" s="68"/>
      <c r="BE101" s="68"/>
      <c r="BF101" s="68"/>
      <c r="BG101" s="68"/>
      <c r="BH101" s="103" t="b">
        <f t="shared" si="55"/>
        <v>0</v>
      </c>
      <c r="BI101" s="103" t="b">
        <f t="shared" si="56"/>
        <v>0</v>
      </c>
      <c r="BJ101" s="103" t="b">
        <f t="shared" si="57"/>
        <v>0</v>
      </c>
      <c r="BK101" s="103" t="b">
        <f t="shared" si="58"/>
        <v>0</v>
      </c>
      <c r="BL101" s="103" t="b">
        <f t="shared" si="59"/>
        <v>0</v>
      </c>
      <c r="BM101" s="103" t="b">
        <f t="shared" si="60"/>
        <v>0</v>
      </c>
      <c r="BN101" s="103" t="b">
        <f t="shared" si="61"/>
        <v>0</v>
      </c>
      <c r="BO101" s="103" t="b">
        <f t="shared" si="62"/>
        <v>0</v>
      </c>
      <c r="BP101" s="103" t="b">
        <f t="shared" si="63"/>
        <v>0</v>
      </c>
      <c r="BQ101" s="103" t="b">
        <f t="shared" si="64"/>
        <v>0</v>
      </c>
      <c r="BR101" s="103" t="b">
        <f t="shared" si="65"/>
        <v>0</v>
      </c>
      <c r="BS101" s="103" t="b">
        <f t="shared" si="66"/>
        <v>0</v>
      </c>
      <c r="BT101" s="103" t="b">
        <f t="shared" si="67"/>
        <v>0</v>
      </c>
      <c r="BU101" s="103" t="b">
        <f t="shared" si="68"/>
        <v>0</v>
      </c>
      <c r="BV101" s="103" t="b">
        <f t="shared" si="69"/>
        <v>0</v>
      </c>
      <c r="BW101" s="103" t="b">
        <f t="shared" si="70"/>
        <v>0</v>
      </c>
      <c r="BX101" s="103" t="b">
        <f t="shared" si="71"/>
        <v>0</v>
      </c>
      <c r="BY101" s="103" t="b">
        <f t="shared" si="72"/>
        <v>0</v>
      </c>
      <c r="BZ101" s="103" t="b">
        <f t="shared" si="73"/>
        <v>0</v>
      </c>
      <c r="CA101" s="103" t="b">
        <f t="shared" si="74"/>
        <v>0</v>
      </c>
      <c r="CB101" s="103" t="b">
        <f t="shared" si="75"/>
        <v>0</v>
      </c>
      <c r="CC101" s="103" t="b">
        <f t="shared" si="76"/>
        <v>0</v>
      </c>
      <c r="CD101" s="103" t="b">
        <f t="shared" si="77"/>
        <v>0</v>
      </c>
      <c r="CE101" s="103" t="b">
        <f t="shared" si="78"/>
        <v>0</v>
      </c>
      <c r="CF101" s="103" t="b">
        <f t="shared" si="79"/>
        <v>0</v>
      </c>
      <c r="CG101" s="103" t="b">
        <f t="shared" si="80"/>
        <v>0</v>
      </c>
      <c r="CH101" s="103" t="b">
        <f t="shared" si="81"/>
        <v>0</v>
      </c>
      <c r="CI101" s="103" t="b">
        <f t="shared" si="82"/>
        <v>0</v>
      </c>
      <c r="CJ101" s="103" t="b">
        <f t="shared" si="83"/>
        <v>0</v>
      </c>
      <c r="CK101" s="103" t="b">
        <f t="shared" si="84"/>
        <v>0</v>
      </c>
      <c r="CL101" s="103" t="b">
        <f t="shared" si="85"/>
        <v>0</v>
      </c>
      <c r="CM101" s="103" t="b">
        <f t="shared" si="86"/>
        <v>0</v>
      </c>
      <c r="CN101" s="103" t="b">
        <f t="shared" si="87"/>
        <v>0</v>
      </c>
      <c r="CO101" s="103" t="b">
        <f t="shared" si="88"/>
        <v>0</v>
      </c>
      <c r="CP101" s="103" t="b">
        <f t="shared" si="89"/>
        <v>0</v>
      </c>
      <c r="CQ101" s="103" t="b">
        <f t="shared" si="90"/>
        <v>0</v>
      </c>
      <c r="CR101" s="103" t="b">
        <f t="shared" si="91"/>
        <v>0</v>
      </c>
      <c r="CS101" s="103" t="b">
        <f t="shared" si="92"/>
        <v>0</v>
      </c>
      <c r="CT101" s="103" t="b">
        <f t="shared" si="93"/>
        <v>0</v>
      </c>
      <c r="CU101" s="103" t="b">
        <f t="shared" si="94"/>
        <v>0</v>
      </c>
      <c r="CV101" s="103" t="b">
        <f t="shared" si="95"/>
        <v>0</v>
      </c>
      <c r="CW101" s="103" t="b">
        <f t="shared" si="96"/>
        <v>0</v>
      </c>
      <c r="CX101" s="103" t="b">
        <f t="shared" si="97"/>
        <v>0</v>
      </c>
      <c r="CY101" s="103" t="b">
        <f t="shared" si="98"/>
        <v>0</v>
      </c>
      <c r="CZ101" s="103" t="b">
        <f t="shared" si="99"/>
        <v>0</v>
      </c>
      <c r="DA101" s="105">
        <f t="shared" si="100"/>
        <v>0</v>
      </c>
      <c r="DB101" s="105">
        <f t="shared" si="101"/>
        <v>0</v>
      </c>
      <c r="DC101" s="105">
        <f t="shared" si="102"/>
        <v>0</v>
      </c>
      <c r="DD101" s="105">
        <f t="shared" si="103"/>
        <v>0</v>
      </c>
      <c r="DE101" s="105">
        <f t="shared" si="104"/>
        <v>0</v>
      </c>
      <c r="DF101" s="105">
        <f t="shared" si="105"/>
        <v>0</v>
      </c>
      <c r="DG101" s="105">
        <f t="shared" si="106"/>
        <v>0</v>
      </c>
      <c r="DH101" s="105">
        <f t="shared" si="107"/>
        <v>0</v>
      </c>
      <c r="DI101" s="105">
        <f t="shared" si="108"/>
        <v>0</v>
      </c>
      <c r="DJ101" s="90">
        <f t="shared" si="109"/>
        <v>0</v>
      </c>
      <c r="DK101" s="56">
        <f>(D7*DJ101)/100</f>
        <v>0</v>
      </c>
    </row>
    <row r="102" spans="1:115">
      <c r="A102" s="40"/>
      <c r="B102" s="40"/>
      <c r="C102" s="41"/>
      <c r="D102" s="40"/>
      <c r="E102" s="40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97"/>
      <c r="AL102" s="97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68"/>
      <c r="AZ102" s="68"/>
      <c r="BA102" s="68"/>
      <c r="BB102" s="68"/>
      <c r="BC102" s="68"/>
      <c r="BD102" s="68"/>
      <c r="BE102" s="68"/>
      <c r="BF102" s="68"/>
      <c r="BG102" s="68"/>
      <c r="BH102" s="103" t="b">
        <f t="shared" si="55"/>
        <v>0</v>
      </c>
      <c r="BI102" s="103" t="b">
        <f t="shared" si="56"/>
        <v>0</v>
      </c>
      <c r="BJ102" s="103" t="b">
        <f t="shared" si="57"/>
        <v>0</v>
      </c>
      <c r="BK102" s="103" t="b">
        <f t="shared" si="58"/>
        <v>0</v>
      </c>
      <c r="BL102" s="103" t="b">
        <f t="shared" si="59"/>
        <v>0</v>
      </c>
      <c r="BM102" s="103" t="b">
        <f t="shared" si="60"/>
        <v>0</v>
      </c>
      <c r="BN102" s="103" t="b">
        <f t="shared" si="61"/>
        <v>0</v>
      </c>
      <c r="BO102" s="103" t="b">
        <f t="shared" si="62"/>
        <v>0</v>
      </c>
      <c r="BP102" s="103" t="b">
        <f t="shared" si="63"/>
        <v>0</v>
      </c>
      <c r="BQ102" s="103" t="b">
        <f t="shared" si="64"/>
        <v>0</v>
      </c>
      <c r="BR102" s="103" t="b">
        <f t="shared" si="65"/>
        <v>0</v>
      </c>
      <c r="BS102" s="103" t="b">
        <f t="shared" si="66"/>
        <v>0</v>
      </c>
      <c r="BT102" s="103" t="b">
        <f t="shared" si="67"/>
        <v>0</v>
      </c>
      <c r="BU102" s="103" t="b">
        <f t="shared" si="68"/>
        <v>0</v>
      </c>
      <c r="BV102" s="103" t="b">
        <f t="shared" si="69"/>
        <v>0</v>
      </c>
      <c r="BW102" s="103" t="b">
        <f t="shared" si="70"/>
        <v>0</v>
      </c>
      <c r="BX102" s="103" t="b">
        <f t="shared" si="71"/>
        <v>0</v>
      </c>
      <c r="BY102" s="103" t="b">
        <f t="shared" si="72"/>
        <v>0</v>
      </c>
      <c r="BZ102" s="103" t="b">
        <f t="shared" si="73"/>
        <v>0</v>
      </c>
      <c r="CA102" s="103" t="b">
        <f t="shared" si="74"/>
        <v>0</v>
      </c>
      <c r="CB102" s="103" t="b">
        <f t="shared" si="75"/>
        <v>0</v>
      </c>
      <c r="CC102" s="103" t="b">
        <f t="shared" si="76"/>
        <v>0</v>
      </c>
      <c r="CD102" s="103" t="b">
        <f t="shared" si="77"/>
        <v>0</v>
      </c>
      <c r="CE102" s="103" t="b">
        <f t="shared" si="78"/>
        <v>0</v>
      </c>
      <c r="CF102" s="103" t="b">
        <f t="shared" si="79"/>
        <v>0</v>
      </c>
      <c r="CG102" s="103" t="b">
        <f t="shared" si="80"/>
        <v>0</v>
      </c>
      <c r="CH102" s="103" t="b">
        <f t="shared" si="81"/>
        <v>0</v>
      </c>
      <c r="CI102" s="103" t="b">
        <f t="shared" si="82"/>
        <v>0</v>
      </c>
      <c r="CJ102" s="103" t="b">
        <f t="shared" si="83"/>
        <v>0</v>
      </c>
      <c r="CK102" s="103" t="b">
        <f t="shared" si="84"/>
        <v>0</v>
      </c>
      <c r="CL102" s="103" t="b">
        <f t="shared" si="85"/>
        <v>0</v>
      </c>
      <c r="CM102" s="103" t="b">
        <f t="shared" si="86"/>
        <v>0</v>
      </c>
      <c r="CN102" s="103" t="b">
        <f t="shared" si="87"/>
        <v>0</v>
      </c>
      <c r="CO102" s="103" t="b">
        <f t="shared" si="88"/>
        <v>0</v>
      </c>
      <c r="CP102" s="103" t="b">
        <f t="shared" si="89"/>
        <v>0</v>
      </c>
      <c r="CQ102" s="103" t="b">
        <f t="shared" si="90"/>
        <v>0</v>
      </c>
      <c r="CR102" s="103" t="b">
        <f t="shared" si="91"/>
        <v>0</v>
      </c>
      <c r="CS102" s="103" t="b">
        <f t="shared" si="92"/>
        <v>0</v>
      </c>
      <c r="CT102" s="103" t="b">
        <f t="shared" si="93"/>
        <v>0</v>
      </c>
      <c r="CU102" s="103" t="b">
        <f t="shared" si="94"/>
        <v>0</v>
      </c>
      <c r="CV102" s="103" t="b">
        <f t="shared" si="95"/>
        <v>0</v>
      </c>
      <c r="CW102" s="103" t="b">
        <f t="shared" si="96"/>
        <v>0</v>
      </c>
      <c r="CX102" s="103" t="b">
        <f t="shared" si="97"/>
        <v>0</v>
      </c>
      <c r="CY102" s="103" t="b">
        <f t="shared" si="98"/>
        <v>0</v>
      </c>
      <c r="CZ102" s="103" t="b">
        <f t="shared" si="99"/>
        <v>0</v>
      </c>
      <c r="DA102" s="105">
        <f t="shared" si="100"/>
        <v>0</v>
      </c>
      <c r="DB102" s="105">
        <f t="shared" si="101"/>
        <v>0</v>
      </c>
      <c r="DC102" s="105">
        <f t="shared" si="102"/>
        <v>0</v>
      </c>
      <c r="DD102" s="105">
        <f t="shared" si="103"/>
        <v>0</v>
      </c>
      <c r="DE102" s="105">
        <f t="shared" si="104"/>
        <v>0</v>
      </c>
      <c r="DF102" s="105">
        <f t="shared" si="105"/>
        <v>0</v>
      </c>
      <c r="DG102" s="105">
        <f t="shared" si="106"/>
        <v>0</v>
      </c>
      <c r="DH102" s="105">
        <f t="shared" si="107"/>
        <v>0</v>
      </c>
      <c r="DI102" s="105">
        <f t="shared" si="108"/>
        <v>0</v>
      </c>
      <c r="DJ102" s="90">
        <f t="shared" si="109"/>
        <v>0</v>
      </c>
      <c r="DK102" s="56">
        <f>(D7*DJ102)/100</f>
        <v>0</v>
      </c>
    </row>
    <row r="103" spans="1:115">
      <c r="A103" s="40"/>
      <c r="B103" s="40"/>
      <c r="C103" s="41"/>
      <c r="D103" s="40"/>
      <c r="E103" s="40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  <c r="AD103" s="97"/>
      <c r="AE103" s="97"/>
      <c r="AF103" s="97"/>
      <c r="AG103" s="97"/>
      <c r="AH103" s="97"/>
      <c r="AI103" s="97"/>
      <c r="AJ103" s="97"/>
      <c r="AK103" s="97"/>
      <c r="AL103" s="97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68"/>
      <c r="AZ103" s="68"/>
      <c r="BA103" s="68"/>
      <c r="BB103" s="68"/>
      <c r="BC103" s="68"/>
      <c r="BD103" s="68"/>
      <c r="BE103" s="68"/>
      <c r="BF103" s="68"/>
      <c r="BG103" s="68"/>
      <c r="BH103" s="103" t="b">
        <f t="shared" si="55"/>
        <v>0</v>
      </c>
      <c r="BI103" s="103" t="b">
        <f t="shared" si="56"/>
        <v>0</v>
      </c>
      <c r="BJ103" s="103" t="b">
        <f t="shared" si="57"/>
        <v>0</v>
      </c>
      <c r="BK103" s="103" t="b">
        <f t="shared" si="58"/>
        <v>0</v>
      </c>
      <c r="BL103" s="103" t="b">
        <f t="shared" si="59"/>
        <v>0</v>
      </c>
      <c r="BM103" s="103" t="b">
        <f t="shared" si="60"/>
        <v>0</v>
      </c>
      <c r="BN103" s="103" t="b">
        <f t="shared" si="61"/>
        <v>0</v>
      </c>
      <c r="BO103" s="103" t="b">
        <f t="shared" si="62"/>
        <v>0</v>
      </c>
      <c r="BP103" s="103" t="b">
        <f t="shared" si="63"/>
        <v>0</v>
      </c>
      <c r="BQ103" s="103" t="b">
        <f t="shared" si="64"/>
        <v>0</v>
      </c>
      <c r="BR103" s="103" t="b">
        <f t="shared" si="65"/>
        <v>0</v>
      </c>
      <c r="BS103" s="103" t="b">
        <f t="shared" si="66"/>
        <v>0</v>
      </c>
      <c r="BT103" s="103" t="b">
        <f t="shared" si="67"/>
        <v>0</v>
      </c>
      <c r="BU103" s="103" t="b">
        <f t="shared" si="68"/>
        <v>0</v>
      </c>
      <c r="BV103" s="103" t="b">
        <f t="shared" si="69"/>
        <v>0</v>
      </c>
      <c r="BW103" s="103" t="b">
        <f t="shared" si="70"/>
        <v>0</v>
      </c>
      <c r="BX103" s="103" t="b">
        <f t="shared" si="71"/>
        <v>0</v>
      </c>
      <c r="BY103" s="103" t="b">
        <f t="shared" si="72"/>
        <v>0</v>
      </c>
      <c r="BZ103" s="103" t="b">
        <f t="shared" si="73"/>
        <v>0</v>
      </c>
      <c r="CA103" s="103" t="b">
        <f t="shared" si="74"/>
        <v>0</v>
      </c>
      <c r="CB103" s="103" t="b">
        <f t="shared" si="75"/>
        <v>0</v>
      </c>
      <c r="CC103" s="103" t="b">
        <f t="shared" si="76"/>
        <v>0</v>
      </c>
      <c r="CD103" s="103" t="b">
        <f t="shared" si="77"/>
        <v>0</v>
      </c>
      <c r="CE103" s="103" t="b">
        <f t="shared" si="78"/>
        <v>0</v>
      </c>
      <c r="CF103" s="103" t="b">
        <f t="shared" si="79"/>
        <v>0</v>
      </c>
      <c r="CG103" s="103" t="b">
        <f t="shared" si="80"/>
        <v>0</v>
      </c>
      <c r="CH103" s="103" t="b">
        <f t="shared" si="81"/>
        <v>0</v>
      </c>
      <c r="CI103" s="103" t="b">
        <f t="shared" si="82"/>
        <v>0</v>
      </c>
      <c r="CJ103" s="103" t="b">
        <f t="shared" si="83"/>
        <v>0</v>
      </c>
      <c r="CK103" s="103" t="b">
        <f t="shared" si="84"/>
        <v>0</v>
      </c>
      <c r="CL103" s="103" t="b">
        <f t="shared" si="85"/>
        <v>0</v>
      </c>
      <c r="CM103" s="103" t="b">
        <f t="shared" si="86"/>
        <v>0</v>
      </c>
      <c r="CN103" s="103" t="b">
        <f t="shared" si="87"/>
        <v>0</v>
      </c>
      <c r="CO103" s="103" t="b">
        <f t="shared" si="88"/>
        <v>0</v>
      </c>
      <c r="CP103" s="103" t="b">
        <f t="shared" si="89"/>
        <v>0</v>
      </c>
      <c r="CQ103" s="103" t="b">
        <f t="shared" si="90"/>
        <v>0</v>
      </c>
      <c r="CR103" s="103" t="b">
        <f t="shared" si="91"/>
        <v>0</v>
      </c>
      <c r="CS103" s="103" t="b">
        <f t="shared" si="92"/>
        <v>0</v>
      </c>
      <c r="CT103" s="103" t="b">
        <f t="shared" si="93"/>
        <v>0</v>
      </c>
      <c r="CU103" s="103" t="b">
        <f t="shared" si="94"/>
        <v>0</v>
      </c>
      <c r="CV103" s="103" t="b">
        <f t="shared" si="95"/>
        <v>0</v>
      </c>
      <c r="CW103" s="103" t="b">
        <f t="shared" si="96"/>
        <v>0</v>
      </c>
      <c r="CX103" s="103" t="b">
        <f t="shared" si="97"/>
        <v>0</v>
      </c>
      <c r="CY103" s="103" t="b">
        <f t="shared" si="98"/>
        <v>0</v>
      </c>
      <c r="CZ103" s="103" t="b">
        <f t="shared" si="99"/>
        <v>0</v>
      </c>
      <c r="DA103" s="105">
        <f t="shared" si="100"/>
        <v>0</v>
      </c>
      <c r="DB103" s="105">
        <f t="shared" si="101"/>
        <v>0</v>
      </c>
      <c r="DC103" s="105">
        <f t="shared" si="102"/>
        <v>0</v>
      </c>
      <c r="DD103" s="105">
        <f t="shared" si="103"/>
        <v>0</v>
      </c>
      <c r="DE103" s="105">
        <f t="shared" si="104"/>
        <v>0</v>
      </c>
      <c r="DF103" s="105">
        <f t="shared" si="105"/>
        <v>0</v>
      </c>
      <c r="DG103" s="105">
        <f t="shared" si="106"/>
        <v>0</v>
      </c>
      <c r="DH103" s="105">
        <f t="shared" si="107"/>
        <v>0</v>
      </c>
      <c r="DI103" s="105">
        <f t="shared" si="108"/>
        <v>0</v>
      </c>
      <c r="DJ103" s="90">
        <f t="shared" si="109"/>
        <v>0</v>
      </c>
      <c r="DK103" s="56">
        <f>(D7*DJ103)/100</f>
        <v>0</v>
      </c>
    </row>
    <row r="104" spans="1:115">
      <c r="A104" s="40"/>
      <c r="B104" s="40"/>
      <c r="C104" s="41"/>
      <c r="D104" s="40"/>
      <c r="E104" s="40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97"/>
      <c r="AL104" s="97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68"/>
      <c r="AZ104" s="68"/>
      <c r="BA104" s="68"/>
      <c r="BB104" s="68"/>
      <c r="BC104" s="68"/>
      <c r="BD104" s="68"/>
      <c r="BE104" s="68"/>
      <c r="BF104" s="68"/>
      <c r="BG104" s="68"/>
      <c r="BH104" s="103" t="b">
        <f t="shared" si="55"/>
        <v>0</v>
      </c>
      <c r="BI104" s="103" t="b">
        <f t="shared" si="56"/>
        <v>0</v>
      </c>
      <c r="BJ104" s="103" t="b">
        <f t="shared" si="57"/>
        <v>0</v>
      </c>
      <c r="BK104" s="103" t="b">
        <f t="shared" si="58"/>
        <v>0</v>
      </c>
      <c r="BL104" s="103" t="b">
        <f t="shared" si="59"/>
        <v>0</v>
      </c>
      <c r="BM104" s="103" t="b">
        <f t="shared" si="60"/>
        <v>0</v>
      </c>
      <c r="BN104" s="103" t="b">
        <f t="shared" si="61"/>
        <v>0</v>
      </c>
      <c r="BO104" s="103" t="b">
        <f t="shared" si="62"/>
        <v>0</v>
      </c>
      <c r="BP104" s="103" t="b">
        <f t="shared" si="63"/>
        <v>0</v>
      </c>
      <c r="BQ104" s="103" t="b">
        <f t="shared" si="64"/>
        <v>0</v>
      </c>
      <c r="BR104" s="103" t="b">
        <f t="shared" si="65"/>
        <v>0</v>
      </c>
      <c r="BS104" s="103" t="b">
        <f t="shared" si="66"/>
        <v>0</v>
      </c>
      <c r="BT104" s="103" t="b">
        <f t="shared" si="67"/>
        <v>0</v>
      </c>
      <c r="BU104" s="103" t="b">
        <f t="shared" si="68"/>
        <v>0</v>
      </c>
      <c r="BV104" s="103" t="b">
        <f t="shared" si="69"/>
        <v>0</v>
      </c>
      <c r="BW104" s="103" t="b">
        <f t="shared" si="70"/>
        <v>0</v>
      </c>
      <c r="BX104" s="103" t="b">
        <f t="shared" si="71"/>
        <v>0</v>
      </c>
      <c r="BY104" s="103" t="b">
        <f t="shared" si="72"/>
        <v>0</v>
      </c>
      <c r="BZ104" s="103" t="b">
        <f t="shared" si="73"/>
        <v>0</v>
      </c>
      <c r="CA104" s="103" t="b">
        <f t="shared" si="74"/>
        <v>0</v>
      </c>
      <c r="CB104" s="103" t="b">
        <f t="shared" si="75"/>
        <v>0</v>
      </c>
      <c r="CC104" s="103" t="b">
        <f t="shared" si="76"/>
        <v>0</v>
      </c>
      <c r="CD104" s="103" t="b">
        <f t="shared" si="77"/>
        <v>0</v>
      </c>
      <c r="CE104" s="103" t="b">
        <f t="shared" si="78"/>
        <v>0</v>
      </c>
      <c r="CF104" s="103" t="b">
        <f t="shared" si="79"/>
        <v>0</v>
      </c>
      <c r="CG104" s="103" t="b">
        <f t="shared" si="80"/>
        <v>0</v>
      </c>
      <c r="CH104" s="103" t="b">
        <f t="shared" si="81"/>
        <v>0</v>
      </c>
      <c r="CI104" s="103" t="b">
        <f t="shared" si="82"/>
        <v>0</v>
      </c>
      <c r="CJ104" s="103" t="b">
        <f t="shared" si="83"/>
        <v>0</v>
      </c>
      <c r="CK104" s="103" t="b">
        <f t="shared" si="84"/>
        <v>0</v>
      </c>
      <c r="CL104" s="103" t="b">
        <f t="shared" si="85"/>
        <v>0</v>
      </c>
      <c r="CM104" s="103" t="b">
        <f t="shared" si="86"/>
        <v>0</v>
      </c>
      <c r="CN104" s="103" t="b">
        <f t="shared" si="87"/>
        <v>0</v>
      </c>
      <c r="CO104" s="103" t="b">
        <f t="shared" si="88"/>
        <v>0</v>
      </c>
      <c r="CP104" s="103" t="b">
        <f t="shared" si="89"/>
        <v>0</v>
      </c>
      <c r="CQ104" s="103" t="b">
        <f t="shared" si="90"/>
        <v>0</v>
      </c>
      <c r="CR104" s="103" t="b">
        <f t="shared" si="91"/>
        <v>0</v>
      </c>
      <c r="CS104" s="103" t="b">
        <f t="shared" si="92"/>
        <v>0</v>
      </c>
      <c r="CT104" s="103" t="b">
        <f t="shared" si="93"/>
        <v>0</v>
      </c>
      <c r="CU104" s="103" t="b">
        <f t="shared" si="94"/>
        <v>0</v>
      </c>
      <c r="CV104" s="103" t="b">
        <f t="shared" si="95"/>
        <v>0</v>
      </c>
      <c r="CW104" s="103" t="b">
        <f t="shared" si="96"/>
        <v>0</v>
      </c>
      <c r="CX104" s="103" t="b">
        <f t="shared" si="97"/>
        <v>0</v>
      </c>
      <c r="CY104" s="103" t="b">
        <f t="shared" si="98"/>
        <v>0</v>
      </c>
      <c r="CZ104" s="103" t="b">
        <f t="shared" si="99"/>
        <v>0</v>
      </c>
      <c r="DA104" s="105">
        <f t="shared" si="100"/>
        <v>0</v>
      </c>
      <c r="DB104" s="105">
        <f t="shared" si="101"/>
        <v>0</v>
      </c>
      <c r="DC104" s="105">
        <f t="shared" si="102"/>
        <v>0</v>
      </c>
      <c r="DD104" s="105">
        <f t="shared" si="103"/>
        <v>0</v>
      </c>
      <c r="DE104" s="105">
        <f t="shared" si="104"/>
        <v>0</v>
      </c>
      <c r="DF104" s="105">
        <f t="shared" si="105"/>
        <v>0</v>
      </c>
      <c r="DG104" s="105">
        <f t="shared" si="106"/>
        <v>0</v>
      </c>
      <c r="DH104" s="105">
        <f t="shared" si="107"/>
        <v>0</v>
      </c>
      <c r="DI104" s="105">
        <f t="shared" si="108"/>
        <v>0</v>
      </c>
      <c r="DJ104" s="90">
        <f t="shared" si="109"/>
        <v>0</v>
      </c>
      <c r="DK104" s="56">
        <f>(D7*DJ104)/100</f>
        <v>0</v>
      </c>
    </row>
    <row r="105" spans="1:115">
      <c r="A105" s="40"/>
      <c r="B105" s="40"/>
      <c r="C105" s="41"/>
      <c r="D105" s="40"/>
      <c r="E105" s="40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  <c r="AD105" s="97"/>
      <c r="AE105" s="97"/>
      <c r="AF105" s="97"/>
      <c r="AG105" s="97"/>
      <c r="AH105" s="97"/>
      <c r="AI105" s="97"/>
      <c r="AJ105" s="97"/>
      <c r="AK105" s="97"/>
      <c r="AL105" s="97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68"/>
      <c r="AZ105" s="68"/>
      <c r="BA105" s="68"/>
      <c r="BB105" s="68"/>
      <c r="BC105" s="68"/>
      <c r="BD105" s="68"/>
      <c r="BE105" s="68"/>
      <c r="BF105" s="68"/>
      <c r="BG105" s="68"/>
      <c r="BH105" s="103" t="b">
        <f t="shared" si="55"/>
        <v>0</v>
      </c>
      <c r="BI105" s="103" t="b">
        <f t="shared" si="56"/>
        <v>0</v>
      </c>
      <c r="BJ105" s="103" t="b">
        <f t="shared" si="57"/>
        <v>0</v>
      </c>
      <c r="BK105" s="103" t="b">
        <f t="shared" si="58"/>
        <v>0</v>
      </c>
      <c r="BL105" s="103" t="b">
        <f t="shared" si="59"/>
        <v>0</v>
      </c>
      <c r="BM105" s="103" t="b">
        <f t="shared" si="60"/>
        <v>0</v>
      </c>
      <c r="BN105" s="103" t="b">
        <f t="shared" si="61"/>
        <v>0</v>
      </c>
      <c r="BO105" s="103" t="b">
        <f t="shared" si="62"/>
        <v>0</v>
      </c>
      <c r="BP105" s="103" t="b">
        <f t="shared" si="63"/>
        <v>0</v>
      </c>
      <c r="BQ105" s="103" t="b">
        <f t="shared" si="64"/>
        <v>0</v>
      </c>
      <c r="BR105" s="103" t="b">
        <f t="shared" si="65"/>
        <v>0</v>
      </c>
      <c r="BS105" s="103" t="b">
        <f t="shared" si="66"/>
        <v>0</v>
      </c>
      <c r="BT105" s="103" t="b">
        <f t="shared" si="67"/>
        <v>0</v>
      </c>
      <c r="BU105" s="103" t="b">
        <f t="shared" si="68"/>
        <v>0</v>
      </c>
      <c r="BV105" s="103" t="b">
        <f t="shared" si="69"/>
        <v>0</v>
      </c>
      <c r="BW105" s="103" t="b">
        <f t="shared" si="70"/>
        <v>0</v>
      </c>
      <c r="BX105" s="103" t="b">
        <f t="shared" si="71"/>
        <v>0</v>
      </c>
      <c r="BY105" s="103" t="b">
        <f t="shared" si="72"/>
        <v>0</v>
      </c>
      <c r="BZ105" s="103" t="b">
        <f t="shared" si="73"/>
        <v>0</v>
      </c>
      <c r="CA105" s="103" t="b">
        <f t="shared" si="74"/>
        <v>0</v>
      </c>
      <c r="CB105" s="103" t="b">
        <f t="shared" si="75"/>
        <v>0</v>
      </c>
      <c r="CC105" s="103" t="b">
        <f t="shared" si="76"/>
        <v>0</v>
      </c>
      <c r="CD105" s="103" t="b">
        <f t="shared" si="77"/>
        <v>0</v>
      </c>
      <c r="CE105" s="103" t="b">
        <f t="shared" si="78"/>
        <v>0</v>
      </c>
      <c r="CF105" s="103" t="b">
        <f t="shared" si="79"/>
        <v>0</v>
      </c>
      <c r="CG105" s="103" t="b">
        <f t="shared" si="80"/>
        <v>0</v>
      </c>
      <c r="CH105" s="103" t="b">
        <f t="shared" si="81"/>
        <v>0</v>
      </c>
      <c r="CI105" s="103" t="b">
        <f t="shared" si="82"/>
        <v>0</v>
      </c>
      <c r="CJ105" s="103" t="b">
        <f t="shared" si="83"/>
        <v>0</v>
      </c>
      <c r="CK105" s="103" t="b">
        <f t="shared" si="84"/>
        <v>0</v>
      </c>
      <c r="CL105" s="103" t="b">
        <f t="shared" si="85"/>
        <v>0</v>
      </c>
      <c r="CM105" s="103" t="b">
        <f t="shared" si="86"/>
        <v>0</v>
      </c>
      <c r="CN105" s="103" t="b">
        <f t="shared" si="87"/>
        <v>0</v>
      </c>
      <c r="CO105" s="103" t="b">
        <f t="shared" si="88"/>
        <v>0</v>
      </c>
      <c r="CP105" s="103" t="b">
        <f t="shared" si="89"/>
        <v>0</v>
      </c>
      <c r="CQ105" s="103" t="b">
        <f t="shared" si="90"/>
        <v>0</v>
      </c>
      <c r="CR105" s="103" t="b">
        <f t="shared" si="91"/>
        <v>0</v>
      </c>
      <c r="CS105" s="103" t="b">
        <f t="shared" si="92"/>
        <v>0</v>
      </c>
      <c r="CT105" s="103" t="b">
        <f t="shared" si="93"/>
        <v>0</v>
      </c>
      <c r="CU105" s="103" t="b">
        <f t="shared" si="94"/>
        <v>0</v>
      </c>
      <c r="CV105" s="103" t="b">
        <f t="shared" si="95"/>
        <v>0</v>
      </c>
      <c r="CW105" s="103" t="b">
        <f t="shared" si="96"/>
        <v>0</v>
      </c>
      <c r="CX105" s="103" t="b">
        <f t="shared" si="97"/>
        <v>0</v>
      </c>
      <c r="CY105" s="103" t="b">
        <f t="shared" si="98"/>
        <v>0</v>
      </c>
      <c r="CZ105" s="103" t="b">
        <f t="shared" si="99"/>
        <v>0</v>
      </c>
      <c r="DA105" s="105">
        <f t="shared" si="100"/>
        <v>0</v>
      </c>
      <c r="DB105" s="105">
        <f t="shared" si="101"/>
        <v>0</v>
      </c>
      <c r="DC105" s="105">
        <f t="shared" si="102"/>
        <v>0</v>
      </c>
      <c r="DD105" s="105">
        <f t="shared" si="103"/>
        <v>0</v>
      </c>
      <c r="DE105" s="105">
        <f t="shared" si="104"/>
        <v>0</v>
      </c>
      <c r="DF105" s="105">
        <f t="shared" si="105"/>
        <v>0</v>
      </c>
      <c r="DG105" s="105">
        <f t="shared" si="106"/>
        <v>0</v>
      </c>
      <c r="DH105" s="105">
        <f t="shared" si="107"/>
        <v>0</v>
      </c>
      <c r="DI105" s="105">
        <f t="shared" si="108"/>
        <v>0</v>
      </c>
      <c r="DJ105" s="90">
        <f t="shared" si="109"/>
        <v>0</v>
      </c>
      <c r="DK105" s="56">
        <f>(D7*DJ105)/100</f>
        <v>0</v>
      </c>
    </row>
    <row r="106" spans="1:115">
      <c r="A106" s="40"/>
      <c r="B106" s="40"/>
      <c r="C106" s="41"/>
      <c r="D106" s="40"/>
      <c r="E106" s="40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97"/>
      <c r="AD106" s="97"/>
      <c r="AE106" s="97"/>
      <c r="AF106" s="97"/>
      <c r="AG106" s="97"/>
      <c r="AH106" s="97"/>
      <c r="AI106" s="97"/>
      <c r="AJ106" s="97"/>
      <c r="AK106" s="97"/>
      <c r="AL106" s="97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68"/>
      <c r="AZ106" s="68"/>
      <c r="BA106" s="68"/>
      <c r="BB106" s="68"/>
      <c r="BC106" s="68"/>
      <c r="BD106" s="68"/>
      <c r="BE106" s="68"/>
      <c r="BF106" s="68"/>
      <c r="BG106" s="68"/>
      <c r="BH106" s="103" t="b">
        <f t="shared" si="55"/>
        <v>0</v>
      </c>
      <c r="BI106" s="103" t="b">
        <f t="shared" si="56"/>
        <v>0</v>
      </c>
      <c r="BJ106" s="103" t="b">
        <f t="shared" si="57"/>
        <v>0</v>
      </c>
      <c r="BK106" s="103" t="b">
        <f t="shared" si="58"/>
        <v>0</v>
      </c>
      <c r="BL106" s="103" t="b">
        <f t="shared" si="59"/>
        <v>0</v>
      </c>
      <c r="BM106" s="103" t="b">
        <f t="shared" si="60"/>
        <v>0</v>
      </c>
      <c r="BN106" s="103" t="b">
        <f t="shared" si="61"/>
        <v>0</v>
      </c>
      <c r="BO106" s="103" t="b">
        <f t="shared" si="62"/>
        <v>0</v>
      </c>
      <c r="BP106" s="103" t="b">
        <f t="shared" si="63"/>
        <v>0</v>
      </c>
      <c r="BQ106" s="103" t="b">
        <f t="shared" si="64"/>
        <v>0</v>
      </c>
      <c r="BR106" s="103" t="b">
        <f t="shared" si="65"/>
        <v>0</v>
      </c>
      <c r="BS106" s="103" t="b">
        <f t="shared" si="66"/>
        <v>0</v>
      </c>
      <c r="BT106" s="103" t="b">
        <f t="shared" si="67"/>
        <v>0</v>
      </c>
      <c r="BU106" s="103" t="b">
        <f t="shared" si="68"/>
        <v>0</v>
      </c>
      <c r="BV106" s="103" t="b">
        <f t="shared" si="69"/>
        <v>0</v>
      </c>
      <c r="BW106" s="103" t="b">
        <f t="shared" si="70"/>
        <v>0</v>
      </c>
      <c r="BX106" s="103" t="b">
        <f t="shared" si="71"/>
        <v>0</v>
      </c>
      <c r="BY106" s="103" t="b">
        <f t="shared" si="72"/>
        <v>0</v>
      </c>
      <c r="BZ106" s="103" t="b">
        <f t="shared" si="73"/>
        <v>0</v>
      </c>
      <c r="CA106" s="103" t="b">
        <f t="shared" si="74"/>
        <v>0</v>
      </c>
      <c r="CB106" s="103" t="b">
        <f t="shared" si="75"/>
        <v>0</v>
      </c>
      <c r="CC106" s="103" t="b">
        <f t="shared" si="76"/>
        <v>0</v>
      </c>
      <c r="CD106" s="103" t="b">
        <f t="shared" si="77"/>
        <v>0</v>
      </c>
      <c r="CE106" s="103" t="b">
        <f t="shared" si="78"/>
        <v>0</v>
      </c>
      <c r="CF106" s="103" t="b">
        <f t="shared" si="79"/>
        <v>0</v>
      </c>
      <c r="CG106" s="103" t="b">
        <f t="shared" si="80"/>
        <v>0</v>
      </c>
      <c r="CH106" s="103" t="b">
        <f t="shared" si="81"/>
        <v>0</v>
      </c>
      <c r="CI106" s="103" t="b">
        <f t="shared" si="82"/>
        <v>0</v>
      </c>
      <c r="CJ106" s="103" t="b">
        <f t="shared" si="83"/>
        <v>0</v>
      </c>
      <c r="CK106" s="103" t="b">
        <f t="shared" si="84"/>
        <v>0</v>
      </c>
      <c r="CL106" s="103" t="b">
        <f t="shared" si="85"/>
        <v>0</v>
      </c>
      <c r="CM106" s="103" t="b">
        <f t="shared" si="86"/>
        <v>0</v>
      </c>
      <c r="CN106" s="103" t="b">
        <f t="shared" si="87"/>
        <v>0</v>
      </c>
      <c r="CO106" s="103" t="b">
        <f t="shared" si="88"/>
        <v>0</v>
      </c>
      <c r="CP106" s="103" t="b">
        <f t="shared" si="89"/>
        <v>0</v>
      </c>
      <c r="CQ106" s="103" t="b">
        <f t="shared" si="90"/>
        <v>0</v>
      </c>
      <c r="CR106" s="103" t="b">
        <f t="shared" si="91"/>
        <v>0</v>
      </c>
      <c r="CS106" s="103" t="b">
        <f t="shared" si="92"/>
        <v>0</v>
      </c>
      <c r="CT106" s="103" t="b">
        <f t="shared" si="93"/>
        <v>0</v>
      </c>
      <c r="CU106" s="103" t="b">
        <f t="shared" si="94"/>
        <v>0</v>
      </c>
      <c r="CV106" s="103" t="b">
        <f t="shared" si="95"/>
        <v>0</v>
      </c>
      <c r="CW106" s="103" t="b">
        <f t="shared" si="96"/>
        <v>0</v>
      </c>
      <c r="CX106" s="103" t="b">
        <f t="shared" si="97"/>
        <v>0</v>
      </c>
      <c r="CY106" s="103" t="b">
        <f t="shared" si="98"/>
        <v>0</v>
      </c>
      <c r="CZ106" s="103" t="b">
        <f t="shared" si="99"/>
        <v>0</v>
      </c>
      <c r="DA106" s="105">
        <f t="shared" si="100"/>
        <v>0</v>
      </c>
      <c r="DB106" s="105">
        <f t="shared" si="101"/>
        <v>0</v>
      </c>
      <c r="DC106" s="105">
        <f t="shared" si="102"/>
        <v>0</v>
      </c>
      <c r="DD106" s="105">
        <f t="shared" si="103"/>
        <v>0</v>
      </c>
      <c r="DE106" s="105">
        <f t="shared" si="104"/>
        <v>0</v>
      </c>
      <c r="DF106" s="105">
        <f t="shared" si="105"/>
        <v>0</v>
      </c>
      <c r="DG106" s="105">
        <f t="shared" si="106"/>
        <v>0</v>
      </c>
      <c r="DH106" s="105">
        <f t="shared" si="107"/>
        <v>0</v>
      </c>
      <c r="DI106" s="105">
        <f t="shared" si="108"/>
        <v>0</v>
      </c>
      <c r="DJ106" s="90">
        <f t="shared" si="109"/>
        <v>0</v>
      </c>
      <c r="DK106" s="56">
        <f>(D7*DJ106)/100</f>
        <v>0</v>
      </c>
    </row>
    <row r="107" spans="1:115">
      <c r="A107" s="40"/>
      <c r="B107" s="40"/>
      <c r="C107" s="41"/>
      <c r="D107" s="40"/>
      <c r="E107" s="40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97"/>
      <c r="AL107" s="97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68"/>
      <c r="AZ107" s="68"/>
      <c r="BA107" s="68"/>
      <c r="BB107" s="68"/>
      <c r="BC107" s="68"/>
      <c r="BD107" s="68"/>
      <c r="BE107" s="68"/>
      <c r="BF107" s="68"/>
      <c r="BG107" s="68"/>
      <c r="BH107" s="103" t="b">
        <f t="shared" si="55"/>
        <v>0</v>
      </c>
      <c r="BI107" s="103" t="b">
        <f t="shared" si="56"/>
        <v>0</v>
      </c>
      <c r="BJ107" s="103" t="b">
        <f t="shared" si="57"/>
        <v>0</v>
      </c>
      <c r="BK107" s="103" t="b">
        <f t="shared" si="58"/>
        <v>0</v>
      </c>
      <c r="BL107" s="103" t="b">
        <f t="shared" si="59"/>
        <v>0</v>
      </c>
      <c r="BM107" s="103" t="b">
        <f t="shared" si="60"/>
        <v>0</v>
      </c>
      <c r="BN107" s="103" t="b">
        <f t="shared" si="61"/>
        <v>0</v>
      </c>
      <c r="BO107" s="103" t="b">
        <f t="shared" si="62"/>
        <v>0</v>
      </c>
      <c r="BP107" s="103" t="b">
        <f t="shared" si="63"/>
        <v>0</v>
      </c>
      <c r="BQ107" s="103" t="b">
        <f t="shared" si="64"/>
        <v>0</v>
      </c>
      <c r="BR107" s="103" t="b">
        <f t="shared" si="65"/>
        <v>0</v>
      </c>
      <c r="BS107" s="103" t="b">
        <f t="shared" si="66"/>
        <v>0</v>
      </c>
      <c r="BT107" s="103" t="b">
        <f t="shared" si="67"/>
        <v>0</v>
      </c>
      <c r="BU107" s="103" t="b">
        <f t="shared" si="68"/>
        <v>0</v>
      </c>
      <c r="BV107" s="103" t="b">
        <f t="shared" si="69"/>
        <v>0</v>
      </c>
      <c r="BW107" s="103" t="b">
        <f t="shared" si="70"/>
        <v>0</v>
      </c>
      <c r="BX107" s="103" t="b">
        <f t="shared" si="71"/>
        <v>0</v>
      </c>
      <c r="BY107" s="103" t="b">
        <f t="shared" si="72"/>
        <v>0</v>
      </c>
      <c r="BZ107" s="103" t="b">
        <f t="shared" si="73"/>
        <v>0</v>
      </c>
      <c r="CA107" s="103" t="b">
        <f t="shared" si="74"/>
        <v>0</v>
      </c>
      <c r="CB107" s="103" t="b">
        <f t="shared" si="75"/>
        <v>0</v>
      </c>
      <c r="CC107" s="103" t="b">
        <f t="shared" si="76"/>
        <v>0</v>
      </c>
      <c r="CD107" s="103" t="b">
        <f t="shared" si="77"/>
        <v>0</v>
      </c>
      <c r="CE107" s="103" t="b">
        <f t="shared" si="78"/>
        <v>0</v>
      </c>
      <c r="CF107" s="103" t="b">
        <f t="shared" si="79"/>
        <v>0</v>
      </c>
      <c r="CG107" s="103" t="b">
        <f t="shared" si="80"/>
        <v>0</v>
      </c>
      <c r="CH107" s="103" t="b">
        <f t="shared" si="81"/>
        <v>0</v>
      </c>
      <c r="CI107" s="103" t="b">
        <f t="shared" si="82"/>
        <v>0</v>
      </c>
      <c r="CJ107" s="103" t="b">
        <f t="shared" si="83"/>
        <v>0</v>
      </c>
      <c r="CK107" s="103" t="b">
        <f t="shared" si="84"/>
        <v>0</v>
      </c>
      <c r="CL107" s="103" t="b">
        <f t="shared" si="85"/>
        <v>0</v>
      </c>
      <c r="CM107" s="103" t="b">
        <f t="shared" si="86"/>
        <v>0</v>
      </c>
      <c r="CN107" s="103" t="b">
        <f t="shared" si="87"/>
        <v>0</v>
      </c>
      <c r="CO107" s="103" t="b">
        <f t="shared" si="88"/>
        <v>0</v>
      </c>
      <c r="CP107" s="103" t="b">
        <f t="shared" si="89"/>
        <v>0</v>
      </c>
      <c r="CQ107" s="103" t="b">
        <f t="shared" si="90"/>
        <v>0</v>
      </c>
      <c r="CR107" s="103" t="b">
        <f t="shared" si="91"/>
        <v>0</v>
      </c>
      <c r="CS107" s="103" t="b">
        <f t="shared" si="92"/>
        <v>0</v>
      </c>
      <c r="CT107" s="103" t="b">
        <f t="shared" si="93"/>
        <v>0</v>
      </c>
      <c r="CU107" s="103" t="b">
        <f t="shared" si="94"/>
        <v>0</v>
      </c>
      <c r="CV107" s="103" t="b">
        <f t="shared" si="95"/>
        <v>0</v>
      </c>
      <c r="CW107" s="103" t="b">
        <f t="shared" si="96"/>
        <v>0</v>
      </c>
      <c r="CX107" s="103" t="b">
        <f t="shared" si="97"/>
        <v>0</v>
      </c>
      <c r="CY107" s="103" t="b">
        <f t="shared" si="98"/>
        <v>0</v>
      </c>
      <c r="CZ107" s="103" t="b">
        <f t="shared" si="99"/>
        <v>0</v>
      </c>
      <c r="DA107" s="105">
        <f t="shared" si="100"/>
        <v>0</v>
      </c>
      <c r="DB107" s="105">
        <f t="shared" si="101"/>
        <v>0</v>
      </c>
      <c r="DC107" s="105">
        <f t="shared" si="102"/>
        <v>0</v>
      </c>
      <c r="DD107" s="105">
        <f t="shared" si="103"/>
        <v>0</v>
      </c>
      <c r="DE107" s="105">
        <f t="shared" si="104"/>
        <v>0</v>
      </c>
      <c r="DF107" s="105">
        <f t="shared" si="105"/>
        <v>0</v>
      </c>
      <c r="DG107" s="105">
        <f t="shared" si="106"/>
        <v>0</v>
      </c>
      <c r="DH107" s="105">
        <f t="shared" si="107"/>
        <v>0</v>
      </c>
      <c r="DI107" s="105">
        <f t="shared" si="108"/>
        <v>0</v>
      </c>
      <c r="DJ107" s="90">
        <f t="shared" si="109"/>
        <v>0</v>
      </c>
      <c r="DK107" s="56">
        <f>(D7*DJ107)/100</f>
        <v>0</v>
      </c>
    </row>
    <row r="108" spans="1:115">
      <c r="A108" s="40"/>
      <c r="B108" s="40"/>
      <c r="C108" s="41"/>
      <c r="D108" s="40"/>
      <c r="E108" s="40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97"/>
      <c r="AD108" s="97"/>
      <c r="AE108" s="97"/>
      <c r="AF108" s="97"/>
      <c r="AG108" s="97"/>
      <c r="AH108" s="97"/>
      <c r="AI108" s="97"/>
      <c r="AJ108" s="97"/>
      <c r="AK108" s="97"/>
      <c r="AL108" s="97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68"/>
      <c r="AZ108" s="68"/>
      <c r="BA108" s="68"/>
      <c r="BB108" s="68"/>
      <c r="BC108" s="68"/>
      <c r="BD108" s="68"/>
      <c r="BE108" s="68"/>
      <c r="BF108" s="68"/>
      <c r="BG108" s="68"/>
      <c r="BH108" s="103" t="b">
        <f t="shared" si="55"/>
        <v>0</v>
      </c>
      <c r="BI108" s="103" t="b">
        <f t="shared" si="56"/>
        <v>0</v>
      </c>
      <c r="BJ108" s="103" t="b">
        <f t="shared" si="57"/>
        <v>0</v>
      </c>
      <c r="BK108" s="103" t="b">
        <f t="shared" si="58"/>
        <v>0</v>
      </c>
      <c r="BL108" s="103" t="b">
        <f t="shared" si="59"/>
        <v>0</v>
      </c>
      <c r="BM108" s="103" t="b">
        <f t="shared" si="60"/>
        <v>0</v>
      </c>
      <c r="BN108" s="103" t="b">
        <f t="shared" si="61"/>
        <v>0</v>
      </c>
      <c r="BO108" s="103" t="b">
        <f t="shared" si="62"/>
        <v>0</v>
      </c>
      <c r="BP108" s="103" t="b">
        <f t="shared" si="63"/>
        <v>0</v>
      </c>
      <c r="BQ108" s="103" t="b">
        <f t="shared" si="64"/>
        <v>0</v>
      </c>
      <c r="BR108" s="103" t="b">
        <f t="shared" si="65"/>
        <v>0</v>
      </c>
      <c r="BS108" s="103" t="b">
        <f t="shared" si="66"/>
        <v>0</v>
      </c>
      <c r="BT108" s="103" t="b">
        <f t="shared" si="67"/>
        <v>0</v>
      </c>
      <c r="BU108" s="103" t="b">
        <f t="shared" si="68"/>
        <v>0</v>
      </c>
      <c r="BV108" s="103" t="b">
        <f t="shared" si="69"/>
        <v>0</v>
      </c>
      <c r="BW108" s="103" t="b">
        <f t="shared" si="70"/>
        <v>0</v>
      </c>
      <c r="BX108" s="103" t="b">
        <f t="shared" si="71"/>
        <v>0</v>
      </c>
      <c r="BY108" s="103" t="b">
        <f t="shared" si="72"/>
        <v>0</v>
      </c>
      <c r="BZ108" s="103" t="b">
        <f t="shared" si="73"/>
        <v>0</v>
      </c>
      <c r="CA108" s="103" t="b">
        <f t="shared" si="74"/>
        <v>0</v>
      </c>
      <c r="CB108" s="103" t="b">
        <f t="shared" si="75"/>
        <v>0</v>
      </c>
      <c r="CC108" s="103" t="b">
        <f t="shared" si="76"/>
        <v>0</v>
      </c>
      <c r="CD108" s="103" t="b">
        <f t="shared" si="77"/>
        <v>0</v>
      </c>
      <c r="CE108" s="103" t="b">
        <f t="shared" si="78"/>
        <v>0</v>
      </c>
      <c r="CF108" s="103" t="b">
        <f t="shared" si="79"/>
        <v>0</v>
      </c>
      <c r="CG108" s="103" t="b">
        <f t="shared" si="80"/>
        <v>0</v>
      </c>
      <c r="CH108" s="103" t="b">
        <f t="shared" si="81"/>
        <v>0</v>
      </c>
      <c r="CI108" s="103" t="b">
        <f t="shared" si="82"/>
        <v>0</v>
      </c>
      <c r="CJ108" s="103" t="b">
        <f t="shared" si="83"/>
        <v>0</v>
      </c>
      <c r="CK108" s="103" t="b">
        <f t="shared" si="84"/>
        <v>0</v>
      </c>
      <c r="CL108" s="103" t="b">
        <f t="shared" si="85"/>
        <v>0</v>
      </c>
      <c r="CM108" s="103" t="b">
        <f t="shared" si="86"/>
        <v>0</v>
      </c>
      <c r="CN108" s="103" t="b">
        <f t="shared" si="87"/>
        <v>0</v>
      </c>
      <c r="CO108" s="103" t="b">
        <f t="shared" si="88"/>
        <v>0</v>
      </c>
      <c r="CP108" s="103" t="b">
        <f t="shared" si="89"/>
        <v>0</v>
      </c>
      <c r="CQ108" s="103" t="b">
        <f t="shared" si="90"/>
        <v>0</v>
      </c>
      <c r="CR108" s="103" t="b">
        <f t="shared" si="91"/>
        <v>0</v>
      </c>
      <c r="CS108" s="103" t="b">
        <f t="shared" si="92"/>
        <v>0</v>
      </c>
      <c r="CT108" s="103" t="b">
        <f t="shared" si="93"/>
        <v>0</v>
      </c>
      <c r="CU108" s="103" t="b">
        <f t="shared" si="94"/>
        <v>0</v>
      </c>
      <c r="CV108" s="103" t="b">
        <f t="shared" si="95"/>
        <v>0</v>
      </c>
      <c r="CW108" s="103" t="b">
        <f t="shared" si="96"/>
        <v>0</v>
      </c>
      <c r="CX108" s="103" t="b">
        <f t="shared" si="97"/>
        <v>0</v>
      </c>
      <c r="CY108" s="103" t="b">
        <f t="shared" si="98"/>
        <v>0</v>
      </c>
      <c r="CZ108" s="103" t="b">
        <f t="shared" si="99"/>
        <v>0</v>
      </c>
      <c r="DA108" s="105">
        <f t="shared" si="100"/>
        <v>0</v>
      </c>
      <c r="DB108" s="105">
        <f t="shared" si="101"/>
        <v>0</v>
      </c>
      <c r="DC108" s="105">
        <f t="shared" si="102"/>
        <v>0</v>
      </c>
      <c r="DD108" s="105">
        <f t="shared" si="103"/>
        <v>0</v>
      </c>
      <c r="DE108" s="105">
        <f t="shared" si="104"/>
        <v>0</v>
      </c>
      <c r="DF108" s="105">
        <f t="shared" si="105"/>
        <v>0</v>
      </c>
      <c r="DG108" s="105">
        <f t="shared" si="106"/>
        <v>0</v>
      </c>
      <c r="DH108" s="105">
        <f t="shared" si="107"/>
        <v>0</v>
      </c>
      <c r="DI108" s="105">
        <f t="shared" si="108"/>
        <v>0</v>
      </c>
      <c r="DJ108" s="90">
        <f t="shared" si="109"/>
        <v>0</v>
      </c>
      <c r="DK108" s="56">
        <f>(D7*DJ108)/100</f>
        <v>0</v>
      </c>
    </row>
    <row r="109" spans="1:115">
      <c r="A109" s="40"/>
      <c r="B109" s="40"/>
      <c r="C109" s="41"/>
      <c r="D109" s="40"/>
      <c r="E109" s="40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97"/>
      <c r="AB109" s="97"/>
      <c r="AC109" s="97"/>
      <c r="AD109" s="97"/>
      <c r="AE109" s="97"/>
      <c r="AF109" s="97"/>
      <c r="AG109" s="97"/>
      <c r="AH109" s="97"/>
      <c r="AI109" s="97"/>
      <c r="AJ109" s="97"/>
      <c r="AK109" s="97"/>
      <c r="AL109" s="97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68"/>
      <c r="AZ109" s="68"/>
      <c r="BA109" s="68"/>
      <c r="BB109" s="68"/>
      <c r="BC109" s="68"/>
      <c r="BD109" s="68"/>
      <c r="BE109" s="68"/>
      <c r="BF109" s="68"/>
      <c r="BG109" s="68"/>
      <c r="BH109" s="103" t="b">
        <f t="shared" si="55"/>
        <v>0</v>
      </c>
      <c r="BI109" s="103" t="b">
        <f t="shared" si="56"/>
        <v>0</v>
      </c>
      <c r="BJ109" s="103" t="b">
        <f t="shared" si="57"/>
        <v>0</v>
      </c>
      <c r="BK109" s="103" t="b">
        <f t="shared" si="58"/>
        <v>0</v>
      </c>
      <c r="BL109" s="103" t="b">
        <f t="shared" si="59"/>
        <v>0</v>
      </c>
      <c r="BM109" s="103" t="b">
        <f t="shared" si="60"/>
        <v>0</v>
      </c>
      <c r="BN109" s="103" t="b">
        <f t="shared" si="61"/>
        <v>0</v>
      </c>
      <c r="BO109" s="103" t="b">
        <f t="shared" si="62"/>
        <v>0</v>
      </c>
      <c r="BP109" s="103" t="b">
        <f t="shared" si="63"/>
        <v>0</v>
      </c>
      <c r="BQ109" s="103" t="b">
        <f t="shared" si="64"/>
        <v>0</v>
      </c>
      <c r="BR109" s="103" t="b">
        <f t="shared" si="65"/>
        <v>0</v>
      </c>
      <c r="BS109" s="103" t="b">
        <f t="shared" si="66"/>
        <v>0</v>
      </c>
      <c r="BT109" s="103" t="b">
        <f t="shared" si="67"/>
        <v>0</v>
      </c>
      <c r="BU109" s="103" t="b">
        <f t="shared" si="68"/>
        <v>0</v>
      </c>
      <c r="BV109" s="103" t="b">
        <f t="shared" si="69"/>
        <v>0</v>
      </c>
      <c r="BW109" s="103" t="b">
        <f t="shared" si="70"/>
        <v>0</v>
      </c>
      <c r="BX109" s="103" t="b">
        <f t="shared" si="71"/>
        <v>0</v>
      </c>
      <c r="BY109" s="103" t="b">
        <f t="shared" si="72"/>
        <v>0</v>
      </c>
      <c r="BZ109" s="103" t="b">
        <f t="shared" si="73"/>
        <v>0</v>
      </c>
      <c r="CA109" s="103" t="b">
        <f t="shared" si="74"/>
        <v>0</v>
      </c>
      <c r="CB109" s="103" t="b">
        <f t="shared" si="75"/>
        <v>0</v>
      </c>
      <c r="CC109" s="103" t="b">
        <f t="shared" si="76"/>
        <v>0</v>
      </c>
      <c r="CD109" s="103" t="b">
        <f t="shared" si="77"/>
        <v>0</v>
      </c>
      <c r="CE109" s="103" t="b">
        <f t="shared" si="78"/>
        <v>0</v>
      </c>
      <c r="CF109" s="103" t="b">
        <f t="shared" si="79"/>
        <v>0</v>
      </c>
      <c r="CG109" s="103" t="b">
        <f t="shared" si="80"/>
        <v>0</v>
      </c>
      <c r="CH109" s="103" t="b">
        <f t="shared" si="81"/>
        <v>0</v>
      </c>
      <c r="CI109" s="103" t="b">
        <f t="shared" si="82"/>
        <v>0</v>
      </c>
      <c r="CJ109" s="103" t="b">
        <f t="shared" si="83"/>
        <v>0</v>
      </c>
      <c r="CK109" s="103" t="b">
        <f t="shared" si="84"/>
        <v>0</v>
      </c>
      <c r="CL109" s="103" t="b">
        <f t="shared" si="85"/>
        <v>0</v>
      </c>
      <c r="CM109" s="103" t="b">
        <f t="shared" si="86"/>
        <v>0</v>
      </c>
      <c r="CN109" s="103" t="b">
        <f t="shared" si="87"/>
        <v>0</v>
      </c>
      <c r="CO109" s="103" t="b">
        <f t="shared" si="88"/>
        <v>0</v>
      </c>
      <c r="CP109" s="103" t="b">
        <f t="shared" si="89"/>
        <v>0</v>
      </c>
      <c r="CQ109" s="103" t="b">
        <f t="shared" si="90"/>
        <v>0</v>
      </c>
      <c r="CR109" s="103" t="b">
        <f t="shared" si="91"/>
        <v>0</v>
      </c>
      <c r="CS109" s="103" t="b">
        <f t="shared" si="92"/>
        <v>0</v>
      </c>
      <c r="CT109" s="103" t="b">
        <f t="shared" si="93"/>
        <v>0</v>
      </c>
      <c r="CU109" s="103" t="b">
        <f t="shared" si="94"/>
        <v>0</v>
      </c>
      <c r="CV109" s="103" t="b">
        <f t="shared" si="95"/>
        <v>0</v>
      </c>
      <c r="CW109" s="103" t="b">
        <f t="shared" si="96"/>
        <v>0</v>
      </c>
      <c r="CX109" s="103" t="b">
        <f t="shared" si="97"/>
        <v>0</v>
      </c>
      <c r="CY109" s="103" t="b">
        <f t="shared" si="98"/>
        <v>0</v>
      </c>
      <c r="CZ109" s="103" t="b">
        <f t="shared" si="99"/>
        <v>0</v>
      </c>
      <c r="DA109" s="105">
        <f t="shared" si="100"/>
        <v>0</v>
      </c>
      <c r="DB109" s="105">
        <f t="shared" si="101"/>
        <v>0</v>
      </c>
      <c r="DC109" s="105">
        <f t="shared" si="102"/>
        <v>0</v>
      </c>
      <c r="DD109" s="105">
        <f t="shared" si="103"/>
        <v>0</v>
      </c>
      <c r="DE109" s="105">
        <f t="shared" si="104"/>
        <v>0</v>
      </c>
      <c r="DF109" s="105">
        <f t="shared" si="105"/>
        <v>0</v>
      </c>
      <c r="DG109" s="105">
        <f t="shared" si="106"/>
        <v>0</v>
      </c>
      <c r="DH109" s="105">
        <f t="shared" si="107"/>
        <v>0</v>
      </c>
      <c r="DI109" s="105">
        <f t="shared" si="108"/>
        <v>0</v>
      </c>
      <c r="DJ109" s="90">
        <f t="shared" si="109"/>
        <v>0</v>
      </c>
      <c r="DK109" s="56">
        <f>(D7*DJ109)/100</f>
        <v>0</v>
      </c>
    </row>
    <row r="110" spans="1:115">
      <c r="A110" s="40"/>
      <c r="B110" s="40"/>
      <c r="C110" s="41"/>
      <c r="D110" s="40"/>
      <c r="E110" s="40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97"/>
      <c r="AB110" s="97"/>
      <c r="AC110" s="97"/>
      <c r="AD110" s="97"/>
      <c r="AE110" s="97"/>
      <c r="AF110" s="97"/>
      <c r="AG110" s="97"/>
      <c r="AH110" s="97"/>
      <c r="AI110" s="97"/>
      <c r="AJ110" s="97"/>
      <c r="AK110" s="97"/>
      <c r="AL110" s="97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68"/>
      <c r="AZ110" s="68"/>
      <c r="BA110" s="68"/>
      <c r="BB110" s="68"/>
      <c r="BC110" s="68"/>
      <c r="BD110" s="68"/>
      <c r="BE110" s="68"/>
      <c r="BF110" s="68"/>
      <c r="BG110" s="68"/>
      <c r="BH110" s="103" t="b">
        <f t="shared" si="55"/>
        <v>0</v>
      </c>
      <c r="BI110" s="103" t="b">
        <f t="shared" si="56"/>
        <v>0</v>
      </c>
      <c r="BJ110" s="103" t="b">
        <f t="shared" si="57"/>
        <v>0</v>
      </c>
      <c r="BK110" s="103" t="b">
        <f t="shared" si="58"/>
        <v>0</v>
      </c>
      <c r="BL110" s="103" t="b">
        <f t="shared" si="59"/>
        <v>0</v>
      </c>
      <c r="BM110" s="103" t="b">
        <f t="shared" si="60"/>
        <v>0</v>
      </c>
      <c r="BN110" s="103" t="b">
        <f t="shared" si="61"/>
        <v>0</v>
      </c>
      <c r="BO110" s="103" t="b">
        <f t="shared" si="62"/>
        <v>0</v>
      </c>
      <c r="BP110" s="103" t="b">
        <f t="shared" si="63"/>
        <v>0</v>
      </c>
      <c r="BQ110" s="103" t="b">
        <f t="shared" si="64"/>
        <v>0</v>
      </c>
      <c r="BR110" s="103" t="b">
        <f t="shared" si="65"/>
        <v>0</v>
      </c>
      <c r="BS110" s="103" t="b">
        <f t="shared" si="66"/>
        <v>0</v>
      </c>
      <c r="BT110" s="103" t="b">
        <f t="shared" si="67"/>
        <v>0</v>
      </c>
      <c r="BU110" s="103" t="b">
        <f t="shared" si="68"/>
        <v>0</v>
      </c>
      <c r="BV110" s="103" t="b">
        <f t="shared" si="69"/>
        <v>0</v>
      </c>
      <c r="BW110" s="103" t="b">
        <f t="shared" si="70"/>
        <v>0</v>
      </c>
      <c r="BX110" s="103" t="b">
        <f t="shared" si="71"/>
        <v>0</v>
      </c>
      <c r="BY110" s="103" t="b">
        <f t="shared" si="72"/>
        <v>0</v>
      </c>
      <c r="BZ110" s="103" t="b">
        <f t="shared" si="73"/>
        <v>0</v>
      </c>
      <c r="CA110" s="103" t="b">
        <f t="shared" si="74"/>
        <v>0</v>
      </c>
      <c r="CB110" s="103" t="b">
        <f t="shared" si="75"/>
        <v>0</v>
      </c>
      <c r="CC110" s="103" t="b">
        <f t="shared" si="76"/>
        <v>0</v>
      </c>
      <c r="CD110" s="103" t="b">
        <f t="shared" si="77"/>
        <v>0</v>
      </c>
      <c r="CE110" s="103" t="b">
        <f t="shared" si="78"/>
        <v>0</v>
      </c>
      <c r="CF110" s="103" t="b">
        <f t="shared" si="79"/>
        <v>0</v>
      </c>
      <c r="CG110" s="103" t="b">
        <f t="shared" si="80"/>
        <v>0</v>
      </c>
      <c r="CH110" s="103" t="b">
        <f t="shared" si="81"/>
        <v>0</v>
      </c>
      <c r="CI110" s="103" t="b">
        <f t="shared" si="82"/>
        <v>0</v>
      </c>
      <c r="CJ110" s="103" t="b">
        <f t="shared" si="83"/>
        <v>0</v>
      </c>
      <c r="CK110" s="103" t="b">
        <f t="shared" si="84"/>
        <v>0</v>
      </c>
      <c r="CL110" s="103" t="b">
        <f t="shared" si="85"/>
        <v>0</v>
      </c>
      <c r="CM110" s="103" t="b">
        <f t="shared" si="86"/>
        <v>0</v>
      </c>
      <c r="CN110" s="103" t="b">
        <f t="shared" si="87"/>
        <v>0</v>
      </c>
      <c r="CO110" s="103" t="b">
        <f t="shared" si="88"/>
        <v>0</v>
      </c>
      <c r="CP110" s="103" t="b">
        <f t="shared" si="89"/>
        <v>0</v>
      </c>
      <c r="CQ110" s="103" t="b">
        <f t="shared" si="90"/>
        <v>0</v>
      </c>
      <c r="CR110" s="103" t="b">
        <f t="shared" si="91"/>
        <v>0</v>
      </c>
      <c r="CS110" s="103" t="b">
        <f t="shared" si="92"/>
        <v>0</v>
      </c>
      <c r="CT110" s="103" t="b">
        <f t="shared" si="93"/>
        <v>0</v>
      </c>
      <c r="CU110" s="103" t="b">
        <f t="shared" si="94"/>
        <v>0</v>
      </c>
      <c r="CV110" s="103" t="b">
        <f t="shared" si="95"/>
        <v>0</v>
      </c>
      <c r="CW110" s="103" t="b">
        <f t="shared" si="96"/>
        <v>0</v>
      </c>
      <c r="CX110" s="103" t="b">
        <f t="shared" si="97"/>
        <v>0</v>
      </c>
      <c r="CY110" s="103" t="b">
        <f t="shared" si="98"/>
        <v>0</v>
      </c>
      <c r="CZ110" s="103" t="b">
        <f t="shared" si="99"/>
        <v>0</v>
      </c>
      <c r="DA110" s="105">
        <f t="shared" si="100"/>
        <v>0</v>
      </c>
      <c r="DB110" s="105">
        <f t="shared" si="101"/>
        <v>0</v>
      </c>
      <c r="DC110" s="105">
        <f t="shared" si="102"/>
        <v>0</v>
      </c>
      <c r="DD110" s="105">
        <f t="shared" si="103"/>
        <v>0</v>
      </c>
      <c r="DE110" s="105">
        <f t="shared" si="104"/>
        <v>0</v>
      </c>
      <c r="DF110" s="105">
        <f t="shared" si="105"/>
        <v>0</v>
      </c>
      <c r="DG110" s="105">
        <f t="shared" si="106"/>
        <v>0</v>
      </c>
      <c r="DH110" s="105">
        <f t="shared" si="107"/>
        <v>0</v>
      </c>
      <c r="DI110" s="105">
        <f t="shared" si="108"/>
        <v>0</v>
      </c>
      <c r="DJ110" s="90">
        <f t="shared" si="109"/>
        <v>0</v>
      </c>
      <c r="DK110" s="56">
        <f>(D7*DJ110)/100</f>
        <v>0</v>
      </c>
    </row>
    <row r="111" spans="1:115">
      <c r="A111" s="40"/>
      <c r="B111" s="40"/>
      <c r="C111" s="41"/>
      <c r="D111" s="40"/>
      <c r="E111" s="40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  <c r="AA111" s="97"/>
      <c r="AB111" s="97"/>
      <c r="AC111" s="97"/>
      <c r="AD111" s="97"/>
      <c r="AE111" s="97"/>
      <c r="AF111" s="97"/>
      <c r="AG111" s="97"/>
      <c r="AH111" s="97"/>
      <c r="AI111" s="97"/>
      <c r="AJ111" s="97"/>
      <c r="AK111" s="97"/>
      <c r="AL111" s="97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68"/>
      <c r="AZ111" s="68"/>
      <c r="BA111" s="68"/>
      <c r="BB111" s="68"/>
      <c r="BC111" s="68"/>
      <c r="BD111" s="68"/>
      <c r="BE111" s="68"/>
      <c r="BF111" s="68"/>
      <c r="BG111" s="68"/>
      <c r="BH111" s="103" t="b">
        <f t="shared" si="55"/>
        <v>0</v>
      </c>
      <c r="BI111" s="103" t="b">
        <f t="shared" si="56"/>
        <v>0</v>
      </c>
      <c r="BJ111" s="103" t="b">
        <f t="shared" si="57"/>
        <v>0</v>
      </c>
      <c r="BK111" s="103" t="b">
        <f t="shared" si="58"/>
        <v>0</v>
      </c>
      <c r="BL111" s="103" t="b">
        <f t="shared" si="59"/>
        <v>0</v>
      </c>
      <c r="BM111" s="103" t="b">
        <f t="shared" si="60"/>
        <v>0</v>
      </c>
      <c r="BN111" s="103" t="b">
        <f t="shared" si="61"/>
        <v>0</v>
      </c>
      <c r="BO111" s="103" t="b">
        <f t="shared" si="62"/>
        <v>0</v>
      </c>
      <c r="BP111" s="103" t="b">
        <f t="shared" si="63"/>
        <v>0</v>
      </c>
      <c r="BQ111" s="103" t="b">
        <f t="shared" si="64"/>
        <v>0</v>
      </c>
      <c r="BR111" s="103" t="b">
        <f t="shared" si="65"/>
        <v>0</v>
      </c>
      <c r="BS111" s="103" t="b">
        <f t="shared" si="66"/>
        <v>0</v>
      </c>
      <c r="BT111" s="103" t="b">
        <f t="shared" si="67"/>
        <v>0</v>
      </c>
      <c r="BU111" s="103" t="b">
        <f t="shared" si="68"/>
        <v>0</v>
      </c>
      <c r="BV111" s="103" t="b">
        <f t="shared" si="69"/>
        <v>0</v>
      </c>
      <c r="BW111" s="103" t="b">
        <f t="shared" si="70"/>
        <v>0</v>
      </c>
      <c r="BX111" s="103" t="b">
        <f t="shared" si="71"/>
        <v>0</v>
      </c>
      <c r="BY111" s="103" t="b">
        <f t="shared" si="72"/>
        <v>0</v>
      </c>
      <c r="BZ111" s="103" t="b">
        <f t="shared" si="73"/>
        <v>0</v>
      </c>
      <c r="CA111" s="103" t="b">
        <f t="shared" si="74"/>
        <v>0</v>
      </c>
      <c r="CB111" s="103" t="b">
        <f t="shared" si="75"/>
        <v>0</v>
      </c>
      <c r="CC111" s="103" t="b">
        <f t="shared" si="76"/>
        <v>0</v>
      </c>
      <c r="CD111" s="103" t="b">
        <f t="shared" si="77"/>
        <v>0</v>
      </c>
      <c r="CE111" s="103" t="b">
        <f t="shared" si="78"/>
        <v>0</v>
      </c>
      <c r="CF111" s="103" t="b">
        <f t="shared" si="79"/>
        <v>0</v>
      </c>
      <c r="CG111" s="103" t="b">
        <f t="shared" si="80"/>
        <v>0</v>
      </c>
      <c r="CH111" s="103" t="b">
        <f t="shared" si="81"/>
        <v>0</v>
      </c>
      <c r="CI111" s="103" t="b">
        <f t="shared" si="82"/>
        <v>0</v>
      </c>
      <c r="CJ111" s="103" t="b">
        <f t="shared" si="83"/>
        <v>0</v>
      </c>
      <c r="CK111" s="103" t="b">
        <f t="shared" si="84"/>
        <v>0</v>
      </c>
      <c r="CL111" s="103" t="b">
        <f t="shared" si="85"/>
        <v>0</v>
      </c>
      <c r="CM111" s="103" t="b">
        <f t="shared" si="86"/>
        <v>0</v>
      </c>
      <c r="CN111" s="103" t="b">
        <f t="shared" si="87"/>
        <v>0</v>
      </c>
      <c r="CO111" s="103" t="b">
        <f t="shared" si="88"/>
        <v>0</v>
      </c>
      <c r="CP111" s="103" t="b">
        <f t="shared" si="89"/>
        <v>0</v>
      </c>
      <c r="CQ111" s="103" t="b">
        <f t="shared" si="90"/>
        <v>0</v>
      </c>
      <c r="CR111" s="103" t="b">
        <f t="shared" si="91"/>
        <v>0</v>
      </c>
      <c r="CS111" s="103" t="b">
        <f t="shared" si="92"/>
        <v>0</v>
      </c>
      <c r="CT111" s="103" t="b">
        <f t="shared" si="93"/>
        <v>0</v>
      </c>
      <c r="CU111" s="103" t="b">
        <f t="shared" si="94"/>
        <v>0</v>
      </c>
      <c r="CV111" s="103" t="b">
        <f t="shared" si="95"/>
        <v>0</v>
      </c>
      <c r="CW111" s="103" t="b">
        <f t="shared" si="96"/>
        <v>0</v>
      </c>
      <c r="CX111" s="103" t="b">
        <f t="shared" si="97"/>
        <v>0</v>
      </c>
      <c r="CY111" s="103" t="b">
        <f t="shared" si="98"/>
        <v>0</v>
      </c>
      <c r="CZ111" s="103" t="b">
        <f t="shared" si="99"/>
        <v>0</v>
      </c>
      <c r="DA111" s="105">
        <f t="shared" si="100"/>
        <v>0</v>
      </c>
      <c r="DB111" s="105">
        <f t="shared" si="101"/>
        <v>0</v>
      </c>
      <c r="DC111" s="105">
        <f t="shared" si="102"/>
        <v>0</v>
      </c>
      <c r="DD111" s="105">
        <f t="shared" si="103"/>
        <v>0</v>
      </c>
      <c r="DE111" s="105">
        <f t="shared" si="104"/>
        <v>0</v>
      </c>
      <c r="DF111" s="105">
        <f t="shared" si="105"/>
        <v>0</v>
      </c>
      <c r="DG111" s="105">
        <f t="shared" si="106"/>
        <v>0</v>
      </c>
      <c r="DH111" s="105">
        <f t="shared" si="107"/>
        <v>0</v>
      </c>
      <c r="DI111" s="105">
        <f t="shared" si="108"/>
        <v>0</v>
      </c>
      <c r="DJ111" s="90">
        <f t="shared" si="109"/>
        <v>0</v>
      </c>
      <c r="DK111" s="56">
        <f>(D7*DJ111)/100</f>
        <v>0</v>
      </c>
    </row>
    <row r="112" spans="1:115">
      <c r="A112" s="40"/>
      <c r="B112" s="40"/>
      <c r="C112" s="41"/>
      <c r="D112" s="40"/>
      <c r="E112" s="40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  <c r="AA112" s="97"/>
      <c r="AB112" s="97"/>
      <c r="AC112" s="97"/>
      <c r="AD112" s="97"/>
      <c r="AE112" s="97"/>
      <c r="AF112" s="97"/>
      <c r="AG112" s="97"/>
      <c r="AH112" s="97"/>
      <c r="AI112" s="97"/>
      <c r="AJ112" s="97"/>
      <c r="AK112" s="97"/>
      <c r="AL112" s="97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68"/>
      <c r="AZ112" s="68"/>
      <c r="BA112" s="68"/>
      <c r="BB112" s="68"/>
      <c r="BC112" s="68"/>
      <c r="BD112" s="68"/>
      <c r="BE112" s="68"/>
      <c r="BF112" s="68"/>
      <c r="BG112" s="68"/>
      <c r="BH112" s="103" t="b">
        <f t="shared" si="55"/>
        <v>0</v>
      </c>
      <c r="BI112" s="103" t="b">
        <f t="shared" si="56"/>
        <v>0</v>
      </c>
      <c r="BJ112" s="103" t="b">
        <f t="shared" si="57"/>
        <v>0</v>
      </c>
      <c r="BK112" s="103" t="b">
        <f t="shared" si="58"/>
        <v>0</v>
      </c>
      <c r="BL112" s="103" t="b">
        <f t="shared" si="59"/>
        <v>0</v>
      </c>
      <c r="BM112" s="103" t="b">
        <f t="shared" si="60"/>
        <v>0</v>
      </c>
      <c r="BN112" s="103" t="b">
        <f t="shared" si="61"/>
        <v>0</v>
      </c>
      <c r="BO112" s="103" t="b">
        <f t="shared" si="62"/>
        <v>0</v>
      </c>
      <c r="BP112" s="103" t="b">
        <f t="shared" si="63"/>
        <v>0</v>
      </c>
      <c r="BQ112" s="103" t="b">
        <f t="shared" si="64"/>
        <v>0</v>
      </c>
      <c r="BR112" s="103" t="b">
        <f t="shared" si="65"/>
        <v>0</v>
      </c>
      <c r="BS112" s="103" t="b">
        <f t="shared" si="66"/>
        <v>0</v>
      </c>
      <c r="BT112" s="103" t="b">
        <f t="shared" si="67"/>
        <v>0</v>
      </c>
      <c r="BU112" s="103" t="b">
        <f t="shared" si="68"/>
        <v>0</v>
      </c>
      <c r="BV112" s="103" t="b">
        <f t="shared" si="69"/>
        <v>0</v>
      </c>
      <c r="BW112" s="103" t="b">
        <f t="shared" si="70"/>
        <v>0</v>
      </c>
      <c r="BX112" s="103" t="b">
        <f t="shared" si="71"/>
        <v>0</v>
      </c>
      <c r="BY112" s="103" t="b">
        <f t="shared" si="72"/>
        <v>0</v>
      </c>
      <c r="BZ112" s="103" t="b">
        <f t="shared" si="73"/>
        <v>0</v>
      </c>
      <c r="CA112" s="103" t="b">
        <f t="shared" si="74"/>
        <v>0</v>
      </c>
      <c r="CB112" s="103" t="b">
        <f t="shared" si="75"/>
        <v>0</v>
      </c>
      <c r="CC112" s="103" t="b">
        <f t="shared" si="76"/>
        <v>0</v>
      </c>
      <c r="CD112" s="103" t="b">
        <f t="shared" si="77"/>
        <v>0</v>
      </c>
      <c r="CE112" s="103" t="b">
        <f t="shared" si="78"/>
        <v>0</v>
      </c>
      <c r="CF112" s="103" t="b">
        <f t="shared" si="79"/>
        <v>0</v>
      </c>
      <c r="CG112" s="103" t="b">
        <f t="shared" si="80"/>
        <v>0</v>
      </c>
      <c r="CH112" s="103" t="b">
        <f t="shared" si="81"/>
        <v>0</v>
      </c>
      <c r="CI112" s="103" t="b">
        <f t="shared" si="82"/>
        <v>0</v>
      </c>
      <c r="CJ112" s="103" t="b">
        <f t="shared" si="83"/>
        <v>0</v>
      </c>
      <c r="CK112" s="103" t="b">
        <f t="shared" si="84"/>
        <v>0</v>
      </c>
      <c r="CL112" s="103" t="b">
        <f t="shared" si="85"/>
        <v>0</v>
      </c>
      <c r="CM112" s="103" t="b">
        <f t="shared" si="86"/>
        <v>0</v>
      </c>
      <c r="CN112" s="103" t="b">
        <f t="shared" si="87"/>
        <v>0</v>
      </c>
      <c r="CO112" s="103" t="b">
        <f t="shared" si="88"/>
        <v>0</v>
      </c>
      <c r="CP112" s="103" t="b">
        <f t="shared" si="89"/>
        <v>0</v>
      </c>
      <c r="CQ112" s="103" t="b">
        <f t="shared" si="90"/>
        <v>0</v>
      </c>
      <c r="CR112" s="103" t="b">
        <f t="shared" si="91"/>
        <v>0</v>
      </c>
      <c r="CS112" s="103" t="b">
        <f t="shared" si="92"/>
        <v>0</v>
      </c>
      <c r="CT112" s="103" t="b">
        <f t="shared" si="93"/>
        <v>0</v>
      </c>
      <c r="CU112" s="103" t="b">
        <f t="shared" si="94"/>
        <v>0</v>
      </c>
      <c r="CV112" s="103" t="b">
        <f t="shared" si="95"/>
        <v>0</v>
      </c>
      <c r="CW112" s="103" t="b">
        <f t="shared" si="96"/>
        <v>0</v>
      </c>
      <c r="CX112" s="103" t="b">
        <f t="shared" si="97"/>
        <v>0</v>
      </c>
      <c r="CY112" s="103" t="b">
        <f t="shared" si="98"/>
        <v>0</v>
      </c>
      <c r="CZ112" s="103" t="b">
        <f t="shared" si="99"/>
        <v>0</v>
      </c>
      <c r="DA112" s="105">
        <f t="shared" si="100"/>
        <v>0</v>
      </c>
      <c r="DB112" s="105">
        <f t="shared" si="101"/>
        <v>0</v>
      </c>
      <c r="DC112" s="105">
        <f t="shared" si="102"/>
        <v>0</v>
      </c>
      <c r="DD112" s="105">
        <f t="shared" si="103"/>
        <v>0</v>
      </c>
      <c r="DE112" s="105">
        <f t="shared" si="104"/>
        <v>0</v>
      </c>
      <c r="DF112" s="105">
        <f t="shared" si="105"/>
        <v>0</v>
      </c>
      <c r="DG112" s="105">
        <f t="shared" si="106"/>
        <v>0</v>
      </c>
      <c r="DH112" s="105">
        <f t="shared" si="107"/>
        <v>0</v>
      </c>
      <c r="DI112" s="105">
        <f t="shared" si="108"/>
        <v>0</v>
      </c>
      <c r="DJ112" s="90">
        <f t="shared" si="109"/>
        <v>0</v>
      </c>
      <c r="DK112" s="56">
        <f>(D7*DJ112)/100</f>
        <v>0</v>
      </c>
    </row>
    <row r="113" spans="1:115">
      <c r="A113" s="40"/>
      <c r="B113" s="40"/>
      <c r="C113" s="41"/>
      <c r="D113" s="40"/>
      <c r="E113" s="40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  <c r="AB113" s="97"/>
      <c r="AC113" s="97"/>
      <c r="AD113" s="97"/>
      <c r="AE113" s="97"/>
      <c r="AF113" s="97"/>
      <c r="AG113" s="97"/>
      <c r="AH113" s="97"/>
      <c r="AI113" s="97"/>
      <c r="AJ113" s="97"/>
      <c r="AK113" s="97"/>
      <c r="AL113" s="97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68"/>
      <c r="AZ113" s="68"/>
      <c r="BA113" s="68"/>
      <c r="BB113" s="68"/>
      <c r="BC113" s="68"/>
      <c r="BD113" s="68"/>
      <c r="BE113" s="68"/>
      <c r="BF113" s="68"/>
      <c r="BG113" s="68"/>
      <c r="BH113" s="103" t="b">
        <f t="shared" si="55"/>
        <v>0</v>
      </c>
      <c r="BI113" s="103" t="b">
        <f t="shared" si="56"/>
        <v>0</v>
      </c>
      <c r="BJ113" s="103" t="b">
        <f t="shared" si="57"/>
        <v>0</v>
      </c>
      <c r="BK113" s="103" t="b">
        <f t="shared" si="58"/>
        <v>0</v>
      </c>
      <c r="BL113" s="103" t="b">
        <f t="shared" si="59"/>
        <v>0</v>
      </c>
      <c r="BM113" s="103" t="b">
        <f t="shared" si="60"/>
        <v>0</v>
      </c>
      <c r="BN113" s="103" t="b">
        <f t="shared" si="61"/>
        <v>0</v>
      </c>
      <c r="BO113" s="103" t="b">
        <f t="shared" si="62"/>
        <v>0</v>
      </c>
      <c r="BP113" s="103" t="b">
        <f t="shared" si="63"/>
        <v>0</v>
      </c>
      <c r="BQ113" s="103" t="b">
        <f t="shared" si="64"/>
        <v>0</v>
      </c>
      <c r="BR113" s="103" t="b">
        <f t="shared" si="65"/>
        <v>0</v>
      </c>
      <c r="BS113" s="103" t="b">
        <f t="shared" si="66"/>
        <v>0</v>
      </c>
      <c r="BT113" s="103" t="b">
        <f t="shared" si="67"/>
        <v>0</v>
      </c>
      <c r="BU113" s="103" t="b">
        <f t="shared" si="68"/>
        <v>0</v>
      </c>
      <c r="BV113" s="103" t="b">
        <f t="shared" si="69"/>
        <v>0</v>
      </c>
      <c r="BW113" s="103" t="b">
        <f t="shared" si="70"/>
        <v>0</v>
      </c>
      <c r="BX113" s="103" t="b">
        <f t="shared" si="71"/>
        <v>0</v>
      </c>
      <c r="BY113" s="103" t="b">
        <f t="shared" si="72"/>
        <v>0</v>
      </c>
      <c r="BZ113" s="103" t="b">
        <f t="shared" si="73"/>
        <v>0</v>
      </c>
      <c r="CA113" s="103" t="b">
        <f t="shared" si="74"/>
        <v>0</v>
      </c>
      <c r="CB113" s="103" t="b">
        <f t="shared" si="75"/>
        <v>0</v>
      </c>
      <c r="CC113" s="103" t="b">
        <f t="shared" si="76"/>
        <v>0</v>
      </c>
      <c r="CD113" s="103" t="b">
        <f t="shared" si="77"/>
        <v>0</v>
      </c>
      <c r="CE113" s="103" t="b">
        <f t="shared" si="78"/>
        <v>0</v>
      </c>
      <c r="CF113" s="103" t="b">
        <f t="shared" si="79"/>
        <v>0</v>
      </c>
      <c r="CG113" s="103" t="b">
        <f t="shared" si="80"/>
        <v>0</v>
      </c>
      <c r="CH113" s="103" t="b">
        <f t="shared" si="81"/>
        <v>0</v>
      </c>
      <c r="CI113" s="103" t="b">
        <f t="shared" si="82"/>
        <v>0</v>
      </c>
      <c r="CJ113" s="103" t="b">
        <f t="shared" si="83"/>
        <v>0</v>
      </c>
      <c r="CK113" s="103" t="b">
        <f t="shared" si="84"/>
        <v>0</v>
      </c>
      <c r="CL113" s="103" t="b">
        <f t="shared" si="85"/>
        <v>0</v>
      </c>
      <c r="CM113" s="103" t="b">
        <f t="shared" si="86"/>
        <v>0</v>
      </c>
      <c r="CN113" s="103" t="b">
        <f t="shared" si="87"/>
        <v>0</v>
      </c>
      <c r="CO113" s="103" t="b">
        <f t="shared" si="88"/>
        <v>0</v>
      </c>
      <c r="CP113" s="103" t="b">
        <f t="shared" si="89"/>
        <v>0</v>
      </c>
      <c r="CQ113" s="103" t="b">
        <f t="shared" si="90"/>
        <v>0</v>
      </c>
      <c r="CR113" s="103" t="b">
        <f t="shared" si="91"/>
        <v>0</v>
      </c>
      <c r="CS113" s="103" t="b">
        <f t="shared" si="92"/>
        <v>0</v>
      </c>
      <c r="CT113" s="103" t="b">
        <f t="shared" si="93"/>
        <v>0</v>
      </c>
      <c r="CU113" s="103" t="b">
        <f t="shared" si="94"/>
        <v>0</v>
      </c>
      <c r="CV113" s="103" t="b">
        <f t="shared" si="95"/>
        <v>0</v>
      </c>
      <c r="CW113" s="103" t="b">
        <f t="shared" si="96"/>
        <v>0</v>
      </c>
      <c r="CX113" s="103" t="b">
        <f t="shared" si="97"/>
        <v>0</v>
      </c>
      <c r="CY113" s="103" t="b">
        <f t="shared" si="98"/>
        <v>0</v>
      </c>
      <c r="CZ113" s="103" t="b">
        <f t="shared" si="99"/>
        <v>0</v>
      </c>
      <c r="DA113" s="105">
        <f t="shared" si="100"/>
        <v>0</v>
      </c>
      <c r="DB113" s="105">
        <f t="shared" si="101"/>
        <v>0</v>
      </c>
      <c r="DC113" s="105">
        <f t="shared" si="102"/>
        <v>0</v>
      </c>
      <c r="DD113" s="105">
        <f t="shared" si="103"/>
        <v>0</v>
      </c>
      <c r="DE113" s="105">
        <f t="shared" si="104"/>
        <v>0</v>
      </c>
      <c r="DF113" s="105">
        <f t="shared" si="105"/>
        <v>0</v>
      </c>
      <c r="DG113" s="105">
        <f t="shared" si="106"/>
        <v>0</v>
      </c>
      <c r="DH113" s="105">
        <f t="shared" si="107"/>
        <v>0</v>
      </c>
      <c r="DI113" s="105">
        <f t="shared" si="108"/>
        <v>0</v>
      </c>
      <c r="DJ113" s="90">
        <f t="shared" si="109"/>
        <v>0</v>
      </c>
      <c r="DK113" s="56">
        <f>(D7*DJ113)/100</f>
        <v>0</v>
      </c>
    </row>
    <row r="114" spans="1:115">
      <c r="A114" s="40"/>
      <c r="B114" s="40"/>
      <c r="C114" s="41"/>
      <c r="D114" s="40"/>
      <c r="E114" s="40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  <c r="AD114" s="97"/>
      <c r="AE114" s="97"/>
      <c r="AF114" s="97"/>
      <c r="AG114" s="97"/>
      <c r="AH114" s="97"/>
      <c r="AI114" s="97"/>
      <c r="AJ114" s="97"/>
      <c r="AK114" s="97"/>
      <c r="AL114" s="97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68"/>
      <c r="AZ114" s="68"/>
      <c r="BA114" s="68"/>
      <c r="BB114" s="68"/>
      <c r="BC114" s="68"/>
      <c r="BD114" s="68"/>
      <c r="BE114" s="68"/>
      <c r="BF114" s="68"/>
      <c r="BG114" s="68"/>
      <c r="BH114" s="103" t="b">
        <f t="shared" si="55"/>
        <v>0</v>
      </c>
      <c r="BI114" s="103" t="b">
        <f t="shared" si="56"/>
        <v>0</v>
      </c>
      <c r="BJ114" s="103" t="b">
        <f t="shared" si="57"/>
        <v>0</v>
      </c>
      <c r="BK114" s="103" t="b">
        <f t="shared" si="58"/>
        <v>0</v>
      </c>
      <c r="BL114" s="103" t="b">
        <f t="shared" si="59"/>
        <v>0</v>
      </c>
      <c r="BM114" s="103" t="b">
        <f t="shared" si="60"/>
        <v>0</v>
      </c>
      <c r="BN114" s="103" t="b">
        <f t="shared" si="61"/>
        <v>0</v>
      </c>
      <c r="BO114" s="103" t="b">
        <f t="shared" si="62"/>
        <v>0</v>
      </c>
      <c r="BP114" s="103" t="b">
        <f t="shared" si="63"/>
        <v>0</v>
      </c>
      <c r="BQ114" s="103" t="b">
        <f t="shared" si="64"/>
        <v>0</v>
      </c>
      <c r="BR114" s="103" t="b">
        <f t="shared" si="65"/>
        <v>0</v>
      </c>
      <c r="BS114" s="103" t="b">
        <f t="shared" si="66"/>
        <v>0</v>
      </c>
      <c r="BT114" s="103" t="b">
        <f t="shared" si="67"/>
        <v>0</v>
      </c>
      <c r="BU114" s="103" t="b">
        <f t="shared" si="68"/>
        <v>0</v>
      </c>
      <c r="BV114" s="103" t="b">
        <f t="shared" si="69"/>
        <v>0</v>
      </c>
      <c r="BW114" s="103" t="b">
        <f t="shared" si="70"/>
        <v>0</v>
      </c>
      <c r="BX114" s="103" t="b">
        <f t="shared" si="71"/>
        <v>0</v>
      </c>
      <c r="BY114" s="103" t="b">
        <f t="shared" si="72"/>
        <v>0</v>
      </c>
      <c r="BZ114" s="103" t="b">
        <f t="shared" si="73"/>
        <v>0</v>
      </c>
      <c r="CA114" s="103" t="b">
        <f t="shared" si="74"/>
        <v>0</v>
      </c>
      <c r="CB114" s="103" t="b">
        <f t="shared" si="75"/>
        <v>0</v>
      </c>
      <c r="CC114" s="103" t="b">
        <f t="shared" si="76"/>
        <v>0</v>
      </c>
      <c r="CD114" s="103" t="b">
        <f t="shared" si="77"/>
        <v>0</v>
      </c>
      <c r="CE114" s="103" t="b">
        <f t="shared" si="78"/>
        <v>0</v>
      </c>
      <c r="CF114" s="103" t="b">
        <f t="shared" si="79"/>
        <v>0</v>
      </c>
      <c r="CG114" s="103" t="b">
        <f t="shared" si="80"/>
        <v>0</v>
      </c>
      <c r="CH114" s="103" t="b">
        <f t="shared" si="81"/>
        <v>0</v>
      </c>
      <c r="CI114" s="103" t="b">
        <f t="shared" si="82"/>
        <v>0</v>
      </c>
      <c r="CJ114" s="103" t="b">
        <f t="shared" si="83"/>
        <v>0</v>
      </c>
      <c r="CK114" s="103" t="b">
        <f t="shared" si="84"/>
        <v>0</v>
      </c>
      <c r="CL114" s="103" t="b">
        <f t="shared" si="85"/>
        <v>0</v>
      </c>
      <c r="CM114" s="103" t="b">
        <f t="shared" si="86"/>
        <v>0</v>
      </c>
      <c r="CN114" s="103" t="b">
        <f t="shared" si="87"/>
        <v>0</v>
      </c>
      <c r="CO114" s="103" t="b">
        <f t="shared" si="88"/>
        <v>0</v>
      </c>
      <c r="CP114" s="103" t="b">
        <f t="shared" si="89"/>
        <v>0</v>
      </c>
      <c r="CQ114" s="103" t="b">
        <f t="shared" si="90"/>
        <v>0</v>
      </c>
      <c r="CR114" s="103" t="b">
        <f t="shared" si="91"/>
        <v>0</v>
      </c>
      <c r="CS114" s="103" t="b">
        <f t="shared" si="92"/>
        <v>0</v>
      </c>
      <c r="CT114" s="103" t="b">
        <f t="shared" si="93"/>
        <v>0</v>
      </c>
      <c r="CU114" s="103" t="b">
        <f t="shared" si="94"/>
        <v>0</v>
      </c>
      <c r="CV114" s="103" t="b">
        <f t="shared" si="95"/>
        <v>0</v>
      </c>
      <c r="CW114" s="103" t="b">
        <f t="shared" si="96"/>
        <v>0</v>
      </c>
      <c r="CX114" s="103" t="b">
        <f t="shared" si="97"/>
        <v>0</v>
      </c>
      <c r="CY114" s="103" t="b">
        <f t="shared" si="98"/>
        <v>0</v>
      </c>
      <c r="CZ114" s="103" t="b">
        <f t="shared" si="99"/>
        <v>0</v>
      </c>
      <c r="DA114" s="105">
        <f t="shared" si="100"/>
        <v>0</v>
      </c>
      <c r="DB114" s="105">
        <f t="shared" si="101"/>
        <v>0</v>
      </c>
      <c r="DC114" s="105">
        <f t="shared" si="102"/>
        <v>0</v>
      </c>
      <c r="DD114" s="105">
        <f t="shared" si="103"/>
        <v>0</v>
      </c>
      <c r="DE114" s="105">
        <f t="shared" si="104"/>
        <v>0</v>
      </c>
      <c r="DF114" s="105">
        <f t="shared" si="105"/>
        <v>0</v>
      </c>
      <c r="DG114" s="105">
        <f t="shared" si="106"/>
        <v>0</v>
      </c>
      <c r="DH114" s="105">
        <f t="shared" si="107"/>
        <v>0</v>
      </c>
      <c r="DI114" s="105">
        <f t="shared" si="108"/>
        <v>0</v>
      </c>
      <c r="DJ114" s="90">
        <f t="shared" si="109"/>
        <v>0</v>
      </c>
      <c r="DK114" s="56">
        <f>(D7*DJ114)/100</f>
        <v>0</v>
      </c>
    </row>
    <row r="115" spans="1:115">
      <c r="A115" s="40"/>
      <c r="B115" s="40"/>
      <c r="C115" s="41"/>
      <c r="D115" s="40"/>
      <c r="E115" s="40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  <c r="AA115" s="97"/>
      <c r="AB115" s="97"/>
      <c r="AC115" s="97"/>
      <c r="AD115" s="97"/>
      <c r="AE115" s="97"/>
      <c r="AF115" s="97"/>
      <c r="AG115" s="97"/>
      <c r="AH115" s="97"/>
      <c r="AI115" s="97"/>
      <c r="AJ115" s="97"/>
      <c r="AK115" s="97"/>
      <c r="AL115" s="97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68"/>
      <c r="AZ115" s="68"/>
      <c r="BA115" s="68"/>
      <c r="BB115" s="68"/>
      <c r="BC115" s="68"/>
      <c r="BD115" s="68"/>
      <c r="BE115" s="68"/>
      <c r="BF115" s="68"/>
      <c r="BG115" s="68"/>
      <c r="BH115" s="103" t="b">
        <f t="shared" si="55"/>
        <v>0</v>
      </c>
      <c r="BI115" s="103" t="b">
        <f t="shared" si="56"/>
        <v>0</v>
      </c>
      <c r="BJ115" s="103" t="b">
        <f t="shared" si="57"/>
        <v>0</v>
      </c>
      <c r="BK115" s="103" t="b">
        <f t="shared" si="58"/>
        <v>0</v>
      </c>
      <c r="BL115" s="103" t="b">
        <f t="shared" si="59"/>
        <v>0</v>
      </c>
      <c r="BM115" s="103" t="b">
        <f t="shared" si="60"/>
        <v>0</v>
      </c>
      <c r="BN115" s="103" t="b">
        <f t="shared" si="61"/>
        <v>0</v>
      </c>
      <c r="BO115" s="103" t="b">
        <f t="shared" si="62"/>
        <v>0</v>
      </c>
      <c r="BP115" s="103" t="b">
        <f t="shared" si="63"/>
        <v>0</v>
      </c>
      <c r="BQ115" s="103" t="b">
        <f t="shared" si="64"/>
        <v>0</v>
      </c>
      <c r="BR115" s="103" t="b">
        <f t="shared" si="65"/>
        <v>0</v>
      </c>
      <c r="BS115" s="103" t="b">
        <f t="shared" si="66"/>
        <v>0</v>
      </c>
      <c r="BT115" s="103" t="b">
        <f t="shared" si="67"/>
        <v>0</v>
      </c>
      <c r="BU115" s="103" t="b">
        <f t="shared" si="68"/>
        <v>0</v>
      </c>
      <c r="BV115" s="103" t="b">
        <f t="shared" si="69"/>
        <v>0</v>
      </c>
      <c r="BW115" s="103" t="b">
        <f t="shared" si="70"/>
        <v>0</v>
      </c>
      <c r="BX115" s="103" t="b">
        <f t="shared" si="71"/>
        <v>0</v>
      </c>
      <c r="BY115" s="103" t="b">
        <f t="shared" si="72"/>
        <v>0</v>
      </c>
      <c r="BZ115" s="103" t="b">
        <f t="shared" si="73"/>
        <v>0</v>
      </c>
      <c r="CA115" s="103" t="b">
        <f t="shared" si="74"/>
        <v>0</v>
      </c>
      <c r="CB115" s="103" t="b">
        <f t="shared" si="75"/>
        <v>0</v>
      </c>
      <c r="CC115" s="103" t="b">
        <f t="shared" si="76"/>
        <v>0</v>
      </c>
      <c r="CD115" s="103" t="b">
        <f t="shared" si="77"/>
        <v>0</v>
      </c>
      <c r="CE115" s="103" t="b">
        <f t="shared" si="78"/>
        <v>0</v>
      </c>
      <c r="CF115" s="103" t="b">
        <f t="shared" si="79"/>
        <v>0</v>
      </c>
      <c r="CG115" s="103" t="b">
        <f t="shared" si="80"/>
        <v>0</v>
      </c>
      <c r="CH115" s="103" t="b">
        <f t="shared" si="81"/>
        <v>0</v>
      </c>
      <c r="CI115" s="103" t="b">
        <f t="shared" si="82"/>
        <v>0</v>
      </c>
      <c r="CJ115" s="103" t="b">
        <f t="shared" si="83"/>
        <v>0</v>
      </c>
      <c r="CK115" s="103" t="b">
        <f t="shared" si="84"/>
        <v>0</v>
      </c>
      <c r="CL115" s="103" t="b">
        <f t="shared" si="85"/>
        <v>0</v>
      </c>
      <c r="CM115" s="103" t="b">
        <f t="shared" si="86"/>
        <v>0</v>
      </c>
      <c r="CN115" s="103" t="b">
        <f t="shared" si="87"/>
        <v>0</v>
      </c>
      <c r="CO115" s="103" t="b">
        <f t="shared" si="88"/>
        <v>0</v>
      </c>
      <c r="CP115" s="103" t="b">
        <f t="shared" si="89"/>
        <v>0</v>
      </c>
      <c r="CQ115" s="103" t="b">
        <f t="shared" si="90"/>
        <v>0</v>
      </c>
      <c r="CR115" s="103" t="b">
        <f t="shared" si="91"/>
        <v>0</v>
      </c>
      <c r="CS115" s="103" t="b">
        <f t="shared" si="92"/>
        <v>0</v>
      </c>
      <c r="CT115" s="103" t="b">
        <f t="shared" si="93"/>
        <v>0</v>
      </c>
      <c r="CU115" s="103" t="b">
        <f t="shared" si="94"/>
        <v>0</v>
      </c>
      <c r="CV115" s="103" t="b">
        <f t="shared" si="95"/>
        <v>0</v>
      </c>
      <c r="CW115" s="103" t="b">
        <f t="shared" si="96"/>
        <v>0</v>
      </c>
      <c r="CX115" s="103" t="b">
        <f t="shared" si="97"/>
        <v>0</v>
      </c>
      <c r="CY115" s="103" t="b">
        <f t="shared" si="98"/>
        <v>0</v>
      </c>
      <c r="CZ115" s="103" t="b">
        <f t="shared" si="99"/>
        <v>0</v>
      </c>
      <c r="DA115" s="105">
        <f t="shared" si="100"/>
        <v>0</v>
      </c>
      <c r="DB115" s="105">
        <f t="shared" si="101"/>
        <v>0</v>
      </c>
      <c r="DC115" s="105">
        <f t="shared" si="102"/>
        <v>0</v>
      </c>
      <c r="DD115" s="105">
        <f t="shared" si="103"/>
        <v>0</v>
      </c>
      <c r="DE115" s="105">
        <f t="shared" si="104"/>
        <v>0</v>
      </c>
      <c r="DF115" s="105">
        <f t="shared" si="105"/>
        <v>0</v>
      </c>
      <c r="DG115" s="105">
        <f t="shared" si="106"/>
        <v>0</v>
      </c>
      <c r="DH115" s="105">
        <f t="shared" si="107"/>
        <v>0</v>
      </c>
      <c r="DI115" s="105">
        <f t="shared" si="108"/>
        <v>0</v>
      </c>
      <c r="DJ115" s="90">
        <f t="shared" si="109"/>
        <v>0</v>
      </c>
      <c r="DK115" s="56">
        <f>(D7*DJ115)/100</f>
        <v>0</v>
      </c>
    </row>
    <row r="116" spans="1:115">
      <c r="A116" s="40"/>
      <c r="B116" s="40"/>
      <c r="C116" s="41"/>
      <c r="D116" s="40"/>
      <c r="E116" s="40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  <c r="Z116" s="97"/>
      <c r="AA116" s="97"/>
      <c r="AB116" s="97"/>
      <c r="AC116" s="97"/>
      <c r="AD116" s="97"/>
      <c r="AE116" s="97"/>
      <c r="AF116" s="97"/>
      <c r="AG116" s="97"/>
      <c r="AH116" s="97"/>
      <c r="AI116" s="97"/>
      <c r="AJ116" s="97"/>
      <c r="AK116" s="97"/>
      <c r="AL116" s="97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68"/>
      <c r="AZ116" s="68"/>
      <c r="BA116" s="68"/>
      <c r="BB116" s="68"/>
      <c r="BC116" s="68"/>
      <c r="BD116" s="68"/>
      <c r="BE116" s="68"/>
      <c r="BF116" s="68"/>
      <c r="BG116" s="68"/>
      <c r="BH116" s="103" t="b">
        <f t="shared" si="55"/>
        <v>0</v>
      </c>
      <c r="BI116" s="103" t="b">
        <f t="shared" si="56"/>
        <v>0</v>
      </c>
      <c r="BJ116" s="103" t="b">
        <f t="shared" si="57"/>
        <v>0</v>
      </c>
      <c r="BK116" s="103" t="b">
        <f t="shared" si="58"/>
        <v>0</v>
      </c>
      <c r="BL116" s="103" t="b">
        <f t="shared" si="59"/>
        <v>0</v>
      </c>
      <c r="BM116" s="103" t="b">
        <f t="shared" si="60"/>
        <v>0</v>
      </c>
      <c r="BN116" s="103" t="b">
        <f t="shared" si="61"/>
        <v>0</v>
      </c>
      <c r="BO116" s="103" t="b">
        <f t="shared" si="62"/>
        <v>0</v>
      </c>
      <c r="BP116" s="103" t="b">
        <f t="shared" si="63"/>
        <v>0</v>
      </c>
      <c r="BQ116" s="103" t="b">
        <f t="shared" si="64"/>
        <v>0</v>
      </c>
      <c r="BR116" s="103" t="b">
        <f t="shared" si="65"/>
        <v>0</v>
      </c>
      <c r="BS116" s="103" t="b">
        <f t="shared" si="66"/>
        <v>0</v>
      </c>
      <c r="BT116" s="103" t="b">
        <f t="shared" si="67"/>
        <v>0</v>
      </c>
      <c r="BU116" s="103" t="b">
        <f t="shared" si="68"/>
        <v>0</v>
      </c>
      <c r="BV116" s="103" t="b">
        <f t="shared" si="69"/>
        <v>0</v>
      </c>
      <c r="BW116" s="103" t="b">
        <f t="shared" si="70"/>
        <v>0</v>
      </c>
      <c r="BX116" s="103" t="b">
        <f t="shared" si="71"/>
        <v>0</v>
      </c>
      <c r="BY116" s="103" t="b">
        <f t="shared" si="72"/>
        <v>0</v>
      </c>
      <c r="BZ116" s="103" t="b">
        <f t="shared" si="73"/>
        <v>0</v>
      </c>
      <c r="CA116" s="103" t="b">
        <f t="shared" si="74"/>
        <v>0</v>
      </c>
      <c r="CB116" s="103" t="b">
        <f t="shared" si="75"/>
        <v>0</v>
      </c>
      <c r="CC116" s="103" t="b">
        <f t="shared" si="76"/>
        <v>0</v>
      </c>
      <c r="CD116" s="103" t="b">
        <f t="shared" si="77"/>
        <v>0</v>
      </c>
      <c r="CE116" s="103" t="b">
        <f t="shared" si="78"/>
        <v>0</v>
      </c>
      <c r="CF116" s="103" t="b">
        <f t="shared" si="79"/>
        <v>0</v>
      </c>
      <c r="CG116" s="103" t="b">
        <f t="shared" si="80"/>
        <v>0</v>
      </c>
      <c r="CH116" s="103" t="b">
        <f t="shared" si="81"/>
        <v>0</v>
      </c>
      <c r="CI116" s="103" t="b">
        <f t="shared" si="82"/>
        <v>0</v>
      </c>
      <c r="CJ116" s="103" t="b">
        <f t="shared" si="83"/>
        <v>0</v>
      </c>
      <c r="CK116" s="103" t="b">
        <f t="shared" si="84"/>
        <v>0</v>
      </c>
      <c r="CL116" s="103" t="b">
        <f t="shared" si="85"/>
        <v>0</v>
      </c>
      <c r="CM116" s="103" t="b">
        <f t="shared" si="86"/>
        <v>0</v>
      </c>
      <c r="CN116" s="103" t="b">
        <f t="shared" si="87"/>
        <v>0</v>
      </c>
      <c r="CO116" s="103" t="b">
        <f t="shared" si="88"/>
        <v>0</v>
      </c>
      <c r="CP116" s="103" t="b">
        <f t="shared" si="89"/>
        <v>0</v>
      </c>
      <c r="CQ116" s="103" t="b">
        <f t="shared" si="90"/>
        <v>0</v>
      </c>
      <c r="CR116" s="103" t="b">
        <f t="shared" si="91"/>
        <v>0</v>
      </c>
      <c r="CS116" s="103" t="b">
        <f t="shared" si="92"/>
        <v>0</v>
      </c>
      <c r="CT116" s="103" t="b">
        <f t="shared" si="93"/>
        <v>0</v>
      </c>
      <c r="CU116" s="103" t="b">
        <f t="shared" si="94"/>
        <v>0</v>
      </c>
      <c r="CV116" s="103" t="b">
        <f t="shared" si="95"/>
        <v>0</v>
      </c>
      <c r="CW116" s="103" t="b">
        <f t="shared" si="96"/>
        <v>0</v>
      </c>
      <c r="CX116" s="103" t="b">
        <f t="shared" si="97"/>
        <v>0</v>
      </c>
      <c r="CY116" s="103" t="b">
        <f t="shared" si="98"/>
        <v>0</v>
      </c>
      <c r="CZ116" s="103" t="b">
        <f t="shared" si="99"/>
        <v>0</v>
      </c>
      <c r="DA116" s="105">
        <f t="shared" si="100"/>
        <v>0</v>
      </c>
      <c r="DB116" s="105">
        <f t="shared" si="101"/>
        <v>0</v>
      </c>
      <c r="DC116" s="105">
        <f t="shared" si="102"/>
        <v>0</v>
      </c>
      <c r="DD116" s="105">
        <f t="shared" si="103"/>
        <v>0</v>
      </c>
      <c r="DE116" s="105">
        <f t="shared" si="104"/>
        <v>0</v>
      </c>
      <c r="DF116" s="105">
        <f t="shared" si="105"/>
        <v>0</v>
      </c>
      <c r="DG116" s="105">
        <f t="shared" si="106"/>
        <v>0</v>
      </c>
      <c r="DH116" s="105">
        <f t="shared" si="107"/>
        <v>0</v>
      </c>
      <c r="DI116" s="105">
        <f t="shared" si="108"/>
        <v>0</v>
      </c>
      <c r="DJ116" s="90">
        <f t="shared" si="109"/>
        <v>0</v>
      </c>
      <c r="DK116" s="56">
        <f>(D7*DJ116)/100</f>
        <v>0</v>
      </c>
    </row>
    <row r="117" spans="1:115">
      <c r="A117" s="40"/>
      <c r="B117" s="40"/>
      <c r="C117" s="41"/>
      <c r="D117" s="40"/>
      <c r="E117" s="40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AC117" s="97"/>
      <c r="AD117" s="97"/>
      <c r="AE117" s="97"/>
      <c r="AF117" s="97"/>
      <c r="AG117" s="97"/>
      <c r="AH117" s="97"/>
      <c r="AI117" s="97"/>
      <c r="AJ117" s="97"/>
      <c r="AK117" s="97"/>
      <c r="AL117" s="97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68"/>
      <c r="AZ117" s="68"/>
      <c r="BA117" s="68"/>
      <c r="BB117" s="68"/>
      <c r="BC117" s="68"/>
      <c r="BD117" s="68"/>
      <c r="BE117" s="68"/>
      <c r="BF117" s="68"/>
      <c r="BG117" s="68"/>
      <c r="BH117" s="103" t="b">
        <f t="shared" si="55"/>
        <v>0</v>
      </c>
      <c r="BI117" s="103" t="b">
        <f t="shared" si="56"/>
        <v>0</v>
      </c>
      <c r="BJ117" s="103" t="b">
        <f t="shared" si="57"/>
        <v>0</v>
      </c>
      <c r="BK117" s="103" t="b">
        <f t="shared" si="58"/>
        <v>0</v>
      </c>
      <c r="BL117" s="103" t="b">
        <f t="shared" si="59"/>
        <v>0</v>
      </c>
      <c r="BM117" s="103" t="b">
        <f t="shared" si="60"/>
        <v>0</v>
      </c>
      <c r="BN117" s="103" t="b">
        <f t="shared" si="61"/>
        <v>0</v>
      </c>
      <c r="BO117" s="103" t="b">
        <f t="shared" si="62"/>
        <v>0</v>
      </c>
      <c r="BP117" s="103" t="b">
        <f t="shared" si="63"/>
        <v>0</v>
      </c>
      <c r="BQ117" s="103" t="b">
        <f t="shared" si="64"/>
        <v>0</v>
      </c>
      <c r="BR117" s="103" t="b">
        <f t="shared" si="65"/>
        <v>0</v>
      </c>
      <c r="BS117" s="103" t="b">
        <f t="shared" si="66"/>
        <v>0</v>
      </c>
      <c r="BT117" s="103" t="b">
        <f t="shared" si="67"/>
        <v>0</v>
      </c>
      <c r="BU117" s="103" t="b">
        <f t="shared" si="68"/>
        <v>0</v>
      </c>
      <c r="BV117" s="103" t="b">
        <f t="shared" si="69"/>
        <v>0</v>
      </c>
      <c r="BW117" s="103" t="b">
        <f t="shared" si="70"/>
        <v>0</v>
      </c>
      <c r="BX117" s="103" t="b">
        <f t="shared" si="71"/>
        <v>0</v>
      </c>
      <c r="BY117" s="103" t="b">
        <f t="shared" si="72"/>
        <v>0</v>
      </c>
      <c r="BZ117" s="103" t="b">
        <f t="shared" si="73"/>
        <v>0</v>
      </c>
      <c r="CA117" s="103" t="b">
        <f t="shared" si="74"/>
        <v>0</v>
      </c>
      <c r="CB117" s="103" t="b">
        <f t="shared" si="75"/>
        <v>0</v>
      </c>
      <c r="CC117" s="103" t="b">
        <f t="shared" si="76"/>
        <v>0</v>
      </c>
      <c r="CD117" s="103" t="b">
        <f t="shared" si="77"/>
        <v>0</v>
      </c>
      <c r="CE117" s="103" t="b">
        <f t="shared" si="78"/>
        <v>0</v>
      </c>
      <c r="CF117" s="103" t="b">
        <f t="shared" si="79"/>
        <v>0</v>
      </c>
      <c r="CG117" s="103" t="b">
        <f t="shared" si="80"/>
        <v>0</v>
      </c>
      <c r="CH117" s="103" t="b">
        <f t="shared" si="81"/>
        <v>0</v>
      </c>
      <c r="CI117" s="103" t="b">
        <f t="shared" si="82"/>
        <v>0</v>
      </c>
      <c r="CJ117" s="103" t="b">
        <f t="shared" si="83"/>
        <v>0</v>
      </c>
      <c r="CK117" s="103" t="b">
        <f t="shared" si="84"/>
        <v>0</v>
      </c>
      <c r="CL117" s="103" t="b">
        <f t="shared" si="85"/>
        <v>0</v>
      </c>
      <c r="CM117" s="103" t="b">
        <f t="shared" si="86"/>
        <v>0</v>
      </c>
      <c r="CN117" s="103" t="b">
        <f t="shared" si="87"/>
        <v>0</v>
      </c>
      <c r="CO117" s="103" t="b">
        <f t="shared" si="88"/>
        <v>0</v>
      </c>
      <c r="CP117" s="103" t="b">
        <f t="shared" si="89"/>
        <v>0</v>
      </c>
      <c r="CQ117" s="103" t="b">
        <f t="shared" si="90"/>
        <v>0</v>
      </c>
      <c r="CR117" s="103" t="b">
        <f t="shared" si="91"/>
        <v>0</v>
      </c>
      <c r="CS117" s="103" t="b">
        <f t="shared" si="92"/>
        <v>0</v>
      </c>
      <c r="CT117" s="103" t="b">
        <f t="shared" si="93"/>
        <v>0</v>
      </c>
      <c r="CU117" s="103" t="b">
        <f t="shared" si="94"/>
        <v>0</v>
      </c>
      <c r="CV117" s="103" t="b">
        <f t="shared" si="95"/>
        <v>0</v>
      </c>
      <c r="CW117" s="103" t="b">
        <f t="shared" si="96"/>
        <v>0</v>
      </c>
      <c r="CX117" s="103" t="b">
        <f t="shared" si="97"/>
        <v>0</v>
      </c>
      <c r="CY117" s="103" t="b">
        <f t="shared" si="98"/>
        <v>0</v>
      </c>
      <c r="CZ117" s="103" t="b">
        <f t="shared" si="99"/>
        <v>0</v>
      </c>
      <c r="DA117" s="105">
        <f t="shared" si="100"/>
        <v>0</v>
      </c>
      <c r="DB117" s="105">
        <f t="shared" si="101"/>
        <v>0</v>
      </c>
      <c r="DC117" s="105">
        <f t="shared" si="102"/>
        <v>0</v>
      </c>
      <c r="DD117" s="105">
        <f t="shared" si="103"/>
        <v>0</v>
      </c>
      <c r="DE117" s="105">
        <f t="shared" si="104"/>
        <v>0</v>
      </c>
      <c r="DF117" s="105">
        <f t="shared" si="105"/>
        <v>0</v>
      </c>
      <c r="DG117" s="105">
        <f t="shared" si="106"/>
        <v>0</v>
      </c>
      <c r="DH117" s="105">
        <f t="shared" si="107"/>
        <v>0</v>
      </c>
      <c r="DI117" s="105">
        <f t="shared" si="108"/>
        <v>0</v>
      </c>
      <c r="DJ117" s="90">
        <f t="shared" si="109"/>
        <v>0</v>
      </c>
      <c r="DK117" s="56">
        <f>(D7*DJ117)/100</f>
        <v>0</v>
      </c>
    </row>
    <row r="118" spans="1:115">
      <c r="A118" s="40"/>
      <c r="B118" s="40"/>
      <c r="C118" s="41"/>
      <c r="D118" s="40"/>
      <c r="E118" s="40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  <c r="AA118" s="97"/>
      <c r="AB118" s="97"/>
      <c r="AC118" s="97"/>
      <c r="AD118" s="97"/>
      <c r="AE118" s="97"/>
      <c r="AF118" s="97"/>
      <c r="AG118" s="97"/>
      <c r="AH118" s="97"/>
      <c r="AI118" s="97"/>
      <c r="AJ118" s="97"/>
      <c r="AK118" s="97"/>
      <c r="AL118" s="97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68"/>
      <c r="AZ118" s="68"/>
      <c r="BA118" s="68"/>
      <c r="BB118" s="68"/>
      <c r="BC118" s="68"/>
      <c r="BD118" s="68"/>
      <c r="BE118" s="68"/>
      <c r="BF118" s="68"/>
      <c r="BG118" s="68"/>
      <c r="BH118" s="103" t="b">
        <f t="shared" si="55"/>
        <v>0</v>
      </c>
      <c r="BI118" s="103" t="b">
        <f t="shared" si="56"/>
        <v>0</v>
      </c>
      <c r="BJ118" s="103" t="b">
        <f t="shared" si="57"/>
        <v>0</v>
      </c>
      <c r="BK118" s="103" t="b">
        <f t="shared" si="58"/>
        <v>0</v>
      </c>
      <c r="BL118" s="103" t="b">
        <f t="shared" si="59"/>
        <v>0</v>
      </c>
      <c r="BM118" s="103" t="b">
        <f t="shared" si="60"/>
        <v>0</v>
      </c>
      <c r="BN118" s="103" t="b">
        <f t="shared" si="61"/>
        <v>0</v>
      </c>
      <c r="BO118" s="103" t="b">
        <f t="shared" si="62"/>
        <v>0</v>
      </c>
      <c r="BP118" s="103" t="b">
        <f t="shared" si="63"/>
        <v>0</v>
      </c>
      <c r="BQ118" s="103" t="b">
        <f t="shared" si="64"/>
        <v>0</v>
      </c>
      <c r="BR118" s="103" t="b">
        <f t="shared" si="65"/>
        <v>0</v>
      </c>
      <c r="BS118" s="103" t="b">
        <f t="shared" si="66"/>
        <v>0</v>
      </c>
      <c r="BT118" s="103" t="b">
        <f t="shared" si="67"/>
        <v>0</v>
      </c>
      <c r="BU118" s="103" t="b">
        <f t="shared" si="68"/>
        <v>0</v>
      </c>
      <c r="BV118" s="103" t="b">
        <f t="shared" si="69"/>
        <v>0</v>
      </c>
      <c r="BW118" s="103" t="b">
        <f t="shared" si="70"/>
        <v>0</v>
      </c>
      <c r="BX118" s="103" t="b">
        <f t="shared" si="71"/>
        <v>0</v>
      </c>
      <c r="BY118" s="103" t="b">
        <f t="shared" si="72"/>
        <v>0</v>
      </c>
      <c r="BZ118" s="103" t="b">
        <f t="shared" si="73"/>
        <v>0</v>
      </c>
      <c r="CA118" s="103" t="b">
        <f t="shared" si="74"/>
        <v>0</v>
      </c>
      <c r="CB118" s="103" t="b">
        <f t="shared" si="75"/>
        <v>0</v>
      </c>
      <c r="CC118" s="103" t="b">
        <f t="shared" si="76"/>
        <v>0</v>
      </c>
      <c r="CD118" s="103" t="b">
        <f t="shared" si="77"/>
        <v>0</v>
      </c>
      <c r="CE118" s="103" t="b">
        <f t="shared" si="78"/>
        <v>0</v>
      </c>
      <c r="CF118" s="103" t="b">
        <f t="shared" si="79"/>
        <v>0</v>
      </c>
      <c r="CG118" s="103" t="b">
        <f t="shared" si="80"/>
        <v>0</v>
      </c>
      <c r="CH118" s="103" t="b">
        <f t="shared" si="81"/>
        <v>0</v>
      </c>
      <c r="CI118" s="103" t="b">
        <f t="shared" si="82"/>
        <v>0</v>
      </c>
      <c r="CJ118" s="103" t="b">
        <f t="shared" si="83"/>
        <v>0</v>
      </c>
      <c r="CK118" s="103" t="b">
        <f t="shared" si="84"/>
        <v>0</v>
      </c>
      <c r="CL118" s="103" t="b">
        <f t="shared" si="85"/>
        <v>0</v>
      </c>
      <c r="CM118" s="103" t="b">
        <f t="shared" si="86"/>
        <v>0</v>
      </c>
      <c r="CN118" s="103" t="b">
        <f t="shared" si="87"/>
        <v>0</v>
      </c>
      <c r="CO118" s="103" t="b">
        <f t="shared" si="88"/>
        <v>0</v>
      </c>
      <c r="CP118" s="103" t="b">
        <f t="shared" si="89"/>
        <v>0</v>
      </c>
      <c r="CQ118" s="103" t="b">
        <f t="shared" si="90"/>
        <v>0</v>
      </c>
      <c r="CR118" s="103" t="b">
        <f t="shared" si="91"/>
        <v>0</v>
      </c>
      <c r="CS118" s="103" t="b">
        <f t="shared" si="92"/>
        <v>0</v>
      </c>
      <c r="CT118" s="103" t="b">
        <f t="shared" si="93"/>
        <v>0</v>
      </c>
      <c r="CU118" s="103" t="b">
        <f t="shared" si="94"/>
        <v>0</v>
      </c>
      <c r="CV118" s="103" t="b">
        <f t="shared" si="95"/>
        <v>0</v>
      </c>
      <c r="CW118" s="103" t="b">
        <f t="shared" si="96"/>
        <v>0</v>
      </c>
      <c r="CX118" s="103" t="b">
        <f t="shared" si="97"/>
        <v>0</v>
      </c>
      <c r="CY118" s="103" t="b">
        <f t="shared" si="98"/>
        <v>0</v>
      </c>
      <c r="CZ118" s="103" t="b">
        <f t="shared" si="99"/>
        <v>0</v>
      </c>
      <c r="DA118" s="105">
        <f t="shared" si="100"/>
        <v>0</v>
      </c>
      <c r="DB118" s="105">
        <f t="shared" si="101"/>
        <v>0</v>
      </c>
      <c r="DC118" s="105">
        <f t="shared" si="102"/>
        <v>0</v>
      </c>
      <c r="DD118" s="105">
        <f t="shared" si="103"/>
        <v>0</v>
      </c>
      <c r="DE118" s="105">
        <f t="shared" si="104"/>
        <v>0</v>
      </c>
      <c r="DF118" s="105">
        <f t="shared" si="105"/>
        <v>0</v>
      </c>
      <c r="DG118" s="105">
        <f t="shared" si="106"/>
        <v>0</v>
      </c>
      <c r="DH118" s="105">
        <f t="shared" si="107"/>
        <v>0</v>
      </c>
      <c r="DI118" s="105">
        <f t="shared" si="108"/>
        <v>0</v>
      </c>
      <c r="DJ118" s="90">
        <f t="shared" si="109"/>
        <v>0</v>
      </c>
      <c r="DK118" s="56">
        <f>(D7*DJ118)/100</f>
        <v>0</v>
      </c>
    </row>
    <row r="119" spans="1:115">
      <c r="A119" s="40"/>
      <c r="B119" s="40"/>
      <c r="C119" s="41"/>
      <c r="D119" s="40"/>
      <c r="E119" s="40"/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  <c r="Z119" s="97"/>
      <c r="AA119" s="97"/>
      <c r="AB119" s="97"/>
      <c r="AC119" s="97"/>
      <c r="AD119" s="97"/>
      <c r="AE119" s="97"/>
      <c r="AF119" s="97"/>
      <c r="AG119" s="97"/>
      <c r="AH119" s="97"/>
      <c r="AI119" s="97"/>
      <c r="AJ119" s="97"/>
      <c r="AK119" s="97"/>
      <c r="AL119" s="97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68"/>
      <c r="AZ119" s="68"/>
      <c r="BA119" s="68"/>
      <c r="BB119" s="68"/>
      <c r="BC119" s="68"/>
      <c r="BD119" s="68"/>
      <c r="BE119" s="68"/>
      <c r="BF119" s="68"/>
      <c r="BG119" s="68"/>
      <c r="BH119" s="103" t="b">
        <f t="shared" si="55"/>
        <v>0</v>
      </c>
      <c r="BI119" s="103" t="b">
        <f t="shared" si="56"/>
        <v>0</v>
      </c>
      <c r="BJ119" s="103" t="b">
        <f t="shared" si="57"/>
        <v>0</v>
      </c>
      <c r="BK119" s="103" t="b">
        <f t="shared" si="58"/>
        <v>0</v>
      </c>
      <c r="BL119" s="103" t="b">
        <f t="shared" si="59"/>
        <v>0</v>
      </c>
      <c r="BM119" s="103" t="b">
        <f t="shared" si="60"/>
        <v>0</v>
      </c>
      <c r="BN119" s="103" t="b">
        <f t="shared" si="61"/>
        <v>0</v>
      </c>
      <c r="BO119" s="103" t="b">
        <f t="shared" si="62"/>
        <v>0</v>
      </c>
      <c r="BP119" s="103" t="b">
        <f t="shared" si="63"/>
        <v>0</v>
      </c>
      <c r="BQ119" s="103" t="b">
        <f t="shared" si="64"/>
        <v>0</v>
      </c>
      <c r="BR119" s="103" t="b">
        <f t="shared" si="65"/>
        <v>0</v>
      </c>
      <c r="BS119" s="103" t="b">
        <f t="shared" si="66"/>
        <v>0</v>
      </c>
      <c r="BT119" s="103" t="b">
        <f t="shared" si="67"/>
        <v>0</v>
      </c>
      <c r="BU119" s="103" t="b">
        <f t="shared" si="68"/>
        <v>0</v>
      </c>
      <c r="BV119" s="103" t="b">
        <f t="shared" si="69"/>
        <v>0</v>
      </c>
      <c r="BW119" s="103" t="b">
        <f t="shared" si="70"/>
        <v>0</v>
      </c>
      <c r="BX119" s="103" t="b">
        <f t="shared" si="71"/>
        <v>0</v>
      </c>
      <c r="BY119" s="103" t="b">
        <f t="shared" si="72"/>
        <v>0</v>
      </c>
      <c r="BZ119" s="103" t="b">
        <f t="shared" si="73"/>
        <v>0</v>
      </c>
      <c r="CA119" s="103" t="b">
        <f t="shared" si="74"/>
        <v>0</v>
      </c>
      <c r="CB119" s="103" t="b">
        <f t="shared" si="75"/>
        <v>0</v>
      </c>
      <c r="CC119" s="103" t="b">
        <f t="shared" si="76"/>
        <v>0</v>
      </c>
      <c r="CD119" s="103" t="b">
        <f t="shared" si="77"/>
        <v>0</v>
      </c>
      <c r="CE119" s="103" t="b">
        <f t="shared" si="78"/>
        <v>0</v>
      </c>
      <c r="CF119" s="103" t="b">
        <f t="shared" si="79"/>
        <v>0</v>
      </c>
      <c r="CG119" s="103" t="b">
        <f t="shared" si="80"/>
        <v>0</v>
      </c>
      <c r="CH119" s="103" t="b">
        <f t="shared" si="81"/>
        <v>0</v>
      </c>
      <c r="CI119" s="103" t="b">
        <f t="shared" si="82"/>
        <v>0</v>
      </c>
      <c r="CJ119" s="103" t="b">
        <f t="shared" si="83"/>
        <v>0</v>
      </c>
      <c r="CK119" s="103" t="b">
        <f t="shared" si="84"/>
        <v>0</v>
      </c>
      <c r="CL119" s="103" t="b">
        <f t="shared" si="85"/>
        <v>0</v>
      </c>
      <c r="CM119" s="103" t="b">
        <f t="shared" si="86"/>
        <v>0</v>
      </c>
      <c r="CN119" s="103" t="b">
        <f t="shared" si="87"/>
        <v>0</v>
      </c>
      <c r="CO119" s="103" t="b">
        <f t="shared" si="88"/>
        <v>0</v>
      </c>
      <c r="CP119" s="103" t="b">
        <f t="shared" si="89"/>
        <v>0</v>
      </c>
      <c r="CQ119" s="103" t="b">
        <f t="shared" si="90"/>
        <v>0</v>
      </c>
      <c r="CR119" s="103" t="b">
        <f t="shared" si="91"/>
        <v>0</v>
      </c>
      <c r="CS119" s="103" t="b">
        <f t="shared" si="92"/>
        <v>0</v>
      </c>
      <c r="CT119" s="103" t="b">
        <f t="shared" si="93"/>
        <v>0</v>
      </c>
      <c r="CU119" s="103" t="b">
        <f t="shared" si="94"/>
        <v>0</v>
      </c>
      <c r="CV119" s="103" t="b">
        <f t="shared" si="95"/>
        <v>0</v>
      </c>
      <c r="CW119" s="103" t="b">
        <f t="shared" si="96"/>
        <v>0</v>
      </c>
      <c r="CX119" s="103" t="b">
        <f t="shared" si="97"/>
        <v>0</v>
      </c>
      <c r="CY119" s="103" t="b">
        <f t="shared" si="98"/>
        <v>0</v>
      </c>
      <c r="CZ119" s="103" t="b">
        <f t="shared" si="99"/>
        <v>0</v>
      </c>
      <c r="DA119" s="105">
        <f t="shared" si="100"/>
        <v>0</v>
      </c>
      <c r="DB119" s="105">
        <f t="shared" si="101"/>
        <v>0</v>
      </c>
      <c r="DC119" s="105">
        <f t="shared" si="102"/>
        <v>0</v>
      </c>
      <c r="DD119" s="105">
        <f t="shared" si="103"/>
        <v>0</v>
      </c>
      <c r="DE119" s="105">
        <f t="shared" si="104"/>
        <v>0</v>
      </c>
      <c r="DF119" s="105">
        <f t="shared" si="105"/>
        <v>0</v>
      </c>
      <c r="DG119" s="105">
        <f t="shared" si="106"/>
        <v>0</v>
      </c>
      <c r="DH119" s="105">
        <f t="shared" si="107"/>
        <v>0</v>
      </c>
      <c r="DI119" s="105">
        <f t="shared" si="108"/>
        <v>0</v>
      </c>
      <c r="DJ119" s="90">
        <f t="shared" si="109"/>
        <v>0</v>
      </c>
      <c r="DK119" s="56">
        <f>(D7*DJ119)/100</f>
        <v>0</v>
      </c>
    </row>
    <row r="120" spans="1:115">
      <c r="A120" s="40"/>
      <c r="B120" s="40"/>
      <c r="C120" s="41"/>
      <c r="D120" s="40"/>
      <c r="E120" s="40"/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  <c r="Z120" s="97"/>
      <c r="AA120" s="97"/>
      <c r="AB120" s="97"/>
      <c r="AC120" s="97"/>
      <c r="AD120" s="97"/>
      <c r="AE120" s="97"/>
      <c r="AF120" s="97"/>
      <c r="AG120" s="97"/>
      <c r="AH120" s="97"/>
      <c r="AI120" s="97"/>
      <c r="AJ120" s="97"/>
      <c r="AK120" s="97"/>
      <c r="AL120" s="97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68"/>
      <c r="AZ120" s="68"/>
      <c r="BA120" s="68"/>
      <c r="BB120" s="68"/>
      <c r="BC120" s="68"/>
      <c r="BD120" s="68"/>
      <c r="BE120" s="68"/>
      <c r="BF120" s="68"/>
      <c r="BG120" s="68"/>
      <c r="BH120" s="103" t="b">
        <f t="shared" si="55"/>
        <v>0</v>
      </c>
      <c r="BI120" s="103" t="b">
        <f t="shared" si="56"/>
        <v>0</v>
      </c>
      <c r="BJ120" s="103" t="b">
        <f t="shared" si="57"/>
        <v>0</v>
      </c>
      <c r="BK120" s="103" t="b">
        <f t="shared" si="58"/>
        <v>0</v>
      </c>
      <c r="BL120" s="103" t="b">
        <f t="shared" si="59"/>
        <v>0</v>
      </c>
      <c r="BM120" s="103" t="b">
        <f t="shared" si="60"/>
        <v>0</v>
      </c>
      <c r="BN120" s="103" t="b">
        <f t="shared" si="61"/>
        <v>0</v>
      </c>
      <c r="BO120" s="103" t="b">
        <f t="shared" si="62"/>
        <v>0</v>
      </c>
      <c r="BP120" s="103" t="b">
        <f t="shared" si="63"/>
        <v>0</v>
      </c>
      <c r="BQ120" s="103" t="b">
        <f t="shared" si="64"/>
        <v>0</v>
      </c>
      <c r="BR120" s="103" t="b">
        <f t="shared" si="65"/>
        <v>0</v>
      </c>
      <c r="BS120" s="103" t="b">
        <f t="shared" si="66"/>
        <v>0</v>
      </c>
      <c r="BT120" s="103" t="b">
        <f t="shared" si="67"/>
        <v>0</v>
      </c>
      <c r="BU120" s="103" t="b">
        <f t="shared" si="68"/>
        <v>0</v>
      </c>
      <c r="BV120" s="103" t="b">
        <f t="shared" si="69"/>
        <v>0</v>
      </c>
      <c r="BW120" s="103" t="b">
        <f t="shared" si="70"/>
        <v>0</v>
      </c>
      <c r="BX120" s="103" t="b">
        <f t="shared" si="71"/>
        <v>0</v>
      </c>
      <c r="BY120" s="103" t="b">
        <f t="shared" si="72"/>
        <v>0</v>
      </c>
      <c r="BZ120" s="103" t="b">
        <f t="shared" si="73"/>
        <v>0</v>
      </c>
      <c r="CA120" s="103" t="b">
        <f t="shared" si="74"/>
        <v>0</v>
      </c>
      <c r="CB120" s="103" t="b">
        <f t="shared" si="75"/>
        <v>0</v>
      </c>
      <c r="CC120" s="103" t="b">
        <f t="shared" si="76"/>
        <v>0</v>
      </c>
      <c r="CD120" s="103" t="b">
        <f t="shared" si="77"/>
        <v>0</v>
      </c>
      <c r="CE120" s="103" t="b">
        <f t="shared" si="78"/>
        <v>0</v>
      </c>
      <c r="CF120" s="103" t="b">
        <f t="shared" si="79"/>
        <v>0</v>
      </c>
      <c r="CG120" s="103" t="b">
        <f t="shared" si="80"/>
        <v>0</v>
      </c>
      <c r="CH120" s="103" t="b">
        <f t="shared" si="81"/>
        <v>0</v>
      </c>
      <c r="CI120" s="103" t="b">
        <f t="shared" si="82"/>
        <v>0</v>
      </c>
      <c r="CJ120" s="103" t="b">
        <f t="shared" si="83"/>
        <v>0</v>
      </c>
      <c r="CK120" s="103" t="b">
        <f t="shared" si="84"/>
        <v>0</v>
      </c>
      <c r="CL120" s="103" t="b">
        <f t="shared" si="85"/>
        <v>0</v>
      </c>
      <c r="CM120" s="103" t="b">
        <f t="shared" si="86"/>
        <v>0</v>
      </c>
      <c r="CN120" s="103" t="b">
        <f t="shared" si="87"/>
        <v>0</v>
      </c>
      <c r="CO120" s="103" t="b">
        <f t="shared" si="88"/>
        <v>0</v>
      </c>
      <c r="CP120" s="103" t="b">
        <f t="shared" si="89"/>
        <v>0</v>
      </c>
      <c r="CQ120" s="103" t="b">
        <f t="shared" si="90"/>
        <v>0</v>
      </c>
      <c r="CR120" s="103" t="b">
        <f t="shared" si="91"/>
        <v>0</v>
      </c>
      <c r="CS120" s="103" t="b">
        <f t="shared" si="92"/>
        <v>0</v>
      </c>
      <c r="CT120" s="103" t="b">
        <f t="shared" si="93"/>
        <v>0</v>
      </c>
      <c r="CU120" s="103" t="b">
        <f t="shared" si="94"/>
        <v>0</v>
      </c>
      <c r="CV120" s="103" t="b">
        <f t="shared" si="95"/>
        <v>0</v>
      </c>
      <c r="CW120" s="103" t="b">
        <f t="shared" si="96"/>
        <v>0</v>
      </c>
      <c r="CX120" s="103" t="b">
        <f t="shared" si="97"/>
        <v>0</v>
      </c>
      <c r="CY120" s="103" t="b">
        <f t="shared" si="98"/>
        <v>0</v>
      </c>
      <c r="CZ120" s="103" t="b">
        <f t="shared" si="99"/>
        <v>0</v>
      </c>
      <c r="DA120" s="105">
        <f t="shared" si="100"/>
        <v>0</v>
      </c>
      <c r="DB120" s="105">
        <f t="shared" si="101"/>
        <v>0</v>
      </c>
      <c r="DC120" s="105">
        <f t="shared" si="102"/>
        <v>0</v>
      </c>
      <c r="DD120" s="105">
        <f t="shared" si="103"/>
        <v>0</v>
      </c>
      <c r="DE120" s="105">
        <f t="shared" si="104"/>
        <v>0</v>
      </c>
      <c r="DF120" s="105">
        <f t="shared" si="105"/>
        <v>0</v>
      </c>
      <c r="DG120" s="105">
        <f t="shared" si="106"/>
        <v>0</v>
      </c>
      <c r="DH120" s="105">
        <f t="shared" si="107"/>
        <v>0</v>
      </c>
      <c r="DI120" s="105">
        <f t="shared" si="108"/>
        <v>0</v>
      </c>
      <c r="DJ120" s="90">
        <f t="shared" si="109"/>
        <v>0</v>
      </c>
      <c r="DK120" s="56">
        <f>(D7*DJ120)/100</f>
        <v>0</v>
      </c>
    </row>
    <row r="121" spans="1:115">
      <c r="A121" s="40"/>
      <c r="B121" s="40"/>
      <c r="C121" s="41"/>
      <c r="D121" s="40"/>
      <c r="E121" s="40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AC121" s="97"/>
      <c r="AD121" s="97"/>
      <c r="AE121" s="97"/>
      <c r="AF121" s="97"/>
      <c r="AG121" s="97"/>
      <c r="AH121" s="97"/>
      <c r="AI121" s="97"/>
      <c r="AJ121" s="97"/>
      <c r="AK121" s="97"/>
      <c r="AL121" s="97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68"/>
      <c r="AZ121" s="68"/>
      <c r="BA121" s="68"/>
      <c r="BB121" s="68"/>
      <c r="BC121" s="68"/>
      <c r="BD121" s="68"/>
      <c r="BE121" s="68"/>
      <c r="BF121" s="68"/>
      <c r="BG121" s="68"/>
      <c r="BH121" s="103" t="b">
        <f t="shared" si="55"/>
        <v>0</v>
      </c>
      <c r="BI121" s="103" t="b">
        <f t="shared" si="56"/>
        <v>0</v>
      </c>
      <c r="BJ121" s="103" t="b">
        <f t="shared" si="57"/>
        <v>0</v>
      </c>
      <c r="BK121" s="103" t="b">
        <f t="shared" si="58"/>
        <v>0</v>
      </c>
      <c r="BL121" s="103" t="b">
        <f t="shared" si="59"/>
        <v>0</v>
      </c>
      <c r="BM121" s="103" t="b">
        <f t="shared" si="60"/>
        <v>0</v>
      </c>
      <c r="BN121" s="103" t="b">
        <f t="shared" si="61"/>
        <v>0</v>
      </c>
      <c r="BO121" s="103" t="b">
        <f t="shared" si="62"/>
        <v>0</v>
      </c>
      <c r="BP121" s="103" t="b">
        <f t="shared" si="63"/>
        <v>0</v>
      </c>
      <c r="BQ121" s="103" t="b">
        <f t="shared" si="64"/>
        <v>0</v>
      </c>
      <c r="BR121" s="103" t="b">
        <f t="shared" si="65"/>
        <v>0</v>
      </c>
      <c r="BS121" s="103" t="b">
        <f t="shared" si="66"/>
        <v>0</v>
      </c>
      <c r="BT121" s="103" t="b">
        <f t="shared" si="67"/>
        <v>0</v>
      </c>
      <c r="BU121" s="103" t="b">
        <f t="shared" si="68"/>
        <v>0</v>
      </c>
      <c r="BV121" s="103" t="b">
        <f t="shared" si="69"/>
        <v>0</v>
      </c>
      <c r="BW121" s="103" t="b">
        <f t="shared" si="70"/>
        <v>0</v>
      </c>
      <c r="BX121" s="103" t="b">
        <f t="shared" si="71"/>
        <v>0</v>
      </c>
      <c r="BY121" s="103" t="b">
        <f t="shared" si="72"/>
        <v>0</v>
      </c>
      <c r="BZ121" s="103" t="b">
        <f t="shared" si="73"/>
        <v>0</v>
      </c>
      <c r="CA121" s="103" t="b">
        <f t="shared" si="74"/>
        <v>0</v>
      </c>
      <c r="CB121" s="103" t="b">
        <f t="shared" si="75"/>
        <v>0</v>
      </c>
      <c r="CC121" s="103" t="b">
        <f t="shared" si="76"/>
        <v>0</v>
      </c>
      <c r="CD121" s="103" t="b">
        <f t="shared" si="77"/>
        <v>0</v>
      </c>
      <c r="CE121" s="103" t="b">
        <f t="shared" si="78"/>
        <v>0</v>
      </c>
      <c r="CF121" s="103" t="b">
        <f t="shared" si="79"/>
        <v>0</v>
      </c>
      <c r="CG121" s="103" t="b">
        <f t="shared" si="80"/>
        <v>0</v>
      </c>
      <c r="CH121" s="103" t="b">
        <f t="shared" si="81"/>
        <v>0</v>
      </c>
      <c r="CI121" s="103" t="b">
        <f t="shared" si="82"/>
        <v>0</v>
      </c>
      <c r="CJ121" s="103" t="b">
        <f t="shared" si="83"/>
        <v>0</v>
      </c>
      <c r="CK121" s="103" t="b">
        <f t="shared" si="84"/>
        <v>0</v>
      </c>
      <c r="CL121" s="103" t="b">
        <f t="shared" si="85"/>
        <v>0</v>
      </c>
      <c r="CM121" s="103" t="b">
        <f t="shared" si="86"/>
        <v>0</v>
      </c>
      <c r="CN121" s="103" t="b">
        <f t="shared" si="87"/>
        <v>0</v>
      </c>
      <c r="CO121" s="103" t="b">
        <f t="shared" si="88"/>
        <v>0</v>
      </c>
      <c r="CP121" s="103" t="b">
        <f t="shared" si="89"/>
        <v>0</v>
      </c>
      <c r="CQ121" s="103" t="b">
        <f t="shared" si="90"/>
        <v>0</v>
      </c>
      <c r="CR121" s="103" t="b">
        <f t="shared" si="91"/>
        <v>0</v>
      </c>
      <c r="CS121" s="103" t="b">
        <f t="shared" si="92"/>
        <v>0</v>
      </c>
      <c r="CT121" s="103" t="b">
        <f t="shared" si="93"/>
        <v>0</v>
      </c>
      <c r="CU121" s="103" t="b">
        <f t="shared" si="94"/>
        <v>0</v>
      </c>
      <c r="CV121" s="103" t="b">
        <f t="shared" si="95"/>
        <v>0</v>
      </c>
      <c r="CW121" s="103" t="b">
        <f t="shared" si="96"/>
        <v>0</v>
      </c>
      <c r="CX121" s="103" t="b">
        <f t="shared" si="97"/>
        <v>0</v>
      </c>
      <c r="CY121" s="103" t="b">
        <f t="shared" si="98"/>
        <v>0</v>
      </c>
      <c r="CZ121" s="103" t="b">
        <f t="shared" si="99"/>
        <v>0</v>
      </c>
      <c r="DA121" s="105">
        <f t="shared" si="100"/>
        <v>0</v>
      </c>
      <c r="DB121" s="105">
        <f t="shared" si="101"/>
        <v>0</v>
      </c>
      <c r="DC121" s="105">
        <f t="shared" si="102"/>
        <v>0</v>
      </c>
      <c r="DD121" s="105">
        <f t="shared" si="103"/>
        <v>0</v>
      </c>
      <c r="DE121" s="105">
        <f t="shared" si="104"/>
        <v>0</v>
      </c>
      <c r="DF121" s="105">
        <f t="shared" si="105"/>
        <v>0</v>
      </c>
      <c r="DG121" s="105">
        <f t="shared" si="106"/>
        <v>0</v>
      </c>
      <c r="DH121" s="105">
        <f t="shared" si="107"/>
        <v>0</v>
      </c>
      <c r="DI121" s="105">
        <f t="shared" si="108"/>
        <v>0</v>
      </c>
      <c r="DJ121" s="90">
        <f t="shared" si="109"/>
        <v>0</v>
      </c>
      <c r="DK121" s="56">
        <f>(D7*DJ121)/100</f>
        <v>0</v>
      </c>
    </row>
    <row r="122" spans="1:115">
      <c r="A122" s="40"/>
      <c r="B122" s="40"/>
      <c r="C122" s="41"/>
      <c r="D122" s="40"/>
      <c r="E122" s="40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  <c r="Z122" s="97"/>
      <c r="AA122" s="97"/>
      <c r="AB122" s="97"/>
      <c r="AC122" s="97"/>
      <c r="AD122" s="97"/>
      <c r="AE122" s="97"/>
      <c r="AF122" s="97"/>
      <c r="AG122" s="97"/>
      <c r="AH122" s="97"/>
      <c r="AI122" s="97"/>
      <c r="AJ122" s="97"/>
      <c r="AK122" s="97"/>
      <c r="AL122" s="97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68"/>
      <c r="AZ122" s="68"/>
      <c r="BA122" s="68"/>
      <c r="BB122" s="68"/>
      <c r="BC122" s="68"/>
      <c r="BD122" s="68"/>
      <c r="BE122" s="68"/>
      <c r="BF122" s="68"/>
      <c r="BG122" s="68"/>
      <c r="BH122" s="103" t="b">
        <f t="shared" si="55"/>
        <v>0</v>
      </c>
      <c r="BI122" s="103" t="b">
        <f t="shared" si="56"/>
        <v>0</v>
      </c>
      <c r="BJ122" s="103" t="b">
        <f t="shared" si="57"/>
        <v>0</v>
      </c>
      <c r="BK122" s="103" t="b">
        <f t="shared" si="58"/>
        <v>0</v>
      </c>
      <c r="BL122" s="103" t="b">
        <f t="shared" si="59"/>
        <v>0</v>
      </c>
      <c r="BM122" s="103" t="b">
        <f t="shared" si="60"/>
        <v>0</v>
      </c>
      <c r="BN122" s="103" t="b">
        <f t="shared" si="61"/>
        <v>0</v>
      </c>
      <c r="BO122" s="103" t="b">
        <f t="shared" si="62"/>
        <v>0</v>
      </c>
      <c r="BP122" s="103" t="b">
        <f t="shared" si="63"/>
        <v>0</v>
      </c>
      <c r="BQ122" s="103" t="b">
        <f t="shared" si="64"/>
        <v>0</v>
      </c>
      <c r="BR122" s="103" t="b">
        <f t="shared" si="65"/>
        <v>0</v>
      </c>
      <c r="BS122" s="103" t="b">
        <f t="shared" si="66"/>
        <v>0</v>
      </c>
      <c r="BT122" s="103" t="b">
        <f t="shared" si="67"/>
        <v>0</v>
      </c>
      <c r="BU122" s="103" t="b">
        <f t="shared" si="68"/>
        <v>0</v>
      </c>
      <c r="BV122" s="103" t="b">
        <f t="shared" si="69"/>
        <v>0</v>
      </c>
      <c r="BW122" s="103" t="b">
        <f t="shared" si="70"/>
        <v>0</v>
      </c>
      <c r="BX122" s="103" t="b">
        <f t="shared" si="71"/>
        <v>0</v>
      </c>
      <c r="BY122" s="103" t="b">
        <f t="shared" si="72"/>
        <v>0</v>
      </c>
      <c r="BZ122" s="103" t="b">
        <f t="shared" si="73"/>
        <v>0</v>
      </c>
      <c r="CA122" s="103" t="b">
        <f t="shared" si="74"/>
        <v>0</v>
      </c>
      <c r="CB122" s="103" t="b">
        <f t="shared" si="75"/>
        <v>0</v>
      </c>
      <c r="CC122" s="103" t="b">
        <f t="shared" si="76"/>
        <v>0</v>
      </c>
      <c r="CD122" s="103" t="b">
        <f t="shared" si="77"/>
        <v>0</v>
      </c>
      <c r="CE122" s="103" t="b">
        <f t="shared" si="78"/>
        <v>0</v>
      </c>
      <c r="CF122" s="103" t="b">
        <f t="shared" si="79"/>
        <v>0</v>
      </c>
      <c r="CG122" s="103" t="b">
        <f t="shared" si="80"/>
        <v>0</v>
      </c>
      <c r="CH122" s="103" t="b">
        <f t="shared" si="81"/>
        <v>0</v>
      </c>
      <c r="CI122" s="103" t="b">
        <f t="shared" si="82"/>
        <v>0</v>
      </c>
      <c r="CJ122" s="103" t="b">
        <f t="shared" si="83"/>
        <v>0</v>
      </c>
      <c r="CK122" s="103" t="b">
        <f t="shared" si="84"/>
        <v>0</v>
      </c>
      <c r="CL122" s="103" t="b">
        <f t="shared" si="85"/>
        <v>0</v>
      </c>
      <c r="CM122" s="103" t="b">
        <f t="shared" si="86"/>
        <v>0</v>
      </c>
      <c r="CN122" s="103" t="b">
        <f t="shared" si="87"/>
        <v>0</v>
      </c>
      <c r="CO122" s="103" t="b">
        <f t="shared" si="88"/>
        <v>0</v>
      </c>
      <c r="CP122" s="103" t="b">
        <f t="shared" si="89"/>
        <v>0</v>
      </c>
      <c r="CQ122" s="103" t="b">
        <f t="shared" si="90"/>
        <v>0</v>
      </c>
      <c r="CR122" s="103" t="b">
        <f t="shared" si="91"/>
        <v>0</v>
      </c>
      <c r="CS122" s="103" t="b">
        <f t="shared" si="92"/>
        <v>0</v>
      </c>
      <c r="CT122" s="103" t="b">
        <f t="shared" si="93"/>
        <v>0</v>
      </c>
      <c r="CU122" s="103" t="b">
        <f t="shared" si="94"/>
        <v>0</v>
      </c>
      <c r="CV122" s="103" t="b">
        <f t="shared" si="95"/>
        <v>0</v>
      </c>
      <c r="CW122" s="103" t="b">
        <f t="shared" si="96"/>
        <v>0</v>
      </c>
      <c r="CX122" s="103" t="b">
        <f t="shared" si="97"/>
        <v>0</v>
      </c>
      <c r="CY122" s="103" t="b">
        <f t="shared" si="98"/>
        <v>0</v>
      </c>
      <c r="CZ122" s="103" t="b">
        <f t="shared" si="99"/>
        <v>0</v>
      </c>
      <c r="DA122" s="105">
        <f t="shared" si="100"/>
        <v>0</v>
      </c>
      <c r="DB122" s="105">
        <f t="shared" si="101"/>
        <v>0</v>
      </c>
      <c r="DC122" s="105">
        <f t="shared" si="102"/>
        <v>0</v>
      </c>
      <c r="DD122" s="105">
        <f t="shared" si="103"/>
        <v>0</v>
      </c>
      <c r="DE122" s="105">
        <f t="shared" si="104"/>
        <v>0</v>
      </c>
      <c r="DF122" s="105">
        <f t="shared" si="105"/>
        <v>0</v>
      </c>
      <c r="DG122" s="105">
        <f t="shared" si="106"/>
        <v>0</v>
      </c>
      <c r="DH122" s="105">
        <f t="shared" si="107"/>
        <v>0</v>
      </c>
      <c r="DI122" s="105">
        <f t="shared" si="108"/>
        <v>0</v>
      </c>
      <c r="DJ122" s="90">
        <f t="shared" si="109"/>
        <v>0</v>
      </c>
      <c r="DK122" s="56">
        <f>(D7*DJ122)/100</f>
        <v>0</v>
      </c>
    </row>
    <row r="123" spans="1:115">
      <c r="A123" s="40"/>
      <c r="B123" s="40"/>
      <c r="C123" s="41"/>
      <c r="D123" s="40"/>
      <c r="E123" s="40"/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  <c r="AA123" s="97"/>
      <c r="AB123" s="97"/>
      <c r="AC123" s="97"/>
      <c r="AD123" s="97"/>
      <c r="AE123" s="97"/>
      <c r="AF123" s="97"/>
      <c r="AG123" s="97"/>
      <c r="AH123" s="97"/>
      <c r="AI123" s="97"/>
      <c r="AJ123" s="97"/>
      <c r="AK123" s="97"/>
      <c r="AL123" s="97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68"/>
      <c r="AZ123" s="68"/>
      <c r="BA123" s="68"/>
      <c r="BB123" s="68"/>
      <c r="BC123" s="68"/>
      <c r="BD123" s="68"/>
      <c r="BE123" s="68"/>
      <c r="BF123" s="68"/>
      <c r="BG123" s="68"/>
      <c r="BH123" s="103" t="b">
        <f t="shared" si="55"/>
        <v>0</v>
      </c>
      <c r="BI123" s="103" t="b">
        <f t="shared" si="56"/>
        <v>0</v>
      </c>
      <c r="BJ123" s="103" t="b">
        <f t="shared" si="57"/>
        <v>0</v>
      </c>
      <c r="BK123" s="103" t="b">
        <f t="shared" si="58"/>
        <v>0</v>
      </c>
      <c r="BL123" s="103" t="b">
        <f t="shared" si="59"/>
        <v>0</v>
      </c>
      <c r="BM123" s="103" t="b">
        <f t="shared" si="60"/>
        <v>0</v>
      </c>
      <c r="BN123" s="103" t="b">
        <f t="shared" si="61"/>
        <v>0</v>
      </c>
      <c r="BO123" s="103" t="b">
        <f t="shared" si="62"/>
        <v>0</v>
      </c>
      <c r="BP123" s="103" t="b">
        <f t="shared" si="63"/>
        <v>0</v>
      </c>
      <c r="BQ123" s="103" t="b">
        <f t="shared" si="64"/>
        <v>0</v>
      </c>
      <c r="BR123" s="103" t="b">
        <f t="shared" si="65"/>
        <v>0</v>
      </c>
      <c r="BS123" s="103" t="b">
        <f t="shared" si="66"/>
        <v>0</v>
      </c>
      <c r="BT123" s="103" t="b">
        <f t="shared" si="67"/>
        <v>0</v>
      </c>
      <c r="BU123" s="103" t="b">
        <f t="shared" si="68"/>
        <v>0</v>
      </c>
      <c r="BV123" s="103" t="b">
        <f t="shared" si="69"/>
        <v>0</v>
      </c>
      <c r="BW123" s="103" t="b">
        <f t="shared" si="70"/>
        <v>0</v>
      </c>
      <c r="BX123" s="103" t="b">
        <f t="shared" si="71"/>
        <v>0</v>
      </c>
      <c r="BY123" s="103" t="b">
        <f t="shared" si="72"/>
        <v>0</v>
      </c>
      <c r="BZ123" s="103" t="b">
        <f t="shared" si="73"/>
        <v>0</v>
      </c>
      <c r="CA123" s="103" t="b">
        <f t="shared" si="74"/>
        <v>0</v>
      </c>
      <c r="CB123" s="103" t="b">
        <f t="shared" si="75"/>
        <v>0</v>
      </c>
      <c r="CC123" s="103" t="b">
        <f t="shared" si="76"/>
        <v>0</v>
      </c>
      <c r="CD123" s="103" t="b">
        <f t="shared" si="77"/>
        <v>0</v>
      </c>
      <c r="CE123" s="103" t="b">
        <f t="shared" si="78"/>
        <v>0</v>
      </c>
      <c r="CF123" s="103" t="b">
        <f t="shared" si="79"/>
        <v>0</v>
      </c>
      <c r="CG123" s="103" t="b">
        <f t="shared" si="80"/>
        <v>0</v>
      </c>
      <c r="CH123" s="103" t="b">
        <f t="shared" si="81"/>
        <v>0</v>
      </c>
      <c r="CI123" s="103" t="b">
        <f t="shared" si="82"/>
        <v>0</v>
      </c>
      <c r="CJ123" s="103" t="b">
        <f t="shared" si="83"/>
        <v>0</v>
      </c>
      <c r="CK123" s="103" t="b">
        <f t="shared" si="84"/>
        <v>0</v>
      </c>
      <c r="CL123" s="103" t="b">
        <f t="shared" si="85"/>
        <v>0</v>
      </c>
      <c r="CM123" s="103" t="b">
        <f t="shared" si="86"/>
        <v>0</v>
      </c>
      <c r="CN123" s="103" t="b">
        <f t="shared" si="87"/>
        <v>0</v>
      </c>
      <c r="CO123" s="103" t="b">
        <f t="shared" si="88"/>
        <v>0</v>
      </c>
      <c r="CP123" s="103" t="b">
        <f t="shared" si="89"/>
        <v>0</v>
      </c>
      <c r="CQ123" s="103" t="b">
        <f t="shared" si="90"/>
        <v>0</v>
      </c>
      <c r="CR123" s="103" t="b">
        <f t="shared" si="91"/>
        <v>0</v>
      </c>
      <c r="CS123" s="103" t="b">
        <f t="shared" si="92"/>
        <v>0</v>
      </c>
      <c r="CT123" s="103" t="b">
        <f t="shared" si="93"/>
        <v>0</v>
      </c>
      <c r="CU123" s="103" t="b">
        <f t="shared" si="94"/>
        <v>0</v>
      </c>
      <c r="CV123" s="103" t="b">
        <f t="shared" si="95"/>
        <v>0</v>
      </c>
      <c r="CW123" s="103" t="b">
        <f t="shared" si="96"/>
        <v>0</v>
      </c>
      <c r="CX123" s="103" t="b">
        <f t="shared" si="97"/>
        <v>0</v>
      </c>
      <c r="CY123" s="103" t="b">
        <f t="shared" si="98"/>
        <v>0</v>
      </c>
      <c r="CZ123" s="103" t="b">
        <f t="shared" si="99"/>
        <v>0</v>
      </c>
      <c r="DA123" s="105">
        <f t="shared" si="100"/>
        <v>0</v>
      </c>
      <c r="DB123" s="105">
        <f t="shared" si="101"/>
        <v>0</v>
      </c>
      <c r="DC123" s="105">
        <f t="shared" si="102"/>
        <v>0</v>
      </c>
      <c r="DD123" s="105">
        <f t="shared" si="103"/>
        <v>0</v>
      </c>
      <c r="DE123" s="105">
        <f t="shared" si="104"/>
        <v>0</v>
      </c>
      <c r="DF123" s="105">
        <f t="shared" si="105"/>
        <v>0</v>
      </c>
      <c r="DG123" s="105">
        <f t="shared" si="106"/>
        <v>0</v>
      </c>
      <c r="DH123" s="105">
        <f t="shared" si="107"/>
        <v>0</v>
      </c>
      <c r="DI123" s="105">
        <f t="shared" si="108"/>
        <v>0</v>
      </c>
      <c r="DJ123" s="90">
        <f t="shared" si="109"/>
        <v>0</v>
      </c>
      <c r="DK123" s="56">
        <f>(D7*DJ123)/100</f>
        <v>0</v>
      </c>
    </row>
    <row r="124" spans="1:115">
      <c r="A124" s="40"/>
      <c r="B124" s="40"/>
      <c r="C124" s="41"/>
      <c r="D124" s="40"/>
      <c r="E124" s="40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AC124" s="97"/>
      <c r="AD124" s="97"/>
      <c r="AE124" s="97"/>
      <c r="AF124" s="97"/>
      <c r="AG124" s="97"/>
      <c r="AH124" s="97"/>
      <c r="AI124" s="97"/>
      <c r="AJ124" s="97"/>
      <c r="AK124" s="97"/>
      <c r="AL124" s="97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68"/>
      <c r="AZ124" s="68"/>
      <c r="BA124" s="68"/>
      <c r="BB124" s="68"/>
      <c r="BC124" s="68"/>
      <c r="BD124" s="68"/>
      <c r="BE124" s="68"/>
      <c r="BF124" s="68"/>
      <c r="BG124" s="68"/>
      <c r="BH124" s="103" t="b">
        <f t="shared" si="55"/>
        <v>0</v>
      </c>
      <c r="BI124" s="103" t="b">
        <f t="shared" si="56"/>
        <v>0</v>
      </c>
      <c r="BJ124" s="103" t="b">
        <f t="shared" si="57"/>
        <v>0</v>
      </c>
      <c r="BK124" s="103" t="b">
        <f t="shared" si="58"/>
        <v>0</v>
      </c>
      <c r="BL124" s="103" t="b">
        <f t="shared" si="59"/>
        <v>0</v>
      </c>
      <c r="BM124" s="103" t="b">
        <f t="shared" si="60"/>
        <v>0</v>
      </c>
      <c r="BN124" s="103" t="b">
        <f t="shared" si="61"/>
        <v>0</v>
      </c>
      <c r="BO124" s="103" t="b">
        <f t="shared" si="62"/>
        <v>0</v>
      </c>
      <c r="BP124" s="103" t="b">
        <f t="shared" si="63"/>
        <v>0</v>
      </c>
      <c r="BQ124" s="103" t="b">
        <f t="shared" si="64"/>
        <v>0</v>
      </c>
      <c r="BR124" s="103" t="b">
        <f t="shared" si="65"/>
        <v>0</v>
      </c>
      <c r="BS124" s="103" t="b">
        <f t="shared" si="66"/>
        <v>0</v>
      </c>
      <c r="BT124" s="103" t="b">
        <f t="shared" si="67"/>
        <v>0</v>
      </c>
      <c r="BU124" s="103" t="b">
        <f t="shared" si="68"/>
        <v>0</v>
      </c>
      <c r="BV124" s="103" t="b">
        <f t="shared" si="69"/>
        <v>0</v>
      </c>
      <c r="BW124" s="103" t="b">
        <f t="shared" si="70"/>
        <v>0</v>
      </c>
      <c r="BX124" s="103" t="b">
        <f t="shared" si="71"/>
        <v>0</v>
      </c>
      <c r="BY124" s="103" t="b">
        <f t="shared" si="72"/>
        <v>0</v>
      </c>
      <c r="BZ124" s="103" t="b">
        <f t="shared" si="73"/>
        <v>0</v>
      </c>
      <c r="CA124" s="103" t="b">
        <f t="shared" si="74"/>
        <v>0</v>
      </c>
      <c r="CB124" s="103" t="b">
        <f t="shared" si="75"/>
        <v>0</v>
      </c>
      <c r="CC124" s="103" t="b">
        <f t="shared" si="76"/>
        <v>0</v>
      </c>
      <c r="CD124" s="103" t="b">
        <f t="shared" si="77"/>
        <v>0</v>
      </c>
      <c r="CE124" s="103" t="b">
        <f t="shared" si="78"/>
        <v>0</v>
      </c>
      <c r="CF124" s="103" t="b">
        <f t="shared" si="79"/>
        <v>0</v>
      </c>
      <c r="CG124" s="103" t="b">
        <f t="shared" si="80"/>
        <v>0</v>
      </c>
      <c r="CH124" s="103" t="b">
        <f t="shared" si="81"/>
        <v>0</v>
      </c>
      <c r="CI124" s="103" t="b">
        <f t="shared" si="82"/>
        <v>0</v>
      </c>
      <c r="CJ124" s="103" t="b">
        <f t="shared" si="83"/>
        <v>0</v>
      </c>
      <c r="CK124" s="103" t="b">
        <f t="shared" si="84"/>
        <v>0</v>
      </c>
      <c r="CL124" s="103" t="b">
        <f t="shared" si="85"/>
        <v>0</v>
      </c>
      <c r="CM124" s="103" t="b">
        <f t="shared" si="86"/>
        <v>0</v>
      </c>
      <c r="CN124" s="103" t="b">
        <f t="shared" si="87"/>
        <v>0</v>
      </c>
      <c r="CO124" s="103" t="b">
        <f t="shared" si="88"/>
        <v>0</v>
      </c>
      <c r="CP124" s="103" t="b">
        <f t="shared" si="89"/>
        <v>0</v>
      </c>
      <c r="CQ124" s="103" t="b">
        <f t="shared" si="90"/>
        <v>0</v>
      </c>
      <c r="CR124" s="103" t="b">
        <f t="shared" si="91"/>
        <v>0</v>
      </c>
      <c r="CS124" s="103" t="b">
        <f t="shared" si="92"/>
        <v>0</v>
      </c>
      <c r="CT124" s="103" t="b">
        <f t="shared" si="93"/>
        <v>0</v>
      </c>
      <c r="CU124" s="103" t="b">
        <f t="shared" si="94"/>
        <v>0</v>
      </c>
      <c r="CV124" s="103" t="b">
        <f t="shared" si="95"/>
        <v>0</v>
      </c>
      <c r="CW124" s="103" t="b">
        <f t="shared" si="96"/>
        <v>0</v>
      </c>
      <c r="CX124" s="103" t="b">
        <f t="shared" si="97"/>
        <v>0</v>
      </c>
      <c r="CY124" s="103" t="b">
        <f t="shared" si="98"/>
        <v>0</v>
      </c>
      <c r="CZ124" s="103" t="b">
        <f t="shared" si="99"/>
        <v>0</v>
      </c>
      <c r="DA124" s="105">
        <f t="shared" si="100"/>
        <v>0</v>
      </c>
      <c r="DB124" s="105">
        <f t="shared" si="101"/>
        <v>0</v>
      </c>
      <c r="DC124" s="105">
        <f t="shared" si="102"/>
        <v>0</v>
      </c>
      <c r="DD124" s="105">
        <f t="shared" si="103"/>
        <v>0</v>
      </c>
      <c r="DE124" s="105">
        <f t="shared" si="104"/>
        <v>0</v>
      </c>
      <c r="DF124" s="105">
        <f t="shared" si="105"/>
        <v>0</v>
      </c>
      <c r="DG124" s="105">
        <f t="shared" si="106"/>
        <v>0</v>
      </c>
      <c r="DH124" s="105">
        <f t="shared" si="107"/>
        <v>0</v>
      </c>
      <c r="DI124" s="105">
        <f t="shared" si="108"/>
        <v>0</v>
      </c>
      <c r="DJ124" s="90">
        <f t="shared" si="109"/>
        <v>0</v>
      </c>
      <c r="DK124" s="56">
        <f>(D7*DJ124)/100</f>
        <v>0</v>
      </c>
    </row>
    <row r="125" spans="1:115">
      <c r="A125" s="40"/>
      <c r="B125" s="40"/>
      <c r="C125" s="41"/>
      <c r="D125" s="40"/>
      <c r="E125" s="40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  <c r="Z125" s="97"/>
      <c r="AA125" s="97"/>
      <c r="AB125" s="97"/>
      <c r="AC125" s="97"/>
      <c r="AD125" s="97"/>
      <c r="AE125" s="97"/>
      <c r="AF125" s="97"/>
      <c r="AG125" s="97"/>
      <c r="AH125" s="97"/>
      <c r="AI125" s="97"/>
      <c r="AJ125" s="97"/>
      <c r="AK125" s="97"/>
      <c r="AL125" s="97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68"/>
      <c r="AZ125" s="68"/>
      <c r="BA125" s="68"/>
      <c r="BB125" s="68"/>
      <c r="BC125" s="68"/>
      <c r="BD125" s="68"/>
      <c r="BE125" s="68"/>
      <c r="BF125" s="68"/>
      <c r="BG125" s="68"/>
      <c r="BH125" s="103" t="b">
        <f t="shared" si="55"/>
        <v>0</v>
      </c>
      <c r="BI125" s="103" t="b">
        <f t="shared" si="56"/>
        <v>0</v>
      </c>
      <c r="BJ125" s="103" t="b">
        <f t="shared" si="57"/>
        <v>0</v>
      </c>
      <c r="BK125" s="103" t="b">
        <f t="shared" si="58"/>
        <v>0</v>
      </c>
      <c r="BL125" s="103" t="b">
        <f t="shared" si="59"/>
        <v>0</v>
      </c>
      <c r="BM125" s="103" t="b">
        <f t="shared" si="60"/>
        <v>0</v>
      </c>
      <c r="BN125" s="103" t="b">
        <f t="shared" si="61"/>
        <v>0</v>
      </c>
      <c r="BO125" s="103" t="b">
        <f t="shared" si="62"/>
        <v>0</v>
      </c>
      <c r="BP125" s="103" t="b">
        <f t="shared" si="63"/>
        <v>0</v>
      </c>
      <c r="BQ125" s="103" t="b">
        <f t="shared" si="64"/>
        <v>0</v>
      </c>
      <c r="BR125" s="103" t="b">
        <f t="shared" si="65"/>
        <v>0</v>
      </c>
      <c r="BS125" s="103" t="b">
        <f t="shared" si="66"/>
        <v>0</v>
      </c>
      <c r="BT125" s="103" t="b">
        <f t="shared" si="67"/>
        <v>0</v>
      </c>
      <c r="BU125" s="103" t="b">
        <f t="shared" si="68"/>
        <v>0</v>
      </c>
      <c r="BV125" s="103" t="b">
        <f t="shared" si="69"/>
        <v>0</v>
      </c>
      <c r="BW125" s="103" t="b">
        <f t="shared" si="70"/>
        <v>0</v>
      </c>
      <c r="BX125" s="103" t="b">
        <f t="shared" si="71"/>
        <v>0</v>
      </c>
      <c r="BY125" s="103" t="b">
        <f t="shared" si="72"/>
        <v>0</v>
      </c>
      <c r="BZ125" s="103" t="b">
        <f t="shared" si="73"/>
        <v>0</v>
      </c>
      <c r="CA125" s="103" t="b">
        <f t="shared" si="74"/>
        <v>0</v>
      </c>
      <c r="CB125" s="103" t="b">
        <f t="shared" si="75"/>
        <v>0</v>
      </c>
      <c r="CC125" s="103" t="b">
        <f t="shared" si="76"/>
        <v>0</v>
      </c>
      <c r="CD125" s="103" t="b">
        <f t="shared" si="77"/>
        <v>0</v>
      </c>
      <c r="CE125" s="103" t="b">
        <f t="shared" si="78"/>
        <v>0</v>
      </c>
      <c r="CF125" s="103" t="b">
        <f t="shared" si="79"/>
        <v>0</v>
      </c>
      <c r="CG125" s="103" t="b">
        <f t="shared" si="80"/>
        <v>0</v>
      </c>
      <c r="CH125" s="103" t="b">
        <f t="shared" si="81"/>
        <v>0</v>
      </c>
      <c r="CI125" s="103" t="b">
        <f t="shared" si="82"/>
        <v>0</v>
      </c>
      <c r="CJ125" s="103" t="b">
        <f t="shared" si="83"/>
        <v>0</v>
      </c>
      <c r="CK125" s="103" t="b">
        <f t="shared" si="84"/>
        <v>0</v>
      </c>
      <c r="CL125" s="103" t="b">
        <f t="shared" si="85"/>
        <v>0</v>
      </c>
      <c r="CM125" s="103" t="b">
        <f t="shared" si="86"/>
        <v>0</v>
      </c>
      <c r="CN125" s="103" t="b">
        <f t="shared" si="87"/>
        <v>0</v>
      </c>
      <c r="CO125" s="103" t="b">
        <f t="shared" si="88"/>
        <v>0</v>
      </c>
      <c r="CP125" s="103" t="b">
        <f t="shared" si="89"/>
        <v>0</v>
      </c>
      <c r="CQ125" s="103" t="b">
        <f t="shared" si="90"/>
        <v>0</v>
      </c>
      <c r="CR125" s="103" t="b">
        <f t="shared" si="91"/>
        <v>0</v>
      </c>
      <c r="CS125" s="103" t="b">
        <f t="shared" si="92"/>
        <v>0</v>
      </c>
      <c r="CT125" s="103" t="b">
        <f t="shared" si="93"/>
        <v>0</v>
      </c>
      <c r="CU125" s="103" t="b">
        <f t="shared" si="94"/>
        <v>0</v>
      </c>
      <c r="CV125" s="103" t="b">
        <f t="shared" si="95"/>
        <v>0</v>
      </c>
      <c r="CW125" s="103" t="b">
        <f t="shared" si="96"/>
        <v>0</v>
      </c>
      <c r="CX125" s="103" t="b">
        <f t="shared" si="97"/>
        <v>0</v>
      </c>
      <c r="CY125" s="103" t="b">
        <f t="shared" si="98"/>
        <v>0</v>
      </c>
      <c r="CZ125" s="103" t="b">
        <f t="shared" si="99"/>
        <v>0</v>
      </c>
      <c r="DA125" s="105">
        <f t="shared" si="100"/>
        <v>0</v>
      </c>
      <c r="DB125" s="105">
        <f t="shared" si="101"/>
        <v>0</v>
      </c>
      <c r="DC125" s="105">
        <f t="shared" si="102"/>
        <v>0</v>
      </c>
      <c r="DD125" s="105">
        <f t="shared" si="103"/>
        <v>0</v>
      </c>
      <c r="DE125" s="105">
        <f t="shared" si="104"/>
        <v>0</v>
      </c>
      <c r="DF125" s="105">
        <f t="shared" si="105"/>
        <v>0</v>
      </c>
      <c r="DG125" s="105">
        <f t="shared" si="106"/>
        <v>0</v>
      </c>
      <c r="DH125" s="105">
        <f t="shared" si="107"/>
        <v>0</v>
      </c>
      <c r="DI125" s="105">
        <f t="shared" si="108"/>
        <v>0</v>
      </c>
      <c r="DJ125" s="90">
        <f t="shared" si="109"/>
        <v>0</v>
      </c>
      <c r="DK125" s="56">
        <f>(D7*DJ125)/100</f>
        <v>0</v>
      </c>
    </row>
    <row r="126" spans="1:115">
      <c r="A126" s="40"/>
      <c r="B126" s="40"/>
      <c r="C126" s="41"/>
      <c r="D126" s="40"/>
      <c r="E126" s="40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  <c r="AA126" s="97"/>
      <c r="AB126" s="97"/>
      <c r="AC126" s="97"/>
      <c r="AD126" s="97"/>
      <c r="AE126" s="97"/>
      <c r="AF126" s="97"/>
      <c r="AG126" s="97"/>
      <c r="AH126" s="97"/>
      <c r="AI126" s="97"/>
      <c r="AJ126" s="97"/>
      <c r="AK126" s="97"/>
      <c r="AL126" s="97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68"/>
      <c r="AZ126" s="68"/>
      <c r="BA126" s="68"/>
      <c r="BB126" s="68"/>
      <c r="BC126" s="68"/>
      <c r="BD126" s="68"/>
      <c r="BE126" s="68"/>
      <c r="BF126" s="68"/>
      <c r="BG126" s="68"/>
      <c r="BH126" s="103" t="b">
        <f t="shared" si="55"/>
        <v>0</v>
      </c>
      <c r="BI126" s="103" t="b">
        <f t="shared" si="56"/>
        <v>0</v>
      </c>
      <c r="BJ126" s="103" t="b">
        <f t="shared" si="57"/>
        <v>0</v>
      </c>
      <c r="BK126" s="103" t="b">
        <f t="shared" si="58"/>
        <v>0</v>
      </c>
      <c r="BL126" s="103" t="b">
        <f t="shared" si="59"/>
        <v>0</v>
      </c>
      <c r="BM126" s="103" t="b">
        <f t="shared" si="60"/>
        <v>0</v>
      </c>
      <c r="BN126" s="103" t="b">
        <f t="shared" si="61"/>
        <v>0</v>
      </c>
      <c r="BO126" s="103" t="b">
        <f t="shared" si="62"/>
        <v>0</v>
      </c>
      <c r="BP126" s="103" t="b">
        <f t="shared" si="63"/>
        <v>0</v>
      </c>
      <c r="BQ126" s="103" t="b">
        <f t="shared" si="64"/>
        <v>0</v>
      </c>
      <c r="BR126" s="103" t="b">
        <f t="shared" si="65"/>
        <v>0</v>
      </c>
      <c r="BS126" s="103" t="b">
        <f t="shared" si="66"/>
        <v>0</v>
      </c>
      <c r="BT126" s="103" t="b">
        <f t="shared" si="67"/>
        <v>0</v>
      </c>
      <c r="BU126" s="103" t="b">
        <f t="shared" si="68"/>
        <v>0</v>
      </c>
      <c r="BV126" s="103" t="b">
        <f t="shared" si="69"/>
        <v>0</v>
      </c>
      <c r="BW126" s="103" t="b">
        <f t="shared" si="70"/>
        <v>0</v>
      </c>
      <c r="BX126" s="103" t="b">
        <f t="shared" si="71"/>
        <v>0</v>
      </c>
      <c r="BY126" s="103" t="b">
        <f t="shared" si="72"/>
        <v>0</v>
      </c>
      <c r="BZ126" s="103" t="b">
        <f t="shared" si="73"/>
        <v>0</v>
      </c>
      <c r="CA126" s="103" t="b">
        <f t="shared" si="74"/>
        <v>0</v>
      </c>
      <c r="CB126" s="103" t="b">
        <f t="shared" si="75"/>
        <v>0</v>
      </c>
      <c r="CC126" s="103" t="b">
        <f t="shared" si="76"/>
        <v>0</v>
      </c>
      <c r="CD126" s="103" t="b">
        <f t="shared" si="77"/>
        <v>0</v>
      </c>
      <c r="CE126" s="103" t="b">
        <f t="shared" si="78"/>
        <v>0</v>
      </c>
      <c r="CF126" s="103" t="b">
        <f t="shared" si="79"/>
        <v>0</v>
      </c>
      <c r="CG126" s="103" t="b">
        <f t="shared" si="80"/>
        <v>0</v>
      </c>
      <c r="CH126" s="103" t="b">
        <f t="shared" si="81"/>
        <v>0</v>
      </c>
      <c r="CI126" s="103" t="b">
        <f t="shared" si="82"/>
        <v>0</v>
      </c>
      <c r="CJ126" s="103" t="b">
        <f t="shared" si="83"/>
        <v>0</v>
      </c>
      <c r="CK126" s="103" t="b">
        <f t="shared" si="84"/>
        <v>0</v>
      </c>
      <c r="CL126" s="103" t="b">
        <f t="shared" si="85"/>
        <v>0</v>
      </c>
      <c r="CM126" s="103" t="b">
        <f t="shared" si="86"/>
        <v>0</v>
      </c>
      <c r="CN126" s="103" t="b">
        <f t="shared" si="87"/>
        <v>0</v>
      </c>
      <c r="CO126" s="103" t="b">
        <f t="shared" si="88"/>
        <v>0</v>
      </c>
      <c r="CP126" s="103" t="b">
        <f t="shared" si="89"/>
        <v>0</v>
      </c>
      <c r="CQ126" s="103" t="b">
        <f t="shared" si="90"/>
        <v>0</v>
      </c>
      <c r="CR126" s="103" t="b">
        <f t="shared" si="91"/>
        <v>0</v>
      </c>
      <c r="CS126" s="103" t="b">
        <f t="shared" si="92"/>
        <v>0</v>
      </c>
      <c r="CT126" s="103" t="b">
        <f t="shared" si="93"/>
        <v>0</v>
      </c>
      <c r="CU126" s="103" t="b">
        <f t="shared" si="94"/>
        <v>0</v>
      </c>
      <c r="CV126" s="103" t="b">
        <f t="shared" si="95"/>
        <v>0</v>
      </c>
      <c r="CW126" s="103" t="b">
        <f t="shared" si="96"/>
        <v>0</v>
      </c>
      <c r="CX126" s="103" t="b">
        <f t="shared" si="97"/>
        <v>0</v>
      </c>
      <c r="CY126" s="103" t="b">
        <f t="shared" si="98"/>
        <v>0</v>
      </c>
      <c r="CZ126" s="103" t="b">
        <f t="shared" si="99"/>
        <v>0</v>
      </c>
      <c r="DA126" s="105">
        <f t="shared" si="100"/>
        <v>0</v>
      </c>
      <c r="DB126" s="105">
        <f t="shared" si="101"/>
        <v>0</v>
      </c>
      <c r="DC126" s="105">
        <f t="shared" si="102"/>
        <v>0</v>
      </c>
      <c r="DD126" s="105">
        <f t="shared" si="103"/>
        <v>0</v>
      </c>
      <c r="DE126" s="105">
        <f t="shared" si="104"/>
        <v>0</v>
      </c>
      <c r="DF126" s="105">
        <f t="shared" si="105"/>
        <v>0</v>
      </c>
      <c r="DG126" s="105">
        <f t="shared" si="106"/>
        <v>0</v>
      </c>
      <c r="DH126" s="105">
        <f t="shared" si="107"/>
        <v>0</v>
      </c>
      <c r="DI126" s="105">
        <f t="shared" si="108"/>
        <v>0</v>
      </c>
      <c r="DJ126" s="90">
        <f t="shared" si="109"/>
        <v>0</v>
      </c>
      <c r="DK126" s="56">
        <f>(D7*DJ126)/100</f>
        <v>0</v>
      </c>
    </row>
    <row r="127" spans="1:115">
      <c r="A127" s="40"/>
      <c r="B127" s="40"/>
      <c r="C127" s="41"/>
      <c r="D127" s="40"/>
      <c r="E127" s="40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AC127" s="97"/>
      <c r="AD127" s="97"/>
      <c r="AE127" s="97"/>
      <c r="AF127" s="97"/>
      <c r="AG127" s="97"/>
      <c r="AH127" s="97"/>
      <c r="AI127" s="97"/>
      <c r="AJ127" s="97"/>
      <c r="AK127" s="97"/>
      <c r="AL127" s="97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68"/>
      <c r="AZ127" s="68"/>
      <c r="BA127" s="68"/>
      <c r="BB127" s="68"/>
      <c r="BC127" s="68"/>
      <c r="BD127" s="68"/>
      <c r="BE127" s="68"/>
      <c r="BF127" s="68"/>
      <c r="BG127" s="68"/>
      <c r="BH127" s="103" t="b">
        <f t="shared" si="55"/>
        <v>0</v>
      </c>
      <c r="BI127" s="103" t="b">
        <f t="shared" si="56"/>
        <v>0</v>
      </c>
      <c r="BJ127" s="103" t="b">
        <f t="shared" si="57"/>
        <v>0</v>
      </c>
      <c r="BK127" s="103" t="b">
        <f t="shared" si="58"/>
        <v>0</v>
      </c>
      <c r="BL127" s="103" t="b">
        <f t="shared" si="59"/>
        <v>0</v>
      </c>
      <c r="BM127" s="103" t="b">
        <f t="shared" si="60"/>
        <v>0</v>
      </c>
      <c r="BN127" s="103" t="b">
        <f t="shared" si="61"/>
        <v>0</v>
      </c>
      <c r="BO127" s="103" t="b">
        <f t="shared" si="62"/>
        <v>0</v>
      </c>
      <c r="BP127" s="103" t="b">
        <f t="shared" si="63"/>
        <v>0</v>
      </c>
      <c r="BQ127" s="103" t="b">
        <f t="shared" si="64"/>
        <v>0</v>
      </c>
      <c r="BR127" s="103" t="b">
        <f t="shared" si="65"/>
        <v>0</v>
      </c>
      <c r="BS127" s="103" t="b">
        <f t="shared" si="66"/>
        <v>0</v>
      </c>
      <c r="BT127" s="103" t="b">
        <f t="shared" si="67"/>
        <v>0</v>
      </c>
      <c r="BU127" s="103" t="b">
        <f t="shared" si="68"/>
        <v>0</v>
      </c>
      <c r="BV127" s="103" t="b">
        <f t="shared" si="69"/>
        <v>0</v>
      </c>
      <c r="BW127" s="103" t="b">
        <f t="shared" si="70"/>
        <v>0</v>
      </c>
      <c r="BX127" s="103" t="b">
        <f t="shared" si="71"/>
        <v>0</v>
      </c>
      <c r="BY127" s="103" t="b">
        <f t="shared" si="72"/>
        <v>0</v>
      </c>
      <c r="BZ127" s="103" t="b">
        <f t="shared" si="73"/>
        <v>0</v>
      </c>
      <c r="CA127" s="103" t="b">
        <f t="shared" si="74"/>
        <v>0</v>
      </c>
      <c r="CB127" s="103" t="b">
        <f t="shared" si="75"/>
        <v>0</v>
      </c>
      <c r="CC127" s="103" t="b">
        <f t="shared" si="76"/>
        <v>0</v>
      </c>
      <c r="CD127" s="103" t="b">
        <f t="shared" si="77"/>
        <v>0</v>
      </c>
      <c r="CE127" s="103" t="b">
        <f t="shared" si="78"/>
        <v>0</v>
      </c>
      <c r="CF127" s="103" t="b">
        <f t="shared" si="79"/>
        <v>0</v>
      </c>
      <c r="CG127" s="103" t="b">
        <f t="shared" si="80"/>
        <v>0</v>
      </c>
      <c r="CH127" s="103" t="b">
        <f t="shared" si="81"/>
        <v>0</v>
      </c>
      <c r="CI127" s="103" t="b">
        <f t="shared" si="82"/>
        <v>0</v>
      </c>
      <c r="CJ127" s="103" t="b">
        <f t="shared" si="83"/>
        <v>0</v>
      </c>
      <c r="CK127" s="103" t="b">
        <f t="shared" si="84"/>
        <v>0</v>
      </c>
      <c r="CL127" s="103" t="b">
        <f t="shared" si="85"/>
        <v>0</v>
      </c>
      <c r="CM127" s="103" t="b">
        <f t="shared" si="86"/>
        <v>0</v>
      </c>
      <c r="CN127" s="103" t="b">
        <f t="shared" si="87"/>
        <v>0</v>
      </c>
      <c r="CO127" s="103" t="b">
        <f t="shared" si="88"/>
        <v>0</v>
      </c>
      <c r="CP127" s="103" t="b">
        <f t="shared" si="89"/>
        <v>0</v>
      </c>
      <c r="CQ127" s="103" t="b">
        <f t="shared" si="90"/>
        <v>0</v>
      </c>
      <c r="CR127" s="103" t="b">
        <f t="shared" si="91"/>
        <v>0</v>
      </c>
      <c r="CS127" s="103" t="b">
        <f t="shared" si="92"/>
        <v>0</v>
      </c>
      <c r="CT127" s="103" t="b">
        <f t="shared" si="93"/>
        <v>0</v>
      </c>
      <c r="CU127" s="103" t="b">
        <f t="shared" si="94"/>
        <v>0</v>
      </c>
      <c r="CV127" s="103" t="b">
        <f t="shared" si="95"/>
        <v>0</v>
      </c>
      <c r="CW127" s="103" t="b">
        <f t="shared" si="96"/>
        <v>0</v>
      </c>
      <c r="CX127" s="103" t="b">
        <f t="shared" si="97"/>
        <v>0</v>
      </c>
      <c r="CY127" s="103" t="b">
        <f t="shared" si="98"/>
        <v>0</v>
      </c>
      <c r="CZ127" s="103" t="b">
        <f t="shared" si="99"/>
        <v>0</v>
      </c>
      <c r="DA127" s="105">
        <f t="shared" si="100"/>
        <v>0</v>
      </c>
      <c r="DB127" s="105">
        <f t="shared" si="101"/>
        <v>0</v>
      </c>
      <c r="DC127" s="105">
        <f t="shared" si="102"/>
        <v>0</v>
      </c>
      <c r="DD127" s="105">
        <f t="shared" si="103"/>
        <v>0</v>
      </c>
      <c r="DE127" s="105">
        <f t="shared" si="104"/>
        <v>0</v>
      </c>
      <c r="DF127" s="105">
        <f t="shared" si="105"/>
        <v>0</v>
      </c>
      <c r="DG127" s="105">
        <f t="shared" si="106"/>
        <v>0</v>
      </c>
      <c r="DH127" s="105">
        <f t="shared" si="107"/>
        <v>0</v>
      </c>
      <c r="DI127" s="105">
        <f t="shared" si="108"/>
        <v>0</v>
      </c>
      <c r="DJ127" s="90">
        <f t="shared" si="109"/>
        <v>0</v>
      </c>
      <c r="DK127" s="56">
        <f>(D7*DJ127)/100</f>
        <v>0</v>
      </c>
    </row>
    <row r="128" spans="1:115">
      <c r="A128" s="40"/>
      <c r="B128" s="40"/>
      <c r="C128" s="41"/>
      <c r="D128" s="40"/>
      <c r="E128" s="40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  <c r="Z128" s="97"/>
      <c r="AA128" s="97"/>
      <c r="AB128" s="97"/>
      <c r="AC128" s="97"/>
      <c r="AD128" s="97"/>
      <c r="AE128" s="97"/>
      <c r="AF128" s="97"/>
      <c r="AG128" s="97"/>
      <c r="AH128" s="97"/>
      <c r="AI128" s="97"/>
      <c r="AJ128" s="97"/>
      <c r="AK128" s="97"/>
      <c r="AL128" s="97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68"/>
      <c r="AZ128" s="68"/>
      <c r="BA128" s="68"/>
      <c r="BB128" s="68"/>
      <c r="BC128" s="68"/>
      <c r="BD128" s="68"/>
      <c r="BE128" s="68"/>
      <c r="BF128" s="68"/>
      <c r="BG128" s="68"/>
      <c r="BH128" s="103" t="b">
        <f t="shared" si="55"/>
        <v>0</v>
      </c>
      <c r="BI128" s="103" t="b">
        <f t="shared" si="56"/>
        <v>0</v>
      </c>
      <c r="BJ128" s="103" t="b">
        <f t="shared" si="57"/>
        <v>0</v>
      </c>
      <c r="BK128" s="103" t="b">
        <f t="shared" si="58"/>
        <v>0</v>
      </c>
      <c r="BL128" s="103" t="b">
        <f t="shared" si="59"/>
        <v>0</v>
      </c>
      <c r="BM128" s="103" t="b">
        <f t="shared" si="60"/>
        <v>0</v>
      </c>
      <c r="BN128" s="103" t="b">
        <f t="shared" si="61"/>
        <v>0</v>
      </c>
      <c r="BO128" s="103" t="b">
        <f t="shared" si="62"/>
        <v>0</v>
      </c>
      <c r="BP128" s="103" t="b">
        <f t="shared" si="63"/>
        <v>0</v>
      </c>
      <c r="BQ128" s="103" t="b">
        <f t="shared" si="64"/>
        <v>0</v>
      </c>
      <c r="BR128" s="103" t="b">
        <f t="shared" si="65"/>
        <v>0</v>
      </c>
      <c r="BS128" s="103" t="b">
        <f t="shared" si="66"/>
        <v>0</v>
      </c>
      <c r="BT128" s="103" t="b">
        <f t="shared" si="67"/>
        <v>0</v>
      </c>
      <c r="BU128" s="103" t="b">
        <f t="shared" si="68"/>
        <v>0</v>
      </c>
      <c r="BV128" s="103" t="b">
        <f t="shared" si="69"/>
        <v>0</v>
      </c>
      <c r="BW128" s="103" t="b">
        <f t="shared" si="70"/>
        <v>0</v>
      </c>
      <c r="BX128" s="103" t="b">
        <f t="shared" si="71"/>
        <v>0</v>
      </c>
      <c r="BY128" s="103" t="b">
        <f t="shared" si="72"/>
        <v>0</v>
      </c>
      <c r="BZ128" s="103" t="b">
        <f t="shared" si="73"/>
        <v>0</v>
      </c>
      <c r="CA128" s="103" t="b">
        <f t="shared" si="74"/>
        <v>0</v>
      </c>
      <c r="CB128" s="103" t="b">
        <f t="shared" si="75"/>
        <v>0</v>
      </c>
      <c r="CC128" s="103" t="b">
        <f t="shared" si="76"/>
        <v>0</v>
      </c>
      <c r="CD128" s="103" t="b">
        <f t="shared" si="77"/>
        <v>0</v>
      </c>
      <c r="CE128" s="103" t="b">
        <f t="shared" si="78"/>
        <v>0</v>
      </c>
      <c r="CF128" s="103" t="b">
        <f t="shared" si="79"/>
        <v>0</v>
      </c>
      <c r="CG128" s="103" t="b">
        <f t="shared" si="80"/>
        <v>0</v>
      </c>
      <c r="CH128" s="103" t="b">
        <f t="shared" si="81"/>
        <v>0</v>
      </c>
      <c r="CI128" s="103" t="b">
        <f t="shared" si="82"/>
        <v>0</v>
      </c>
      <c r="CJ128" s="103" t="b">
        <f t="shared" si="83"/>
        <v>0</v>
      </c>
      <c r="CK128" s="103" t="b">
        <f t="shared" si="84"/>
        <v>0</v>
      </c>
      <c r="CL128" s="103" t="b">
        <f t="shared" si="85"/>
        <v>0</v>
      </c>
      <c r="CM128" s="103" t="b">
        <f t="shared" si="86"/>
        <v>0</v>
      </c>
      <c r="CN128" s="103" t="b">
        <f t="shared" si="87"/>
        <v>0</v>
      </c>
      <c r="CO128" s="103" t="b">
        <f t="shared" si="88"/>
        <v>0</v>
      </c>
      <c r="CP128" s="103" t="b">
        <f t="shared" si="89"/>
        <v>0</v>
      </c>
      <c r="CQ128" s="103" t="b">
        <f t="shared" si="90"/>
        <v>0</v>
      </c>
      <c r="CR128" s="103" t="b">
        <f t="shared" si="91"/>
        <v>0</v>
      </c>
      <c r="CS128" s="103" t="b">
        <f t="shared" si="92"/>
        <v>0</v>
      </c>
      <c r="CT128" s="103" t="b">
        <f t="shared" si="93"/>
        <v>0</v>
      </c>
      <c r="CU128" s="103" t="b">
        <f t="shared" si="94"/>
        <v>0</v>
      </c>
      <c r="CV128" s="103" t="b">
        <f t="shared" si="95"/>
        <v>0</v>
      </c>
      <c r="CW128" s="103" t="b">
        <f t="shared" si="96"/>
        <v>0</v>
      </c>
      <c r="CX128" s="103" t="b">
        <f t="shared" si="97"/>
        <v>0</v>
      </c>
      <c r="CY128" s="103" t="b">
        <f t="shared" si="98"/>
        <v>0</v>
      </c>
      <c r="CZ128" s="103" t="b">
        <f t="shared" si="99"/>
        <v>0</v>
      </c>
      <c r="DA128" s="105">
        <f t="shared" si="100"/>
        <v>0</v>
      </c>
      <c r="DB128" s="105">
        <f t="shared" si="101"/>
        <v>0</v>
      </c>
      <c r="DC128" s="105">
        <f t="shared" si="102"/>
        <v>0</v>
      </c>
      <c r="DD128" s="105">
        <f t="shared" si="103"/>
        <v>0</v>
      </c>
      <c r="DE128" s="105">
        <f t="shared" si="104"/>
        <v>0</v>
      </c>
      <c r="DF128" s="105">
        <f t="shared" si="105"/>
        <v>0</v>
      </c>
      <c r="DG128" s="105">
        <f t="shared" si="106"/>
        <v>0</v>
      </c>
      <c r="DH128" s="105">
        <f t="shared" si="107"/>
        <v>0</v>
      </c>
      <c r="DI128" s="105">
        <f t="shared" si="108"/>
        <v>0</v>
      </c>
      <c r="DJ128" s="90">
        <f t="shared" si="109"/>
        <v>0</v>
      </c>
      <c r="DK128" s="56">
        <f>(D7*DJ128)/100</f>
        <v>0</v>
      </c>
    </row>
    <row r="129" spans="1:115">
      <c r="A129" s="40"/>
      <c r="B129" s="40"/>
      <c r="C129" s="41"/>
      <c r="D129" s="40"/>
      <c r="E129" s="40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  <c r="Z129" s="97"/>
      <c r="AA129" s="97"/>
      <c r="AB129" s="97"/>
      <c r="AC129" s="97"/>
      <c r="AD129" s="97"/>
      <c r="AE129" s="97"/>
      <c r="AF129" s="97"/>
      <c r="AG129" s="97"/>
      <c r="AH129" s="97"/>
      <c r="AI129" s="97"/>
      <c r="AJ129" s="97"/>
      <c r="AK129" s="97"/>
      <c r="AL129" s="97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68"/>
      <c r="AZ129" s="68"/>
      <c r="BA129" s="68"/>
      <c r="BB129" s="68"/>
      <c r="BC129" s="68"/>
      <c r="BD129" s="68"/>
      <c r="BE129" s="68"/>
      <c r="BF129" s="68"/>
      <c r="BG129" s="68"/>
      <c r="BH129" s="103" t="b">
        <f t="shared" si="55"/>
        <v>0</v>
      </c>
      <c r="BI129" s="103" t="b">
        <f t="shared" si="56"/>
        <v>0</v>
      </c>
      <c r="BJ129" s="103" t="b">
        <f t="shared" si="57"/>
        <v>0</v>
      </c>
      <c r="BK129" s="103" t="b">
        <f t="shared" si="58"/>
        <v>0</v>
      </c>
      <c r="BL129" s="103" t="b">
        <f t="shared" si="59"/>
        <v>0</v>
      </c>
      <c r="BM129" s="103" t="b">
        <f t="shared" si="60"/>
        <v>0</v>
      </c>
      <c r="BN129" s="103" t="b">
        <f t="shared" si="61"/>
        <v>0</v>
      </c>
      <c r="BO129" s="103" t="b">
        <f t="shared" si="62"/>
        <v>0</v>
      </c>
      <c r="BP129" s="103" t="b">
        <f t="shared" si="63"/>
        <v>0</v>
      </c>
      <c r="BQ129" s="103" t="b">
        <f t="shared" si="64"/>
        <v>0</v>
      </c>
      <c r="BR129" s="103" t="b">
        <f t="shared" si="65"/>
        <v>0</v>
      </c>
      <c r="BS129" s="103" t="b">
        <f t="shared" si="66"/>
        <v>0</v>
      </c>
      <c r="BT129" s="103" t="b">
        <f t="shared" si="67"/>
        <v>0</v>
      </c>
      <c r="BU129" s="103" t="b">
        <f t="shared" si="68"/>
        <v>0</v>
      </c>
      <c r="BV129" s="103" t="b">
        <f t="shared" si="69"/>
        <v>0</v>
      </c>
      <c r="BW129" s="103" t="b">
        <f t="shared" si="70"/>
        <v>0</v>
      </c>
      <c r="BX129" s="103" t="b">
        <f t="shared" si="71"/>
        <v>0</v>
      </c>
      <c r="BY129" s="103" t="b">
        <f t="shared" si="72"/>
        <v>0</v>
      </c>
      <c r="BZ129" s="103" t="b">
        <f t="shared" si="73"/>
        <v>0</v>
      </c>
      <c r="CA129" s="103" t="b">
        <f t="shared" si="74"/>
        <v>0</v>
      </c>
      <c r="CB129" s="103" t="b">
        <f t="shared" si="75"/>
        <v>0</v>
      </c>
      <c r="CC129" s="103" t="b">
        <f t="shared" si="76"/>
        <v>0</v>
      </c>
      <c r="CD129" s="103" t="b">
        <f t="shared" si="77"/>
        <v>0</v>
      </c>
      <c r="CE129" s="103" t="b">
        <f t="shared" si="78"/>
        <v>0</v>
      </c>
      <c r="CF129" s="103" t="b">
        <f t="shared" si="79"/>
        <v>0</v>
      </c>
      <c r="CG129" s="103" t="b">
        <f t="shared" si="80"/>
        <v>0</v>
      </c>
      <c r="CH129" s="103" t="b">
        <f t="shared" si="81"/>
        <v>0</v>
      </c>
      <c r="CI129" s="103" t="b">
        <f t="shared" si="82"/>
        <v>0</v>
      </c>
      <c r="CJ129" s="103" t="b">
        <f t="shared" si="83"/>
        <v>0</v>
      </c>
      <c r="CK129" s="103" t="b">
        <f t="shared" si="84"/>
        <v>0</v>
      </c>
      <c r="CL129" s="103" t="b">
        <f t="shared" si="85"/>
        <v>0</v>
      </c>
      <c r="CM129" s="103" t="b">
        <f t="shared" si="86"/>
        <v>0</v>
      </c>
      <c r="CN129" s="103" t="b">
        <f t="shared" si="87"/>
        <v>0</v>
      </c>
      <c r="CO129" s="103" t="b">
        <f t="shared" si="88"/>
        <v>0</v>
      </c>
      <c r="CP129" s="103" t="b">
        <f t="shared" si="89"/>
        <v>0</v>
      </c>
      <c r="CQ129" s="103" t="b">
        <f t="shared" si="90"/>
        <v>0</v>
      </c>
      <c r="CR129" s="103" t="b">
        <f t="shared" si="91"/>
        <v>0</v>
      </c>
      <c r="CS129" s="103" t="b">
        <f t="shared" si="92"/>
        <v>0</v>
      </c>
      <c r="CT129" s="103" t="b">
        <f t="shared" si="93"/>
        <v>0</v>
      </c>
      <c r="CU129" s="103" t="b">
        <f t="shared" si="94"/>
        <v>0</v>
      </c>
      <c r="CV129" s="103" t="b">
        <f t="shared" si="95"/>
        <v>0</v>
      </c>
      <c r="CW129" s="103" t="b">
        <f t="shared" si="96"/>
        <v>0</v>
      </c>
      <c r="CX129" s="103" t="b">
        <f t="shared" si="97"/>
        <v>0</v>
      </c>
      <c r="CY129" s="103" t="b">
        <f t="shared" si="98"/>
        <v>0</v>
      </c>
      <c r="CZ129" s="103" t="b">
        <f t="shared" si="99"/>
        <v>0</v>
      </c>
      <c r="DA129" s="105">
        <f t="shared" si="100"/>
        <v>0</v>
      </c>
      <c r="DB129" s="105">
        <f t="shared" si="101"/>
        <v>0</v>
      </c>
      <c r="DC129" s="105">
        <f t="shared" si="102"/>
        <v>0</v>
      </c>
      <c r="DD129" s="105">
        <f t="shared" si="103"/>
        <v>0</v>
      </c>
      <c r="DE129" s="105">
        <f t="shared" si="104"/>
        <v>0</v>
      </c>
      <c r="DF129" s="105">
        <f t="shared" si="105"/>
        <v>0</v>
      </c>
      <c r="DG129" s="105">
        <f t="shared" si="106"/>
        <v>0</v>
      </c>
      <c r="DH129" s="105">
        <f t="shared" si="107"/>
        <v>0</v>
      </c>
      <c r="DI129" s="105">
        <f t="shared" si="108"/>
        <v>0</v>
      </c>
      <c r="DJ129" s="90">
        <f t="shared" si="109"/>
        <v>0</v>
      </c>
      <c r="DK129" s="56">
        <f>(D7*DJ129)/100</f>
        <v>0</v>
      </c>
    </row>
    <row r="130" spans="1:115">
      <c r="A130" s="40"/>
      <c r="B130" s="40"/>
      <c r="C130" s="41"/>
      <c r="D130" s="40"/>
      <c r="E130" s="40"/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  <c r="Z130" s="97"/>
      <c r="AA130" s="97"/>
      <c r="AB130" s="97"/>
      <c r="AC130" s="97"/>
      <c r="AD130" s="97"/>
      <c r="AE130" s="97"/>
      <c r="AF130" s="97"/>
      <c r="AG130" s="97"/>
      <c r="AH130" s="97"/>
      <c r="AI130" s="97"/>
      <c r="AJ130" s="97"/>
      <c r="AK130" s="97"/>
      <c r="AL130" s="97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68"/>
      <c r="AZ130" s="68"/>
      <c r="BA130" s="68"/>
      <c r="BB130" s="68"/>
      <c r="BC130" s="68"/>
      <c r="BD130" s="68"/>
      <c r="BE130" s="68"/>
      <c r="BF130" s="68"/>
      <c r="BG130" s="68"/>
      <c r="BH130" s="103" t="b">
        <f t="shared" si="55"/>
        <v>0</v>
      </c>
      <c r="BI130" s="103" t="b">
        <f t="shared" si="56"/>
        <v>0</v>
      </c>
      <c r="BJ130" s="103" t="b">
        <f t="shared" si="57"/>
        <v>0</v>
      </c>
      <c r="BK130" s="103" t="b">
        <f t="shared" si="58"/>
        <v>0</v>
      </c>
      <c r="BL130" s="103" t="b">
        <f t="shared" si="59"/>
        <v>0</v>
      </c>
      <c r="BM130" s="103" t="b">
        <f t="shared" si="60"/>
        <v>0</v>
      </c>
      <c r="BN130" s="103" t="b">
        <f t="shared" si="61"/>
        <v>0</v>
      </c>
      <c r="BO130" s="103" t="b">
        <f t="shared" si="62"/>
        <v>0</v>
      </c>
      <c r="BP130" s="103" t="b">
        <f t="shared" si="63"/>
        <v>0</v>
      </c>
      <c r="BQ130" s="103" t="b">
        <f t="shared" si="64"/>
        <v>0</v>
      </c>
      <c r="BR130" s="103" t="b">
        <f t="shared" si="65"/>
        <v>0</v>
      </c>
      <c r="BS130" s="103" t="b">
        <f t="shared" si="66"/>
        <v>0</v>
      </c>
      <c r="BT130" s="103" t="b">
        <f t="shared" si="67"/>
        <v>0</v>
      </c>
      <c r="BU130" s="103" t="b">
        <f t="shared" si="68"/>
        <v>0</v>
      </c>
      <c r="BV130" s="103" t="b">
        <f t="shared" si="69"/>
        <v>0</v>
      </c>
      <c r="BW130" s="103" t="b">
        <f t="shared" si="70"/>
        <v>0</v>
      </c>
      <c r="BX130" s="103" t="b">
        <f t="shared" si="71"/>
        <v>0</v>
      </c>
      <c r="BY130" s="103" t="b">
        <f t="shared" si="72"/>
        <v>0</v>
      </c>
      <c r="BZ130" s="103" t="b">
        <f t="shared" si="73"/>
        <v>0</v>
      </c>
      <c r="CA130" s="103" t="b">
        <f t="shared" si="74"/>
        <v>0</v>
      </c>
      <c r="CB130" s="103" t="b">
        <f t="shared" si="75"/>
        <v>0</v>
      </c>
      <c r="CC130" s="103" t="b">
        <f t="shared" si="76"/>
        <v>0</v>
      </c>
      <c r="CD130" s="103" t="b">
        <f t="shared" si="77"/>
        <v>0</v>
      </c>
      <c r="CE130" s="103" t="b">
        <f t="shared" si="78"/>
        <v>0</v>
      </c>
      <c r="CF130" s="103" t="b">
        <f t="shared" si="79"/>
        <v>0</v>
      </c>
      <c r="CG130" s="103" t="b">
        <f t="shared" si="80"/>
        <v>0</v>
      </c>
      <c r="CH130" s="103" t="b">
        <f t="shared" si="81"/>
        <v>0</v>
      </c>
      <c r="CI130" s="103" t="b">
        <f t="shared" si="82"/>
        <v>0</v>
      </c>
      <c r="CJ130" s="103" t="b">
        <f t="shared" si="83"/>
        <v>0</v>
      </c>
      <c r="CK130" s="103" t="b">
        <f t="shared" si="84"/>
        <v>0</v>
      </c>
      <c r="CL130" s="103" t="b">
        <f t="shared" si="85"/>
        <v>0</v>
      </c>
      <c r="CM130" s="103" t="b">
        <f t="shared" si="86"/>
        <v>0</v>
      </c>
      <c r="CN130" s="103" t="b">
        <f t="shared" si="87"/>
        <v>0</v>
      </c>
      <c r="CO130" s="103" t="b">
        <f t="shared" si="88"/>
        <v>0</v>
      </c>
      <c r="CP130" s="103" t="b">
        <f t="shared" si="89"/>
        <v>0</v>
      </c>
      <c r="CQ130" s="103" t="b">
        <f t="shared" si="90"/>
        <v>0</v>
      </c>
      <c r="CR130" s="103" t="b">
        <f t="shared" si="91"/>
        <v>0</v>
      </c>
      <c r="CS130" s="103" t="b">
        <f t="shared" si="92"/>
        <v>0</v>
      </c>
      <c r="CT130" s="103" t="b">
        <f t="shared" si="93"/>
        <v>0</v>
      </c>
      <c r="CU130" s="103" t="b">
        <f t="shared" si="94"/>
        <v>0</v>
      </c>
      <c r="CV130" s="103" t="b">
        <f t="shared" si="95"/>
        <v>0</v>
      </c>
      <c r="CW130" s="103" t="b">
        <f t="shared" si="96"/>
        <v>0</v>
      </c>
      <c r="CX130" s="103" t="b">
        <f t="shared" si="97"/>
        <v>0</v>
      </c>
      <c r="CY130" s="103" t="b">
        <f t="shared" si="98"/>
        <v>0</v>
      </c>
      <c r="CZ130" s="103" t="b">
        <f t="shared" si="99"/>
        <v>0</v>
      </c>
      <c r="DA130" s="105">
        <f t="shared" si="100"/>
        <v>0</v>
      </c>
      <c r="DB130" s="105">
        <f t="shared" si="101"/>
        <v>0</v>
      </c>
      <c r="DC130" s="105">
        <f t="shared" si="102"/>
        <v>0</v>
      </c>
      <c r="DD130" s="105">
        <f t="shared" si="103"/>
        <v>0</v>
      </c>
      <c r="DE130" s="105">
        <f t="shared" si="104"/>
        <v>0</v>
      </c>
      <c r="DF130" s="105">
        <f t="shared" si="105"/>
        <v>0</v>
      </c>
      <c r="DG130" s="105">
        <f t="shared" si="106"/>
        <v>0</v>
      </c>
      <c r="DH130" s="105">
        <f t="shared" si="107"/>
        <v>0</v>
      </c>
      <c r="DI130" s="105">
        <f t="shared" si="108"/>
        <v>0</v>
      </c>
      <c r="DJ130" s="90">
        <f t="shared" si="109"/>
        <v>0</v>
      </c>
      <c r="DK130" s="56">
        <f>(D7*DJ130)/100</f>
        <v>0</v>
      </c>
    </row>
    <row r="131" spans="1:115">
      <c r="A131" s="40"/>
      <c r="B131" s="40"/>
      <c r="C131" s="41"/>
      <c r="D131" s="40"/>
      <c r="E131" s="40"/>
      <c r="F131" s="97"/>
      <c r="G131" s="97"/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  <c r="Z131" s="97"/>
      <c r="AA131" s="97"/>
      <c r="AB131" s="97"/>
      <c r="AC131" s="97"/>
      <c r="AD131" s="97"/>
      <c r="AE131" s="97"/>
      <c r="AF131" s="97"/>
      <c r="AG131" s="97"/>
      <c r="AH131" s="97"/>
      <c r="AI131" s="97"/>
      <c r="AJ131" s="97"/>
      <c r="AK131" s="97"/>
      <c r="AL131" s="97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68"/>
      <c r="AZ131" s="68"/>
      <c r="BA131" s="68"/>
      <c r="BB131" s="68"/>
      <c r="BC131" s="68"/>
      <c r="BD131" s="68"/>
      <c r="BE131" s="68"/>
      <c r="BF131" s="68"/>
      <c r="BG131" s="68"/>
      <c r="BH131" s="103" t="b">
        <f t="shared" si="55"/>
        <v>0</v>
      </c>
      <c r="BI131" s="103" t="b">
        <f t="shared" si="56"/>
        <v>0</v>
      </c>
      <c r="BJ131" s="103" t="b">
        <f t="shared" si="57"/>
        <v>0</v>
      </c>
      <c r="BK131" s="103" t="b">
        <f t="shared" si="58"/>
        <v>0</v>
      </c>
      <c r="BL131" s="103" t="b">
        <f t="shared" si="59"/>
        <v>0</v>
      </c>
      <c r="BM131" s="103" t="b">
        <f t="shared" si="60"/>
        <v>0</v>
      </c>
      <c r="BN131" s="103" t="b">
        <f t="shared" si="61"/>
        <v>0</v>
      </c>
      <c r="BO131" s="103" t="b">
        <f t="shared" si="62"/>
        <v>0</v>
      </c>
      <c r="BP131" s="103" t="b">
        <f t="shared" si="63"/>
        <v>0</v>
      </c>
      <c r="BQ131" s="103" t="b">
        <f t="shared" si="64"/>
        <v>0</v>
      </c>
      <c r="BR131" s="103" t="b">
        <f t="shared" si="65"/>
        <v>0</v>
      </c>
      <c r="BS131" s="103" t="b">
        <f t="shared" si="66"/>
        <v>0</v>
      </c>
      <c r="BT131" s="103" t="b">
        <f t="shared" si="67"/>
        <v>0</v>
      </c>
      <c r="BU131" s="103" t="b">
        <f t="shared" si="68"/>
        <v>0</v>
      </c>
      <c r="BV131" s="103" t="b">
        <f t="shared" si="69"/>
        <v>0</v>
      </c>
      <c r="BW131" s="103" t="b">
        <f t="shared" si="70"/>
        <v>0</v>
      </c>
      <c r="BX131" s="103" t="b">
        <f t="shared" si="71"/>
        <v>0</v>
      </c>
      <c r="BY131" s="103" t="b">
        <f t="shared" si="72"/>
        <v>0</v>
      </c>
      <c r="BZ131" s="103" t="b">
        <f t="shared" si="73"/>
        <v>0</v>
      </c>
      <c r="CA131" s="103" t="b">
        <f t="shared" si="74"/>
        <v>0</v>
      </c>
      <c r="CB131" s="103" t="b">
        <f t="shared" si="75"/>
        <v>0</v>
      </c>
      <c r="CC131" s="103" t="b">
        <f t="shared" si="76"/>
        <v>0</v>
      </c>
      <c r="CD131" s="103" t="b">
        <f t="shared" si="77"/>
        <v>0</v>
      </c>
      <c r="CE131" s="103" t="b">
        <f t="shared" si="78"/>
        <v>0</v>
      </c>
      <c r="CF131" s="103" t="b">
        <f t="shared" si="79"/>
        <v>0</v>
      </c>
      <c r="CG131" s="103" t="b">
        <f t="shared" si="80"/>
        <v>0</v>
      </c>
      <c r="CH131" s="103" t="b">
        <f t="shared" si="81"/>
        <v>0</v>
      </c>
      <c r="CI131" s="103" t="b">
        <f t="shared" si="82"/>
        <v>0</v>
      </c>
      <c r="CJ131" s="103" t="b">
        <f t="shared" si="83"/>
        <v>0</v>
      </c>
      <c r="CK131" s="103" t="b">
        <f t="shared" si="84"/>
        <v>0</v>
      </c>
      <c r="CL131" s="103" t="b">
        <f t="shared" si="85"/>
        <v>0</v>
      </c>
      <c r="CM131" s="103" t="b">
        <f t="shared" si="86"/>
        <v>0</v>
      </c>
      <c r="CN131" s="103" t="b">
        <f t="shared" si="87"/>
        <v>0</v>
      </c>
      <c r="CO131" s="103" t="b">
        <f t="shared" si="88"/>
        <v>0</v>
      </c>
      <c r="CP131" s="103" t="b">
        <f t="shared" si="89"/>
        <v>0</v>
      </c>
      <c r="CQ131" s="103" t="b">
        <f t="shared" si="90"/>
        <v>0</v>
      </c>
      <c r="CR131" s="103" t="b">
        <f t="shared" si="91"/>
        <v>0</v>
      </c>
      <c r="CS131" s="103" t="b">
        <f t="shared" si="92"/>
        <v>0</v>
      </c>
      <c r="CT131" s="103" t="b">
        <f t="shared" si="93"/>
        <v>0</v>
      </c>
      <c r="CU131" s="103" t="b">
        <f t="shared" si="94"/>
        <v>0</v>
      </c>
      <c r="CV131" s="103" t="b">
        <f t="shared" si="95"/>
        <v>0</v>
      </c>
      <c r="CW131" s="103" t="b">
        <f t="shared" si="96"/>
        <v>0</v>
      </c>
      <c r="CX131" s="103" t="b">
        <f t="shared" si="97"/>
        <v>0</v>
      </c>
      <c r="CY131" s="103" t="b">
        <f t="shared" si="98"/>
        <v>0</v>
      </c>
      <c r="CZ131" s="103" t="b">
        <f t="shared" si="99"/>
        <v>0</v>
      </c>
      <c r="DA131" s="105">
        <f t="shared" si="100"/>
        <v>0</v>
      </c>
      <c r="DB131" s="105">
        <f t="shared" si="101"/>
        <v>0</v>
      </c>
      <c r="DC131" s="105">
        <f t="shared" si="102"/>
        <v>0</v>
      </c>
      <c r="DD131" s="105">
        <f t="shared" si="103"/>
        <v>0</v>
      </c>
      <c r="DE131" s="105">
        <f t="shared" si="104"/>
        <v>0</v>
      </c>
      <c r="DF131" s="105">
        <f t="shared" si="105"/>
        <v>0</v>
      </c>
      <c r="DG131" s="105">
        <f t="shared" si="106"/>
        <v>0</v>
      </c>
      <c r="DH131" s="105">
        <f t="shared" si="107"/>
        <v>0</v>
      </c>
      <c r="DI131" s="105">
        <f t="shared" si="108"/>
        <v>0</v>
      </c>
      <c r="DJ131" s="90">
        <f t="shared" si="109"/>
        <v>0</v>
      </c>
      <c r="DK131" s="56">
        <f>(D7*DJ131)/100</f>
        <v>0</v>
      </c>
    </row>
    <row r="132" spans="1:115">
      <c r="A132" s="40"/>
      <c r="B132" s="40"/>
      <c r="C132" s="41"/>
      <c r="D132" s="40"/>
      <c r="E132" s="40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AC132" s="97"/>
      <c r="AD132" s="97"/>
      <c r="AE132" s="97"/>
      <c r="AF132" s="97"/>
      <c r="AG132" s="97"/>
      <c r="AH132" s="97"/>
      <c r="AI132" s="97"/>
      <c r="AJ132" s="97"/>
      <c r="AK132" s="97"/>
      <c r="AL132" s="97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68"/>
      <c r="AZ132" s="68"/>
      <c r="BA132" s="68"/>
      <c r="BB132" s="68"/>
      <c r="BC132" s="68"/>
      <c r="BD132" s="68"/>
      <c r="BE132" s="68"/>
      <c r="BF132" s="68"/>
      <c r="BG132" s="68"/>
      <c r="BH132" s="103" t="b">
        <f t="shared" si="55"/>
        <v>0</v>
      </c>
      <c r="BI132" s="103" t="b">
        <f t="shared" si="56"/>
        <v>0</v>
      </c>
      <c r="BJ132" s="103" t="b">
        <f t="shared" si="57"/>
        <v>0</v>
      </c>
      <c r="BK132" s="103" t="b">
        <f t="shared" si="58"/>
        <v>0</v>
      </c>
      <c r="BL132" s="103" t="b">
        <f t="shared" si="59"/>
        <v>0</v>
      </c>
      <c r="BM132" s="103" t="b">
        <f t="shared" si="60"/>
        <v>0</v>
      </c>
      <c r="BN132" s="103" t="b">
        <f t="shared" si="61"/>
        <v>0</v>
      </c>
      <c r="BO132" s="103" t="b">
        <f t="shared" si="62"/>
        <v>0</v>
      </c>
      <c r="BP132" s="103" t="b">
        <f t="shared" si="63"/>
        <v>0</v>
      </c>
      <c r="BQ132" s="103" t="b">
        <f t="shared" si="64"/>
        <v>0</v>
      </c>
      <c r="BR132" s="103" t="b">
        <f t="shared" si="65"/>
        <v>0</v>
      </c>
      <c r="BS132" s="103" t="b">
        <f t="shared" si="66"/>
        <v>0</v>
      </c>
      <c r="BT132" s="103" t="b">
        <f t="shared" si="67"/>
        <v>0</v>
      </c>
      <c r="BU132" s="103" t="b">
        <f t="shared" si="68"/>
        <v>0</v>
      </c>
      <c r="BV132" s="103" t="b">
        <f t="shared" si="69"/>
        <v>0</v>
      </c>
      <c r="BW132" s="103" t="b">
        <f t="shared" si="70"/>
        <v>0</v>
      </c>
      <c r="BX132" s="103" t="b">
        <f t="shared" si="71"/>
        <v>0</v>
      </c>
      <c r="BY132" s="103" t="b">
        <f t="shared" si="72"/>
        <v>0</v>
      </c>
      <c r="BZ132" s="103" t="b">
        <f t="shared" si="73"/>
        <v>0</v>
      </c>
      <c r="CA132" s="103" t="b">
        <f t="shared" si="74"/>
        <v>0</v>
      </c>
      <c r="CB132" s="103" t="b">
        <f t="shared" si="75"/>
        <v>0</v>
      </c>
      <c r="CC132" s="103" t="b">
        <f t="shared" si="76"/>
        <v>0</v>
      </c>
      <c r="CD132" s="103" t="b">
        <f t="shared" si="77"/>
        <v>0</v>
      </c>
      <c r="CE132" s="103" t="b">
        <f t="shared" si="78"/>
        <v>0</v>
      </c>
      <c r="CF132" s="103" t="b">
        <f t="shared" si="79"/>
        <v>0</v>
      </c>
      <c r="CG132" s="103" t="b">
        <f t="shared" si="80"/>
        <v>0</v>
      </c>
      <c r="CH132" s="103" t="b">
        <f t="shared" si="81"/>
        <v>0</v>
      </c>
      <c r="CI132" s="103" t="b">
        <f t="shared" si="82"/>
        <v>0</v>
      </c>
      <c r="CJ132" s="103" t="b">
        <f t="shared" si="83"/>
        <v>0</v>
      </c>
      <c r="CK132" s="103" t="b">
        <f t="shared" si="84"/>
        <v>0</v>
      </c>
      <c r="CL132" s="103" t="b">
        <f t="shared" si="85"/>
        <v>0</v>
      </c>
      <c r="CM132" s="103" t="b">
        <f t="shared" si="86"/>
        <v>0</v>
      </c>
      <c r="CN132" s="103" t="b">
        <f t="shared" si="87"/>
        <v>0</v>
      </c>
      <c r="CO132" s="103" t="b">
        <f t="shared" si="88"/>
        <v>0</v>
      </c>
      <c r="CP132" s="103" t="b">
        <f t="shared" si="89"/>
        <v>0</v>
      </c>
      <c r="CQ132" s="103" t="b">
        <f t="shared" si="90"/>
        <v>0</v>
      </c>
      <c r="CR132" s="103" t="b">
        <f t="shared" si="91"/>
        <v>0</v>
      </c>
      <c r="CS132" s="103" t="b">
        <f t="shared" si="92"/>
        <v>0</v>
      </c>
      <c r="CT132" s="103" t="b">
        <f t="shared" si="93"/>
        <v>0</v>
      </c>
      <c r="CU132" s="103" t="b">
        <f t="shared" si="94"/>
        <v>0</v>
      </c>
      <c r="CV132" s="103" t="b">
        <f t="shared" si="95"/>
        <v>0</v>
      </c>
      <c r="CW132" s="103" t="b">
        <f t="shared" si="96"/>
        <v>0</v>
      </c>
      <c r="CX132" s="103" t="b">
        <f t="shared" si="97"/>
        <v>0</v>
      </c>
      <c r="CY132" s="103" t="b">
        <f t="shared" si="98"/>
        <v>0</v>
      </c>
      <c r="CZ132" s="103" t="b">
        <f t="shared" si="99"/>
        <v>0</v>
      </c>
      <c r="DA132" s="105">
        <f t="shared" si="100"/>
        <v>0</v>
      </c>
      <c r="DB132" s="105">
        <f t="shared" si="101"/>
        <v>0</v>
      </c>
      <c r="DC132" s="105">
        <f t="shared" si="102"/>
        <v>0</v>
      </c>
      <c r="DD132" s="105">
        <f t="shared" si="103"/>
        <v>0</v>
      </c>
      <c r="DE132" s="105">
        <f t="shared" si="104"/>
        <v>0</v>
      </c>
      <c r="DF132" s="105">
        <f t="shared" si="105"/>
        <v>0</v>
      </c>
      <c r="DG132" s="105">
        <f t="shared" si="106"/>
        <v>0</v>
      </c>
      <c r="DH132" s="105">
        <f t="shared" si="107"/>
        <v>0</v>
      </c>
      <c r="DI132" s="105">
        <f t="shared" si="108"/>
        <v>0</v>
      </c>
      <c r="DJ132" s="90">
        <f t="shared" si="109"/>
        <v>0</v>
      </c>
      <c r="DK132" s="56">
        <f>(D7*DJ132)/100</f>
        <v>0</v>
      </c>
    </row>
    <row r="133" spans="1:115">
      <c r="A133" s="40"/>
      <c r="B133" s="40"/>
      <c r="C133" s="41"/>
      <c r="D133" s="40"/>
      <c r="E133" s="40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  <c r="Z133" s="97"/>
      <c r="AA133" s="97"/>
      <c r="AB133" s="97"/>
      <c r="AC133" s="97"/>
      <c r="AD133" s="97"/>
      <c r="AE133" s="97"/>
      <c r="AF133" s="97"/>
      <c r="AG133" s="97"/>
      <c r="AH133" s="97"/>
      <c r="AI133" s="97"/>
      <c r="AJ133" s="97"/>
      <c r="AK133" s="97"/>
      <c r="AL133" s="97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68"/>
      <c r="AZ133" s="68"/>
      <c r="BA133" s="68"/>
      <c r="BB133" s="68"/>
      <c r="BC133" s="68"/>
      <c r="BD133" s="68"/>
      <c r="BE133" s="68"/>
      <c r="BF133" s="68"/>
      <c r="BG133" s="68"/>
      <c r="BH133" s="103" t="b">
        <f t="shared" si="55"/>
        <v>0</v>
      </c>
      <c r="BI133" s="103" t="b">
        <f t="shared" si="56"/>
        <v>0</v>
      </c>
      <c r="BJ133" s="103" t="b">
        <f t="shared" si="57"/>
        <v>0</v>
      </c>
      <c r="BK133" s="103" t="b">
        <f t="shared" si="58"/>
        <v>0</v>
      </c>
      <c r="BL133" s="103" t="b">
        <f t="shared" si="59"/>
        <v>0</v>
      </c>
      <c r="BM133" s="103" t="b">
        <f t="shared" si="60"/>
        <v>0</v>
      </c>
      <c r="BN133" s="103" t="b">
        <f t="shared" si="61"/>
        <v>0</v>
      </c>
      <c r="BO133" s="103" t="b">
        <f t="shared" si="62"/>
        <v>0</v>
      </c>
      <c r="BP133" s="103" t="b">
        <f t="shared" si="63"/>
        <v>0</v>
      </c>
      <c r="BQ133" s="103" t="b">
        <f t="shared" si="64"/>
        <v>0</v>
      </c>
      <c r="BR133" s="103" t="b">
        <f t="shared" si="65"/>
        <v>0</v>
      </c>
      <c r="BS133" s="103" t="b">
        <f t="shared" si="66"/>
        <v>0</v>
      </c>
      <c r="BT133" s="103" t="b">
        <f t="shared" si="67"/>
        <v>0</v>
      </c>
      <c r="BU133" s="103" t="b">
        <f t="shared" si="68"/>
        <v>0</v>
      </c>
      <c r="BV133" s="103" t="b">
        <f t="shared" si="69"/>
        <v>0</v>
      </c>
      <c r="BW133" s="103" t="b">
        <f t="shared" si="70"/>
        <v>0</v>
      </c>
      <c r="BX133" s="103" t="b">
        <f t="shared" si="71"/>
        <v>0</v>
      </c>
      <c r="BY133" s="103" t="b">
        <f t="shared" si="72"/>
        <v>0</v>
      </c>
      <c r="BZ133" s="103" t="b">
        <f t="shared" si="73"/>
        <v>0</v>
      </c>
      <c r="CA133" s="103" t="b">
        <f t="shared" si="74"/>
        <v>0</v>
      </c>
      <c r="CB133" s="103" t="b">
        <f t="shared" si="75"/>
        <v>0</v>
      </c>
      <c r="CC133" s="103" t="b">
        <f t="shared" si="76"/>
        <v>0</v>
      </c>
      <c r="CD133" s="103" t="b">
        <f t="shared" si="77"/>
        <v>0</v>
      </c>
      <c r="CE133" s="103" t="b">
        <f t="shared" si="78"/>
        <v>0</v>
      </c>
      <c r="CF133" s="103" t="b">
        <f t="shared" si="79"/>
        <v>0</v>
      </c>
      <c r="CG133" s="103" t="b">
        <f t="shared" si="80"/>
        <v>0</v>
      </c>
      <c r="CH133" s="103" t="b">
        <f t="shared" si="81"/>
        <v>0</v>
      </c>
      <c r="CI133" s="103" t="b">
        <f t="shared" si="82"/>
        <v>0</v>
      </c>
      <c r="CJ133" s="103" t="b">
        <f t="shared" si="83"/>
        <v>0</v>
      </c>
      <c r="CK133" s="103" t="b">
        <f t="shared" si="84"/>
        <v>0</v>
      </c>
      <c r="CL133" s="103" t="b">
        <f t="shared" si="85"/>
        <v>0</v>
      </c>
      <c r="CM133" s="103" t="b">
        <f t="shared" si="86"/>
        <v>0</v>
      </c>
      <c r="CN133" s="103" t="b">
        <f t="shared" si="87"/>
        <v>0</v>
      </c>
      <c r="CO133" s="103" t="b">
        <f t="shared" si="88"/>
        <v>0</v>
      </c>
      <c r="CP133" s="103" t="b">
        <f t="shared" si="89"/>
        <v>0</v>
      </c>
      <c r="CQ133" s="103" t="b">
        <f t="shared" si="90"/>
        <v>0</v>
      </c>
      <c r="CR133" s="103" t="b">
        <f t="shared" si="91"/>
        <v>0</v>
      </c>
      <c r="CS133" s="103" t="b">
        <f t="shared" si="92"/>
        <v>0</v>
      </c>
      <c r="CT133" s="103" t="b">
        <f t="shared" si="93"/>
        <v>0</v>
      </c>
      <c r="CU133" s="103" t="b">
        <f t="shared" si="94"/>
        <v>0</v>
      </c>
      <c r="CV133" s="103" t="b">
        <f t="shared" si="95"/>
        <v>0</v>
      </c>
      <c r="CW133" s="103" t="b">
        <f t="shared" si="96"/>
        <v>0</v>
      </c>
      <c r="CX133" s="103" t="b">
        <f t="shared" si="97"/>
        <v>0</v>
      </c>
      <c r="CY133" s="103" t="b">
        <f t="shared" si="98"/>
        <v>0</v>
      </c>
      <c r="CZ133" s="103" t="b">
        <f t="shared" si="99"/>
        <v>0</v>
      </c>
      <c r="DA133" s="105">
        <f t="shared" si="100"/>
        <v>0</v>
      </c>
      <c r="DB133" s="105">
        <f t="shared" si="101"/>
        <v>0</v>
      </c>
      <c r="DC133" s="105">
        <f t="shared" si="102"/>
        <v>0</v>
      </c>
      <c r="DD133" s="105">
        <f t="shared" si="103"/>
        <v>0</v>
      </c>
      <c r="DE133" s="105">
        <f t="shared" si="104"/>
        <v>0</v>
      </c>
      <c r="DF133" s="105">
        <f t="shared" si="105"/>
        <v>0</v>
      </c>
      <c r="DG133" s="105">
        <f t="shared" si="106"/>
        <v>0</v>
      </c>
      <c r="DH133" s="105">
        <f t="shared" si="107"/>
        <v>0</v>
      </c>
      <c r="DI133" s="105">
        <f t="shared" si="108"/>
        <v>0</v>
      </c>
      <c r="DJ133" s="90">
        <f t="shared" si="109"/>
        <v>0</v>
      </c>
      <c r="DK133" s="56">
        <f>(D7*DJ133)/100</f>
        <v>0</v>
      </c>
    </row>
    <row r="134" spans="1:115">
      <c r="A134" s="40"/>
      <c r="B134" s="40"/>
      <c r="C134" s="41"/>
      <c r="D134" s="40"/>
      <c r="E134" s="40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AC134" s="97"/>
      <c r="AD134" s="97"/>
      <c r="AE134" s="97"/>
      <c r="AF134" s="97"/>
      <c r="AG134" s="97"/>
      <c r="AH134" s="97"/>
      <c r="AI134" s="97"/>
      <c r="AJ134" s="97"/>
      <c r="AK134" s="97"/>
      <c r="AL134" s="97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68"/>
      <c r="AZ134" s="68"/>
      <c r="BA134" s="68"/>
      <c r="BB134" s="68"/>
      <c r="BC134" s="68"/>
      <c r="BD134" s="68"/>
      <c r="BE134" s="68"/>
      <c r="BF134" s="68"/>
      <c r="BG134" s="68"/>
      <c r="BH134" s="103" t="b">
        <f t="shared" si="55"/>
        <v>0</v>
      </c>
      <c r="BI134" s="103" t="b">
        <f t="shared" si="56"/>
        <v>0</v>
      </c>
      <c r="BJ134" s="103" t="b">
        <f t="shared" si="57"/>
        <v>0</v>
      </c>
      <c r="BK134" s="103" t="b">
        <f t="shared" si="58"/>
        <v>0</v>
      </c>
      <c r="BL134" s="103" t="b">
        <f t="shared" si="59"/>
        <v>0</v>
      </c>
      <c r="BM134" s="103" t="b">
        <f t="shared" si="60"/>
        <v>0</v>
      </c>
      <c r="BN134" s="103" t="b">
        <f t="shared" si="61"/>
        <v>0</v>
      </c>
      <c r="BO134" s="103" t="b">
        <f t="shared" si="62"/>
        <v>0</v>
      </c>
      <c r="BP134" s="103" t="b">
        <f t="shared" si="63"/>
        <v>0</v>
      </c>
      <c r="BQ134" s="103" t="b">
        <f t="shared" si="64"/>
        <v>0</v>
      </c>
      <c r="BR134" s="103" t="b">
        <f t="shared" si="65"/>
        <v>0</v>
      </c>
      <c r="BS134" s="103" t="b">
        <f t="shared" si="66"/>
        <v>0</v>
      </c>
      <c r="BT134" s="103" t="b">
        <f t="shared" si="67"/>
        <v>0</v>
      </c>
      <c r="BU134" s="103" t="b">
        <f t="shared" si="68"/>
        <v>0</v>
      </c>
      <c r="BV134" s="103" t="b">
        <f t="shared" si="69"/>
        <v>0</v>
      </c>
      <c r="BW134" s="103" t="b">
        <f t="shared" si="70"/>
        <v>0</v>
      </c>
      <c r="BX134" s="103" t="b">
        <f t="shared" si="71"/>
        <v>0</v>
      </c>
      <c r="BY134" s="103" t="b">
        <f t="shared" si="72"/>
        <v>0</v>
      </c>
      <c r="BZ134" s="103" t="b">
        <f t="shared" si="73"/>
        <v>0</v>
      </c>
      <c r="CA134" s="103" t="b">
        <f t="shared" si="74"/>
        <v>0</v>
      </c>
      <c r="CB134" s="103" t="b">
        <f t="shared" si="75"/>
        <v>0</v>
      </c>
      <c r="CC134" s="103" t="b">
        <f t="shared" si="76"/>
        <v>0</v>
      </c>
      <c r="CD134" s="103" t="b">
        <f t="shared" si="77"/>
        <v>0</v>
      </c>
      <c r="CE134" s="103" t="b">
        <f t="shared" si="78"/>
        <v>0</v>
      </c>
      <c r="CF134" s="103" t="b">
        <f t="shared" si="79"/>
        <v>0</v>
      </c>
      <c r="CG134" s="103" t="b">
        <f t="shared" si="80"/>
        <v>0</v>
      </c>
      <c r="CH134" s="103" t="b">
        <f t="shared" si="81"/>
        <v>0</v>
      </c>
      <c r="CI134" s="103" t="b">
        <f t="shared" si="82"/>
        <v>0</v>
      </c>
      <c r="CJ134" s="103" t="b">
        <f t="shared" si="83"/>
        <v>0</v>
      </c>
      <c r="CK134" s="103" t="b">
        <f t="shared" si="84"/>
        <v>0</v>
      </c>
      <c r="CL134" s="103" t="b">
        <f t="shared" si="85"/>
        <v>0</v>
      </c>
      <c r="CM134" s="103" t="b">
        <f t="shared" si="86"/>
        <v>0</v>
      </c>
      <c r="CN134" s="103" t="b">
        <f t="shared" si="87"/>
        <v>0</v>
      </c>
      <c r="CO134" s="103" t="b">
        <f t="shared" si="88"/>
        <v>0</v>
      </c>
      <c r="CP134" s="103" t="b">
        <f t="shared" si="89"/>
        <v>0</v>
      </c>
      <c r="CQ134" s="103" t="b">
        <f t="shared" si="90"/>
        <v>0</v>
      </c>
      <c r="CR134" s="103" t="b">
        <f t="shared" si="91"/>
        <v>0</v>
      </c>
      <c r="CS134" s="103" t="b">
        <f t="shared" si="92"/>
        <v>0</v>
      </c>
      <c r="CT134" s="103" t="b">
        <f t="shared" si="93"/>
        <v>0</v>
      </c>
      <c r="CU134" s="103" t="b">
        <f t="shared" si="94"/>
        <v>0</v>
      </c>
      <c r="CV134" s="103" t="b">
        <f t="shared" si="95"/>
        <v>0</v>
      </c>
      <c r="CW134" s="103" t="b">
        <f t="shared" si="96"/>
        <v>0</v>
      </c>
      <c r="CX134" s="103" t="b">
        <f t="shared" si="97"/>
        <v>0</v>
      </c>
      <c r="CY134" s="103" t="b">
        <f t="shared" si="98"/>
        <v>0</v>
      </c>
      <c r="CZ134" s="103" t="b">
        <f t="shared" si="99"/>
        <v>0</v>
      </c>
      <c r="DA134" s="105">
        <f t="shared" si="100"/>
        <v>0</v>
      </c>
      <c r="DB134" s="105">
        <f t="shared" si="101"/>
        <v>0</v>
      </c>
      <c r="DC134" s="105">
        <f t="shared" si="102"/>
        <v>0</v>
      </c>
      <c r="DD134" s="105">
        <f t="shared" si="103"/>
        <v>0</v>
      </c>
      <c r="DE134" s="105">
        <f t="shared" si="104"/>
        <v>0</v>
      </c>
      <c r="DF134" s="105">
        <f t="shared" si="105"/>
        <v>0</v>
      </c>
      <c r="DG134" s="105">
        <f t="shared" si="106"/>
        <v>0</v>
      </c>
      <c r="DH134" s="105">
        <f t="shared" si="107"/>
        <v>0</v>
      </c>
      <c r="DI134" s="105">
        <f t="shared" si="108"/>
        <v>0</v>
      </c>
      <c r="DJ134" s="90">
        <f t="shared" si="109"/>
        <v>0</v>
      </c>
      <c r="DK134" s="56">
        <f>(D7*DJ134)/100</f>
        <v>0</v>
      </c>
    </row>
    <row r="135" spans="1:115">
      <c r="A135" s="40"/>
      <c r="B135" s="40"/>
      <c r="C135" s="41"/>
      <c r="D135" s="40"/>
      <c r="E135" s="40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  <c r="Z135" s="97"/>
      <c r="AA135" s="97"/>
      <c r="AB135" s="97"/>
      <c r="AC135" s="97"/>
      <c r="AD135" s="97"/>
      <c r="AE135" s="97"/>
      <c r="AF135" s="97"/>
      <c r="AG135" s="97"/>
      <c r="AH135" s="97"/>
      <c r="AI135" s="97"/>
      <c r="AJ135" s="97"/>
      <c r="AK135" s="97"/>
      <c r="AL135" s="97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68"/>
      <c r="AZ135" s="68"/>
      <c r="BA135" s="68"/>
      <c r="BB135" s="68"/>
      <c r="BC135" s="68"/>
      <c r="BD135" s="68"/>
      <c r="BE135" s="68"/>
      <c r="BF135" s="68"/>
      <c r="BG135" s="68"/>
      <c r="BH135" s="103" t="b">
        <f t="shared" si="55"/>
        <v>0</v>
      </c>
      <c r="BI135" s="103" t="b">
        <f t="shared" si="56"/>
        <v>0</v>
      </c>
      <c r="BJ135" s="103" t="b">
        <f t="shared" si="57"/>
        <v>0</v>
      </c>
      <c r="BK135" s="103" t="b">
        <f t="shared" si="58"/>
        <v>0</v>
      </c>
      <c r="BL135" s="103" t="b">
        <f t="shared" si="59"/>
        <v>0</v>
      </c>
      <c r="BM135" s="103" t="b">
        <f t="shared" si="60"/>
        <v>0</v>
      </c>
      <c r="BN135" s="103" t="b">
        <f t="shared" si="61"/>
        <v>0</v>
      </c>
      <c r="BO135" s="103" t="b">
        <f t="shared" si="62"/>
        <v>0</v>
      </c>
      <c r="BP135" s="103" t="b">
        <f t="shared" si="63"/>
        <v>0</v>
      </c>
      <c r="BQ135" s="103" t="b">
        <f t="shared" si="64"/>
        <v>0</v>
      </c>
      <c r="BR135" s="103" t="b">
        <f t="shared" si="65"/>
        <v>0</v>
      </c>
      <c r="BS135" s="103" t="b">
        <f t="shared" si="66"/>
        <v>0</v>
      </c>
      <c r="BT135" s="103" t="b">
        <f t="shared" si="67"/>
        <v>0</v>
      </c>
      <c r="BU135" s="103" t="b">
        <f t="shared" si="68"/>
        <v>0</v>
      </c>
      <c r="BV135" s="103" t="b">
        <f t="shared" si="69"/>
        <v>0</v>
      </c>
      <c r="BW135" s="103" t="b">
        <f t="shared" si="70"/>
        <v>0</v>
      </c>
      <c r="BX135" s="103" t="b">
        <f t="shared" si="71"/>
        <v>0</v>
      </c>
      <c r="BY135" s="103" t="b">
        <f t="shared" si="72"/>
        <v>0</v>
      </c>
      <c r="BZ135" s="103" t="b">
        <f t="shared" si="73"/>
        <v>0</v>
      </c>
      <c r="CA135" s="103" t="b">
        <f t="shared" si="74"/>
        <v>0</v>
      </c>
      <c r="CB135" s="103" t="b">
        <f t="shared" si="75"/>
        <v>0</v>
      </c>
      <c r="CC135" s="103" t="b">
        <f t="shared" si="76"/>
        <v>0</v>
      </c>
      <c r="CD135" s="103" t="b">
        <f t="shared" si="77"/>
        <v>0</v>
      </c>
      <c r="CE135" s="103" t="b">
        <f t="shared" si="78"/>
        <v>0</v>
      </c>
      <c r="CF135" s="103" t="b">
        <f t="shared" si="79"/>
        <v>0</v>
      </c>
      <c r="CG135" s="103" t="b">
        <f t="shared" si="80"/>
        <v>0</v>
      </c>
      <c r="CH135" s="103" t="b">
        <f t="shared" si="81"/>
        <v>0</v>
      </c>
      <c r="CI135" s="103" t="b">
        <f t="shared" si="82"/>
        <v>0</v>
      </c>
      <c r="CJ135" s="103" t="b">
        <f t="shared" si="83"/>
        <v>0</v>
      </c>
      <c r="CK135" s="103" t="b">
        <f t="shared" si="84"/>
        <v>0</v>
      </c>
      <c r="CL135" s="103" t="b">
        <f t="shared" si="85"/>
        <v>0</v>
      </c>
      <c r="CM135" s="103" t="b">
        <f t="shared" si="86"/>
        <v>0</v>
      </c>
      <c r="CN135" s="103" t="b">
        <f t="shared" si="87"/>
        <v>0</v>
      </c>
      <c r="CO135" s="103" t="b">
        <f t="shared" si="88"/>
        <v>0</v>
      </c>
      <c r="CP135" s="103" t="b">
        <f t="shared" si="89"/>
        <v>0</v>
      </c>
      <c r="CQ135" s="103" t="b">
        <f t="shared" si="90"/>
        <v>0</v>
      </c>
      <c r="CR135" s="103" t="b">
        <f t="shared" si="91"/>
        <v>0</v>
      </c>
      <c r="CS135" s="103" t="b">
        <f t="shared" si="92"/>
        <v>0</v>
      </c>
      <c r="CT135" s="103" t="b">
        <f t="shared" si="93"/>
        <v>0</v>
      </c>
      <c r="CU135" s="103" t="b">
        <f t="shared" si="94"/>
        <v>0</v>
      </c>
      <c r="CV135" s="103" t="b">
        <f t="shared" si="95"/>
        <v>0</v>
      </c>
      <c r="CW135" s="103" t="b">
        <f t="shared" si="96"/>
        <v>0</v>
      </c>
      <c r="CX135" s="103" t="b">
        <f t="shared" si="97"/>
        <v>0</v>
      </c>
      <c r="CY135" s="103" t="b">
        <f t="shared" si="98"/>
        <v>0</v>
      </c>
      <c r="CZ135" s="103" t="b">
        <f t="shared" si="99"/>
        <v>0</v>
      </c>
      <c r="DA135" s="105">
        <f t="shared" si="100"/>
        <v>0</v>
      </c>
      <c r="DB135" s="105">
        <f t="shared" si="101"/>
        <v>0</v>
      </c>
      <c r="DC135" s="105">
        <f t="shared" si="102"/>
        <v>0</v>
      </c>
      <c r="DD135" s="105">
        <f t="shared" si="103"/>
        <v>0</v>
      </c>
      <c r="DE135" s="105">
        <f t="shared" si="104"/>
        <v>0</v>
      </c>
      <c r="DF135" s="105">
        <f t="shared" si="105"/>
        <v>0</v>
      </c>
      <c r="DG135" s="105">
        <f t="shared" si="106"/>
        <v>0</v>
      </c>
      <c r="DH135" s="105">
        <f t="shared" si="107"/>
        <v>0</v>
      </c>
      <c r="DI135" s="105">
        <f t="shared" si="108"/>
        <v>0</v>
      </c>
      <c r="DJ135" s="90">
        <f t="shared" si="109"/>
        <v>0</v>
      </c>
      <c r="DK135" s="56">
        <f>(D7*DJ135)/100</f>
        <v>0</v>
      </c>
    </row>
    <row r="136" spans="1:115">
      <c r="A136" s="40"/>
      <c r="B136" s="40"/>
      <c r="C136" s="41"/>
      <c r="D136" s="40"/>
      <c r="E136" s="40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97"/>
      <c r="AJ136" s="97"/>
      <c r="AK136" s="97"/>
      <c r="AL136" s="97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68"/>
      <c r="AZ136" s="68"/>
      <c r="BA136" s="68"/>
      <c r="BB136" s="68"/>
      <c r="BC136" s="68"/>
      <c r="BD136" s="68"/>
      <c r="BE136" s="68"/>
      <c r="BF136" s="68"/>
      <c r="BG136" s="68"/>
      <c r="BH136" s="103" t="b">
        <f t="shared" si="55"/>
        <v>0</v>
      </c>
      <c r="BI136" s="103" t="b">
        <f t="shared" si="56"/>
        <v>0</v>
      </c>
      <c r="BJ136" s="103" t="b">
        <f t="shared" si="57"/>
        <v>0</v>
      </c>
      <c r="BK136" s="103" t="b">
        <f t="shared" si="58"/>
        <v>0</v>
      </c>
      <c r="BL136" s="103" t="b">
        <f t="shared" si="59"/>
        <v>0</v>
      </c>
      <c r="BM136" s="103" t="b">
        <f t="shared" si="60"/>
        <v>0</v>
      </c>
      <c r="BN136" s="103" t="b">
        <f t="shared" si="61"/>
        <v>0</v>
      </c>
      <c r="BO136" s="103" t="b">
        <f t="shared" si="62"/>
        <v>0</v>
      </c>
      <c r="BP136" s="103" t="b">
        <f t="shared" si="63"/>
        <v>0</v>
      </c>
      <c r="BQ136" s="103" t="b">
        <f t="shared" si="64"/>
        <v>0</v>
      </c>
      <c r="BR136" s="103" t="b">
        <f t="shared" si="65"/>
        <v>0</v>
      </c>
      <c r="BS136" s="103" t="b">
        <f t="shared" si="66"/>
        <v>0</v>
      </c>
      <c r="BT136" s="103" t="b">
        <f t="shared" si="67"/>
        <v>0</v>
      </c>
      <c r="BU136" s="103" t="b">
        <f t="shared" si="68"/>
        <v>0</v>
      </c>
      <c r="BV136" s="103" t="b">
        <f t="shared" si="69"/>
        <v>0</v>
      </c>
      <c r="BW136" s="103" t="b">
        <f t="shared" si="70"/>
        <v>0</v>
      </c>
      <c r="BX136" s="103" t="b">
        <f t="shared" si="71"/>
        <v>0</v>
      </c>
      <c r="BY136" s="103" t="b">
        <f t="shared" si="72"/>
        <v>0</v>
      </c>
      <c r="BZ136" s="103" t="b">
        <f t="shared" si="73"/>
        <v>0</v>
      </c>
      <c r="CA136" s="103" t="b">
        <f t="shared" si="74"/>
        <v>0</v>
      </c>
      <c r="CB136" s="103" t="b">
        <f t="shared" si="75"/>
        <v>0</v>
      </c>
      <c r="CC136" s="103" t="b">
        <f t="shared" si="76"/>
        <v>0</v>
      </c>
      <c r="CD136" s="103" t="b">
        <f t="shared" si="77"/>
        <v>0</v>
      </c>
      <c r="CE136" s="103" t="b">
        <f t="shared" si="78"/>
        <v>0</v>
      </c>
      <c r="CF136" s="103" t="b">
        <f t="shared" si="79"/>
        <v>0</v>
      </c>
      <c r="CG136" s="103" t="b">
        <f t="shared" si="80"/>
        <v>0</v>
      </c>
      <c r="CH136" s="103" t="b">
        <f t="shared" si="81"/>
        <v>0</v>
      </c>
      <c r="CI136" s="103" t="b">
        <f t="shared" si="82"/>
        <v>0</v>
      </c>
      <c r="CJ136" s="103" t="b">
        <f t="shared" si="83"/>
        <v>0</v>
      </c>
      <c r="CK136" s="103" t="b">
        <f t="shared" si="84"/>
        <v>0</v>
      </c>
      <c r="CL136" s="103" t="b">
        <f t="shared" si="85"/>
        <v>0</v>
      </c>
      <c r="CM136" s="103" t="b">
        <f t="shared" si="86"/>
        <v>0</v>
      </c>
      <c r="CN136" s="103" t="b">
        <f t="shared" si="87"/>
        <v>0</v>
      </c>
      <c r="CO136" s="103" t="b">
        <f t="shared" si="88"/>
        <v>0</v>
      </c>
      <c r="CP136" s="103" t="b">
        <f t="shared" si="89"/>
        <v>0</v>
      </c>
      <c r="CQ136" s="103" t="b">
        <f t="shared" si="90"/>
        <v>0</v>
      </c>
      <c r="CR136" s="103" t="b">
        <f t="shared" si="91"/>
        <v>0</v>
      </c>
      <c r="CS136" s="103" t="b">
        <f t="shared" si="92"/>
        <v>0</v>
      </c>
      <c r="CT136" s="103" t="b">
        <f t="shared" si="93"/>
        <v>0</v>
      </c>
      <c r="CU136" s="103" t="b">
        <f t="shared" si="94"/>
        <v>0</v>
      </c>
      <c r="CV136" s="103" t="b">
        <f t="shared" si="95"/>
        <v>0</v>
      </c>
      <c r="CW136" s="103" t="b">
        <f t="shared" si="96"/>
        <v>0</v>
      </c>
      <c r="CX136" s="103" t="b">
        <f t="shared" si="97"/>
        <v>0</v>
      </c>
      <c r="CY136" s="103" t="b">
        <f t="shared" si="98"/>
        <v>0</v>
      </c>
      <c r="CZ136" s="103" t="b">
        <f t="shared" si="99"/>
        <v>0</v>
      </c>
      <c r="DA136" s="105">
        <f t="shared" si="100"/>
        <v>0</v>
      </c>
      <c r="DB136" s="105">
        <f t="shared" si="101"/>
        <v>0</v>
      </c>
      <c r="DC136" s="105">
        <f t="shared" si="102"/>
        <v>0</v>
      </c>
      <c r="DD136" s="105">
        <f t="shared" si="103"/>
        <v>0</v>
      </c>
      <c r="DE136" s="105">
        <f t="shared" si="104"/>
        <v>0</v>
      </c>
      <c r="DF136" s="105">
        <f t="shared" si="105"/>
        <v>0</v>
      </c>
      <c r="DG136" s="105">
        <f t="shared" si="106"/>
        <v>0</v>
      </c>
      <c r="DH136" s="105">
        <f t="shared" si="107"/>
        <v>0</v>
      </c>
      <c r="DI136" s="105">
        <f t="shared" si="108"/>
        <v>0</v>
      </c>
      <c r="DJ136" s="90">
        <f t="shared" si="109"/>
        <v>0</v>
      </c>
      <c r="DK136" s="56">
        <f>(D7*DJ136)/100</f>
        <v>0</v>
      </c>
    </row>
    <row r="137" spans="1:115">
      <c r="A137" s="40"/>
      <c r="B137" s="40"/>
      <c r="C137" s="41"/>
      <c r="D137" s="40"/>
      <c r="E137" s="40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97"/>
      <c r="AD137" s="97"/>
      <c r="AE137" s="97"/>
      <c r="AF137" s="97"/>
      <c r="AG137" s="97"/>
      <c r="AH137" s="97"/>
      <c r="AI137" s="97"/>
      <c r="AJ137" s="97"/>
      <c r="AK137" s="97"/>
      <c r="AL137" s="97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68"/>
      <c r="AZ137" s="68"/>
      <c r="BA137" s="68"/>
      <c r="BB137" s="68"/>
      <c r="BC137" s="68"/>
      <c r="BD137" s="68"/>
      <c r="BE137" s="68"/>
      <c r="BF137" s="68"/>
      <c r="BG137" s="68"/>
      <c r="BH137" s="103" t="b">
        <f t="shared" si="55"/>
        <v>0</v>
      </c>
      <c r="BI137" s="103" t="b">
        <f t="shared" si="56"/>
        <v>0</v>
      </c>
      <c r="BJ137" s="103" t="b">
        <f t="shared" si="57"/>
        <v>0</v>
      </c>
      <c r="BK137" s="103" t="b">
        <f t="shared" si="58"/>
        <v>0</v>
      </c>
      <c r="BL137" s="103" t="b">
        <f t="shared" si="59"/>
        <v>0</v>
      </c>
      <c r="BM137" s="103" t="b">
        <f t="shared" si="60"/>
        <v>0</v>
      </c>
      <c r="BN137" s="103" t="b">
        <f t="shared" si="61"/>
        <v>0</v>
      </c>
      <c r="BO137" s="103" t="b">
        <f t="shared" si="62"/>
        <v>0</v>
      </c>
      <c r="BP137" s="103" t="b">
        <f t="shared" si="63"/>
        <v>0</v>
      </c>
      <c r="BQ137" s="103" t="b">
        <f t="shared" si="64"/>
        <v>0</v>
      </c>
      <c r="BR137" s="103" t="b">
        <f t="shared" si="65"/>
        <v>0</v>
      </c>
      <c r="BS137" s="103" t="b">
        <f t="shared" si="66"/>
        <v>0</v>
      </c>
      <c r="BT137" s="103" t="b">
        <f t="shared" si="67"/>
        <v>0</v>
      </c>
      <c r="BU137" s="103" t="b">
        <f t="shared" si="68"/>
        <v>0</v>
      </c>
      <c r="BV137" s="103" t="b">
        <f t="shared" si="69"/>
        <v>0</v>
      </c>
      <c r="BW137" s="103" t="b">
        <f t="shared" si="70"/>
        <v>0</v>
      </c>
      <c r="BX137" s="103" t="b">
        <f t="shared" si="71"/>
        <v>0</v>
      </c>
      <c r="BY137" s="103" t="b">
        <f t="shared" si="72"/>
        <v>0</v>
      </c>
      <c r="BZ137" s="103" t="b">
        <f t="shared" si="73"/>
        <v>0</v>
      </c>
      <c r="CA137" s="103" t="b">
        <f t="shared" si="74"/>
        <v>0</v>
      </c>
      <c r="CB137" s="103" t="b">
        <f t="shared" si="75"/>
        <v>0</v>
      </c>
      <c r="CC137" s="103" t="b">
        <f t="shared" si="76"/>
        <v>0</v>
      </c>
      <c r="CD137" s="103" t="b">
        <f t="shared" si="77"/>
        <v>0</v>
      </c>
      <c r="CE137" s="103" t="b">
        <f t="shared" si="78"/>
        <v>0</v>
      </c>
      <c r="CF137" s="103" t="b">
        <f t="shared" si="79"/>
        <v>0</v>
      </c>
      <c r="CG137" s="103" t="b">
        <f t="shared" si="80"/>
        <v>0</v>
      </c>
      <c r="CH137" s="103" t="b">
        <f t="shared" si="81"/>
        <v>0</v>
      </c>
      <c r="CI137" s="103" t="b">
        <f t="shared" si="82"/>
        <v>0</v>
      </c>
      <c r="CJ137" s="103" t="b">
        <f t="shared" si="83"/>
        <v>0</v>
      </c>
      <c r="CK137" s="103" t="b">
        <f t="shared" si="84"/>
        <v>0</v>
      </c>
      <c r="CL137" s="103" t="b">
        <f t="shared" si="85"/>
        <v>0</v>
      </c>
      <c r="CM137" s="103" t="b">
        <f t="shared" si="86"/>
        <v>0</v>
      </c>
      <c r="CN137" s="103" t="b">
        <f t="shared" si="87"/>
        <v>0</v>
      </c>
      <c r="CO137" s="103" t="b">
        <f t="shared" si="88"/>
        <v>0</v>
      </c>
      <c r="CP137" s="103" t="b">
        <f t="shared" si="89"/>
        <v>0</v>
      </c>
      <c r="CQ137" s="103" t="b">
        <f t="shared" si="90"/>
        <v>0</v>
      </c>
      <c r="CR137" s="103" t="b">
        <f t="shared" si="91"/>
        <v>0</v>
      </c>
      <c r="CS137" s="103" t="b">
        <f t="shared" si="92"/>
        <v>0</v>
      </c>
      <c r="CT137" s="103" t="b">
        <f t="shared" si="93"/>
        <v>0</v>
      </c>
      <c r="CU137" s="103" t="b">
        <f t="shared" si="94"/>
        <v>0</v>
      </c>
      <c r="CV137" s="103" t="b">
        <f t="shared" si="95"/>
        <v>0</v>
      </c>
      <c r="CW137" s="103" t="b">
        <f t="shared" si="96"/>
        <v>0</v>
      </c>
      <c r="CX137" s="103" t="b">
        <f t="shared" si="97"/>
        <v>0</v>
      </c>
      <c r="CY137" s="103" t="b">
        <f t="shared" si="98"/>
        <v>0</v>
      </c>
      <c r="CZ137" s="103" t="b">
        <f t="shared" si="99"/>
        <v>0</v>
      </c>
      <c r="DA137" s="105">
        <f t="shared" si="100"/>
        <v>0</v>
      </c>
      <c r="DB137" s="105">
        <f t="shared" si="101"/>
        <v>0</v>
      </c>
      <c r="DC137" s="105">
        <f t="shared" si="102"/>
        <v>0</v>
      </c>
      <c r="DD137" s="105">
        <f t="shared" si="103"/>
        <v>0</v>
      </c>
      <c r="DE137" s="105">
        <f t="shared" si="104"/>
        <v>0</v>
      </c>
      <c r="DF137" s="105">
        <f t="shared" si="105"/>
        <v>0</v>
      </c>
      <c r="DG137" s="105">
        <f t="shared" si="106"/>
        <v>0</v>
      </c>
      <c r="DH137" s="105">
        <f t="shared" si="107"/>
        <v>0</v>
      </c>
      <c r="DI137" s="105">
        <f t="shared" si="108"/>
        <v>0</v>
      </c>
      <c r="DJ137" s="90">
        <f t="shared" si="109"/>
        <v>0</v>
      </c>
      <c r="DK137" s="56">
        <f>(D7*DJ137)/100</f>
        <v>0</v>
      </c>
    </row>
    <row r="138" spans="1:115">
      <c r="A138" s="40"/>
      <c r="B138" s="40"/>
      <c r="C138" s="41"/>
      <c r="D138" s="40"/>
      <c r="E138" s="40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97"/>
      <c r="AD138" s="97"/>
      <c r="AE138" s="97"/>
      <c r="AF138" s="97"/>
      <c r="AG138" s="97"/>
      <c r="AH138" s="97"/>
      <c r="AI138" s="97"/>
      <c r="AJ138" s="97"/>
      <c r="AK138" s="97"/>
      <c r="AL138" s="97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68"/>
      <c r="AZ138" s="68"/>
      <c r="BA138" s="68"/>
      <c r="BB138" s="68"/>
      <c r="BC138" s="68"/>
      <c r="BD138" s="68"/>
      <c r="BE138" s="68"/>
      <c r="BF138" s="68"/>
      <c r="BG138" s="68"/>
      <c r="BH138" s="103" t="b">
        <f t="shared" si="55"/>
        <v>0</v>
      </c>
      <c r="BI138" s="103" t="b">
        <f t="shared" si="56"/>
        <v>0</v>
      </c>
      <c r="BJ138" s="103" t="b">
        <f t="shared" si="57"/>
        <v>0</v>
      </c>
      <c r="BK138" s="103" t="b">
        <f t="shared" si="58"/>
        <v>0</v>
      </c>
      <c r="BL138" s="103" t="b">
        <f t="shared" si="59"/>
        <v>0</v>
      </c>
      <c r="BM138" s="103" t="b">
        <f t="shared" si="60"/>
        <v>0</v>
      </c>
      <c r="BN138" s="103" t="b">
        <f t="shared" si="61"/>
        <v>0</v>
      </c>
      <c r="BO138" s="103" t="b">
        <f t="shared" si="62"/>
        <v>0</v>
      </c>
      <c r="BP138" s="103" t="b">
        <f t="shared" si="63"/>
        <v>0</v>
      </c>
      <c r="BQ138" s="103" t="b">
        <f t="shared" si="64"/>
        <v>0</v>
      </c>
      <c r="BR138" s="103" t="b">
        <f t="shared" si="65"/>
        <v>0</v>
      </c>
      <c r="BS138" s="103" t="b">
        <f t="shared" si="66"/>
        <v>0</v>
      </c>
      <c r="BT138" s="103" t="b">
        <f t="shared" si="67"/>
        <v>0</v>
      </c>
      <c r="BU138" s="103" t="b">
        <f t="shared" si="68"/>
        <v>0</v>
      </c>
      <c r="BV138" s="103" t="b">
        <f t="shared" si="69"/>
        <v>0</v>
      </c>
      <c r="BW138" s="103" t="b">
        <f t="shared" si="70"/>
        <v>0</v>
      </c>
      <c r="BX138" s="103" t="b">
        <f t="shared" si="71"/>
        <v>0</v>
      </c>
      <c r="BY138" s="103" t="b">
        <f t="shared" si="72"/>
        <v>0</v>
      </c>
      <c r="BZ138" s="103" t="b">
        <f t="shared" si="73"/>
        <v>0</v>
      </c>
      <c r="CA138" s="103" t="b">
        <f t="shared" si="74"/>
        <v>0</v>
      </c>
      <c r="CB138" s="103" t="b">
        <f t="shared" si="75"/>
        <v>0</v>
      </c>
      <c r="CC138" s="103" t="b">
        <f t="shared" si="76"/>
        <v>0</v>
      </c>
      <c r="CD138" s="103" t="b">
        <f t="shared" si="77"/>
        <v>0</v>
      </c>
      <c r="CE138" s="103" t="b">
        <f t="shared" si="78"/>
        <v>0</v>
      </c>
      <c r="CF138" s="103" t="b">
        <f t="shared" si="79"/>
        <v>0</v>
      </c>
      <c r="CG138" s="103" t="b">
        <f t="shared" si="80"/>
        <v>0</v>
      </c>
      <c r="CH138" s="103" t="b">
        <f t="shared" si="81"/>
        <v>0</v>
      </c>
      <c r="CI138" s="103" t="b">
        <f t="shared" si="82"/>
        <v>0</v>
      </c>
      <c r="CJ138" s="103" t="b">
        <f t="shared" si="83"/>
        <v>0</v>
      </c>
      <c r="CK138" s="103" t="b">
        <f t="shared" si="84"/>
        <v>0</v>
      </c>
      <c r="CL138" s="103" t="b">
        <f t="shared" si="85"/>
        <v>0</v>
      </c>
      <c r="CM138" s="103" t="b">
        <f t="shared" si="86"/>
        <v>0</v>
      </c>
      <c r="CN138" s="103" t="b">
        <f t="shared" si="87"/>
        <v>0</v>
      </c>
      <c r="CO138" s="103" t="b">
        <f t="shared" si="88"/>
        <v>0</v>
      </c>
      <c r="CP138" s="103" t="b">
        <f t="shared" si="89"/>
        <v>0</v>
      </c>
      <c r="CQ138" s="103" t="b">
        <f t="shared" si="90"/>
        <v>0</v>
      </c>
      <c r="CR138" s="103" t="b">
        <f t="shared" si="91"/>
        <v>0</v>
      </c>
      <c r="CS138" s="103" t="b">
        <f t="shared" si="92"/>
        <v>0</v>
      </c>
      <c r="CT138" s="103" t="b">
        <f t="shared" si="93"/>
        <v>0</v>
      </c>
      <c r="CU138" s="103" t="b">
        <f t="shared" si="94"/>
        <v>0</v>
      </c>
      <c r="CV138" s="103" t="b">
        <f t="shared" si="95"/>
        <v>0</v>
      </c>
      <c r="CW138" s="103" t="b">
        <f t="shared" si="96"/>
        <v>0</v>
      </c>
      <c r="CX138" s="103" t="b">
        <f t="shared" si="97"/>
        <v>0</v>
      </c>
      <c r="CY138" s="103" t="b">
        <f t="shared" si="98"/>
        <v>0</v>
      </c>
      <c r="CZ138" s="103" t="b">
        <f t="shared" si="99"/>
        <v>0</v>
      </c>
      <c r="DA138" s="105">
        <f t="shared" si="100"/>
        <v>0</v>
      </c>
      <c r="DB138" s="105">
        <f t="shared" si="101"/>
        <v>0</v>
      </c>
      <c r="DC138" s="105">
        <f t="shared" si="102"/>
        <v>0</v>
      </c>
      <c r="DD138" s="105">
        <f t="shared" si="103"/>
        <v>0</v>
      </c>
      <c r="DE138" s="105">
        <f t="shared" si="104"/>
        <v>0</v>
      </c>
      <c r="DF138" s="105">
        <f t="shared" si="105"/>
        <v>0</v>
      </c>
      <c r="DG138" s="105">
        <f t="shared" si="106"/>
        <v>0</v>
      </c>
      <c r="DH138" s="105">
        <f t="shared" si="107"/>
        <v>0</v>
      </c>
      <c r="DI138" s="105">
        <f t="shared" si="108"/>
        <v>0</v>
      </c>
      <c r="DJ138" s="90">
        <f t="shared" si="109"/>
        <v>0</v>
      </c>
      <c r="DK138" s="56">
        <f>(D7*DJ138)/100</f>
        <v>0</v>
      </c>
    </row>
    <row r="139" spans="1:115">
      <c r="A139" s="40"/>
      <c r="B139" s="40"/>
      <c r="C139" s="41"/>
      <c r="D139" s="40"/>
      <c r="E139" s="40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  <c r="Z139" s="97"/>
      <c r="AA139" s="97"/>
      <c r="AB139" s="97"/>
      <c r="AC139" s="97"/>
      <c r="AD139" s="97"/>
      <c r="AE139" s="97"/>
      <c r="AF139" s="97"/>
      <c r="AG139" s="97"/>
      <c r="AH139" s="97"/>
      <c r="AI139" s="97"/>
      <c r="AJ139" s="97"/>
      <c r="AK139" s="97"/>
      <c r="AL139" s="97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68"/>
      <c r="AZ139" s="68"/>
      <c r="BA139" s="68"/>
      <c r="BB139" s="68"/>
      <c r="BC139" s="68"/>
      <c r="BD139" s="68"/>
      <c r="BE139" s="68"/>
      <c r="BF139" s="68"/>
      <c r="BG139" s="68"/>
      <c r="BH139" s="103" t="b">
        <f t="shared" si="55"/>
        <v>0</v>
      </c>
      <c r="BI139" s="103" t="b">
        <f t="shared" si="56"/>
        <v>0</v>
      </c>
      <c r="BJ139" s="103" t="b">
        <f t="shared" si="57"/>
        <v>0</v>
      </c>
      <c r="BK139" s="103" t="b">
        <f t="shared" si="58"/>
        <v>0</v>
      </c>
      <c r="BL139" s="103" t="b">
        <f t="shared" si="59"/>
        <v>0</v>
      </c>
      <c r="BM139" s="103" t="b">
        <f t="shared" si="60"/>
        <v>0</v>
      </c>
      <c r="BN139" s="103" t="b">
        <f t="shared" si="61"/>
        <v>0</v>
      </c>
      <c r="BO139" s="103" t="b">
        <f t="shared" si="62"/>
        <v>0</v>
      </c>
      <c r="BP139" s="103" t="b">
        <f t="shared" si="63"/>
        <v>0</v>
      </c>
      <c r="BQ139" s="103" t="b">
        <f t="shared" si="64"/>
        <v>0</v>
      </c>
      <c r="BR139" s="103" t="b">
        <f t="shared" si="65"/>
        <v>0</v>
      </c>
      <c r="BS139" s="103" t="b">
        <f t="shared" si="66"/>
        <v>0</v>
      </c>
      <c r="BT139" s="103" t="b">
        <f t="shared" si="67"/>
        <v>0</v>
      </c>
      <c r="BU139" s="103" t="b">
        <f t="shared" si="68"/>
        <v>0</v>
      </c>
      <c r="BV139" s="103" t="b">
        <f t="shared" si="69"/>
        <v>0</v>
      </c>
      <c r="BW139" s="103" t="b">
        <f t="shared" si="70"/>
        <v>0</v>
      </c>
      <c r="BX139" s="103" t="b">
        <f t="shared" si="71"/>
        <v>0</v>
      </c>
      <c r="BY139" s="103" t="b">
        <f t="shared" si="72"/>
        <v>0</v>
      </c>
      <c r="BZ139" s="103" t="b">
        <f t="shared" si="73"/>
        <v>0</v>
      </c>
      <c r="CA139" s="103" t="b">
        <f t="shared" si="74"/>
        <v>0</v>
      </c>
      <c r="CB139" s="103" t="b">
        <f t="shared" si="75"/>
        <v>0</v>
      </c>
      <c r="CC139" s="103" t="b">
        <f t="shared" si="76"/>
        <v>0</v>
      </c>
      <c r="CD139" s="103" t="b">
        <f t="shared" si="77"/>
        <v>0</v>
      </c>
      <c r="CE139" s="103" t="b">
        <f t="shared" si="78"/>
        <v>0</v>
      </c>
      <c r="CF139" s="103" t="b">
        <f t="shared" si="79"/>
        <v>0</v>
      </c>
      <c r="CG139" s="103" t="b">
        <f t="shared" si="80"/>
        <v>0</v>
      </c>
      <c r="CH139" s="103" t="b">
        <f t="shared" si="81"/>
        <v>0</v>
      </c>
      <c r="CI139" s="103" t="b">
        <f t="shared" si="82"/>
        <v>0</v>
      </c>
      <c r="CJ139" s="103" t="b">
        <f t="shared" si="83"/>
        <v>0</v>
      </c>
      <c r="CK139" s="103" t="b">
        <f t="shared" si="84"/>
        <v>0</v>
      </c>
      <c r="CL139" s="103" t="b">
        <f t="shared" si="85"/>
        <v>0</v>
      </c>
      <c r="CM139" s="103" t="b">
        <f t="shared" si="86"/>
        <v>0</v>
      </c>
      <c r="CN139" s="103" t="b">
        <f t="shared" si="87"/>
        <v>0</v>
      </c>
      <c r="CO139" s="103" t="b">
        <f t="shared" si="88"/>
        <v>0</v>
      </c>
      <c r="CP139" s="103" t="b">
        <f t="shared" si="89"/>
        <v>0</v>
      </c>
      <c r="CQ139" s="103" t="b">
        <f t="shared" si="90"/>
        <v>0</v>
      </c>
      <c r="CR139" s="103" t="b">
        <f t="shared" si="91"/>
        <v>0</v>
      </c>
      <c r="CS139" s="103" t="b">
        <f t="shared" si="92"/>
        <v>0</v>
      </c>
      <c r="CT139" s="103" t="b">
        <f t="shared" si="93"/>
        <v>0</v>
      </c>
      <c r="CU139" s="103" t="b">
        <f t="shared" si="94"/>
        <v>0</v>
      </c>
      <c r="CV139" s="103" t="b">
        <f t="shared" si="95"/>
        <v>0</v>
      </c>
      <c r="CW139" s="103" t="b">
        <f t="shared" si="96"/>
        <v>0</v>
      </c>
      <c r="CX139" s="103" t="b">
        <f t="shared" si="97"/>
        <v>0</v>
      </c>
      <c r="CY139" s="103" t="b">
        <f t="shared" si="98"/>
        <v>0</v>
      </c>
      <c r="CZ139" s="103" t="b">
        <f t="shared" si="99"/>
        <v>0</v>
      </c>
      <c r="DA139" s="105">
        <f t="shared" si="100"/>
        <v>0</v>
      </c>
      <c r="DB139" s="105">
        <f t="shared" si="101"/>
        <v>0</v>
      </c>
      <c r="DC139" s="105">
        <f t="shared" si="102"/>
        <v>0</v>
      </c>
      <c r="DD139" s="105">
        <f t="shared" si="103"/>
        <v>0</v>
      </c>
      <c r="DE139" s="105">
        <f t="shared" si="104"/>
        <v>0</v>
      </c>
      <c r="DF139" s="105">
        <f t="shared" si="105"/>
        <v>0</v>
      </c>
      <c r="DG139" s="105">
        <f t="shared" si="106"/>
        <v>0</v>
      </c>
      <c r="DH139" s="105">
        <f t="shared" si="107"/>
        <v>0</v>
      </c>
      <c r="DI139" s="105">
        <f t="shared" si="108"/>
        <v>0</v>
      </c>
      <c r="DJ139" s="90">
        <f t="shared" si="109"/>
        <v>0</v>
      </c>
      <c r="DK139" s="56">
        <f>(D7*DJ139)/100</f>
        <v>0</v>
      </c>
    </row>
    <row r="140" spans="1:115">
      <c r="A140" s="40"/>
      <c r="B140" s="40"/>
      <c r="C140" s="41"/>
      <c r="D140" s="40"/>
      <c r="E140" s="40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AC140" s="97"/>
      <c r="AD140" s="97"/>
      <c r="AE140" s="97"/>
      <c r="AF140" s="97"/>
      <c r="AG140" s="97"/>
      <c r="AH140" s="97"/>
      <c r="AI140" s="97"/>
      <c r="AJ140" s="97"/>
      <c r="AK140" s="97"/>
      <c r="AL140" s="97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68"/>
      <c r="AZ140" s="68"/>
      <c r="BA140" s="68"/>
      <c r="BB140" s="68"/>
      <c r="BC140" s="68"/>
      <c r="BD140" s="68"/>
      <c r="BE140" s="68"/>
      <c r="BF140" s="68"/>
      <c r="BG140" s="68"/>
      <c r="BH140" s="103" t="b">
        <f t="shared" si="55"/>
        <v>0</v>
      </c>
      <c r="BI140" s="103" t="b">
        <f t="shared" si="56"/>
        <v>0</v>
      </c>
      <c r="BJ140" s="103" t="b">
        <f t="shared" si="57"/>
        <v>0</v>
      </c>
      <c r="BK140" s="103" t="b">
        <f t="shared" si="58"/>
        <v>0</v>
      </c>
      <c r="BL140" s="103" t="b">
        <f t="shared" si="59"/>
        <v>0</v>
      </c>
      <c r="BM140" s="103" t="b">
        <f t="shared" si="60"/>
        <v>0</v>
      </c>
      <c r="BN140" s="103" t="b">
        <f t="shared" si="61"/>
        <v>0</v>
      </c>
      <c r="BO140" s="103" t="b">
        <f t="shared" si="62"/>
        <v>0</v>
      </c>
      <c r="BP140" s="103" t="b">
        <f t="shared" si="63"/>
        <v>0</v>
      </c>
      <c r="BQ140" s="103" t="b">
        <f t="shared" si="64"/>
        <v>0</v>
      </c>
      <c r="BR140" s="103" t="b">
        <f t="shared" si="65"/>
        <v>0</v>
      </c>
      <c r="BS140" s="103" t="b">
        <f t="shared" si="66"/>
        <v>0</v>
      </c>
      <c r="BT140" s="103" t="b">
        <f t="shared" si="67"/>
        <v>0</v>
      </c>
      <c r="BU140" s="103" t="b">
        <f t="shared" si="68"/>
        <v>0</v>
      </c>
      <c r="BV140" s="103" t="b">
        <f t="shared" si="69"/>
        <v>0</v>
      </c>
      <c r="BW140" s="103" t="b">
        <f t="shared" si="70"/>
        <v>0</v>
      </c>
      <c r="BX140" s="103" t="b">
        <f t="shared" si="71"/>
        <v>0</v>
      </c>
      <c r="BY140" s="103" t="b">
        <f t="shared" si="72"/>
        <v>0</v>
      </c>
      <c r="BZ140" s="103" t="b">
        <f t="shared" si="73"/>
        <v>0</v>
      </c>
      <c r="CA140" s="103" t="b">
        <f t="shared" si="74"/>
        <v>0</v>
      </c>
      <c r="CB140" s="103" t="b">
        <f t="shared" si="75"/>
        <v>0</v>
      </c>
      <c r="CC140" s="103" t="b">
        <f t="shared" si="76"/>
        <v>0</v>
      </c>
      <c r="CD140" s="103" t="b">
        <f t="shared" si="77"/>
        <v>0</v>
      </c>
      <c r="CE140" s="103" t="b">
        <f t="shared" si="78"/>
        <v>0</v>
      </c>
      <c r="CF140" s="103" t="b">
        <f t="shared" si="79"/>
        <v>0</v>
      </c>
      <c r="CG140" s="103" t="b">
        <f t="shared" si="80"/>
        <v>0</v>
      </c>
      <c r="CH140" s="103" t="b">
        <f t="shared" si="81"/>
        <v>0</v>
      </c>
      <c r="CI140" s="103" t="b">
        <f t="shared" si="82"/>
        <v>0</v>
      </c>
      <c r="CJ140" s="103" t="b">
        <f t="shared" si="83"/>
        <v>0</v>
      </c>
      <c r="CK140" s="103" t="b">
        <f t="shared" si="84"/>
        <v>0</v>
      </c>
      <c r="CL140" s="103" t="b">
        <f t="shared" si="85"/>
        <v>0</v>
      </c>
      <c r="CM140" s="103" t="b">
        <f t="shared" si="86"/>
        <v>0</v>
      </c>
      <c r="CN140" s="103" t="b">
        <f t="shared" si="87"/>
        <v>0</v>
      </c>
      <c r="CO140" s="103" t="b">
        <f t="shared" si="88"/>
        <v>0</v>
      </c>
      <c r="CP140" s="103" t="b">
        <f t="shared" si="89"/>
        <v>0</v>
      </c>
      <c r="CQ140" s="103" t="b">
        <f t="shared" si="90"/>
        <v>0</v>
      </c>
      <c r="CR140" s="103" t="b">
        <f t="shared" si="91"/>
        <v>0</v>
      </c>
      <c r="CS140" s="103" t="b">
        <f t="shared" si="92"/>
        <v>0</v>
      </c>
      <c r="CT140" s="103" t="b">
        <f t="shared" si="93"/>
        <v>0</v>
      </c>
      <c r="CU140" s="103" t="b">
        <f t="shared" si="94"/>
        <v>0</v>
      </c>
      <c r="CV140" s="103" t="b">
        <f t="shared" si="95"/>
        <v>0</v>
      </c>
      <c r="CW140" s="103" t="b">
        <f t="shared" si="96"/>
        <v>0</v>
      </c>
      <c r="CX140" s="103" t="b">
        <f t="shared" si="97"/>
        <v>0</v>
      </c>
      <c r="CY140" s="103" t="b">
        <f t="shared" si="98"/>
        <v>0</v>
      </c>
      <c r="CZ140" s="103" t="b">
        <f t="shared" si="99"/>
        <v>0</v>
      </c>
      <c r="DA140" s="105">
        <f t="shared" si="100"/>
        <v>0</v>
      </c>
      <c r="DB140" s="105">
        <f t="shared" si="101"/>
        <v>0</v>
      </c>
      <c r="DC140" s="105">
        <f t="shared" si="102"/>
        <v>0</v>
      </c>
      <c r="DD140" s="105">
        <f t="shared" si="103"/>
        <v>0</v>
      </c>
      <c r="DE140" s="105">
        <f t="shared" si="104"/>
        <v>0</v>
      </c>
      <c r="DF140" s="105">
        <f t="shared" si="105"/>
        <v>0</v>
      </c>
      <c r="DG140" s="105">
        <f t="shared" si="106"/>
        <v>0</v>
      </c>
      <c r="DH140" s="105">
        <f t="shared" si="107"/>
        <v>0</v>
      </c>
      <c r="DI140" s="105">
        <f t="shared" si="108"/>
        <v>0</v>
      </c>
      <c r="DJ140" s="90">
        <f t="shared" si="109"/>
        <v>0</v>
      </c>
      <c r="DK140" s="56">
        <f>(D7*DJ140)/100</f>
        <v>0</v>
      </c>
    </row>
    <row r="141" spans="1:115">
      <c r="A141" s="40"/>
      <c r="B141" s="40"/>
      <c r="C141" s="41"/>
      <c r="D141" s="40"/>
      <c r="E141" s="40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  <c r="AD141" s="97"/>
      <c r="AE141" s="97"/>
      <c r="AF141" s="97"/>
      <c r="AG141" s="97"/>
      <c r="AH141" s="97"/>
      <c r="AI141" s="97"/>
      <c r="AJ141" s="97"/>
      <c r="AK141" s="97"/>
      <c r="AL141" s="97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68"/>
      <c r="AZ141" s="68"/>
      <c r="BA141" s="68"/>
      <c r="BB141" s="68"/>
      <c r="BC141" s="68"/>
      <c r="BD141" s="68"/>
      <c r="BE141" s="68"/>
      <c r="BF141" s="68"/>
      <c r="BG141" s="68"/>
      <c r="BH141" s="103" t="b">
        <f t="shared" si="55"/>
        <v>0</v>
      </c>
      <c r="BI141" s="103" t="b">
        <f t="shared" si="56"/>
        <v>0</v>
      </c>
      <c r="BJ141" s="103" t="b">
        <f t="shared" si="57"/>
        <v>0</v>
      </c>
      <c r="BK141" s="103" t="b">
        <f t="shared" si="58"/>
        <v>0</v>
      </c>
      <c r="BL141" s="103" t="b">
        <f t="shared" si="59"/>
        <v>0</v>
      </c>
      <c r="BM141" s="103" t="b">
        <f t="shared" si="60"/>
        <v>0</v>
      </c>
      <c r="BN141" s="103" t="b">
        <f t="shared" si="61"/>
        <v>0</v>
      </c>
      <c r="BO141" s="103" t="b">
        <f t="shared" si="62"/>
        <v>0</v>
      </c>
      <c r="BP141" s="103" t="b">
        <f t="shared" si="63"/>
        <v>0</v>
      </c>
      <c r="BQ141" s="103" t="b">
        <f t="shared" si="64"/>
        <v>0</v>
      </c>
      <c r="BR141" s="103" t="b">
        <f t="shared" si="65"/>
        <v>0</v>
      </c>
      <c r="BS141" s="103" t="b">
        <f t="shared" si="66"/>
        <v>0</v>
      </c>
      <c r="BT141" s="103" t="b">
        <f t="shared" si="67"/>
        <v>0</v>
      </c>
      <c r="BU141" s="103" t="b">
        <f t="shared" si="68"/>
        <v>0</v>
      </c>
      <c r="BV141" s="103" t="b">
        <f t="shared" si="69"/>
        <v>0</v>
      </c>
      <c r="BW141" s="103" t="b">
        <f t="shared" si="70"/>
        <v>0</v>
      </c>
      <c r="BX141" s="103" t="b">
        <f t="shared" si="71"/>
        <v>0</v>
      </c>
      <c r="BY141" s="103" t="b">
        <f t="shared" si="72"/>
        <v>0</v>
      </c>
      <c r="BZ141" s="103" t="b">
        <f t="shared" si="73"/>
        <v>0</v>
      </c>
      <c r="CA141" s="103" t="b">
        <f t="shared" si="74"/>
        <v>0</v>
      </c>
      <c r="CB141" s="103" t="b">
        <f t="shared" si="75"/>
        <v>0</v>
      </c>
      <c r="CC141" s="103" t="b">
        <f t="shared" si="76"/>
        <v>0</v>
      </c>
      <c r="CD141" s="103" t="b">
        <f t="shared" si="77"/>
        <v>0</v>
      </c>
      <c r="CE141" s="103" t="b">
        <f t="shared" si="78"/>
        <v>0</v>
      </c>
      <c r="CF141" s="103" t="b">
        <f t="shared" si="79"/>
        <v>0</v>
      </c>
      <c r="CG141" s="103" t="b">
        <f t="shared" si="80"/>
        <v>0</v>
      </c>
      <c r="CH141" s="103" t="b">
        <f t="shared" si="81"/>
        <v>0</v>
      </c>
      <c r="CI141" s="103" t="b">
        <f t="shared" si="82"/>
        <v>0</v>
      </c>
      <c r="CJ141" s="103" t="b">
        <f t="shared" si="83"/>
        <v>0</v>
      </c>
      <c r="CK141" s="103" t="b">
        <f t="shared" si="84"/>
        <v>0</v>
      </c>
      <c r="CL141" s="103" t="b">
        <f t="shared" si="85"/>
        <v>0</v>
      </c>
      <c r="CM141" s="103" t="b">
        <f t="shared" si="86"/>
        <v>0</v>
      </c>
      <c r="CN141" s="103" t="b">
        <f t="shared" si="87"/>
        <v>0</v>
      </c>
      <c r="CO141" s="103" t="b">
        <f t="shared" si="88"/>
        <v>0</v>
      </c>
      <c r="CP141" s="103" t="b">
        <f t="shared" si="89"/>
        <v>0</v>
      </c>
      <c r="CQ141" s="103" t="b">
        <f t="shared" si="90"/>
        <v>0</v>
      </c>
      <c r="CR141" s="103" t="b">
        <f t="shared" si="91"/>
        <v>0</v>
      </c>
      <c r="CS141" s="103" t="b">
        <f t="shared" si="92"/>
        <v>0</v>
      </c>
      <c r="CT141" s="103" t="b">
        <f t="shared" si="93"/>
        <v>0</v>
      </c>
      <c r="CU141" s="103" t="b">
        <f t="shared" si="94"/>
        <v>0</v>
      </c>
      <c r="CV141" s="103" t="b">
        <f t="shared" si="95"/>
        <v>0</v>
      </c>
      <c r="CW141" s="103" t="b">
        <f t="shared" si="96"/>
        <v>0</v>
      </c>
      <c r="CX141" s="103" t="b">
        <f t="shared" si="97"/>
        <v>0</v>
      </c>
      <c r="CY141" s="103" t="b">
        <f t="shared" si="98"/>
        <v>0</v>
      </c>
      <c r="CZ141" s="103" t="b">
        <f t="shared" si="99"/>
        <v>0</v>
      </c>
      <c r="DA141" s="105">
        <f t="shared" si="100"/>
        <v>0</v>
      </c>
      <c r="DB141" s="105">
        <f t="shared" si="101"/>
        <v>0</v>
      </c>
      <c r="DC141" s="105">
        <f t="shared" si="102"/>
        <v>0</v>
      </c>
      <c r="DD141" s="105">
        <f t="shared" si="103"/>
        <v>0</v>
      </c>
      <c r="DE141" s="105">
        <f t="shared" si="104"/>
        <v>0</v>
      </c>
      <c r="DF141" s="105">
        <f t="shared" si="105"/>
        <v>0</v>
      </c>
      <c r="DG141" s="105">
        <f t="shared" si="106"/>
        <v>0</v>
      </c>
      <c r="DH141" s="105">
        <f t="shared" si="107"/>
        <v>0</v>
      </c>
      <c r="DI141" s="105">
        <f t="shared" si="108"/>
        <v>0</v>
      </c>
      <c r="DJ141" s="90">
        <f t="shared" si="109"/>
        <v>0</v>
      </c>
      <c r="DK141" s="56">
        <f>(D7*DJ141)/100</f>
        <v>0</v>
      </c>
    </row>
    <row r="142" spans="1:115">
      <c r="A142" s="40"/>
      <c r="B142" s="40"/>
      <c r="C142" s="41"/>
      <c r="D142" s="40"/>
      <c r="E142" s="40"/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97"/>
      <c r="AC142" s="97"/>
      <c r="AD142" s="97"/>
      <c r="AE142" s="97"/>
      <c r="AF142" s="97"/>
      <c r="AG142" s="97"/>
      <c r="AH142" s="97"/>
      <c r="AI142" s="97"/>
      <c r="AJ142" s="97"/>
      <c r="AK142" s="97"/>
      <c r="AL142" s="97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68"/>
      <c r="AZ142" s="68"/>
      <c r="BA142" s="68"/>
      <c r="BB142" s="68"/>
      <c r="BC142" s="68"/>
      <c r="BD142" s="68"/>
      <c r="BE142" s="68"/>
      <c r="BF142" s="68"/>
      <c r="BG142" s="68"/>
      <c r="BH142" s="103" t="b">
        <f t="shared" si="55"/>
        <v>0</v>
      </c>
      <c r="BI142" s="103" t="b">
        <f t="shared" si="56"/>
        <v>0</v>
      </c>
      <c r="BJ142" s="103" t="b">
        <f t="shared" si="57"/>
        <v>0</v>
      </c>
      <c r="BK142" s="103" t="b">
        <f t="shared" si="58"/>
        <v>0</v>
      </c>
      <c r="BL142" s="103" t="b">
        <f t="shared" si="59"/>
        <v>0</v>
      </c>
      <c r="BM142" s="103" t="b">
        <f t="shared" si="60"/>
        <v>0</v>
      </c>
      <c r="BN142" s="103" t="b">
        <f t="shared" si="61"/>
        <v>0</v>
      </c>
      <c r="BO142" s="103" t="b">
        <f t="shared" si="62"/>
        <v>0</v>
      </c>
      <c r="BP142" s="103" t="b">
        <f t="shared" si="63"/>
        <v>0</v>
      </c>
      <c r="BQ142" s="103" t="b">
        <f t="shared" si="64"/>
        <v>0</v>
      </c>
      <c r="BR142" s="103" t="b">
        <f t="shared" si="65"/>
        <v>0</v>
      </c>
      <c r="BS142" s="103" t="b">
        <f t="shared" si="66"/>
        <v>0</v>
      </c>
      <c r="BT142" s="103" t="b">
        <f t="shared" si="67"/>
        <v>0</v>
      </c>
      <c r="BU142" s="103" t="b">
        <f t="shared" si="68"/>
        <v>0</v>
      </c>
      <c r="BV142" s="103" t="b">
        <f t="shared" si="69"/>
        <v>0</v>
      </c>
      <c r="BW142" s="103" t="b">
        <f t="shared" si="70"/>
        <v>0</v>
      </c>
      <c r="BX142" s="103" t="b">
        <f t="shared" si="71"/>
        <v>0</v>
      </c>
      <c r="BY142" s="103" t="b">
        <f t="shared" si="72"/>
        <v>0</v>
      </c>
      <c r="BZ142" s="103" t="b">
        <f t="shared" si="73"/>
        <v>0</v>
      </c>
      <c r="CA142" s="103" t="b">
        <f t="shared" si="74"/>
        <v>0</v>
      </c>
      <c r="CB142" s="103" t="b">
        <f t="shared" si="75"/>
        <v>0</v>
      </c>
      <c r="CC142" s="103" t="b">
        <f t="shared" si="76"/>
        <v>0</v>
      </c>
      <c r="CD142" s="103" t="b">
        <f t="shared" si="77"/>
        <v>0</v>
      </c>
      <c r="CE142" s="103" t="b">
        <f t="shared" si="78"/>
        <v>0</v>
      </c>
      <c r="CF142" s="103" t="b">
        <f t="shared" si="79"/>
        <v>0</v>
      </c>
      <c r="CG142" s="103" t="b">
        <f t="shared" si="80"/>
        <v>0</v>
      </c>
      <c r="CH142" s="103" t="b">
        <f t="shared" si="81"/>
        <v>0</v>
      </c>
      <c r="CI142" s="103" t="b">
        <f t="shared" si="82"/>
        <v>0</v>
      </c>
      <c r="CJ142" s="103" t="b">
        <f t="shared" si="83"/>
        <v>0</v>
      </c>
      <c r="CK142" s="103" t="b">
        <f t="shared" si="84"/>
        <v>0</v>
      </c>
      <c r="CL142" s="103" t="b">
        <f t="shared" si="85"/>
        <v>0</v>
      </c>
      <c r="CM142" s="103" t="b">
        <f t="shared" si="86"/>
        <v>0</v>
      </c>
      <c r="CN142" s="103" t="b">
        <f t="shared" si="87"/>
        <v>0</v>
      </c>
      <c r="CO142" s="103" t="b">
        <f t="shared" si="88"/>
        <v>0</v>
      </c>
      <c r="CP142" s="103" t="b">
        <f t="shared" si="89"/>
        <v>0</v>
      </c>
      <c r="CQ142" s="103" t="b">
        <f t="shared" si="90"/>
        <v>0</v>
      </c>
      <c r="CR142" s="103" t="b">
        <f t="shared" si="91"/>
        <v>0</v>
      </c>
      <c r="CS142" s="103" t="b">
        <f t="shared" si="92"/>
        <v>0</v>
      </c>
      <c r="CT142" s="103" t="b">
        <f t="shared" si="93"/>
        <v>0</v>
      </c>
      <c r="CU142" s="103" t="b">
        <f t="shared" si="94"/>
        <v>0</v>
      </c>
      <c r="CV142" s="103" t="b">
        <f t="shared" si="95"/>
        <v>0</v>
      </c>
      <c r="CW142" s="103" t="b">
        <f t="shared" si="96"/>
        <v>0</v>
      </c>
      <c r="CX142" s="103" t="b">
        <f t="shared" si="97"/>
        <v>0</v>
      </c>
      <c r="CY142" s="103" t="b">
        <f t="shared" si="98"/>
        <v>0</v>
      </c>
      <c r="CZ142" s="103" t="b">
        <f t="shared" si="99"/>
        <v>0</v>
      </c>
      <c r="DA142" s="105">
        <f t="shared" si="100"/>
        <v>0</v>
      </c>
      <c r="DB142" s="105">
        <f t="shared" si="101"/>
        <v>0</v>
      </c>
      <c r="DC142" s="105">
        <f t="shared" si="102"/>
        <v>0</v>
      </c>
      <c r="DD142" s="105">
        <f t="shared" si="103"/>
        <v>0</v>
      </c>
      <c r="DE142" s="105">
        <f t="shared" si="104"/>
        <v>0</v>
      </c>
      <c r="DF142" s="105">
        <f t="shared" si="105"/>
        <v>0</v>
      </c>
      <c r="DG142" s="105">
        <f t="shared" si="106"/>
        <v>0</v>
      </c>
      <c r="DH142" s="105">
        <f t="shared" si="107"/>
        <v>0</v>
      </c>
      <c r="DI142" s="105">
        <f t="shared" si="108"/>
        <v>0</v>
      </c>
      <c r="DJ142" s="90">
        <f t="shared" si="109"/>
        <v>0</v>
      </c>
      <c r="DK142" s="56">
        <f>(D7*DJ142)/100</f>
        <v>0</v>
      </c>
    </row>
    <row r="143" spans="1:115">
      <c r="A143" s="40"/>
      <c r="B143" s="40"/>
      <c r="C143" s="41"/>
      <c r="D143" s="40"/>
      <c r="E143" s="40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  <c r="AA143" s="97"/>
      <c r="AB143" s="97"/>
      <c r="AC143" s="97"/>
      <c r="AD143" s="97"/>
      <c r="AE143" s="97"/>
      <c r="AF143" s="97"/>
      <c r="AG143" s="97"/>
      <c r="AH143" s="97"/>
      <c r="AI143" s="97"/>
      <c r="AJ143" s="97"/>
      <c r="AK143" s="97"/>
      <c r="AL143" s="97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68"/>
      <c r="AZ143" s="68"/>
      <c r="BA143" s="68"/>
      <c r="BB143" s="68"/>
      <c r="BC143" s="68"/>
      <c r="BD143" s="68"/>
      <c r="BE143" s="68"/>
      <c r="BF143" s="68"/>
      <c r="BG143" s="68"/>
      <c r="BH143" s="103" t="b">
        <f t="shared" si="55"/>
        <v>0</v>
      </c>
      <c r="BI143" s="103" t="b">
        <f t="shared" si="56"/>
        <v>0</v>
      </c>
      <c r="BJ143" s="103" t="b">
        <f t="shared" si="57"/>
        <v>0</v>
      </c>
      <c r="BK143" s="103" t="b">
        <f t="shared" si="58"/>
        <v>0</v>
      </c>
      <c r="BL143" s="103" t="b">
        <f t="shared" si="59"/>
        <v>0</v>
      </c>
      <c r="BM143" s="103" t="b">
        <f t="shared" si="60"/>
        <v>0</v>
      </c>
      <c r="BN143" s="103" t="b">
        <f t="shared" si="61"/>
        <v>0</v>
      </c>
      <c r="BO143" s="103" t="b">
        <f t="shared" si="62"/>
        <v>0</v>
      </c>
      <c r="BP143" s="103" t="b">
        <f t="shared" si="63"/>
        <v>0</v>
      </c>
      <c r="BQ143" s="103" t="b">
        <f t="shared" si="64"/>
        <v>0</v>
      </c>
      <c r="BR143" s="103" t="b">
        <f t="shared" si="65"/>
        <v>0</v>
      </c>
      <c r="BS143" s="103" t="b">
        <f t="shared" si="66"/>
        <v>0</v>
      </c>
      <c r="BT143" s="103" t="b">
        <f t="shared" si="67"/>
        <v>0</v>
      </c>
      <c r="BU143" s="103" t="b">
        <f t="shared" si="68"/>
        <v>0</v>
      </c>
      <c r="BV143" s="103" t="b">
        <f t="shared" si="69"/>
        <v>0</v>
      </c>
      <c r="BW143" s="103" t="b">
        <f t="shared" si="70"/>
        <v>0</v>
      </c>
      <c r="BX143" s="103" t="b">
        <f t="shared" si="71"/>
        <v>0</v>
      </c>
      <c r="BY143" s="103" t="b">
        <f t="shared" si="72"/>
        <v>0</v>
      </c>
      <c r="BZ143" s="103" t="b">
        <f t="shared" si="73"/>
        <v>0</v>
      </c>
      <c r="CA143" s="103" t="b">
        <f t="shared" si="74"/>
        <v>0</v>
      </c>
      <c r="CB143" s="103" t="b">
        <f t="shared" si="75"/>
        <v>0</v>
      </c>
      <c r="CC143" s="103" t="b">
        <f t="shared" si="76"/>
        <v>0</v>
      </c>
      <c r="CD143" s="103" t="b">
        <f t="shared" si="77"/>
        <v>0</v>
      </c>
      <c r="CE143" s="103" t="b">
        <f t="shared" si="78"/>
        <v>0</v>
      </c>
      <c r="CF143" s="103" t="b">
        <f t="shared" si="79"/>
        <v>0</v>
      </c>
      <c r="CG143" s="103" t="b">
        <f t="shared" si="80"/>
        <v>0</v>
      </c>
      <c r="CH143" s="103" t="b">
        <f t="shared" si="81"/>
        <v>0</v>
      </c>
      <c r="CI143" s="103" t="b">
        <f t="shared" si="82"/>
        <v>0</v>
      </c>
      <c r="CJ143" s="103" t="b">
        <f t="shared" si="83"/>
        <v>0</v>
      </c>
      <c r="CK143" s="103" t="b">
        <f t="shared" si="84"/>
        <v>0</v>
      </c>
      <c r="CL143" s="103" t="b">
        <f t="shared" si="85"/>
        <v>0</v>
      </c>
      <c r="CM143" s="103" t="b">
        <f t="shared" si="86"/>
        <v>0</v>
      </c>
      <c r="CN143" s="103" t="b">
        <f t="shared" si="87"/>
        <v>0</v>
      </c>
      <c r="CO143" s="103" t="b">
        <f t="shared" si="88"/>
        <v>0</v>
      </c>
      <c r="CP143" s="103" t="b">
        <f t="shared" si="89"/>
        <v>0</v>
      </c>
      <c r="CQ143" s="103" t="b">
        <f t="shared" si="90"/>
        <v>0</v>
      </c>
      <c r="CR143" s="103" t="b">
        <f t="shared" si="91"/>
        <v>0</v>
      </c>
      <c r="CS143" s="103" t="b">
        <f t="shared" si="92"/>
        <v>0</v>
      </c>
      <c r="CT143" s="103" t="b">
        <f t="shared" si="93"/>
        <v>0</v>
      </c>
      <c r="CU143" s="103" t="b">
        <f t="shared" si="94"/>
        <v>0</v>
      </c>
      <c r="CV143" s="103" t="b">
        <f t="shared" si="95"/>
        <v>0</v>
      </c>
      <c r="CW143" s="103" t="b">
        <f t="shared" si="96"/>
        <v>0</v>
      </c>
      <c r="CX143" s="103" t="b">
        <f t="shared" si="97"/>
        <v>0</v>
      </c>
      <c r="CY143" s="103" t="b">
        <f t="shared" si="98"/>
        <v>0</v>
      </c>
      <c r="CZ143" s="103" t="b">
        <f t="shared" si="99"/>
        <v>0</v>
      </c>
      <c r="DA143" s="105">
        <f t="shared" si="100"/>
        <v>0</v>
      </c>
      <c r="DB143" s="105">
        <f t="shared" si="101"/>
        <v>0</v>
      </c>
      <c r="DC143" s="105">
        <f t="shared" si="102"/>
        <v>0</v>
      </c>
      <c r="DD143" s="105">
        <f t="shared" si="103"/>
        <v>0</v>
      </c>
      <c r="DE143" s="105">
        <f t="shared" si="104"/>
        <v>0</v>
      </c>
      <c r="DF143" s="105">
        <f t="shared" si="105"/>
        <v>0</v>
      </c>
      <c r="DG143" s="105">
        <f t="shared" si="106"/>
        <v>0</v>
      </c>
      <c r="DH143" s="105">
        <f t="shared" si="107"/>
        <v>0</v>
      </c>
      <c r="DI143" s="105">
        <f t="shared" si="108"/>
        <v>0</v>
      </c>
      <c r="DJ143" s="90">
        <f t="shared" si="109"/>
        <v>0</v>
      </c>
      <c r="DK143" s="56">
        <f>(D7*DJ143)/100</f>
        <v>0</v>
      </c>
    </row>
    <row r="144" spans="1:115">
      <c r="A144" s="40"/>
      <c r="B144" s="40"/>
      <c r="C144" s="41"/>
      <c r="D144" s="40"/>
      <c r="E144" s="40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AC144" s="97"/>
      <c r="AD144" s="97"/>
      <c r="AE144" s="97"/>
      <c r="AF144" s="97"/>
      <c r="AG144" s="97"/>
      <c r="AH144" s="97"/>
      <c r="AI144" s="97"/>
      <c r="AJ144" s="97"/>
      <c r="AK144" s="97"/>
      <c r="AL144" s="97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68"/>
      <c r="AZ144" s="68"/>
      <c r="BA144" s="68"/>
      <c r="BB144" s="68"/>
      <c r="BC144" s="68"/>
      <c r="BD144" s="68"/>
      <c r="BE144" s="68"/>
      <c r="BF144" s="68"/>
      <c r="BG144" s="68"/>
      <c r="BH144" s="103" t="b">
        <f t="shared" si="55"/>
        <v>0</v>
      </c>
      <c r="BI144" s="103" t="b">
        <f t="shared" si="56"/>
        <v>0</v>
      </c>
      <c r="BJ144" s="103" t="b">
        <f t="shared" si="57"/>
        <v>0</v>
      </c>
      <c r="BK144" s="103" t="b">
        <f t="shared" si="58"/>
        <v>0</v>
      </c>
      <c r="BL144" s="103" t="b">
        <f t="shared" si="59"/>
        <v>0</v>
      </c>
      <c r="BM144" s="103" t="b">
        <f t="shared" si="60"/>
        <v>0</v>
      </c>
      <c r="BN144" s="103" t="b">
        <f t="shared" si="61"/>
        <v>0</v>
      </c>
      <c r="BO144" s="103" t="b">
        <f t="shared" si="62"/>
        <v>0</v>
      </c>
      <c r="BP144" s="103" t="b">
        <f t="shared" si="63"/>
        <v>0</v>
      </c>
      <c r="BQ144" s="103" t="b">
        <f t="shared" si="64"/>
        <v>0</v>
      </c>
      <c r="BR144" s="103" t="b">
        <f t="shared" si="65"/>
        <v>0</v>
      </c>
      <c r="BS144" s="103" t="b">
        <f t="shared" si="66"/>
        <v>0</v>
      </c>
      <c r="BT144" s="103" t="b">
        <f t="shared" si="67"/>
        <v>0</v>
      </c>
      <c r="BU144" s="103" t="b">
        <f t="shared" si="68"/>
        <v>0</v>
      </c>
      <c r="BV144" s="103" t="b">
        <f t="shared" si="69"/>
        <v>0</v>
      </c>
      <c r="BW144" s="103" t="b">
        <f t="shared" si="70"/>
        <v>0</v>
      </c>
      <c r="BX144" s="103" t="b">
        <f t="shared" si="71"/>
        <v>0</v>
      </c>
      <c r="BY144" s="103" t="b">
        <f t="shared" si="72"/>
        <v>0</v>
      </c>
      <c r="BZ144" s="103" t="b">
        <f t="shared" si="73"/>
        <v>0</v>
      </c>
      <c r="CA144" s="103" t="b">
        <f t="shared" si="74"/>
        <v>0</v>
      </c>
      <c r="CB144" s="103" t="b">
        <f t="shared" si="75"/>
        <v>0</v>
      </c>
      <c r="CC144" s="103" t="b">
        <f t="shared" si="76"/>
        <v>0</v>
      </c>
      <c r="CD144" s="103" t="b">
        <f t="shared" si="77"/>
        <v>0</v>
      </c>
      <c r="CE144" s="103" t="b">
        <f t="shared" si="78"/>
        <v>0</v>
      </c>
      <c r="CF144" s="103" t="b">
        <f t="shared" si="79"/>
        <v>0</v>
      </c>
      <c r="CG144" s="103" t="b">
        <f t="shared" si="80"/>
        <v>0</v>
      </c>
      <c r="CH144" s="103" t="b">
        <f t="shared" si="81"/>
        <v>0</v>
      </c>
      <c r="CI144" s="103" t="b">
        <f t="shared" si="82"/>
        <v>0</v>
      </c>
      <c r="CJ144" s="103" t="b">
        <f t="shared" si="83"/>
        <v>0</v>
      </c>
      <c r="CK144" s="103" t="b">
        <f t="shared" si="84"/>
        <v>0</v>
      </c>
      <c r="CL144" s="103" t="b">
        <f t="shared" si="85"/>
        <v>0</v>
      </c>
      <c r="CM144" s="103" t="b">
        <f t="shared" si="86"/>
        <v>0</v>
      </c>
      <c r="CN144" s="103" t="b">
        <f t="shared" si="87"/>
        <v>0</v>
      </c>
      <c r="CO144" s="103" t="b">
        <f t="shared" si="88"/>
        <v>0</v>
      </c>
      <c r="CP144" s="103" t="b">
        <f t="shared" si="89"/>
        <v>0</v>
      </c>
      <c r="CQ144" s="103" t="b">
        <f t="shared" si="90"/>
        <v>0</v>
      </c>
      <c r="CR144" s="103" t="b">
        <f t="shared" si="91"/>
        <v>0</v>
      </c>
      <c r="CS144" s="103" t="b">
        <f t="shared" si="92"/>
        <v>0</v>
      </c>
      <c r="CT144" s="103" t="b">
        <f t="shared" si="93"/>
        <v>0</v>
      </c>
      <c r="CU144" s="103" t="b">
        <f t="shared" si="94"/>
        <v>0</v>
      </c>
      <c r="CV144" s="103" t="b">
        <f t="shared" si="95"/>
        <v>0</v>
      </c>
      <c r="CW144" s="103" t="b">
        <f t="shared" si="96"/>
        <v>0</v>
      </c>
      <c r="CX144" s="103" t="b">
        <f t="shared" si="97"/>
        <v>0</v>
      </c>
      <c r="CY144" s="103" t="b">
        <f t="shared" si="98"/>
        <v>0</v>
      </c>
      <c r="CZ144" s="103" t="b">
        <f t="shared" si="99"/>
        <v>0</v>
      </c>
      <c r="DA144" s="105">
        <f t="shared" si="100"/>
        <v>0</v>
      </c>
      <c r="DB144" s="105">
        <f t="shared" si="101"/>
        <v>0</v>
      </c>
      <c r="DC144" s="105">
        <f t="shared" si="102"/>
        <v>0</v>
      </c>
      <c r="DD144" s="105">
        <f t="shared" si="103"/>
        <v>0</v>
      </c>
      <c r="DE144" s="105">
        <f t="shared" si="104"/>
        <v>0</v>
      </c>
      <c r="DF144" s="105">
        <f t="shared" si="105"/>
        <v>0</v>
      </c>
      <c r="DG144" s="105">
        <f t="shared" si="106"/>
        <v>0</v>
      </c>
      <c r="DH144" s="105">
        <f t="shared" si="107"/>
        <v>0</v>
      </c>
      <c r="DI144" s="105">
        <f t="shared" si="108"/>
        <v>0</v>
      </c>
      <c r="DJ144" s="90">
        <f t="shared" si="109"/>
        <v>0</v>
      </c>
      <c r="DK144" s="56">
        <f>(D7*DJ144)/100</f>
        <v>0</v>
      </c>
    </row>
    <row r="145" spans="1:115">
      <c r="A145" s="40"/>
      <c r="B145" s="40"/>
      <c r="C145" s="41"/>
      <c r="D145" s="40"/>
      <c r="E145" s="40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  <c r="Z145" s="97"/>
      <c r="AA145" s="97"/>
      <c r="AB145" s="97"/>
      <c r="AC145" s="97"/>
      <c r="AD145" s="97"/>
      <c r="AE145" s="97"/>
      <c r="AF145" s="97"/>
      <c r="AG145" s="97"/>
      <c r="AH145" s="97"/>
      <c r="AI145" s="97"/>
      <c r="AJ145" s="97"/>
      <c r="AK145" s="97"/>
      <c r="AL145" s="97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68"/>
      <c r="AZ145" s="68"/>
      <c r="BA145" s="68"/>
      <c r="BB145" s="68"/>
      <c r="BC145" s="68"/>
      <c r="BD145" s="68"/>
      <c r="BE145" s="68"/>
      <c r="BF145" s="68"/>
      <c r="BG145" s="68"/>
      <c r="BH145" s="103" t="b">
        <f t="shared" ref="BH145:BH208" si="110">IF(F145=1,"0",IF(F145=2,"0",IF(F145=3,"0",IF(F145=4,"2",IF(F145=9,"0")))))</f>
        <v>0</v>
      </c>
      <c r="BI145" s="103" t="b">
        <f t="shared" ref="BI145:BI208" si="111">IF(G145=1,"0",IF(G145=2,"0",IF(G145=3,"2",IF(G145=4,"0",IF(G145=9,"0")))))</f>
        <v>0</v>
      </c>
      <c r="BJ145" s="103" t="b">
        <f t="shared" ref="BJ145:BJ208" si="112">IF(H145=1,"0",IF(H145=2,"2",IF(H145=3,"0",IF(H145=4,"0",IF(H145=9,"0")))))</f>
        <v>0</v>
      </c>
      <c r="BK145" s="103" t="b">
        <f t="shared" ref="BK145:BK208" si="113">IF(I145=1,"0",IF(I145=2,"0",IF(I145=3,"2",IF(I145=4,"0",IF(I145=9,"0")))))</f>
        <v>0</v>
      </c>
      <c r="BL145" s="103" t="b">
        <f t="shared" ref="BL145:BL208" si="114">IF(J145=1,"0",IF(J145=2,"0",IF(J145=3,"2",IF(J145=4,"0",IF(J145=9,"0")))))</f>
        <v>0</v>
      </c>
      <c r="BM145" s="103" t="b">
        <f t="shared" ref="BM145:BM208" si="115">IF(K145=1,"0",IF(K145=2,"2",IF(K145=3,"0",IF(K145=4,"0",IF(K145=9,"0")))))</f>
        <v>0</v>
      </c>
      <c r="BN145" s="103" t="b">
        <f t="shared" ref="BN145:BN208" si="116">IF(L145=1,"0",IF(L145=2,"0",IF(L145=3,"2",IF(L145=4,"0",IF(L145=9,"0")))))</f>
        <v>0</v>
      </c>
      <c r="BO145" s="103" t="b">
        <f t="shared" ref="BO145:BO208" si="117">IF(M145=1,"0",IF(M145=2,"2",IF(M145=3,"0",IF(M145=4,"0",IF(M145=9,"0")))))</f>
        <v>0</v>
      </c>
      <c r="BP145" s="103" t="b">
        <f t="shared" ref="BP145:BP208" si="118">IF(N145=1,"0",IF(N145=2,"2",IF(N145=3,"0",IF(N145=4,"0",IF(N145=9,"0")))))</f>
        <v>0</v>
      </c>
      <c r="BQ145" s="103" t="b">
        <f t="shared" ref="BQ145:BQ208" si="119">IF(O145=1,"0",IF(O145=2,"0",IF(O145=3,"0",IF(O145=4,"2",IF(O145=9,"0")))))</f>
        <v>0</v>
      </c>
      <c r="BR145" s="103" t="b">
        <f t="shared" ref="BR145:BR208" si="120">IF(P145=1,"0",IF(P145=2,"0",IF(P145=3,"2",IF(P145=4,"0",IF(P145=9,"0")))))</f>
        <v>0</v>
      </c>
      <c r="BS145" s="103" t="b">
        <f t="shared" ref="BS145:BS208" si="121">IF(Q145=1,"2",IF(Q145=2,"0",IF(Q145=3,"0",IF(Q145=4,"0",IF(Q145=9,"0")))))</f>
        <v>0</v>
      </c>
      <c r="BT145" s="103" t="b">
        <f t="shared" ref="BT145:BT208" si="122">IF(R145=1,"2",IF(R145=2,"0",IF(R145=3,"0",IF(R145=4,"0",IF(R145=9,"0")))))</f>
        <v>0</v>
      </c>
      <c r="BU145" s="103" t="b">
        <f t="shared" ref="BU145:BU208" si="123">IF(S145=1,"2",IF(S145=2,"0",IF(S145=3,"0",IF(S145=4,"0",IF(S145=9,"0")))))</f>
        <v>0</v>
      </c>
      <c r="BV145" s="103" t="b">
        <f t="shared" ref="BV145:BV208" si="124">IF(T145=1,"2",IF(T145=2,"0",IF(T145=3,"0",IF(T145=4,"0",IF(T145=9,"0")))))</f>
        <v>0</v>
      </c>
      <c r="BW145" s="103" t="b">
        <f t="shared" ref="BW145:BW208" si="125">IF(U145=1,"0",IF(U145=2,"0",IF(U145=3,"2",IF(U145=4,"0",IF(U145=9,"0")))))</f>
        <v>0</v>
      </c>
      <c r="BX145" s="103" t="b">
        <f t="shared" ref="BX145:BX208" si="126">IF(V145=1,"0",IF(V145=2,"0",IF(V145=3,"2",IF(V145=4,"0",IF(V145=9,"0")))))</f>
        <v>0</v>
      </c>
      <c r="BY145" s="103" t="b">
        <f t="shared" ref="BY145:BY208" si="127">IF(W145=1,"0",IF(W145=2,"0",IF(W145=3,"0",IF(W145=4,"2",IF(W145=9,"0")))))</f>
        <v>0</v>
      </c>
      <c r="BZ145" s="103" t="b">
        <f t="shared" ref="BZ145:BZ208" si="128">IF(X145=1,"0",IF(X145=2,"0",IF(X145=3,"0",IF(X145=4,"2",IF(X145=9,"0")))))</f>
        <v>0</v>
      </c>
      <c r="CA145" s="103" t="b">
        <f t="shared" ref="CA145:CA208" si="129">IF(Y145=1,"0",IF(Y145=2,"2",IF(Y145=3,"0",IF(Y145=4,"0",IF(Y145=9,"0")))))</f>
        <v>0</v>
      </c>
      <c r="CB145" s="103" t="b">
        <f t="shared" ref="CB145:CB208" si="130">IF(Z145=1,"2",IF(Z145=2,"0",IF(Z145=3,"0",IF(Z145=4,"0",IF(Z145=9,"0")))))</f>
        <v>0</v>
      </c>
      <c r="CC145" s="103" t="b">
        <f t="shared" ref="CC145:CC208" si="131">IF(AA145=1,"0",IF(AA145=2,"0",IF(AA145=3,"0",IF(AA145=4,"2",IF(AA145=9,"0")))))</f>
        <v>0</v>
      </c>
      <c r="CD145" s="103" t="b">
        <f t="shared" ref="CD145:CD208" si="132">IF(AB145=1,"0",IF(AB145=2,"2",IF(AB145=3,"0",IF(AB145=4,"0",IF(AB145=9,"0")))))</f>
        <v>0</v>
      </c>
      <c r="CE145" s="103" t="b">
        <f t="shared" ref="CE145:CE208" si="133">IF(AC145=1,"2",IF(AC145=2,"0",IF(AC145=3,"0",IF(AC145=4,"0",IF(AC145=9,"0")))))</f>
        <v>0</v>
      </c>
      <c r="CF145" s="103" t="b">
        <f t="shared" ref="CF145:CF208" si="134">IF(AD145=1,"0",IF(AD145=2,"2",IF(AD145=3,"0",IF(AD145=4,"0",IF(AD145=9,"0")))))</f>
        <v>0</v>
      </c>
      <c r="CG145" s="103" t="b">
        <f t="shared" ref="CG145:CG208" si="135">IF(AE145=1,"0",IF(AE145=2,"0",IF(AE145=3,"0",IF(AE145=4,"2",IF(AE145=9,"0")))))</f>
        <v>0</v>
      </c>
      <c r="CH145" s="103" t="b">
        <f t="shared" ref="CH145:CH208" si="136">IF(AF145=1,"0",IF(AF145=2,"0",IF(AF145=3,"2",IF(AF145=4,"0",IF(AF145=9,"0")))))</f>
        <v>0</v>
      </c>
      <c r="CI145" s="103" t="b">
        <f t="shared" ref="CI145:CI208" si="137">IF(AG145=1,"0",IF(AG145=2,"2",IF(AG145=3,"0",IF(AG145=4,"0",IF(AG145=9,"0")))))</f>
        <v>0</v>
      </c>
      <c r="CJ145" s="103" t="b">
        <f t="shared" ref="CJ145:CJ208" si="138">IF(AH145=1,"2",IF(AH145=2,"0",IF(AH145=3,"0",IF(AH145=4,"0",IF(AH145=9,"0")))))</f>
        <v>0</v>
      </c>
      <c r="CK145" s="103" t="b">
        <f t="shared" ref="CK145:CK208" si="139">IF(AI145=1,"0",IF(AI145=2,"0",IF(AI145=3,"2",IF(AI145=4,"0",IF(AI145=9,"0")))))</f>
        <v>0</v>
      </c>
      <c r="CL145" s="103" t="b">
        <f t="shared" ref="CL145:CL208" si="140">IF(AJ145=1,"0",IF(AJ145=2,"2",IF(AJ145=3,"0",IF(AJ145=4,"0",IF(AJ145=9,"0")))))</f>
        <v>0</v>
      </c>
      <c r="CM145" s="103" t="b">
        <f t="shared" ref="CM145:CM208" si="141">IF(AK145=1,"2",IF(AK145=2,"0",IF(AK145=3,"0",IF(AK145=4,"0",IF(AK145=9,"0")))))</f>
        <v>0</v>
      </c>
      <c r="CN145" s="103" t="b">
        <f t="shared" ref="CN145:CN208" si="142">IF(AL145=1,"0",IF(AL145=2,"0",IF(AL145=3,"0",IF(AL145=4,"2",IF(AL145=9,"0")))))</f>
        <v>0</v>
      </c>
      <c r="CO145" s="103" t="b">
        <f t="shared" ref="CO145:CO208" si="143">IF(AM145=1,"1",IF(AM145=2,"0",IF(AM145=9,"0")))</f>
        <v>0</v>
      </c>
      <c r="CP145" s="103" t="b">
        <f t="shared" ref="CP145:CP208" si="144">IF(AN145=1,"0",IF(AN145=2,"1",IF(AN145=9,"0")))</f>
        <v>0</v>
      </c>
      <c r="CQ145" s="103" t="b">
        <f t="shared" ref="CQ145:CQ208" si="145">IF(AO145=1,"1",IF(AO145=2,"0",IF(AO145=9,"0")))</f>
        <v>0</v>
      </c>
      <c r="CR145" s="103" t="b">
        <f t="shared" ref="CR145:CR208" si="146">IF(AP145=1,"0",IF(AP145=2,"1",IF(AP145=9,"0")))</f>
        <v>0</v>
      </c>
      <c r="CS145" s="103" t="b">
        <f t="shared" ref="CS145:CS208" si="147">IF(AQ145=1,"0",IF(AQ145=2,"1",IF(AQ145=9,"0")))</f>
        <v>0</v>
      </c>
      <c r="CT145" s="103" t="b">
        <f t="shared" ref="CT145:CT208" si="148">IF(AR145=1,"1",IF(AR145=2,"0",IF(AR145=9,"0")))</f>
        <v>0</v>
      </c>
      <c r="CU145" s="103" t="b">
        <f t="shared" ref="CU145:CU208" si="149">IF(AS145=1,"1",IF(AS145=2,"0",IF(AS145=9,"0")))</f>
        <v>0</v>
      </c>
      <c r="CV145" s="103" t="b">
        <f t="shared" ref="CV145:CV208" si="150">IF(AT145=1,"0",IF(AT145=2,"1",IF(AT145=9,"0")))</f>
        <v>0</v>
      </c>
      <c r="CW145" s="103" t="b">
        <f t="shared" ref="CW145:CW208" si="151">IF(AU145=1,"1",IF(AU145=2,"0",IF(AU145=9,"0")))</f>
        <v>0</v>
      </c>
      <c r="CX145" s="103" t="b">
        <f t="shared" ref="CX145:CX208" si="152">IF(AV145=1,"0",IF(AV145=2,"1",IF(AV145=9,"0")))</f>
        <v>0</v>
      </c>
      <c r="CY145" s="103" t="b">
        <f t="shared" ref="CY145:CY208" si="153">IF(AW145=1,"0",IF(AW145=2,"1",IF(AW145=9,"0")))</f>
        <v>0</v>
      </c>
      <c r="CZ145" s="103" t="b">
        <f t="shared" ref="CZ145:CZ208" si="154">IF(AX145=1,"1",IF(AX145=2,"0",IF(AX145=9,"0")))</f>
        <v>0</v>
      </c>
      <c r="DA145" s="105">
        <f t="shared" ref="DA145:DA208" si="155">AY145</f>
        <v>0</v>
      </c>
      <c r="DB145" s="105">
        <f t="shared" ref="DB145:DB208" si="156">AZ145</f>
        <v>0</v>
      </c>
      <c r="DC145" s="105">
        <f t="shared" ref="DC145:DC208" si="157">BA145</f>
        <v>0</v>
      </c>
      <c r="DD145" s="105">
        <f t="shared" ref="DD145:DD208" si="158">BB145</f>
        <v>0</v>
      </c>
      <c r="DE145" s="105">
        <f t="shared" ref="DE145:DE208" si="159">BC145</f>
        <v>0</v>
      </c>
      <c r="DF145" s="105">
        <f t="shared" ref="DF145:DF208" si="160">BD145</f>
        <v>0</v>
      </c>
      <c r="DG145" s="105">
        <f t="shared" ref="DG145:DG208" si="161">BE145</f>
        <v>0</v>
      </c>
      <c r="DH145" s="105">
        <f t="shared" ref="DH145:DH208" si="162">BF145</f>
        <v>0</v>
      </c>
      <c r="DI145" s="105">
        <f t="shared" ref="DI145:DI208" si="163">BG145</f>
        <v>0</v>
      </c>
      <c r="DJ145" s="90">
        <f t="shared" ref="DJ145:DJ208" si="164">BH145+BI145+BJ145+BK145+BL145+BM145+BN145+BO145+BP145+BQ145+BR145+BS145+BT145+BU145+BV145+BW145+BX145+BY145+BZ145+CA145+CB145+CC145+CD145+CE145+CF145+CG145+CH145+CI145+CJ145+CK145+CL145+CM145+CN145+CO145+CP145+CQ145+CR145+CS145+CT145+CU145+CV145+CW145+CX145+CY145+CZ145+DA145+DB145+DC145+DD145+DE145+DF145+DG145+DH145+DI145</f>
        <v>0</v>
      </c>
      <c r="DK145" s="56">
        <f>(D7*DJ145)/100</f>
        <v>0</v>
      </c>
    </row>
    <row r="146" spans="1:115">
      <c r="A146" s="40"/>
      <c r="B146" s="40"/>
      <c r="C146" s="41"/>
      <c r="D146" s="40"/>
      <c r="E146" s="40"/>
      <c r="F146" s="97"/>
      <c r="G146" s="97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  <c r="Z146" s="97"/>
      <c r="AA146" s="97"/>
      <c r="AB146" s="97"/>
      <c r="AC146" s="97"/>
      <c r="AD146" s="97"/>
      <c r="AE146" s="97"/>
      <c r="AF146" s="97"/>
      <c r="AG146" s="97"/>
      <c r="AH146" s="97"/>
      <c r="AI146" s="97"/>
      <c r="AJ146" s="97"/>
      <c r="AK146" s="97"/>
      <c r="AL146" s="97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68"/>
      <c r="AZ146" s="68"/>
      <c r="BA146" s="68"/>
      <c r="BB146" s="68"/>
      <c r="BC146" s="68"/>
      <c r="BD146" s="68"/>
      <c r="BE146" s="68"/>
      <c r="BF146" s="68"/>
      <c r="BG146" s="68"/>
      <c r="BH146" s="103" t="b">
        <f t="shared" si="110"/>
        <v>0</v>
      </c>
      <c r="BI146" s="103" t="b">
        <f t="shared" si="111"/>
        <v>0</v>
      </c>
      <c r="BJ146" s="103" t="b">
        <f t="shared" si="112"/>
        <v>0</v>
      </c>
      <c r="BK146" s="103" t="b">
        <f t="shared" si="113"/>
        <v>0</v>
      </c>
      <c r="BL146" s="103" t="b">
        <f t="shared" si="114"/>
        <v>0</v>
      </c>
      <c r="BM146" s="103" t="b">
        <f t="shared" si="115"/>
        <v>0</v>
      </c>
      <c r="BN146" s="103" t="b">
        <f t="shared" si="116"/>
        <v>0</v>
      </c>
      <c r="BO146" s="103" t="b">
        <f t="shared" si="117"/>
        <v>0</v>
      </c>
      <c r="BP146" s="103" t="b">
        <f t="shared" si="118"/>
        <v>0</v>
      </c>
      <c r="BQ146" s="103" t="b">
        <f t="shared" si="119"/>
        <v>0</v>
      </c>
      <c r="BR146" s="103" t="b">
        <f t="shared" si="120"/>
        <v>0</v>
      </c>
      <c r="BS146" s="103" t="b">
        <f t="shared" si="121"/>
        <v>0</v>
      </c>
      <c r="BT146" s="103" t="b">
        <f t="shared" si="122"/>
        <v>0</v>
      </c>
      <c r="BU146" s="103" t="b">
        <f t="shared" si="123"/>
        <v>0</v>
      </c>
      <c r="BV146" s="103" t="b">
        <f t="shared" si="124"/>
        <v>0</v>
      </c>
      <c r="BW146" s="103" t="b">
        <f t="shared" si="125"/>
        <v>0</v>
      </c>
      <c r="BX146" s="103" t="b">
        <f t="shared" si="126"/>
        <v>0</v>
      </c>
      <c r="BY146" s="103" t="b">
        <f t="shared" si="127"/>
        <v>0</v>
      </c>
      <c r="BZ146" s="103" t="b">
        <f t="shared" si="128"/>
        <v>0</v>
      </c>
      <c r="CA146" s="103" t="b">
        <f t="shared" si="129"/>
        <v>0</v>
      </c>
      <c r="CB146" s="103" t="b">
        <f t="shared" si="130"/>
        <v>0</v>
      </c>
      <c r="CC146" s="103" t="b">
        <f t="shared" si="131"/>
        <v>0</v>
      </c>
      <c r="CD146" s="103" t="b">
        <f t="shared" si="132"/>
        <v>0</v>
      </c>
      <c r="CE146" s="103" t="b">
        <f t="shared" si="133"/>
        <v>0</v>
      </c>
      <c r="CF146" s="103" t="b">
        <f t="shared" si="134"/>
        <v>0</v>
      </c>
      <c r="CG146" s="103" t="b">
        <f t="shared" si="135"/>
        <v>0</v>
      </c>
      <c r="CH146" s="103" t="b">
        <f t="shared" si="136"/>
        <v>0</v>
      </c>
      <c r="CI146" s="103" t="b">
        <f t="shared" si="137"/>
        <v>0</v>
      </c>
      <c r="CJ146" s="103" t="b">
        <f t="shared" si="138"/>
        <v>0</v>
      </c>
      <c r="CK146" s="103" t="b">
        <f t="shared" si="139"/>
        <v>0</v>
      </c>
      <c r="CL146" s="103" t="b">
        <f t="shared" si="140"/>
        <v>0</v>
      </c>
      <c r="CM146" s="103" t="b">
        <f t="shared" si="141"/>
        <v>0</v>
      </c>
      <c r="CN146" s="103" t="b">
        <f t="shared" si="142"/>
        <v>0</v>
      </c>
      <c r="CO146" s="103" t="b">
        <f t="shared" si="143"/>
        <v>0</v>
      </c>
      <c r="CP146" s="103" t="b">
        <f t="shared" si="144"/>
        <v>0</v>
      </c>
      <c r="CQ146" s="103" t="b">
        <f t="shared" si="145"/>
        <v>0</v>
      </c>
      <c r="CR146" s="103" t="b">
        <f t="shared" si="146"/>
        <v>0</v>
      </c>
      <c r="CS146" s="103" t="b">
        <f t="shared" si="147"/>
        <v>0</v>
      </c>
      <c r="CT146" s="103" t="b">
        <f t="shared" si="148"/>
        <v>0</v>
      </c>
      <c r="CU146" s="103" t="b">
        <f t="shared" si="149"/>
        <v>0</v>
      </c>
      <c r="CV146" s="103" t="b">
        <f t="shared" si="150"/>
        <v>0</v>
      </c>
      <c r="CW146" s="103" t="b">
        <f t="shared" si="151"/>
        <v>0</v>
      </c>
      <c r="CX146" s="103" t="b">
        <f t="shared" si="152"/>
        <v>0</v>
      </c>
      <c r="CY146" s="103" t="b">
        <f t="shared" si="153"/>
        <v>0</v>
      </c>
      <c r="CZ146" s="103" t="b">
        <f t="shared" si="154"/>
        <v>0</v>
      </c>
      <c r="DA146" s="105">
        <f t="shared" si="155"/>
        <v>0</v>
      </c>
      <c r="DB146" s="105">
        <f t="shared" si="156"/>
        <v>0</v>
      </c>
      <c r="DC146" s="105">
        <f t="shared" si="157"/>
        <v>0</v>
      </c>
      <c r="DD146" s="105">
        <f t="shared" si="158"/>
        <v>0</v>
      </c>
      <c r="DE146" s="105">
        <f t="shared" si="159"/>
        <v>0</v>
      </c>
      <c r="DF146" s="105">
        <f t="shared" si="160"/>
        <v>0</v>
      </c>
      <c r="DG146" s="105">
        <f t="shared" si="161"/>
        <v>0</v>
      </c>
      <c r="DH146" s="105">
        <f t="shared" si="162"/>
        <v>0</v>
      </c>
      <c r="DI146" s="105">
        <f t="shared" si="163"/>
        <v>0</v>
      </c>
      <c r="DJ146" s="90">
        <f t="shared" si="164"/>
        <v>0</v>
      </c>
      <c r="DK146" s="56">
        <f>(D7*DJ146)/100</f>
        <v>0</v>
      </c>
    </row>
    <row r="147" spans="1:115">
      <c r="A147" s="40"/>
      <c r="B147" s="40"/>
      <c r="C147" s="41"/>
      <c r="D147" s="40"/>
      <c r="E147" s="40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  <c r="Z147" s="97"/>
      <c r="AA147" s="97"/>
      <c r="AB147" s="97"/>
      <c r="AC147" s="97"/>
      <c r="AD147" s="97"/>
      <c r="AE147" s="97"/>
      <c r="AF147" s="97"/>
      <c r="AG147" s="97"/>
      <c r="AH147" s="97"/>
      <c r="AI147" s="97"/>
      <c r="AJ147" s="97"/>
      <c r="AK147" s="97"/>
      <c r="AL147" s="97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68"/>
      <c r="AZ147" s="68"/>
      <c r="BA147" s="68"/>
      <c r="BB147" s="68"/>
      <c r="BC147" s="68"/>
      <c r="BD147" s="68"/>
      <c r="BE147" s="68"/>
      <c r="BF147" s="68"/>
      <c r="BG147" s="68"/>
      <c r="BH147" s="103" t="b">
        <f t="shared" si="110"/>
        <v>0</v>
      </c>
      <c r="BI147" s="103" t="b">
        <f t="shared" si="111"/>
        <v>0</v>
      </c>
      <c r="BJ147" s="103" t="b">
        <f t="shared" si="112"/>
        <v>0</v>
      </c>
      <c r="BK147" s="103" t="b">
        <f t="shared" si="113"/>
        <v>0</v>
      </c>
      <c r="BL147" s="103" t="b">
        <f t="shared" si="114"/>
        <v>0</v>
      </c>
      <c r="BM147" s="103" t="b">
        <f t="shared" si="115"/>
        <v>0</v>
      </c>
      <c r="BN147" s="103" t="b">
        <f t="shared" si="116"/>
        <v>0</v>
      </c>
      <c r="BO147" s="103" t="b">
        <f t="shared" si="117"/>
        <v>0</v>
      </c>
      <c r="BP147" s="103" t="b">
        <f t="shared" si="118"/>
        <v>0</v>
      </c>
      <c r="BQ147" s="103" t="b">
        <f t="shared" si="119"/>
        <v>0</v>
      </c>
      <c r="BR147" s="103" t="b">
        <f t="shared" si="120"/>
        <v>0</v>
      </c>
      <c r="BS147" s="103" t="b">
        <f t="shared" si="121"/>
        <v>0</v>
      </c>
      <c r="BT147" s="103" t="b">
        <f t="shared" si="122"/>
        <v>0</v>
      </c>
      <c r="BU147" s="103" t="b">
        <f t="shared" si="123"/>
        <v>0</v>
      </c>
      <c r="BV147" s="103" t="b">
        <f t="shared" si="124"/>
        <v>0</v>
      </c>
      <c r="BW147" s="103" t="b">
        <f t="shared" si="125"/>
        <v>0</v>
      </c>
      <c r="BX147" s="103" t="b">
        <f t="shared" si="126"/>
        <v>0</v>
      </c>
      <c r="BY147" s="103" t="b">
        <f t="shared" si="127"/>
        <v>0</v>
      </c>
      <c r="BZ147" s="103" t="b">
        <f t="shared" si="128"/>
        <v>0</v>
      </c>
      <c r="CA147" s="103" t="b">
        <f t="shared" si="129"/>
        <v>0</v>
      </c>
      <c r="CB147" s="103" t="b">
        <f t="shared" si="130"/>
        <v>0</v>
      </c>
      <c r="CC147" s="103" t="b">
        <f t="shared" si="131"/>
        <v>0</v>
      </c>
      <c r="CD147" s="103" t="b">
        <f t="shared" si="132"/>
        <v>0</v>
      </c>
      <c r="CE147" s="103" t="b">
        <f t="shared" si="133"/>
        <v>0</v>
      </c>
      <c r="CF147" s="103" t="b">
        <f t="shared" si="134"/>
        <v>0</v>
      </c>
      <c r="CG147" s="103" t="b">
        <f t="shared" si="135"/>
        <v>0</v>
      </c>
      <c r="CH147" s="103" t="b">
        <f t="shared" si="136"/>
        <v>0</v>
      </c>
      <c r="CI147" s="103" t="b">
        <f t="shared" si="137"/>
        <v>0</v>
      </c>
      <c r="CJ147" s="103" t="b">
        <f t="shared" si="138"/>
        <v>0</v>
      </c>
      <c r="CK147" s="103" t="b">
        <f t="shared" si="139"/>
        <v>0</v>
      </c>
      <c r="CL147" s="103" t="b">
        <f t="shared" si="140"/>
        <v>0</v>
      </c>
      <c r="CM147" s="103" t="b">
        <f t="shared" si="141"/>
        <v>0</v>
      </c>
      <c r="CN147" s="103" t="b">
        <f t="shared" si="142"/>
        <v>0</v>
      </c>
      <c r="CO147" s="103" t="b">
        <f t="shared" si="143"/>
        <v>0</v>
      </c>
      <c r="CP147" s="103" t="b">
        <f t="shared" si="144"/>
        <v>0</v>
      </c>
      <c r="CQ147" s="103" t="b">
        <f t="shared" si="145"/>
        <v>0</v>
      </c>
      <c r="CR147" s="103" t="b">
        <f t="shared" si="146"/>
        <v>0</v>
      </c>
      <c r="CS147" s="103" t="b">
        <f t="shared" si="147"/>
        <v>0</v>
      </c>
      <c r="CT147" s="103" t="b">
        <f t="shared" si="148"/>
        <v>0</v>
      </c>
      <c r="CU147" s="103" t="b">
        <f t="shared" si="149"/>
        <v>0</v>
      </c>
      <c r="CV147" s="103" t="b">
        <f t="shared" si="150"/>
        <v>0</v>
      </c>
      <c r="CW147" s="103" t="b">
        <f t="shared" si="151"/>
        <v>0</v>
      </c>
      <c r="CX147" s="103" t="b">
        <f t="shared" si="152"/>
        <v>0</v>
      </c>
      <c r="CY147" s="103" t="b">
        <f t="shared" si="153"/>
        <v>0</v>
      </c>
      <c r="CZ147" s="103" t="b">
        <f t="shared" si="154"/>
        <v>0</v>
      </c>
      <c r="DA147" s="105">
        <f t="shared" si="155"/>
        <v>0</v>
      </c>
      <c r="DB147" s="105">
        <f t="shared" si="156"/>
        <v>0</v>
      </c>
      <c r="DC147" s="105">
        <f t="shared" si="157"/>
        <v>0</v>
      </c>
      <c r="DD147" s="105">
        <f t="shared" si="158"/>
        <v>0</v>
      </c>
      <c r="DE147" s="105">
        <f t="shared" si="159"/>
        <v>0</v>
      </c>
      <c r="DF147" s="105">
        <f t="shared" si="160"/>
        <v>0</v>
      </c>
      <c r="DG147" s="105">
        <f t="shared" si="161"/>
        <v>0</v>
      </c>
      <c r="DH147" s="105">
        <f t="shared" si="162"/>
        <v>0</v>
      </c>
      <c r="DI147" s="105">
        <f t="shared" si="163"/>
        <v>0</v>
      </c>
      <c r="DJ147" s="90">
        <f t="shared" si="164"/>
        <v>0</v>
      </c>
      <c r="DK147" s="56">
        <f>(D7*DJ147)/100</f>
        <v>0</v>
      </c>
    </row>
    <row r="148" spans="1:115">
      <c r="A148" s="40"/>
      <c r="B148" s="40"/>
      <c r="C148" s="41"/>
      <c r="D148" s="40"/>
      <c r="E148" s="40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  <c r="Z148" s="97"/>
      <c r="AA148" s="97"/>
      <c r="AB148" s="97"/>
      <c r="AC148" s="97"/>
      <c r="AD148" s="97"/>
      <c r="AE148" s="97"/>
      <c r="AF148" s="97"/>
      <c r="AG148" s="97"/>
      <c r="AH148" s="97"/>
      <c r="AI148" s="97"/>
      <c r="AJ148" s="97"/>
      <c r="AK148" s="97"/>
      <c r="AL148" s="97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68"/>
      <c r="AZ148" s="68"/>
      <c r="BA148" s="68"/>
      <c r="BB148" s="68"/>
      <c r="BC148" s="68"/>
      <c r="BD148" s="68"/>
      <c r="BE148" s="68"/>
      <c r="BF148" s="68"/>
      <c r="BG148" s="68"/>
      <c r="BH148" s="103" t="b">
        <f t="shared" si="110"/>
        <v>0</v>
      </c>
      <c r="BI148" s="103" t="b">
        <f t="shared" si="111"/>
        <v>0</v>
      </c>
      <c r="BJ148" s="103" t="b">
        <f t="shared" si="112"/>
        <v>0</v>
      </c>
      <c r="BK148" s="103" t="b">
        <f t="shared" si="113"/>
        <v>0</v>
      </c>
      <c r="BL148" s="103" t="b">
        <f t="shared" si="114"/>
        <v>0</v>
      </c>
      <c r="BM148" s="103" t="b">
        <f t="shared" si="115"/>
        <v>0</v>
      </c>
      <c r="BN148" s="103" t="b">
        <f t="shared" si="116"/>
        <v>0</v>
      </c>
      <c r="BO148" s="103" t="b">
        <f t="shared" si="117"/>
        <v>0</v>
      </c>
      <c r="BP148" s="103" t="b">
        <f t="shared" si="118"/>
        <v>0</v>
      </c>
      <c r="BQ148" s="103" t="b">
        <f t="shared" si="119"/>
        <v>0</v>
      </c>
      <c r="BR148" s="103" t="b">
        <f t="shared" si="120"/>
        <v>0</v>
      </c>
      <c r="BS148" s="103" t="b">
        <f t="shared" si="121"/>
        <v>0</v>
      </c>
      <c r="BT148" s="103" t="b">
        <f t="shared" si="122"/>
        <v>0</v>
      </c>
      <c r="BU148" s="103" t="b">
        <f t="shared" si="123"/>
        <v>0</v>
      </c>
      <c r="BV148" s="103" t="b">
        <f t="shared" si="124"/>
        <v>0</v>
      </c>
      <c r="BW148" s="103" t="b">
        <f t="shared" si="125"/>
        <v>0</v>
      </c>
      <c r="BX148" s="103" t="b">
        <f t="shared" si="126"/>
        <v>0</v>
      </c>
      <c r="BY148" s="103" t="b">
        <f t="shared" si="127"/>
        <v>0</v>
      </c>
      <c r="BZ148" s="103" t="b">
        <f t="shared" si="128"/>
        <v>0</v>
      </c>
      <c r="CA148" s="103" t="b">
        <f t="shared" si="129"/>
        <v>0</v>
      </c>
      <c r="CB148" s="103" t="b">
        <f t="shared" si="130"/>
        <v>0</v>
      </c>
      <c r="CC148" s="103" t="b">
        <f t="shared" si="131"/>
        <v>0</v>
      </c>
      <c r="CD148" s="103" t="b">
        <f t="shared" si="132"/>
        <v>0</v>
      </c>
      <c r="CE148" s="103" t="b">
        <f t="shared" si="133"/>
        <v>0</v>
      </c>
      <c r="CF148" s="103" t="b">
        <f t="shared" si="134"/>
        <v>0</v>
      </c>
      <c r="CG148" s="103" t="b">
        <f t="shared" si="135"/>
        <v>0</v>
      </c>
      <c r="CH148" s="103" t="b">
        <f t="shared" si="136"/>
        <v>0</v>
      </c>
      <c r="CI148" s="103" t="b">
        <f t="shared" si="137"/>
        <v>0</v>
      </c>
      <c r="CJ148" s="103" t="b">
        <f t="shared" si="138"/>
        <v>0</v>
      </c>
      <c r="CK148" s="103" t="b">
        <f t="shared" si="139"/>
        <v>0</v>
      </c>
      <c r="CL148" s="103" t="b">
        <f t="shared" si="140"/>
        <v>0</v>
      </c>
      <c r="CM148" s="103" t="b">
        <f t="shared" si="141"/>
        <v>0</v>
      </c>
      <c r="CN148" s="103" t="b">
        <f t="shared" si="142"/>
        <v>0</v>
      </c>
      <c r="CO148" s="103" t="b">
        <f t="shared" si="143"/>
        <v>0</v>
      </c>
      <c r="CP148" s="103" t="b">
        <f t="shared" si="144"/>
        <v>0</v>
      </c>
      <c r="CQ148" s="103" t="b">
        <f t="shared" si="145"/>
        <v>0</v>
      </c>
      <c r="CR148" s="103" t="b">
        <f t="shared" si="146"/>
        <v>0</v>
      </c>
      <c r="CS148" s="103" t="b">
        <f t="shared" si="147"/>
        <v>0</v>
      </c>
      <c r="CT148" s="103" t="b">
        <f t="shared" si="148"/>
        <v>0</v>
      </c>
      <c r="CU148" s="103" t="b">
        <f t="shared" si="149"/>
        <v>0</v>
      </c>
      <c r="CV148" s="103" t="b">
        <f t="shared" si="150"/>
        <v>0</v>
      </c>
      <c r="CW148" s="103" t="b">
        <f t="shared" si="151"/>
        <v>0</v>
      </c>
      <c r="CX148" s="103" t="b">
        <f t="shared" si="152"/>
        <v>0</v>
      </c>
      <c r="CY148" s="103" t="b">
        <f t="shared" si="153"/>
        <v>0</v>
      </c>
      <c r="CZ148" s="103" t="b">
        <f t="shared" si="154"/>
        <v>0</v>
      </c>
      <c r="DA148" s="105">
        <f t="shared" si="155"/>
        <v>0</v>
      </c>
      <c r="DB148" s="105">
        <f t="shared" si="156"/>
        <v>0</v>
      </c>
      <c r="DC148" s="105">
        <f t="shared" si="157"/>
        <v>0</v>
      </c>
      <c r="DD148" s="105">
        <f t="shared" si="158"/>
        <v>0</v>
      </c>
      <c r="DE148" s="105">
        <f t="shared" si="159"/>
        <v>0</v>
      </c>
      <c r="DF148" s="105">
        <f t="shared" si="160"/>
        <v>0</v>
      </c>
      <c r="DG148" s="105">
        <f t="shared" si="161"/>
        <v>0</v>
      </c>
      <c r="DH148" s="105">
        <f t="shared" si="162"/>
        <v>0</v>
      </c>
      <c r="DI148" s="105">
        <f t="shared" si="163"/>
        <v>0</v>
      </c>
      <c r="DJ148" s="90">
        <f t="shared" si="164"/>
        <v>0</v>
      </c>
      <c r="DK148" s="56">
        <f>(D7*DJ148)/100</f>
        <v>0</v>
      </c>
    </row>
    <row r="149" spans="1:115">
      <c r="A149" s="40"/>
      <c r="B149" s="40"/>
      <c r="C149" s="41"/>
      <c r="D149" s="40"/>
      <c r="E149" s="40"/>
      <c r="F149" s="97"/>
      <c r="G149" s="97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  <c r="Z149" s="97"/>
      <c r="AA149" s="97"/>
      <c r="AB149" s="97"/>
      <c r="AC149" s="97"/>
      <c r="AD149" s="97"/>
      <c r="AE149" s="97"/>
      <c r="AF149" s="97"/>
      <c r="AG149" s="97"/>
      <c r="AH149" s="97"/>
      <c r="AI149" s="97"/>
      <c r="AJ149" s="97"/>
      <c r="AK149" s="97"/>
      <c r="AL149" s="97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68"/>
      <c r="AZ149" s="68"/>
      <c r="BA149" s="68"/>
      <c r="BB149" s="68"/>
      <c r="BC149" s="68"/>
      <c r="BD149" s="68"/>
      <c r="BE149" s="68"/>
      <c r="BF149" s="68"/>
      <c r="BG149" s="68"/>
      <c r="BH149" s="103" t="b">
        <f t="shared" si="110"/>
        <v>0</v>
      </c>
      <c r="BI149" s="103" t="b">
        <f t="shared" si="111"/>
        <v>0</v>
      </c>
      <c r="BJ149" s="103" t="b">
        <f t="shared" si="112"/>
        <v>0</v>
      </c>
      <c r="BK149" s="103" t="b">
        <f t="shared" si="113"/>
        <v>0</v>
      </c>
      <c r="BL149" s="103" t="b">
        <f t="shared" si="114"/>
        <v>0</v>
      </c>
      <c r="BM149" s="103" t="b">
        <f t="shared" si="115"/>
        <v>0</v>
      </c>
      <c r="BN149" s="103" t="b">
        <f t="shared" si="116"/>
        <v>0</v>
      </c>
      <c r="BO149" s="103" t="b">
        <f t="shared" si="117"/>
        <v>0</v>
      </c>
      <c r="BP149" s="103" t="b">
        <f t="shared" si="118"/>
        <v>0</v>
      </c>
      <c r="BQ149" s="103" t="b">
        <f t="shared" si="119"/>
        <v>0</v>
      </c>
      <c r="BR149" s="103" t="b">
        <f t="shared" si="120"/>
        <v>0</v>
      </c>
      <c r="BS149" s="103" t="b">
        <f t="shared" si="121"/>
        <v>0</v>
      </c>
      <c r="BT149" s="103" t="b">
        <f t="shared" si="122"/>
        <v>0</v>
      </c>
      <c r="BU149" s="103" t="b">
        <f t="shared" si="123"/>
        <v>0</v>
      </c>
      <c r="BV149" s="103" t="b">
        <f t="shared" si="124"/>
        <v>0</v>
      </c>
      <c r="BW149" s="103" t="b">
        <f t="shared" si="125"/>
        <v>0</v>
      </c>
      <c r="BX149" s="103" t="b">
        <f t="shared" si="126"/>
        <v>0</v>
      </c>
      <c r="BY149" s="103" t="b">
        <f t="shared" si="127"/>
        <v>0</v>
      </c>
      <c r="BZ149" s="103" t="b">
        <f t="shared" si="128"/>
        <v>0</v>
      </c>
      <c r="CA149" s="103" t="b">
        <f t="shared" si="129"/>
        <v>0</v>
      </c>
      <c r="CB149" s="103" t="b">
        <f t="shared" si="130"/>
        <v>0</v>
      </c>
      <c r="CC149" s="103" t="b">
        <f t="shared" si="131"/>
        <v>0</v>
      </c>
      <c r="CD149" s="103" t="b">
        <f t="shared" si="132"/>
        <v>0</v>
      </c>
      <c r="CE149" s="103" t="b">
        <f t="shared" si="133"/>
        <v>0</v>
      </c>
      <c r="CF149" s="103" t="b">
        <f t="shared" si="134"/>
        <v>0</v>
      </c>
      <c r="CG149" s="103" t="b">
        <f t="shared" si="135"/>
        <v>0</v>
      </c>
      <c r="CH149" s="103" t="b">
        <f t="shared" si="136"/>
        <v>0</v>
      </c>
      <c r="CI149" s="103" t="b">
        <f t="shared" si="137"/>
        <v>0</v>
      </c>
      <c r="CJ149" s="103" t="b">
        <f t="shared" si="138"/>
        <v>0</v>
      </c>
      <c r="CK149" s="103" t="b">
        <f t="shared" si="139"/>
        <v>0</v>
      </c>
      <c r="CL149" s="103" t="b">
        <f t="shared" si="140"/>
        <v>0</v>
      </c>
      <c r="CM149" s="103" t="b">
        <f t="shared" si="141"/>
        <v>0</v>
      </c>
      <c r="CN149" s="103" t="b">
        <f t="shared" si="142"/>
        <v>0</v>
      </c>
      <c r="CO149" s="103" t="b">
        <f t="shared" si="143"/>
        <v>0</v>
      </c>
      <c r="CP149" s="103" t="b">
        <f t="shared" si="144"/>
        <v>0</v>
      </c>
      <c r="CQ149" s="103" t="b">
        <f t="shared" si="145"/>
        <v>0</v>
      </c>
      <c r="CR149" s="103" t="b">
        <f t="shared" si="146"/>
        <v>0</v>
      </c>
      <c r="CS149" s="103" t="b">
        <f t="shared" si="147"/>
        <v>0</v>
      </c>
      <c r="CT149" s="103" t="b">
        <f t="shared" si="148"/>
        <v>0</v>
      </c>
      <c r="CU149" s="103" t="b">
        <f t="shared" si="149"/>
        <v>0</v>
      </c>
      <c r="CV149" s="103" t="b">
        <f t="shared" si="150"/>
        <v>0</v>
      </c>
      <c r="CW149" s="103" t="b">
        <f t="shared" si="151"/>
        <v>0</v>
      </c>
      <c r="CX149" s="103" t="b">
        <f t="shared" si="152"/>
        <v>0</v>
      </c>
      <c r="CY149" s="103" t="b">
        <f t="shared" si="153"/>
        <v>0</v>
      </c>
      <c r="CZ149" s="103" t="b">
        <f t="shared" si="154"/>
        <v>0</v>
      </c>
      <c r="DA149" s="105">
        <f t="shared" si="155"/>
        <v>0</v>
      </c>
      <c r="DB149" s="105">
        <f t="shared" si="156"/>
        <v>0</v>
      </c>
      <c r="DC149" s="105">
        <f t="shared" si="157"/>
        <v>0</v>
      </c>
      <c r="DD149" s="105">
        <f t="shared" si="158"/>
        <v>0</v>
      </c>
      <c r="DE149" s="105">
        <f t="shared" si="159"/>
        <v>0</v>
      </c>
      <c r="DF149" s="105">
        <f t="shared" si="160"/>
        <v>0</v>
      </c>
      <c r="DG149" s="105">
        <f t="shared" si="161"/>
        <v>0</v>
      </c>
      <c r="DH149" s="105">
        <f t="shared" si="162"/>
        <v>0</v>
      </c>
      <c r="DI149" s="105">
        <f t="shared" si="163"/>
        <v>0</v>
      </c>
      <c r="DJ149" s="90">
        <f t="shared" si="164"/>
        <v>0</v>
      </c>
      <c r="DK149" s="56">
        <f>(D7*DJ149)/100</f>
        <v>0</v>
      </c>
    </row>
    <row r="150" spans="1:115">
      <c r="A150" s="40"/>
      <c r="B150" s="40"/>
      <c r="C150" s="41"/>
      <c r="D150" s="40"/>
      <c r="E150" s="40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AC150" s="97"/>
      <c r="AD150" s="97"/>
      <c r="AE150" s="97"/>
      <c r="AF150" s="97"/>
      <c r="AG150" s="97"/>
      <c r="AH150" s="97"/>
      <c r="AI150" s="97"/>
      <c r="AJ150" s="97"/>
      <c r="AK150" s="97"/>
      <c r="AL150" s="97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68"/>
      <c r="AZ150" s="68"/>
      <c r="BA150" s="68"/>
      <c r="BB150" s="68"/>
      <c r="BC150" s="68"/>
      <c r="BD150" s="68"/>
      <c r="BE150" s="68"/>
      <c r="BF150" s="68"/>
      <c r="BG150" s="68"/>
      <c r="BH150" s="103" t="b">
        <f t="shared" si="110"/>
        <v>0</v>
      </c>
      <c r="BI150" s="103" t="b">
        <f t="shared" si="111"/>
        <v>0</v>
      </c>
      <c r="BJ150" s="103" t="b">
        <f t="shared" si="112"/>
        <v>0</v>
      </c>
      <c r="BK150" s="103" t="b">
        <f t="shared" si="113"/>
        <v>0</v>
      </c>
      <c r="BL150" s="103" t="b">
        <f t="shared" si="114"/>
        <v>0</v>
      </c>
      <c r="BM150" s="103" t="b">
        <f t="shared" si="115"/>
        <v>0</v>
      </c>
      <c r="BN150" s="103" t="b">
        <f t="shared" si="116"/>
        <v>0</v>
      </c>
      <c r="BO150" s="103" t="b">
        <f t="shared" si="117"/>
        <v>0</v>
      </c>
      <c r="BP150" s="103" t="b">
        <f t="shared" si="118"/>
        <v>0</v>
      </c>
      <c r="BQ150" s="103" t="b">
        <f t="shared" si="119"/>
        <v>0</v>
      </c>
      <c r="BR150" s="103" t="b">
        <f t="shared" si="120"/>
        <v>0</v>
      </c>
      <c r="BS150" s="103" t="b">
        <f t="shared" si="121"/>
        <v>0</v>
      </c>
      <c r="BT150" s="103" t="b">
        <f t="shared" si="122"/>
        <v>0</v>
      </c>
      <c r="BU150" s="103" t="b">
        <f t="shared" si="123"/>
        <v>0</v>
      </c>
      <c r="BV150" s="103" t="b">
        <f t="shared" si="124"/>
        <v>0</v>
      </c>
      <c r="BW150" s="103" t="b">
        <f t="shared" si="125"/>
        <v>0</v>
      </c>
      <c r="BX150" s="103" t="b">
        <f t="shared" si="126"/>
        <v>0</v>
      </c>
      <c r="BY150" s="103" t="b">
        <f t="shared" si="127"/>
        <v>0</v>
      </c>
      <c r="BZ150" s="103" t="b">
        <f t="shared" si="128"/>
        <v>0</v>
      </c>
      <c r="CA150" s="103" t="b">
        <f t="shared" si="129"/>
        <v>0</v>
      </c>
      <c r="CB150" s="103" t="b">
        <f t="shared" si="130"/>
        <v>0</v>
      </c>
      <c r="CC150" s="103" t="b">
        <f t="shared" si="131"/>
        <v>0</v>
      </c>
      <c r="CD150" s="103" t="b">
        <f t="shared" si="132"/>
        <v>0</v>
      </c>
      <c r="CE150" s="103" t="b">
        <f t="shared" si="133"/>
        <v>0</v>
      </c>
      <c r="CF150" s="103" t="b">
        <f t="shared" si="134"/>
        <v>0</v>
      </c>
      <c r="CG150" s="103" t="b">
        <f t="shared" si="135"/>
        <v>0</v>
      </c>
      <c r="CH150" s="103" t="b">
        <f t="shared" si="136"/>
        <v>0</v>
      </c>
      <c r="CI150" s="103" t="b">
        <f t="shared" si="137"/>
        <v>0</v>
      </c>
      <c r="CJ150" s="103" t="b">
        <f t="shared" si="138"/>
        <v>0</v>
      </c>
      <c r="CK150" s="103" t="b">
        <f t="shared" si="139"/>
        <v>0</v>
      </c>
      <c r="CL150" s="103" t="b">
        <f t="shared" si="140"/>
        <v>0</v>
      </c>
      <c r="CM150" s="103" t="b">
        <f t="shared" si="141"/>
        <v>0</v>
      </c>
      <c r="CN150" s="103" t="b">
        <f t="shared" si="142"/>
        <v>0</v>
      </c>
      <c r="CO150" s="103" t="b">
        <f t="shared" si="143"/>
        <v>0</v>
      </c>
      <c r="CP150" s="103" t="b">
        <f t="shared" si="144"/>
        <v>0</v>
      </c>
      <c r="CQ150" s="103" t="b">
        <f t="shared" si="145"/>
        <v>0</v>
      </c>
      <c r="CR150" s="103" t="b">
        <f t="shared" si="146"/>
        <v>0</v>
      </c>
      <c r="CS150" s="103" t="b">
        <f t="shared" si="147"/>
        <v>0</v>
      </c>
      <c r="CT150" s="103" t="b">
        <f t="shared" si="148"/>
        <v>0</v>
      </c>
      <c r="CU150" s="103" t="b">
        <f t="shared" si="149"/>
        <v>0</v>
      </c>
      <c r="CV150" s="103" t="b">
        <f t="shared" si="150"/>
        <v>0</v>
      </c>
      <c r="CW150" s="103" t="b">
        <f t="shared" si="151"/>
        <v>0</v>
      </c>
      <c r="CX150" s="103" t="b">
        <f t="shared" si="152"/>
        <v>0</v>
      </c>
      <c r="CY150" s="103" t="b">
        <f t="shared" si="153"/>
        <v>0</v>
      </c>
      <c r="CZ150" s="103" t="b">
        <f t="shared" si="154"/>
        <v>0</v>
      </c>
      <c r="DA150" s="105">
        <f t="shared" si="155"/>
        <v>0</v>
      </c>
      <c r="DB150" s="105">
        <f t="shared" si="156"/>
        <v>0</v>
      </c>
      <c r="DC150" s="105">
        <f t="shared" si="157"/>
        <v>0</v>
      </c>
      <c r="DD150" s="105">
        <f t="shared" si="158"/>
        <v>0</v>
      </c>
      <c r="DE150" s="105">
        <f t="shared" si="159"/>
        <v>0</v>
      </c>
      <c r="DF150" s="105">
        <f t="shared" si="160"/>
        <v>0</v>
      </c>
      <c r="DG150" s="105">
        <f t="shared" si="161"/>
        <v>0</v>
      </c>
      <c r="DH150" s="105">
        <f t="shared" si="162"/>
        <v>0</v>
      </c>
      <c r="DI150" s="105">
        <f t="shared" si="163"/>
        <v>0</v>
      </c>
      <c r="DJ150" s="90">
        <f t="shared" si="164"/>
        <v>0</v>
      </c>
      <c r="DK150" s="56">
        <f>(D7*DJ150)/100</f>
        <v>0</v>
      </c>
    </row>
    <row r="151" spans="1:115">
      <c r="A151" s="40"/>
      <c r="B151" s="40"/>
      <c r="C151" s="41"/>
      <c r="D151" s="40"/>
      <c r="E151" s="40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7"/>
      <c r="AC151" s="97"/>
      <c r="AD151" s="97"/>
      <c r="AE151" s="97"/>
      <c r="AF151" s="97"/>
      <c r="AG151" s="97"/>
      <c r="AH151" s="97"/>
      <c r="AI151" s="97"/>
      <c r="AJ151" s="97"/>
      <c r="AK151" s="97"/>
      <c r="AL151" s="97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68"/>
      <c r="AZ151" s="68"/>
      <c r="BA151" s="68"/>
      <c r="BB151" s="68"/>
      <c r="BC151" s="68"/>
      <c r="BD151" s="68"/>
      <c r="BE151" s="68"/>
      <c r="BF151" s="68"/>
      <c r="BG151" s="68"/>
      <c r="BH151" s="103" t="b">
        <f t="shared" si="110"/>
        <v>0</v>
      </c>
      <c r="BI151" s="103" t="b">
        <f t="shared" si="111"/>
        <v>0</v>
      </c>
      <c r="BJ151" s="103" t="b">
        <f t="shared" si="112"/>
        <v>0</v>
      </c>
      <c r="BK151" s="103" t="b">
        <f t="shared" si="113"/>
        <v>0</v>
      </c>
      <c r="BL151" s="103" t="b">
        <f t="shared" si="114"/>
        <v>0</v>
      </c>
      <c r="BM151" s="103" t="b">
        <f t="shared" si="115"/>
        <v>0</v>
      </c>
      <c r="BN151" s="103" t="b">
        <f t="shared" si="116"/>
        <v>0</v>
      </c>
      <c r="BO151" s="103" t="b">
        <f t="shared" si="117"/>
        <v>0</v>
      </c>
      <c r="BP151" s="103" t="b">
        <f t="shared" si="118"/>
        <v>0</v>
      </c>
      <c r="BQ151" s="103" t="b">
        <f t="shared" si="119"/>
        <v>0</v>
      </c>
      <c r="BR151" s="103" t="b">
        <f t="shared" si="120"/>
        <v>0</v>
      </c>
      <c r="BS151" s="103" t="b">
        <f t="shared" si="121"/>
        <v>0</v>
      </c>
      <c r="BT151" s="103" t="b">
        <f t="shared" si="122"/>
        <v>0</v>
      </c>
      <c r="BU151" s="103" t="b">
        <f t="shared" si="123"/>
        <v>0</v>
      </c>
      <c r="BV151" s="103" t="b">
        <f t="shared" si="124"/>
        <v>0</v>
      </c>
      <c r="BW151" s="103" t="b">
        <f t="shared" si="125"/>
        <v>0</v>
      </c>
      <c r="BX151" s="103" t="b">
        <f t="shared" si="126"/>
        <v>0</v>
      </c>
      <c r="BY151" s="103" t="b">
        <f t="shared" si="127"/>
        <v>0</v>
      </c>
      <c r="BZ151" s="103" t="b">
        <f t="shared" si="128"/>
        <v>0</v>
      </c>
      <c r="CA151" s="103" t="b">
        <f t="shared" si="129"/>
        <v>0</v>
      </c>
      <c r="CB151" s="103" t="b">
        <f t="shared" si="130"/>
        <v>0</v>
      </c>
      <c r="CC151" s="103" t="b">
        <f t="shared" si="131"/>
        <v>0</v>
      </c>
      <c r="CD151" s="103" t="b">
        <f t="shared" si="132"/>
        <v>0</v>
      </c>
      <c r="CE151" s="103" t="b">
        <f t="shared" si="133"/>
        <v>0</v>
      </c>
      <c r="CF151" s="103" t="b">
        <f t="shared" si="134"/>
        <v>0</v>
      </c>
      <c r="CG151" s="103" t="b">
        <f t="shared" si="135"/>
        <v>0</v>
      </c>
      <c r="CH151" s="103" t="b">
        <f t="shared" si="136"/>
        <v>0</v>
      </c>
      <c r="CI151" s="103" t="b">
        <f t="shared" si="137"/>
        <v>0</v>
      </c>
      <c r="CJ151" s="103" t="b">
        <f t="shared" si="138"/>
        <v>0</v>
      </c>
      <c r="CK151" s="103" t="b">
        <f t="shared" si="139"/>
        <v>0</v>
      </c>
      <c r="CL151" s="103" t="b">
        <f t="shared" si="140"/>
        <v>0</v>
      </c>
      <c r="CM151" s="103" t="b">
        <f t="shared" si="141"/>
        <v>0</v>
      </c>
      <c r="CN151" s="103" t="b">
        <f t="shared" si="142"/>
        <v>0</v>
      </c>
      <c r="CO151" s="103" t="b">
        <f t="shared" si="143"/>
        <v>0</v>
      </c>
      <c r="CP151" s="103" t="b">
        <f t="shared" si="144"/>
        <v>0</v>
      </c>
      <c r="CQ151" s="103" t="b">
        <f t="shared" si="145"/>
        <v>0</v>
      </c>
      <c r="CR151" s="103" t="b">
        <f t="shared" si="146"/>
        <v>0</v>
      </c>
      <c r="CS151" s="103" t="b">
        <f t="shared" si="147"/>
        <v>0</v>
      </c>
      <c r="CT151" s="103" t="b">
        <f t="shared" si="148"/>
        <v>0</v>
      </c>
      <c r="CU151" s="103" t="b">
        <f t="shared" si="149"/>
        <v>0</v>
      </c>
      <c r="CV151" s="103" t="b">
        <f t="shared" si="150"/>
        <v>0</v>
      </c>
      <c r="CW151" s="103" t="b">
        <f t="shared" si="151"/>
        <v>0</v>
      </c>
      <c r="CX151" s="103" t="b">
        <f t="shared" si="152"/>
        <v>0</v>
      </c>
      <c r="CY151" s="103" t="b">
        <f t="shared" si="153"/>
        <v>0</v>
      </c>
      <c r="CZ151" s="103" t="b">
        <f t="shared" si="154"/>
        <v>0</v>
      </c>
      <c r="DA151" s="105">
        <f t="shared" si="155"/>
        <v>0</v>
      </c>
      <c r="DB151" s="105">
        <f t="shared" si="156"/>
        <v>0</v>
      </c>
      <c r="DC151" s="105">
        <f t="shared" si="157"/>
        <v>0</v>
      </c>
      <c r="DD151" s="105">
        <f t="shared" si="158"/>
        <v>0</v>
      </c>
      <c r="DE151" s="105">
        <f t="shared" si="159"/>
        <v>0</v>
      </c>
      <c r="DF151" s="105">
        <f t="shared" si="160"/>
        <v>0</v>
      </c>
      <c r="DG151" s="105">
        <f t="shared" si="161"/>
        <v>0</v>
      </c>
      <c r="DH151" s="105">
        <f t="shared" si="162"/>
        <v>0</v>
      </c>
      <c r="DI151" s="105">
        <f t="shared" si="163"/>
        <v>0</v>
      </c>
      <c r="DJ151" s="90">
        <f t="shared" si="164"/>
        <v>0</v>
      </c>
      <c r="DK151" s="56">
        <f>(D7*DJ151)/100</f>
        <v>0</v>
      </c>
    </row>
    <row r="152" spans="1:115">
      <c r="A152" s="40"/>
      <c r="B152" s="40"/>
      <c r="C152" s="41"/>
      <c r="D152" s="40"/>
      <c r="E152" s="40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7"/>
      <c r="AC152" s="97"/>
      <c r="AD152" s="97"/>
      <c r="AE152" s="97"/>
      <c r="AF152" s="97"/>
      <c r="AG152" s="97"/>
      <c r="AH152" s="97"/>
      <c r="AI152" s="97"/>
      <c r="AJ152" s="97"/>
      <c r="AK152" s="97"/>
      <c r="AL152" s="97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68"/>
      <c r="AZ152" s="68"/>
      <c r="BA152" s="68"/>
      <c r="BB152" s="68"/>
      <c r="BC152" s="68"/>
      <c r="BD152" s="68"/>
      <c r="BE152" s="68"/>
      <c r="BF152" s="68"/>
      <c r="BG152" s="68"/>
      <c r="BH152" s="103" t="b">
        <f t="shared" si="110"/>
        <v>0</v>
      </c>
      <c r="BI152" s="103" t="b">
        <f t="shared" si="111"/>
        <v>0</v>
      </c>
      <c r="BJ152" s="103" t="b">
        <f t="shared" si="112"/>
        <v>0</v>
      </c>
      <c r="BK152" s="103" t="b">
        <f t="shared" si="113"/>
        <v>0</v>
      </c>
      <c r="BL152" s="103" t="b">
        <f t="shared" si="114"/>
        <v>0</v>
      </c>
      <c r="BM152" s="103" t="b">
        <f t="shared" si="115"/>
        <v>0</v>
      </c>
      <c r="BN152" s="103" t="b">
        <f t="shared" si="116"/>
        <v>0</v>
      </c>
      <c r="BO152" s="103" t="b">
        <f t="shared" si="117"/>
        <v>0</v>
      </c>
      <c r="BP152" s="103" t="b">
        <f t="shared" si="118"/>
        <v>0</v>
      </c>
      <c r="BQ152" s="103" t="b">
        <f t="shared" si="119"/>
        <v>0</v>
      </c>
      <c r="BR152" s="103" t="b">
        <f t="shared" si="120"/>
        <v>0</v>
      </c>
      <c r="BS152" s="103" t="b">
        <f t="shared" si="121"/>
        <v>0</v>
      </c>
      <c r="BT152" s="103" t="b">
        <f t="shared" si="122"/>
        <v>0</v>
      </c>
      <c r="BU152" s="103" t="b">
        <f t="shared" si="123"/>
        <v>0</v>
      </c>
      <c r="BV152" s="103" t="b">
        <f t="shared" si="124"/>
        <v>0</v>
      </c>
      <c r="BW152" s="103" t="b">
        <f t="shared" si="125"/>
        <v>0</v>
      </c>
      <c r="BX152" s="103" t="b">
        <f t="shared" si="126"/>
        <v>0</v>
      </c>
      <c r="BY152" s="103" t="b">
        <f t="shared" si="127"/>
        <v>0</v>
      </c>
      <c r="BZ152" s="103" t="b">
        <f t="shared" si="128"/>
        <v>0</v>
      </c>
      <c r="CA152" s="103" t="b">
        <f t="shared" si="129"/>
        <v>0</v>
      </c>
      <c r="CB152" s="103" t="b">
        <f t="shared" si="130"/>
        <v>0</v>
      </c>
      <c r="CC152" s="103" t="b">
        <f t="shared" si="131"/>
        <v>0</v>
      </c>
      <c r="CD152" s="103" t="b">
        <f t="shared" si="132"/>
        <v>0</v>
      </c>
      <c r="CE152" s="103" t="b">
        <f t="shared" si="133"/>
        <v>0</v>
      </c>
      <c r="CF152" s="103" t="b">
        <f t="shared" si="134"/>
        <v>0</v>
      </c>
      <c r="CG152" s="103" t="b">
        <f t="shared" si="135"/>
        <v>0</v>
      </c>
      <c r="CH152" s="103" t="b">
        <f t="shared" si="136"/>
        <v>0</v>
      </c>
      <c r="CI152" s="103" t="b">
        <f t="shared" si="137"/>
        <v>0</v>
      </c>
      <c r="CJ152" s="103" t="b">
        <f t="shared" si="138"/>
        <v>0</v>
      </c>
      <c r="CK152" s="103" t="b">
        <f t="shared" si="139"/>
        <v>0</v>
      </c>
      <c r="CL152" s="103" t="b">
        <f t="shared" si="140"/>
        <v>0</v>
      </c>
      <c r="CM152" s="103" t="b">
        <f t="shared" si="141"/>
        <v>0</v>
      </c>
      <c r="CN152" s="103" t="b">
        <f t="shared" si="142"/>
        <v>0</v>
      </c>
      <c r="CO152" s="103" t="b">
        <f t="shared" si="143"/>
        <v>0</v>
      </c>
      <c r="CP152" s="103" t="b">
        <f t="shared" si="144"/>
        <v>0</v>
      </c>
      <c r="CQ152" s="103" t="b">
        <f t="shared" si="145"/>
        <v>0</v>
      </c>
      <c r="CR152" s="103" t="b">
        <f t="shared" si="146"/>
        <v>0</v>
      </c>
      <c r="CS152" s="103" t="b">
        <f t="shared" si="147"/>
        <v>0</v>
      </c>
      <c r="CT152" s="103" t="b">
        <f t="shared" si="148"/>
        <v>0</v>
      </c>
      <c r="CU152" s="103" t="b">
        <f t="shared" si="149"/>
        <v>0</v>
      </c>
      <c r="CV152" s="103" t="b">
        <f t="shared" si="150"/>
        <v>0</v>
      </c>
      <c r="CW152" s="103" t="b">
        <f t="shared" si="151"/>
        <v>0</v>
      </c>
      <c r="CX152" s="103" t="b">
        <f t="shared" si="152"/>
        <v>0</v>
      </c>
      <c r="CY152" s="103" t="b">
        <f t="shared" si="153"/>
        <v>0</v>
      </c>
      <c r="CZ152" s="103" t="b">
        <f t="shared" si="154"/>
        <v>0</v>
      </c>
      <c r="DA152" s="105">
        <f t="shared" si="155"/>
        <v>0</v>
      </c>
      <c r="DB152" s="105">
        <f t="shared" si="156"/>
        <v>0</v>
      </c>
      <c r="DC152" s="105">
        <f t="shared" si="157"/>
        <v>0</v>
      </c>
      <c r="DD152" s="105">
        <f t="shared" si="158"/>
        <v>0</v>
      </c>
      <c r="DE152" s="105">
        <f t="shared" si="159"/>
        <v>0</v>
      </c>
      <c r="DF152" s="105">
        <f t="shared" si="160"/>
        <v>0</v>
      </c>
      <c r="DG152" s="105">
        <f t="shared" si="161"/>
        <v>0</v>
      </c>
      <c r="DH152" s="105">
        <f t="shared" si="162"/>
        <v>0</v>
      </c>
      <c r="DI152" s="105">
        <f t="shared" si="163"/>
        <v>0</v>
      </c>
      <c r="DJ152" s="90">
        <f t="shared" si="164"/>
        <v>0</v>
      </c>
      <c r="DK152" s="56">
        <f>(D7*DJ152)/100</f>
        <v>0</v>
      </c>
    </row>
    <row r="153" spans="1:115">
      <c r="A153" s="40"/>
      <c r="B153" s="40"/>
      <c r="C153" s="41"/>
      <c r="D153" s="40"/>
      <c r="E153" s="40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  <c r="Z153" s="97"/>
      <c r="AA153" s="97"/>
      <c r="AB153" s="97"/>
      <c r="AC153" s="97"/>
      <c r="AD153" s="97"/>
      <c r="AE153" s="97"/>
      <c r="AF153" s="97"/>
      <c r="AG153" s="97"/>
      <c r="AH153" s="97"/>
      <c r="AI153" s="97"/>
      <c r="AJ153" s="97"/>
      <c r="AK153" s="97"/>
      <c r="AL153" s="97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68"/>
      <c r="AZ153" s="68"/>
      <c r="BA153" s="68"/>
      <c r="BB153" s="68"/>
      <c r="BC153" s="68"/>
      <c r="BD153" s="68"/>
      <c r="BE153" s="68"/>
      <c r="BF153" s="68"/>
      <c r="BG153" s="68"/>
      <c r="BH153" s="103" t="b">
        <f t="shared" si="110"/>
        <v>0</v>
      </c>
      <c r="BI153" s="103" t="b">
        <f t="shared" si="111"/>
        <v>0</v>
      </c>
      <c r="BJ153" s="103" t="b">
        <f t="shared" si="112"/>
        <v>0</v>
      </c>
      <c r="BK153" s="103" t="b">
        <f t="shared" si="113"/>
        <v>0</v>
      </c>
      <c r="BL153" s="103" t="b">
        <f t="shared" si="114"/>
        <v>0</v>
      </c>
      <c r="BM153" s="103" t="b">
        <f t="shared" si="115"/>
        <v>0</v>
      </c>
      <c r="BN153" s="103" t="b">
        <f t="shared" si="116"/>
        <v>0</v>
      </c>
      <c r="BO153" s="103" t="b">
        <f t="shared" si="117"/>
        <v>0</v>
      </c>
      <c r="BP153" s="103" t="b">
        <f t="shared" si="118"/>
        <v>0</v>
      </c>
      <c r="BQ153" s="103" t="b">
        <f t="shared" si="119"/>
        <v>0</v>
      </c>
      <c r="BR153" s="103" t="b">
        <f t="shared" si="120"/>
        <v>0</v>
      </c>
      <c r="BS153" s="103" t="b">
        <f t="shared" si="121"/>
        <v>0</v>
      </c>
      <c r="BT153" s="103" t="b">
        <f t="shared" si="122"/>
        <v>0</v>
      </c>
      <c r="BU153" s="103" t="b">
        <f t="shared" si="123"/>
        <v>0</v>
      </c>
      <c r="BV153" s="103" t="b">
        <f t="shared" si="124"/>
        <v>0</v>
      </c>
      <c r="BW153" s="103" t="b">
        <f t="shared" si="125"/>
        <v>0</v>
      </c>
      <c r="BX153" s="103" t="b">
        <f t="shared" si="126"/>
        <v>0</v>
      </c>
      <c r="BY153" s="103" t="b">
        <f t="shared" si="127"/>
        <v>0</v>
      </c>
      <c r="BZ153" s="103" t="b">
        <f t="shared" si="128"/>
        <v>0</v>
      </c>
      <c r="CA153" s="103" t="b">
        <f t="shared" si="129"/>
        <v>0</v>
      </c>
      <c r="CB153" s="103" t="b">
        <f t="shared" si="130"/>
        <v>0</v>
      </c>
      <c r="CC153" s="103" t="b">
        <f t="shared" si="131"/>
        <v>0</v>
      </c>
      <c r="CD153" s="103" t="b">
        <f t="shared" si="132"/>
        <v>0</v>
      </c>
      <c r="CE153" s="103" t="b">
        <f t="shared" si="133"/>
        <v>0</v>
      </c>
      <c r="CF153" s="103" t="b">
        <f t="shared" si="134"/>
        <v>0</v>
      </c>
      <c r="CG153" s="103" t="b">
        <f t="shared" si="135"/>
        <v>0</v>
      </c>
      <c r="CH153" s="103" t="b">
        <f t="shared" si="136"/>
        <v>0</v>
      </c>
      <c r="CI153" s="103" t="b">
        <f t="shared" si="137"/>
        <v>0</v>
      </c>
      <c r="CJ153" s="103" t="b">
        <f t="shared" si="138"/>
        <v>0</v>
      </c>
      <c r="CK153" s="103" t="b">
        <f t="shared" si="139"/>
        <v>0</v>
      </c>
      <c r="CL153" s="103" t="b">
        <f t="shared" si="140"/>
        <v>0</v>
      </c>
      <c r="CM153" s="103" t="b">
        <f t="shared" si="141"/>
        <v>0</v>
      </c>
      <c r="CN153" s="103" t="b">
        <f t="shared" si="142"/>
        <v>0</v>
      </c>
      <c r="CO153" s="103" t="b">
        <f t="shared" si="143"/>
        <v>0</v>
      </c>
      <c r="CP153" s="103" t="b">
        <f t="shared" si="144"/>
        <v>0</v>
      </c>
      <c r="CQ153" s="103" t="b">
        <f t="shared" si="145"/>
        <v>0</v>
      </c>
      <c r="CR153" s="103" t="b">
        <f t="shared" si="146"/>
        <v>0</v>
      </c>
      <c r="CS153" s="103" t="b">
        <f t="shared" si="147"/>
        <v>0</v>
      </c>
      <c r="CT153" s="103" t="b">
        <f t="shared" si="148"/>
        <v>0</v>
      </c>
      <c r="CU153" s="103" t="b">
        <f t="shared" si="149"/>
        <v>0</v>
      </c>
      <c r="CV153" s="103" t="b">
        <f t="shared" si="150"/>
        <v>0</v>
      </c>
      <c r="CW153" s="103" t="b">
        <f t="shared" si="151"/>
        <v>0</v>
      </c>
      <c r="CX153" s="103" t="b">
        <f t="shared" si="152"/>
        <v>0</v>
      </c>
      <c r="CY153" s="103" t="b">
        <f t="shared" si="153"/>
        <v>0</v>
      </c>
      <c r="CZ153" s="103" t="b">
        <f t="shared" si="154"/>
        <v>0</v>
      </c>
      <c r="DA153" s="105">
        <f t="shared" si="155"/>
        <v>0</v>
      </c>
      <c r="DB153" s="105">
        <f t="shared" si="156"/>
        <v>0</v>
      </c>
      <c r="DC153" s="105">
        <f t="shared" si="157"/>
        <v>0</v>
      </c>
      <c r="DD153" s="105">
        <f t="shared" si="158"/>
        <v>0</v>
      </c>
      <c r="DE153" s="105">
        <f t="shared" si="159"/>
        <v>0</v>
      </c>
      <c r="DF153" s="105">
        <f t="shared" si="160"/>
        <v>0</v>
      </c>
      <c r="DG153" s="105">
        <f t="shared" si="161"/>
        <v>0</v>
      </c>
      <c r="DH153" s="105">
        <f t="shared" si="162"/>
        <v>0</v>
      </c>
      <c r="DI153" s="105">
        <f t="shared" si="163"/>
        <v>0</v>
      </c>
      <c r="DJ153" s="90">
        <f t="shared" si="164"/>
        <v>0</v>
      </c>
      <c r="DK153" s="56">
        <f>(D7*DJ153)/100</f>
        <v>0</v>
      </c>
    </row>
    <row r="154" spans="1:115">
      <c r="A154" s="40"/>
      <c r="B154" s="40"/>
      <c r="C154" s="41"/>
      <c r="D154" s="40"/>
      <c r="E154" s="40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  <c r="Z154" s="97"/>
      <c r="AA154" s="97"/>
      <c r="AB154" s="97"/>
      <c r="AC154" s="97"/>
      <c r="AD154" s="97"/>
      <c r="AE154" s="97"/>
      <c r="AF154" s="97"/>
      <c r="AG154" s="97"/>
      <c r="AH154" s="97"/>
      <c r="AI154" s="97"/>
      <c r="AJ154" s="97"/>
      <c r="AK154" s="97"/>
      <c r="AL154" s="97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68"/>
      <c r="AZ154" s="68"/>
      <c r="BA154" s="68"/>
      <c r="BB154" s="68"/>
      <c r="BC154" s="68"/>
      <c r="BD154" s="68"/>
      <c r="BE154" s="68"/>
      <c r="BF154" s="68"/>
      <c r="BG154" s="68"/>
      <c r="BH154" s="103" t="b">
        <f t="shared" si="110"/>
        <v>0</v>
      </c>
      <c r="BI154" s="103" t="b">
        <f t="shared" si="111"/>
        <v>0</v>
      </c>
      <c r="BJ154" s="103" t="b">
        <f t="shared" si="112"/>
        <v>0</v>
      </c>
      <c r="BK154" s="103" t="b">
        <f t="shared" si="113"/>
        <v>0</v>
      </c>
      <c r="BL154" s="103" t="b">
        <f t="shared" si="114"/>
        <v>0</v>
      </c>
      <c r="BM154" s="103" t="b">
        <f t="shared" si="115"/>
        <v>0</v>
      </c>
      <c r="BN154" s="103" t="b">
        <f t="shared" si="116"/>
        <v>0</v>
      </c>
      <c r="BO154" s="103" t="b">
        <f t="shared" si="117"/>
        <v>0</v>
      </c>
      <c r="BP154" s="103" t="b">
        <f t="shared" si="118"/>
        <v>0</v>
      </c>
      <c r="BQ154" s="103" t="b">
        <f t="shared" si="119"/>
        <v>0</v>
      </c>
      <c r="BR154" s="103" t="b">
        <f t="shared" si="120"/>
        <v>0</v>
      </c>
      <c r="BS154" s="103" t="b">
        <f t="shared" si="121"/>
        <v>0</v>
      </c>
      <c r="BT154" s="103" t="b">
        <f t="shared" si="122"/>
        <v>0</v>
      </c>
      <c r="BU154" s="103" t="b">
        <f t="shared" si="123"/>
        <v>0</v>
      </c>
      <c r="BV154" s="103" t="b">
        <f t="shared" si="124"/>
        <v>0</v>
      </c>
      <c r="BW154" s="103" t="b">
        <f t="shared" si="125"/>
        <v>0</v>
      </c>
      <c r="BX154" s="103" t="b">
        <f t="shared" si="126"/>
        <v>0</v>
      </c>
      <c r="BY154" s="103" t="b">
        <f t="shared" si="127"/>
        <v>0</v>
      </c>
      <c r="BZ154" s="103" t="b">
        <f t="shared" si="128"/>
        <v>0</v>
      </c>
      <c r="CA154" s="103" t="b">
        <f t="shared" si="129"/>
        <v>0</v>
      </c>
      <c r="CB154" s="103" t="b">
        <f t="shared" si="130"/>
        <v>0</v>
      </c>
      <c r="CC154" s="103" t="b">
        <f t="shared" si="131"/>
        <v>0</v>
      </c>
      <c r="CD154" s="103" t="b">
        <f t="shared" si="132"/>
        <v>0</v>
      </c>
      <c r="CE154" s="103" t="b">
        <f t="shared" si="133"/>
        <v>0</v>
      </c>
      <c r="CF154" s="103" t="b">
        <f t="shared" si="134"/>
        <v>0</v>
      </c>
      <c r="CG154" s="103" t="b">
        <f t="shared" si="135"/>
        <v>0</v>
      </c>
      <c r="CH154" s="103" t="b">
        <f t="shared" si="136"/>
        <v>0</v>
      </c>
      <c r="CI154" s="103" t="b">
        <f t="shared" si="137"/>
        <v>0</v>
      </c>
      <c r="CJ154" s="103" t="b">
        <f t="shared" si="138"/>
        <v>0</v>
      </c>
      <c r="CK154" s="103" t="b">
        <f t="shared" si="139"/>
        <v>0</v>
      </c>
      <c r="CL154" s="103" t="b">
        <f t="shared" si="140"/>
        <v>0</v>
      </c>
      <c r="CM154" s="103" t="b">
        <f t="shared" si="141"/>
        <v>0</v>
      </c>
      <c r="CN154" s="103" t="b">
        <f t="shared" si="142"/>
        <v>0</v>
      </c>
      <c r="CO154" s="103" t="b">
        <f t="shared" si="143"/>
        <v>0</v>
      </c>
      <c r="CP154" s="103" t="b">
        <f t="shared" si="144"/>
        <v>0</v>
      </c>
      <c r="CQ154" s="103" t="b">
        <f t="shared" si="145"/>
        <v>0</v>
      </c>
      <c r="CR154" s="103" t="b">
        <f t="shared" si="146"/>
        <v>0</v>
      </c>
      <c r="CS154" s="103" t="b">
        <f t="shared" si="147"/>
        <v>0</v>
      </c>
      <c r="CT154" s="103" t="b">
        <f t="shared" si="148"/>
        <v>0</v>
      </c>
      <c r="CU154" s="103" t="b">
        <f t="shared" si="149"/>
        <v>0</v>
      </c>
      <c r="CV154" s="103" t="b">
        <f t="shared" si="150"/>
        <v>0</v>
      </c>
      <c r="CW154" s="103" t="b">
        <f t="shared" si="151"/>
        <v>0</v>
      </c>
      <c r="CX154" s="103" t="b">
        <f t="shared" si="152"/>
        <v>0</v>
      </c>
      <c r="CY154" s="103" t="b">
        <f t="shared" si="153"/>
        <v>0</v>
      </c>
      <c r="CZ154" s="103" t="b">
        <f t="shared" si="154"/>
        <v>0</v>
      </c>
      <c r="DA154" s="105">
        <f t="shared" si="155"/>
        <v>0</v>
      </c>
      <c r="DB154" s="105">
        <f t="shared" si="156"/>
        <v>0</v>
      </c>
      <c r="DC154" s="105">
        <f t="shared" si="157"/>
        <v>0</v>
      </c>
      <c r="DD154" s="105">
        <f t="shared" si="158"/>
        <v>0</v>
      </c>
      <c r="DE154" s="105">
        <f t="shared" si="159"/>
        <v>0</v>
      </c>
      <c r="DF154" s="105">
        <f t="shared" si="160"/>
        <v>0</v>
      </c>
      <c r="DG154" s="105">
        <f t="shared" si="161"/>
        <v>0</v>
      </c>
      <c r="DH154" s="105">
        <f t="shared" si="162"/>
        <v>0</v>
      </c>
      <c r="DI154" s="105">
        <f t="shared" si="163"/>
        <v>0</v>
      </c>
      <c r="DJ154" s="90">
        <f t="shared" si="164"/>
        <v>0</v>
      </c>
      <c r="DK154" s="56">
        <f>(D7*DJ154)/100</f>
        <v>0</v>
      </c>
    </row>
    <row r="155" spans="1:115">
      <c r="A155" s="40"/>
      <c r="B155" s="40"/>
      <c r="C155" s="41"/>
      <c r="D155" s="40"/>
      <c r="E155" s="40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  <c r="Z155" s="97"/>
      <c r="AA155" s="97"/>
      <c r="AB155" s="97"/>
      <c r="AC155" s="97"/>
      <c r="AD155" s="97"/>
      <c r="AE155" s="97"/>
      <c r="AF155" s="97"/>
      <c r="AG155" s="97"/>
      <c r="AH155" s="97"/>
      <c r="AI155" s="97"/>
      <c r="AJ155" s="97"/>
      <c r="AK155" s="97"/>
      <c r="AL155" s="97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68"/>
      <c r="AZ155" s="68"/>
      <c r="BA155" s="68"/>
      <c r="BB155" s="68"/>
      <c r="BC155" s="68"/>
      <c r="BD155" s="68"/>
      <c r="BE155" s="68"/>
      <c r="BF155" s="68"/>
      <c r="BG155" s="68"/>
      <c r="BH155" s="103" t="b">
        <f t="shared" si="110"/>
        <v>0</v>
      </c>
      <c r="BI155" s="103" t="b">
        <f t="shared" si="111"/>
        <v>0</v>
      </c>
      <c r="BJ155" s="103" t="b">
        <f t="shared" si="112"/>
        <v>0</v>
      </c>
      <c r="BK155" s="103" t="b">
        <f t="shared" si="113"/>
        <v>0</v>
      </c>
      <c r="BL155" s="103" t="b">
        <f t="shared" si="114"/>
        <v>0</v>
      </c>
      <c r="BM155" s="103" t="b">
        <f t="shared" si="115"/>
        <v>0</v>
      </c>
      <c r="BN155" s="103" t="b">
        <f t="shared" si="116"/>
        <v>0</v>
      </c>
      <c r="BO155" s="103" t="b">
        <f t="shared" si="117"/>
        <v>0</v>
      </c>
      <c r="BP155" s="103" t="b">
        <f t="shared" si="118"/>
        <v>0</v>
      </c>
      <c r="BQ155" s="103" t="b">
        <f t="shared" si="119"/>
        <v>0</v>
      </c>
      <c r="BR155" s="103" t="b">
        <f t="shared" si="120"/>
        <v>0</v>
      </c>
      <c r="BS155" s="103" t="b">
        <f t="shared" si="121"/>
        <v>0</v>
      </c>
      <c r="BT155" s="103" t="b">
        <f t="shared" si="122"/>
        <v>0</v>
      </c>
      <c r="BU155" s="103" t="b">
        <f t="shared" si="123"/>
        <v>0</v>
      </c>
      <c r="BV155" s="103" t="b">
        <f t="shared" si="124"/>
        <v>0</v>
      </c>
      <c r="BW155" s="103" t="b">
        <f t="shared" si="125"/>
        <v>0</v>
      </c>
      <c r="BX155" s="103" t="b">
        <f t="shared" si="126"/>
        <v>0</v>
      </c>
      <c r="BY155" s="103" t="b">
        <f t="shared" si="127"/>
        <v>0</v>
      </c>
      <c r="BZ155" s="103" t="b">
        <f t="shared" si="128"/>
        <v>0</v>
      </c>
      <c r="CA155" s="103" t="b">
        <f t="shared" si="129"/>
        <v>0</v>
      </c>
      <c r="CB155" s="103" t="b">
        <f t="shared" si="130"/>
        <v>0</v>
      </c>
      <c r="CC155" s="103" t="b">
        <f t="shared" si="131"/>
        <v>0</v>
      </c>
      <c r="CD155" s="103" t="b">
        <f t="shared" si="132"/>
        <v>0</v>
      </c>
      <c r="CE155" s="103" t="b">
        <f t="shared" si="133"/>
        <v>0</v>
      </c>
      <c r="CF155" s="103" t="b">
        <f t="shared" si="134"/>
        <v>0</v>
      </c>
      <c r="CG155" s="103" t="b">
        <f t="shared" si="135"/>
        <v>0</v>
      </c>
      <c r="CH155" s="103" t="b">
        <f t="shared" si="136"/>
        <v>0</v>
      </c>
      <c r="CI155" s="103" t="b">
        <f t="shared" si="137"/>
        <v>0</v>
      </c>
      <c r="CJ155" s="103" t="b">
        <f t="shared" si="138"/>
        <v>0</v>
      </c>
      <c r="CK155" s="103" t="b">
        <f t="shared" si="139"/>
        <v>0</v>
      </c>
      <c r="CL155" s="103" t="b">
        <f t="shared" si="140"/>
        <v>0</v>
      </c>
      <c r="CM155" s="103" t="b">
        <f t="shared" si="141"/>
        <v>0</v>
      </c>
      <c r="CN155" s="103" t="b">
        <f t="shared" si="142"/>
        <v>0</v>
      </c>
      <c r="CO155" s="103" t="b">
        <f t="shared" si="143"/>
        <v>0</v>
      </c>
      <c r="CP155" s="103" t="b">
        <f t="shared" si="144"/>
        <v>0</v>
      </c>
      <c r="CQ155" s="103" t="b">
        <f t="shared" si="145"/>
        <v>0</v>
      </c>
      <c r="CR155" s="103" t="b">
        <f t="shared" si="146"/>
        <v>0</v>
      </c>
      <c r="CS155" s="103" t="b">
        <f t="shared" si="147"/>
        <v>0</v>
      </c>
      <c r="CT155" s="103" t="b">
        <f t="shared" si="148"/>
        <v>0</v>
      </c>
      <c r="CU155" s="103" t="b">
        <f t="shared" si="149"/>
        <v>0</v>
      </c>
      <c r="CV155" s="103" t="b">
        <f t="shared" si="150"/>
        <v>0</v>
      </c>
      <c r="CW155" s="103" t="b">
        <f t="shared" si="151"/>
        <v>0</v>
      </c>
      <c r="CX155" s="103" t="b">
        <f t="shared" si="152"/>
        <v>0</v>
      </c>
      <c r="CY155" s="103" t="b">
        <f t="shared" si="153"/>
        <v>0</v>
      </c>
      <c r="CZ155" s="103" t="b">
        <f t="shared" si="154"/>
        <v>0</v>
      </c>
      <c r="DA155" s="105">
        <f t="shared" si="155"/>
        <v>0</v>
      </c>
      <c r="DB155" s="105">
        <f t="shared" si="156"/>
        <v>0</v>
      </c>
      <c r="DC155" s="105">
        <f t="shared" si="157"/>
        <v>0</v>
      </c>
      <c r="DD155" s="105">
        <f t="shared" si="158"/>
        <v>0</v>
      </c>
      <c r="DE155" s="105">
        <f t="shared" si="159"/>
        <v>0</v>
      </c>
      <c r="DF155" s="105">
        <f t="shared" si="160"/>
        <v>0</v>
      </c>
      <c r="DG155" s="105">
        <f t="shared" si="161"/>
        <v>0</v>
      </c>
      <c r="DH155" s="105">
        <f t="shared" si="162"/>
        <v>0</v>
      </c>
      <c r="DI155" s="105">
        <f t="shared" si="163"/>
        <v>0</v>
      </c>
      <c r="DJ155" s="90">
        <f t="shared" si="164"/>
        <v>0</v>
      </c>
      <c r="DK155" s="56">
        <f>(D7*DJ155)/100</f>
        <v>0</v>
      </c>
    </row>
    <row r="156" spans="1:115">
      <c r="A156" s="40"/>
      <c r="B156" s="40"/>
      <c r="C156" s="41"/>
      <c r="D156" s="40"/>
      <c r="E156" s="40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  <c r="Z156" s="97"/>
      <c r="AA156" s="97"/>
      <c r="AB156" s="97"/>
      <c r="AC156" s="97"/>
      <c r="AD156" s="97"/>
      <c r="AE156" s="97"/>
      <c r="AF156" s="97"/>
      <c r="AG156" s="97"/>
      <c r="AH156" s="97"/>
      <c r="AI156" s="97"/>
      <c r="AJ156" s="97"/>
      <c r="AK156" s="97"/>
      <c r="AL156" s="97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68"/>
      <c r="AZ156" s="68"/>
      <c r="BA156" s="68"/>
      <c r="BB156" s="68"/>
      <c r="BC156" s="68"/>
      <c r="BD156" s="68"/>
      <c r="BE156" s="68"/>
      <c r="BF156" s="68"/>
      <c r="BG156" s="68"/>
      <c r="BH156" s="103" t="b">
        <f t="shared" si="110"/>
        <v>0</v>
      </c>
      <c r="BI156" s="103" t="b">
        <f t="shared" si="111"/>
        <v>0</v>
      </c>
      <c r="BJ156" s="103" t="b">
        <f t="shared" si="112"/>
        <v>0</v>
      </c>
      <c r="BK156" s="103" t="b">
        <f t="shared" si="113"/>
        <v>0</v>
      </c>
      <c r="BL156" s="103" t="b">
        <f t="shared" si="114"/>
        <v>0</v>
      </c>
      <c r="BM156" s="103" t="b">
        <f t="shared" si="115"/>
        <v>0</v>
      </c>
      <c r="BN156" s="103" t="b">
        <f t="shared" si="116"/>
        <v>0</v>
      </c>
      <c r="BO156" s="103" t="b">
        <f t="shared" si="117"/>
        <v>0</v>
      </c>
      <c r="BP156" s="103" t="b">
        <f t="shared" si="118"/>
        <v>0</v>
      </c>
      <c r="BQ156" s="103" t="b">
        <f t="shared" si="119"/>
        <v>0</v>
      </c>
      <c r="BR156" s="103" t="b">
        <f t="shared" si="120"/>
        <v>0</v>
      </c>
      <c r="BS156" s="103" t="b">
        <f t="shared" si="121"/>
        <v>0</v>
      </c>
      <c r="BT156" s="103" t="b">
        <f t="shared" si="122"/>
        <v>0</v>
      </c>
      <c r="BU156" s="103" t="b">
        <f t="shared" si="123"/>
        <v>0</v>
      </c>
      <c r="BV156" s="103" t="b">
        <f t="shared" si="124"/>
        <v>0</v>
      </c>
      <c r="BW156" s="103" t="b">
        <f t="shared" si="125"/>
        <v>0</v>
      </c>
      <c r="BX156" s="103" t="b">
        <f t="shared" si="126"/>
        <v>0</v>
      </c>
      <c r="BY156" s="103" t="b">
        <f t="shared" si="127"/>
        <v>0</v>
      </c>
      <c r="BZ156" s="103" t="b">
        <f t="shared" si="128"/>
        <v>0</v>
      </c>
      <c r="CA156" s="103" t="b">
        <f t="shared" si="129"/>
        <v>0</v>
      </c>
      <c r="CB156" s="103" t="b">
        <f t="shared" si="130"/>
        <v>0</v>
      </c>
      <c r="CC156" s="103" t="b">
        <f t="shared" si="131"/>
        <v>0</v>
      </c>
      <c r="CD156" s="103" t="b">
        <f t="shared" si="132"/>
        <v>0</v>
      </c>
      <c r="CE156" s="103" t="b">
        <f t="shared" si="133"/>
        <v>0</v>
      </c>
      <c r="CF156" s="103" t="b">
        <f t="shared" si="134"/>
        <v>0</v>
      </c>
      <c r="CG156" s="103" t="b">
        <f t="shared" si="135"/>
        <v>0</v>
      </c>
      <c r="CH156" s="103" t="b">
        <f t="shared" si="136"/>
        <v>0</v>
      </c>
      <c r="CI156" s="103" t="b">
        <f t="shared" si="137"/>
        <v>0</v>
      </c>
      <c r="CJ156" s="103" t="b">
        <f t="shared" si="138"/>
        <v>0</v>
      </c>
      <c r="CK156" s="103" t="b">
        <f t="shared" si="139"/>
        <v>0</v>
      </c>
      <c r="CL156" s="103" t="b">
        <f t="shared" si="140"/>
        <v>0</v>
      </c>
      <c r="CM156" s="103" t="b">
        <f t="shared" si="141"/>
        <v>0</v>
      </c>
      <c r="CN156" s="103" t="b">
        <f t="shared" si="142"/>
        <v>0</v>
      </c>
      <c r="CO156" s="103" t="b">
        <f t="shared" si="143"/>
        <v>0</v>
      </c>
      <c r="CP156" s="103" t="b">
        <f t="shared" si="144"/>
        <v>0</v>
      </c>
      <c r="CQ156" s="103" t="b">
        <f t="shared" si="145"/>
        <v>0</v>
      </c>
      <c r="CR156" s="103" t="b">
        <f t="shared" si="146"/>
        <v>0</v>
      </c>
      <c r="CS156" s="103" t="b">
        <f t="shared" si="147"/>
        <v>0</v>
      </c>
      <c r="CT156" s="103" t="b">
        <f t="shared" si="148"/>
        <v>0</v>
      </c>
      <c r="CU156" s="103" t="b">
        <f t="shared" si="149"/>
        <v>0</v>
      </c>
      <c r="CV156" s="103" t="b">
        <f t="shared" si="150"/>
        <v>0</v>
      </c>
      <c r="CW156" s="103" t="b">
        <f t="shared" si="151"/>
        <v>0</v>
      </c>
      <c r="CX156" s="103" t="b">
        <f t="shared" si="152"/>
        <v>0</v>
      </c>
      <c r="CY156" s="103" t="b">
        <f t="shared" si="153"/>
        <v>0</v>
      </c>
      <c r="CZ156" s="103" t="b">
        <f t="shared" si="154"/>
        <v>0</v>
      </c>
      <c r="DA156" s="105">
        <f t="shared" si="155"/>
        <v>0</v>
      </c>
      <c r="DB156" s="105">
        <f t="shared" si="156"/>
        <v>0</v>
      </c>
      <c r="DC156" s="105">
        <f t="shared" si="157"/>
        <v>0</v>
      </c>
      <c r="DD156" s="105">
        <f t="shared" si="158"/>
        <v>0</v>
      </c>
      <c r="DE156" s="105">
        <f t="shared" si="159"/>
        <v>0</v>
      </c>
      <c r="DF156" s="105">
        <f t="shared" si="160"/>
        <v>0</v>
      </c>
      <c r="DG156" s="105">
        <f t="shared" si="161"/>
        <v>0</v>
      </c>
      <c r="DH156" s="105">
        <f t="shared" si="162"/>
        <v>0</v>
      </c>
      <c r="DI156" s="105">
        <f t="shared" si="163"/>
        <v>0</v>
      </c>
      <c r="DJ156" s="90">
        <f t="shared" si="164"/>
        <v>0</v>
      </c>
      <c r="DK156" s="56">
        <f>(D7*DJ156)/100</f>
        <v>0</v>
      </c>
    </row>
    <row r="157" spans="1:115">
      <c r="A157" s="40"/>
      <c r="B157" s="40"/>
      <c r="C157" s="41"/>
      <c r="D157" s="40"/>
      <c r="E157" s="40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  <c r="AA157" s="97"/>
      <c r="AB157" s="97"/>
      <c r="AC157" s="97"/>
      <c r="AD157" s="97"/>
      <c r="AE157" s="97"/>
      <c r="AF157" s="97"/>
      <c r="AG157" s="97"/>
      <c r="AH157" s="97"/>
      <c r="AI157" s="97"/>
      <c r="AJ157" s="97"/>
      <c r="AK157" s="97"/>
      <c r="AL157" s="97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68"/>
      <c r="AZ157" s="68"/>
      <c r="BA157" s="68"/>
      <c r="BB157" s="68"/>
      <c r="BC157" s="68"/>
      <c r="BD157" s="68"/>
      <c r="BE157" s="68"/>
      <c r="BF157" s="68"/>
      <c r="BG157" s="68"/>
      <c r="BH157" s="103" t="b">
        <f t="shared" si="110"/>
        <v>0</v>
      </c>
      <c r="BI157" s="103" t="b">
        <f t="shared" si="111"/>
        <v>0</v>
      </c>
      <c r="BJ157" s="103" t="b">
        <f t="shared" si="112"/>
        <v>0</v>
      </c>
      <c r="BK157" s="103" t="b">
        <f t="shared" si="113"/>
        <v>0</v>
      </c>
      <c r="BL157" s="103" t="b">
        <f t="shared" si="114"/>
        <v>0</v>
      </c>
      <c r="BM157" s="103" t="b">
        <f t="shared" si="115"/>
        <v>0</v>
      </c>
      <c r="BN157" s="103" t="b">
        <f t="shared" si="116"/>
        <v>0</v>
      </c>
      <c r="BO157" s="103" t="b">
        <f t="shared" si="117"/>
        <v>0</v>
      </c>
      <c r="BP157" s="103" t="b">
        <f t="shared" si="118"/>
        <v>0</v>
      </c>
      <c r="BQ157" s="103" t="b">
        <f t="shared" si="119"/>
        <v>0</v>
      </c>
      <c r="BR157" s="103" t="b">
        <f t="shared" si="120"/>
        <v>0</v>
      </c>
      <c r="BS157" s="103" t="b">
        <f t="shared" si="121"/>
        <v>0</v>
      </c>
      <c r="BT157" s="103" t="b">
        <f t="shared" si="122"/>
        <v>0</v>
      </c>
      <c r="BU157" s="103" t="b">
        <f t="shared" si="123"/>
        <v>0</v>
      </c>
      <c r="BV157" s="103" t="b">
        <f t="shared" si="124"/>
        <v>0</v>
      </c>
      <c r="BW157" s="103" t="b">
        <f t="shared" si="125"/>
        <v>0</v>
      </c>
      <c r="BX157" s="103" t="b">
        <f t="shared" si="126"/>
        <v>0</v>
      </c>
      <c r="BY157" s="103" t="b">
        <f t="shared" si="127"/>
        <v>0</v>
      </c>
      <c r="BZ157" s="103" t="b">
        <f t="shared" si="128"/>
        <v>0</v>
      </c>
      <c r="CA157" s="103" t="b">
        <f t="shared" si="129"/>
        <v>0</v>
      </c>
      <c r="CB157" s="103" t="b">
        <f t="shared" si="130"/>
        <v>0</v>
      </c>
      <c r="CC157" s="103" t="b">
        <f t="shared" si="131"/>
        <v>0</v>
      </c>
      <c r="CD157" s="103" t="b">
        <f t="shared" si="132"/>
        <v>0</v>
      </c>
      <c r="CE157" s="103" t="b">
        <f t="shared" si="133"/>
        <v>0</v>
      </c>
      <c r="CF157" s="103" t="b">
        <f t="shared" si="134"/>
        <v>0</v>
      </c>
      <c r="CG157" s="103" t="b">
        <f t="shared" si="135"/>
        <v>0</v>
      </c>
      <c r="CH157" s="103" t="b">
        <f t="shared" si="136"/>
        <v>0</v>
      </c>
      <c r="CI157" s="103" t="b">
        <f t="shared" si="137"/>
        <v>0</v>
      </c>
      <c r="CJ157" s="103" t="b">
        <f t="shared" si="138"/>
        <v>0</v>
      </c>
      <c r="CK157" s="103" t="b">
        <f t="shared" si="139"/>
        <v>0</v>
      </c>
      <c r="CL157" s="103" t="b">
        <f t="shared" si="140"/>
        <v>0</v>
      </c>
      <c r="CM157" s="103" t="b">
        <f t="shared" si="141"/>
        <v>0</v>
      </c>
      <c r="CN157" s="103" t="b">
        <f t="shared" si="142"/>
        <v>0</v>
      </c>
      <c r="CO157" s="103" t="b">
        <f t="shared" si="143"/>
        <v>0</v>
      </c>
      <c r="CP157" s="103" t="b">
        <f t="shared" si="144"/>
        <v>0</v>
      </c>
      <c r="CQ157" s="103" t="b">
        <f t="shared" si="145"/>
        <v>0</v>
      </c>
      <c r="CR157" s="103" t="b">
        <f t="shared" si="146"/>
        <v>0</v>
      </c>
      <c r="CS157" s="103" t="b">
        <f t="shared" si="147"/>
        <v>0</v>
      </c>
      <c r="CT157" s="103" t="b">
        <f t="shared" si="148"/>
        <v>0</v>
      </c>
      <c r="CU157" s="103" t="b">
        <f t="shared" si="149"/>
        <v>0</v>
      </c>
      <c r="CV157" s="103" t="b">
        <f t="shared" si="150"/>
        <v>0</v>
      </c>
      <c r="CW157" s="103" t="b">
        <f t="shared" si="151"/>
        <v>0</v>
      </c>
      <c r="CX157" s="103" t="b">
        <f t="shared" si="152"/>
        <v>0</v>
      </c>
      <c r="CY157" s="103" t="b">
        <f t="shared" si="153"/>
        <v>0</v>
      </c>
      <c r="CZ157" s="103" t="b">
        <f t="shared" si="154"/>
        <v>0</v>
      </c>
      <c r="DA157" s="105">
        <f t="shared" si="155"/>
        <v>0</v>
      </c>
      <c r="DB157" s="105">
        <f t="shared" si="156"/>
        <v>0</v>
      </c>
      <c r="DC157" s="105">
        <f t="shared" si="157"/>
        <v>0</v>
      </c>
      <c r="DD157" s="105">
        <f t="shared" si="158"/>
        <v>0</v>
      </c>
      <c r="DE157" s="105">
        <f t="shared" si="159"/>
        <v>0</v>
      </c>
      <c r="DF157" s="105">
        <f t="shared" si="160"/>
        <v>0</v>
      </c>
      <c r="DG157" s="105">
        <f t="shared" si="161"/>
        <v>0</v>
      </c>
      <c r="DH157" s="105">
        <f t="shared" si="162"/>
        <v>0</v>
      </c>
      <c r="DI157" s="105">
        <f t="shared" si="163"/>
        <v>0</v>
      </c>
      <c r="DJ157" s="90">
        <f t="shared" si="164"/>
        <v>0</v>
      </c>
      <c r="DK157" s="56">
        <f>(D7*DJ157)/100</f>
        <v>0</v>
      </c>
    </row>
    <row r="158" spans="1:115">
      <c r="A158" s="40"/>
      <c r="B158" s="40"/>
      <c r="C158" s="41"/>
      <c r="D158" s="40"/>
      <c r="E158" s="40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  <c r="AA158" s="97"/>
      <c r="AB158" s="97"/>
      <c r="AC158" s="97"/>
      <c r="AD158" s="97"/>
      <c r="AE158" s="97"/>
      <c r="AF158" s="97"/>
      <c r="AG158" s="97"/>
      <c r="AH158" s="97"/>
      <c r="AI158" s="97"/>
      <c r="AJ158" s="97"/>
      <c r="AK158" s="97"/>
      <c r="AL158" s="97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68"/>
      <c r="AZ158" s="68"/>
      <c r="BA158" s="68"/>
      <c r="BB158" s="68"/>
      <c r="BC158" s="68"/>
      <c r="BD158" s="68"/>
      <c r="BE158" s="68"/>
      <c r="BF158" s="68"/>
      <c r="BG158" s="68"/>
      <c r="BH158" s="103" t="b">
        <f t="shared" si="110"/>
        <v>0</v>
      </c>
      <c r="BI158" s="103" t="b">
        <f t="shared" si="111"/>
        <v>0</v>
      </c>
      <c r="BJ158" s="103" t="b">
        <f t="shared" si="112"/>
        <v>0</v>
      </c>
      <c r="BK158" s="103" t="b">
        <f t="shared" si="113"/>
        <v>0</v>
      </c>
      <c r="BL158" s="103" t="b">
        <f t="shared" si="114"/>
        <v>0</v>
      </c>
      <c r="BM158" s="103" t="b">
        <f t="shared" si="115"/>
        <v>0</v>
      </c>
      <c r="BN158" s="103" t="b">
        <f t="shared" si="116"/>
        <v>0</v>
      </c>
      <c r="BO158" s="103" t="b">
        <f t="shared" si="117"/>
        <v>0</v>
      </c>
      <c r="BP158" s="103" t="b">
        <f t="shared" si="118"/>
        <v>0</v>
      </c>
      <c r="BQ158" s="103" t="b">
        <f t="shared" si="119"/>
        <v>0</v>
      </c>
      <c r="BR158" s="103" t="b">
        <f t="shared" si="120"/>
        <v>0</v>
      </c>
      <c r="BS158" s="103" t="b">
        <f t="shared" si="121"/>
        <v>0</v>
      </c>
      <c r="BT158" s="103" t="b">
        <f t="shared" si="122"/>
        <v>0</v>
      </c>
      <c r="BU158" s="103" t="b">
        <f t="shared" si="123"/>
        <v>0</v>
      </c>
      <c r="BV158" s="103" t="b">
        <f t="shared" si="124"/>
        <v>0</v>
      </c>
      <c r="BW158" s="103" t="b">
        <f t="shared" si="125"/>
        <v>0</v>
      </c>
      <c r="BX158" s="103" t="b">
        <f t="shared" si="126"/>
        <v>0</v>
      </c>
      <c r="BY158" s="103" t="b">
        <f t="shared" si="127"/>
        <v>0</v>
      </c>
      <c r="BZ158" s="103" t="b">
        <f t="shared" si="128"/>
        <v>0</v>
      </c>
      <c r="CA158" s="103" t="b">
        <f t="shared" si="129"/>
        <v>0</v>
      </c>
      <c r="CB158" s="103" t="b">
        <f t="shared" si="130"/>
        <v>0</v>
      </c>
      <c r="CC158" s="103" t="b">
        <f t="shared" si="131"/>
        <v>0</v>
      </c>
      <c r="CD158" s="103" t="b">
        <f t="shared" si="132"/>
        <v>0</v>
      </c>
      <c r="CE158" s="103" t="b">
        <f t="shared" si="133"/>
        <v>0</v>
      </c>
      <c r="CF158" s="103" t="b">
        <f t="shared" si="134"/>
        <v>0</v>
      </c>
      <c r="CG158" s="103" t="b">
        <f t="shared" si="135"/>
        <v>0</v>
      </c>
      <c r="CH158" s="103" t="b">
        <f t="shared" si="136"/>
        <v>0</v>
      </c>
      <c r="CI158" s="103" t="b">
        <f t="shared" si="137"/>
        <v>0</v>
      </c>
      <c r="CJ158" s="103" t="b">
        <f t="shared" si="138"/>
        <v>0</v>
      </c>
      <c r="CK158" s="103" t="b">
        <f t="shared" si="139"/>
        <v>0</v>
      </c>
      <c r="CL158" s="103" t="b">
        <f t="shared" si="140"/>
        <v>0</v>
      </c>
      <c r="CM158" s="103" t="b">
        <f t="shared" si="141"/>
        <v>0</v>
      </c>
      <c r="CN158" s="103" t="b">
        <f t="shared" si="142"/>
        <v>0</v>
      </c>
      <c r="CO158" s="103" t="b">
        <f t="shared" si="143"/>
        <v>0</v>
      </c>
      <c r="CP158" s="103" t="b">
        <f t="shared" si="144"/>
        <v>0</v>
      </c>
      <c r="CQ158" s="103" t="b">
        <f t="shared" si="145"/>
        <v>0</v>
      </c>
      <c r="CR158" s="103" t="b">
        <f t="shared" si="146"/>
        <v>0</v>
      </c>
      <c r="CS158" s="103" t="b">
        <f t="shared" si="147"/>
        <v>0</v>
      </c>
      <c r="CT158" s="103" t="b">
        <f t="shared" si="148"/>
        <v>0</v>
      </c>
      <c r="CU158" s="103" t="b">
        <f t="shared" si="149"/>
        <v>0</v>
      </c>
      <c r="CV158" s="103" t="b">
        <f t="shared" si="150"/>
        <v>0</v>
      </c>
      <c r="CW158" s="103" t="b">
        <f t="shared" si="151"/>
        <v>0</v>
      </c>
      <c r="CX158" s="103" t="b">
        <f t="shared" si="152"/>
        <v>0</v>
      </c>
      <c r="CY158" s="103" t="b">
        <f t="shared" si="153"/>
        <v>0</v>
      </c>
      <c r="CZ158" s="103" t="b">
        <f t="shared" si="154"/>
        <v>0</v>
      </c>
      <c r="DA158" s="105">
        <f t="shared" si="155"/>
        <v>0</v>
      </c>
      <c r="DB158" s="105">
        <f t="shared" si="156"/>
        <v>0</v>
      </c>
      <c r="DC158" s="105">
        <f t="shared" si="157"/>
        <v>0</v>
      </c>
      <c r="DD158" s="105">
        <f t="shared" si="158"/>
        <v>0</v>
      </c>
      <c r="DE158" s="105">
        <f t="shared" si="159"/>
        <v>0</v>
      </c>
      <c r="DF158" s="105">
        <f t="shared" si="160"/>
        <v>0</v>
      </c>
      <c r="DG158" s="105">
        <f t="shared" si="161"/>
        <v>0</v>
      </c>
      <c r="DH158" s="105">
        <f t="shared" si="162"/>
        <v>0</v>
      </c>
      <c r="DI158" s="105">
        <f t="shared" si="163"/>
        <v>0</v>
      </c>
      <c r="DJ158" s="90">
        <f t="shared" si="164"/>
        <v>0</v>
      </c>
      <c r="DK158" s="56">
        <f>(D7*DJ158)/100</f>
        <v>0</v>
      </c>
    </row>
    <row r="159" spans="1:115">
      <c r="A159" s="40"/>
      <c r="B159" s="40"/>
      <c r="C159" s="41"/>
      <c r="D159" s="40"/>
      <c r="E159" s="40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  <c r="Z159" s="97"/>
      <c r="AA159" s="97"/>
      <c r="AB159" s="97"/>
      <c r="AC159" s="97"/>
      <c r="AD159" s="97"/>
      <c r="AE159" s="97"/>
      <c r="AF159" s="97"/>
      <c r="AG159" s="97"/>
      <c r="AH159" s="97"/>
      <c r="AI159" s="97"/>
      <c r="AJ159" s="97"/>
      <c r="AK159" s="97"/>
      <c r="AL159" s="97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68"/>
      <c r="AZ159" s="68"/>
      <c r="BA159" s="68"/>
      <c r="BB159" s="68"/>
      <c r="BC159" s="68"/>
      <c r="BD159" s="68"/>
      <c r="BE159" s="68"/>
      <c r="BF159" s="68"/>
      <c r="BG159" s="68"/>
      <c r="BH159" s="103" t="b">
        <f t="shared" si="110"/>
        <v>0</v>
      </c>
      <c r="BI159" s="103" t="b">
        <f t="shared" si="111"/>
        <v>0</v>
      </c>
      <c r="BJ159" s="103" t="b">
        <f t="shared" si="112"/>
        <v>0</v>
      </c>
      <c r="BK159" s="103" t="b">
        <f t="shared" si="113"/>
        <v>0</v>
      </c>
      <c r="BL159" s="103" t="b">
        <f t="shared" si="114"/>
        <v>0</v>
      </c>
      <c r="BM159" s="103" t="b">
        <f t="shared" si="115"/>
        <v>0</v>
      </c>
      <c r="BN159" s="103" t="b">
        <f t="shared" si="116"/>
        <v>0</v>
      </c>
      <c r="BO159" s="103" t="b">
        <f t="shared" si="117"/>
        <v>0</v>
      </c>
      <c r="BP159" s="103" t="b">
        <f t="shared" si="118"/>
        <v>0</v>
      </c>
      <c r="BQ159" s="103" t="b">
        <f t="shared" si="119"/>
        <v>0</v>
      </c>
      <c r="BR159" s="103" t="b">
        <f t="shared" si="120"/>
        <v>0</v>
      </c>
      <c r="BS159" s="103" t="b">
        <f t="shared" si="121"/>
        <v>0</v>
      </c>
      <c r="BT159" s="103" t="b">
        <f t="shared" si="122"/>
        <v>0</v>
      </c>
      <c r="BU159" s="103" t="b">
        <f t="shared" si="123"/>
        <v>0</v>
      </c>
      <c r="BV159" s="103" t="b">
        <f t="shared" si="124"/>
        <v>0</v>
      </c>
      <c r="BW159" s="103" t="b">
        <f t="shared" si="125"/>
        <v>0</v>
      </c>
      <c r="BX159" s="103" t="b">
        <f t="shared" si="126"/>
        <v>0</v>
      </c>
      <c r="BY159" s="103" t="b">
        <f t="shared" si="127"/>
        <v>0</v>
      </c>
      <c r="BZ159" s="103" t="b">
        <f t="shared" si="128"/>
        <v>0</v>
      </c>
      <c r="CA159" s="103" t="b">
        <f t="shared" si="129"/>
        <v>0</v>
      </c>
      <c r="CB159" s="103" t="b">
        <f t="shared" si="130"/>
        <v>0</v>
      </c>
      <c r="CC159" s="103" t="b">
        <f t="shared" si="131"/>
        <v>0</v>
      </c>
      <c r="CD159" s="103" t="b">
        <f t="shared" si="132"/>
        <v>0</v>
      </c>
      <c r="CE159" s="103" t="b">
        <f t="shared" si="133"/>
        <v>0</v>
      </c>
      <c r="CF159" s="103" t="b">
        <f t="shared" si="134"/>
        <v>0</v>
      </c>
      <c r="CG159" s="103" t="b">
        <f t="shared" si="135"/>
        <v>0</v>
      </c>
      <c r="CH159" s="103" t="b">
        <f t="shared" si="136"/>
        <v>0</v>
      </c>
      <c r="CI159" s="103" t="b">
        <f t="shared" si="137"/>
        <v>0</v>
      </c>
      <c r="CJ159" s="103" t="b">
        <f t="shared" si="138"/>
        <v>0</v>
      </c>
      <c r="CK159" s="103" t="b">
        <f t="shared" si="139"/>
        <v>0</v>
      </c>
      <c r="CL159" s="103" t="b">
        <f t="shared" si="140"/>
        <v>0</v>
      </c>
      <c r="CM159" s="103" t="b">
        <f t="shared" si="141"/>
        <v>0</v>
      </c>
      <c r="CN159" s="103" t="b">
        <f t="shared" si="142"/>
        <v>0</v>
      </c>
      <c r="CO159" s="103" t="b">
        <f t="shared" si="143"/>
        <v>0</v>
      </c>
      <c r="CP159" s="103" t="b">
        <f t="shared" si="144"/>
        <v>0</v>
      </c>
      <c r="CQ159" s="103" t="b">
        <f t="shared" si="145"/>
        <v>0</v>
      </c>
      <c r="CR159" s="103" t="b">
        <f t="shared" si="146"/>
        <v>0</v>
      </c>
      <c r="CS159" s="103" t="b">
        <f t="shared" si="147"/>
        <v>0</v>
      </c>
      <c r="CT159" s="103" t="b">
        <f t="shared" si="148"/>
        <v>0</v>
      </c>
      <c r="CU159" s="103" t="b">
        <f t="shared" si="149"/>
        <v>0</v>
      </c>
      <c r="CV159" s="103" t="b">
        <f t="shared" si="150"/>
        <v>0</v>
      </c>
      <c r="CW159" s="103" t="b">
        <f t="shared" si="151"/>
        <v>0</v>
      </c>
      <c r="CX159" s="103" t="b">
        <f t="shared" si="152"/>
        <v>0</v>
      </c>
      <c r="CY159" s="103" t="b">
        <f t="shared" si="153"/>
        <v>0</v>
      </c>
      <c r="CZ159" s="103" t="b">
        <f t="shared" si="154"/>
        <v>0</v>
      </c>
      <c r="DA159" s="105">
        <f t="shared" si="155"/>
        <v>0</v>
      </c>
      <c r="DB159" s="105">
        <f t="shared" si="156"/>
        <v>0</v>
      </c>
      <c r="DC159" s="105">
        <f t="shared" si="157"/>
        <v>0</v>
      </c>
      <c r="DD159" s="105">
        <f t="shared" si="158"/>
        <v>0</v>
      </c>
      <c r="DE159" s="105">
        <f t="shared" si="159"/>
        <v>0</v>
      </c>
      <c r="DF159" s="105">
        <f t="shared" si="160"/>
        <v>0</v>
      </c>
      <c r="DG159" s="105">
        <f t="shared" si="161"/>
        <v>0</v>
      </c>
      <c r="DH159" s="105">
        <f t="shared" si="162"/>
        <v>0</v>
      </c>
      <c r="DI159" s="105">
        <f t="shared" si="163"/>
        <v>0</v>
      </c>
      <c r="DJ159" s="90">
        <f t="shared" si="164"/>
        <v>0</v>
      </c>
      <c r="DK159" s="56">
        <f>(D7*DJ159)/100</f>
        <v>0</v>
      </c>
    </row>
    <row r="160" spans="1:115">
      <c r="A160" s="40"/>
      <c r="B160" s="40"/>
      <c r="C160" s="41"/>
      <c r="D160" s="40"/>
      <c r="E160" s="40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  <c r="Z160" s="97"/>
      <c r="AA160" s="97"/>
      <c r="AB160" s="97"/>
      <c r="AC160" s="97"/>
      <c r="AD160" s="97"/>
      <c r="AE160" s="97"/>
      <c r="AF160" s="97"/>
      <c r="AG160" s="97"/>
      <c r="AH160" s="97"/>
      <c r="AI160" s="97"/>
      <c r="AJ160" s="97"/>
      <c r="AK160" s="97"/>
      <c r="AL160" s="97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68"/>
      <c r="AZ160" s="68"/>
      <c r="BA160" s="68"/>
      <c r="BB160" s="68"/>
      <c r="BC160" s="68"/>
      <c r="BD160" s="68"/>
      <c r="BE160" s="68"/>
      <c r="BF160" s="68"/>
      <c r="BG160" s="68"/>
      <c r="BH160" s="103" t="b">
        <f t="shared" si="110"/>
        <v>0</v>
      </c>
      <c r="BI160" s="103" t="b">
        <f t="shared" si="111"/>
        <v>0</v>
      </c>
      <c r="BJ160" s="103" t="b">
        <f t="shared" si="112"/>
        <v>0</v>
      </c>
      <c r="BK160" s="103" t="b">
        <f t="shared" si="113"/>
        <v>0</v>
      </c>
      <c r="BL160" s="103" t="b">
        <f t="shared" si="114"/>
        <v>0</v>
      </c>
      <c r="BM160" s="103" t="b">
        <f t="shared" si="115"/>
        <v>0</v>
      </c>
      <c r="BN160" s="103" t="b">
        <f t="shared" si="116"/>
        <v>0</v>
      </c>
      <c r="BO160" s="103" t="b">
        <f t="shared" si="117"/>
        <v>0</v>
      </c>
      <c r="BP160" s="103" t="b">
        <f t="shared" si="118"/>
        <v>0</v>
      </c>
      <c r="BQ160" s="103" t="b">
        <f t="shared" si="119"/>
        <v>0</v>
      </c>
      <c r="BR160" s="103" t="b">
        <f t="shared" si="120"/>
        <v>0</v>
      </c>
      <c r="BS160" s="103" t="b">
        <f t="shared" si="121"/>
        <v>0</v>
      </c>
      <c r="BT160" s="103" t="b">
        <f t="shared" si="122"/>
        <v>0</v>
      </c>
      <c r="BU160" s="103" t="b">
        <f t="shared" si="123"/>
        <v>0</v>
      </c>
      <c r="BV160" s="103" t="b">
        <f t="shared" si="124"/>
        <v>0</v>
      </c>
      <c r="BW160" s="103" t="b">
        <f t="shared" si="125"/>
        <v>0</v>
      </c>
      <c r="BX160" s="103" t="b">
        <f t="shared" si="126"/>
        <v>0</v>
      </c>
      <c r="BY160" s="103" t="b">
        <f t="shared" si="127"/>
        <v>0</v>
      </c>
      <c r="BZ160" s="103" t="b">
        <f t="shared" si="128"/>
        <v>0</v>
      </c>
      <c r="CA160" s="103" t="b">
        <f t="shared" si="129"/>
        <v>0</v>
      </c>
      <c r="CB160" s="103" t="b">
        <f t="shared" si="130"/>
        <v>0</v>
      </c>
      <c r="CC160" s="103" t="b">
        <f t="shared" si="131"/>
        <v>0</v>
      </c>
      <c r="CD160" s="103" t="b">
        <f t="shared" si="132"/>
        <v>0</v>
      </c>
      <c r="CE160" s="103" t="b">
        <f t="shared" si="133"/>
        <v>0</v>
      </c>
      <c r="CF160" s="103" t="b">
        <f t="shared" si="134"/>
        <v>0</v>
      </c>
      <c r="CG160" s="103" t="b">
        <f t="shared" si="135"/>
        <v>0</v>
      </c>
      <c r="CH160" s="103" t="b">
        <f t="shared" si="136"/>
        <v>0</v>
      </c>
      <c r="CI160" s="103" t="b">
        <f t="shared" si="137"/>
        <v>0</v>
      </c>
      <c r="CJ160" s="103" t="b">
        <f t="shared" si="138"/>
        <v>0</v>
      </c>
      <c r="CK160" s="103" t="b">
        <f t="shared" si="139"/>
        <v>0</v>
      </c>
      <c r="CL160" s="103" t="b">
        <f t="shared" si="140"/>
        <v>0</v>
      </c>
      <c r="CM160" s="103" t="b">
        <f t="shared" si="141"/>
        <v>0</v>
      </c>
      <c r="CN160" s="103" t="b">
        <f t="shared" si="142"/>
        <v>0</v>
      </c>
      <c r="CO160" s="103" t="b">
        <f t="shared" si="143"/>
        <v>0</v>
      </c>
      <c r="CP160" s="103" t="b">
        <f t="shared" si="144"/>
        <v>0</v>
      </c>
      <c r="CQ160" s="103" t="b">
        <f t="shared" si="145"/>
        <v>0</v>
      </c>
      <c r="CR160" s="103" t="b">
        <f t="shared" si="146"/>
        <v>0</v>
      </c>
      <c r="CS160" s="103" t="b">
        <f t="shared" si="147"/>
        <v>0</v>
      </c>
      <c r="CT160" s="103" t="b">
        <f t="shared" si="148"/>
        <v>0</v>
      </c>
      <c r="CU160" s="103" t="b">
        <f t="shared" si="149"/>
        <v>0</v>
      </c>
      <c r="CV160" s="103" t="b">
        <f t="shared" si="150"/>
        <v>0</v>
      </c>
      <c r="CW160" s="103" t="b">
        <f t="shared" si="151"/>
        <v>0</v>
      </c>
      <c r="CX160" s="103" t="b">
        <f t="shared" si="152"/>
        <v>0</v>
      </c>
      <c r="CY160" s="103" t="b">
        <f t="shared" si="153"/>
        <v>0</v>
      </c>
      <c r="CZ160" s="103" t="b">
        <f t="shared" si="154"/>
        <v>0</v>
      </c>
      <c r="DA160" s="105">
        <f t="shared" si="155"/>
        <v>0</v>
      </c>
      <c r="DB160" s="105">
        <f t="shared" si="156"/>
        <v>0</v>
      </c>
      <c r="DC160" s="105">
        <f t="shared" si="157"/>
        <v>0</v>
      </c>
      <c r="DD160" s="105">
        <f t="shared" si="158"/>
        <v>0</v>
      </c>
      <c r="DE160" s="105">
        <f t="shared" si="159"/>
        <v>0</v>
      </c>
      <c r="DF160" s="105">
        <f t="shared" si="160"/>
        <v>0</v>
      </c>
      <c r="DG160" s="105">
        <f t="shared" si="161"/>
        <v>0</v>
      </c>
      <c r="DH160" s="105">
        <f t="shared" si="162"/>
        <v>0</v>
      </c>
      <c r="DI160" s="105">
        <f t="shared" si="163"/>
        <v>0</v>
      </c>
      <c r="DJ160" s="90">
        <f t="shared" si="164"/>
        <v>0</v>
      </c>
      <c r="DK160" s="56">
        <f>(D7*DJ160)/100</f>
        <v>0</v>
      </c>
    </row>
    <row r="161" spans="1:115">
      <c r="A161" s="40"/>
      <c r="B161" s="40"/>
      <c r="C161" s="41"/>
      <c r="D161" s="40"/>
      <c r="E161" s="40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  <c r="Z161" s="97"/>
      <c r="AA161" s="97"/>
      <c r="AB161" s="97"/>
      <c r="AC161" s="97"/>
      <c r="AD161" s="97"/>
      <c r="AE161" s="97"/>
      <c r="AF161" s="97"/>
      <c r="AG161" s="97"/>
      <c r="AH161" s="97"/>
      <c r="AI161" s="97"/>
      <c r="AJ161" s="97"/>
      <c r="AK161" s="97"/>
      <c r="AL161" s="97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68"/>
      <c r="AZ161" s="68"/>
      <c r="BA161" s="68"/>
      <c r="BB161" s="68"/>
      <c r="BC161" s="68"/>
      <c r="BD161" s="68"/>
      <c r="BE161" s="68"/>
      <c r="BF161" s="68"/>
      <c r="BG161" s="68"/>
      <c r="BH161" s="103" t="b">
        <f t="shared" si="110"/>
        <v>0</v>
      </c>
      <c r="BI161" s="103" t="b">
        <f t="shared" si="111"/>
        <v>0</v>
      </c>
      <c r="BJ161" s="103" t="b">
        <f t="shared" si="112"/>
        <v>0</v>
      </c>
      <c r="BK161" s="103" t="b">
        <f t="shared" si="113"/>
        <v>0</v>
      </c>
      <c r="BL161" s="103" t="b">
        <f t="shared" si="114"/>
        <v>0</v>
      </c>
      <c r="BM161" s="103" t="b">
        <f t="shared" si="115"/>
        <v>0</v>
      </c>
      <c r="BN161" s="103" t="b">
        <f t="shared" si="116"/>
        <v>0</v>
      </c>
      <c r="BO161" s="103" t="b">
        <f t="shared" si="117"/>
        <v>0</v>
      </c>
      <c r="BP161" s="103" t="b">
        <f t="shared" si="118"/>
        <v>0</v>
      </c>
      <c r="BQ161" s="103" t="b">
        <f t="shared" si="119"/>
        <v>0</v>
      </c>
      <c r="BR161" s="103" t="b">
        <f t="shared" si="120"/>
        <v>0</v>
      </c>
      <c r="BS161" s="103" t="b">
        <f t="shared" si="121"/>
        <v>0</v>
      </c>
      <c r="BT161" s="103" t="b">
        <f t="shared" si="122"/>
        <v>0</v>
      </c>
      <c r="BU161" s="103" t="b">
        <f t="shared" si="123"/>
        <v>0</v>
      </c>
      <c r="BV161" s="103" t="b">
        <f t="shared" si="124"/>
        <v>0</v>
      </c>
      <c r="BW161" s="103" t="b">
        <f t="shared" si="125"/>
        <v>0</v>
      </c>
      <c r="BX161" s="103" t="b">
        <f t="shared" si="126"/>
        <v>0</v>
      </c>
      <c r="BY161" s="103" t="b">
        <f t="shared" si="127"/>
        <v>0</v>
      </c>
      <c r="BZ161" s="103" t="b">
        <f t="shared" si="128"/>
        <v>0</v>
      </c>
      <c r="CA161" s="103" t="b">
        <f t="shared" si="129"/>
        <v>0</v>
      </c>
      <c r="CB161" s="103" t="b">
        <f t="shared" si="130"/>
        <v>0</v>
      </c>
      <c r="CC161" s="103" t="b">
        <f t="shared" si="131"/>
        <v>0</v>
      </c>
      <c r="CD161" s="103" t="b">
        <f t="shared" si="132"/>
        <v>0</v>
      </c>
      <c r="CE161" s="103" t="b">
        <f t="shared" si="133"/>
        <v>0</v>
      </c>
      <c r="CF161" s="103" t="b">
        <f t="shared" si="134"/>
        <v>0</v>
      </c>
      <c r="CG161" s="103" t="b">
        <f t="shared" si="135"/>
        <v>0</v>
      </c>
      <c r="CH161" s="103" t="b">
        <f t="shared" si="136"/>
        <v>0</v>
      </c>
      <c r="CI161" s="103" t="b">
        <f t="shared" si="137"/>
        <v>0</v>
      </c>
      <c r="CJ161" s="103" t="b">
        <f t="shared" si="138"/>
        <v>0</v>
      </c>
      <c r="CK161" s="103" t="b">
        <f t="shared" si="139"/>
        <v>0</v>
      </c>
      <c r="CL161" s="103" t="b">
        <f t="shared" si="140"/>
        <v>0</v>
      </c>
      <c r="CM161" s="103" t="b">
        <f t="shared" si="141"/>
        <v>0</v>
      </c>
      <c r="CN161" s="103" t="b">
        <f t="shared" si="142"/>
        <v>0</v>
      </c>
      <c r="CO161" s="103" t="b">
        <f t="shared" si="143"/>
        <v>0</v>
      </c>
      <c r="CP161" s="103" t="b">
        <f t="shared" si="144"/>
        <v>0</v>
      </c>
      <c r="CQ161" s="103" t="b">
        <f t="shared" si="145"/>
        <v>0</v>
      </c>
      <c r="CR161" s="103" t="b">
        <f t="shared" si="146"/>
        <v>0</v>
      </c>
      <c r="CS161" s="103" t="b">
        <f t="shared" si="147"/>
        <v>0</v>
      </c>
      <c r="CT161" s="103" t="b">
        <f t="shared" si="148"/>
        <v>0</v>
      </c>
      <c r="CU161" s="103" t="b">
        <f t="shared" si="149"/>
        <v>0</v>
      </c>
      <c r="CV161" s="103" t="b">
        <f t="shared" si="150"/>
        <v>0</v>
      </c>
      <c r="CW161" s="103" t="b">
        <f t="shared" si="151"/>
        <v>0</v>
      </c>
      <c r="CX161" s="103" t="b">
        <f t="shared" si="152"/>
        <v>0</v>
      </c>
      <c r="CY161" s="103" t="b">
        <f t="shared" si="153"/>
        <v>0</v>
      </c>
      <c r="CZ161" s="103" t="b">
        <f t="shared" si="154"/>
        <v>0</v>
      </c>
      <c r="DA161" s="105">
        <f t="shared" si="155"/>
        <v>0</v>
      </c>
      <c r="DB161" s="105">
        <f t="shared" si="156"/>
        <v>0</v>
      </c>
      <c r="DC161" s="105">
        <f t="shared" si="157"/>
        <v>0</v>
      </c>
      <c r="DD161" s="105">
        <f t="shared" si="158"/>
        <v>0</v>
      </c>
      <c r="DE161" s="105">
        <f t="shared" si="159"/>
        <v>0</v>
      </c>
      <c r="DF161" s="105">
        <f t="shared" si="160"/>
        <v>0</v>
      </c>
      <c r="DG161" s="105">
        <f t="shared" si="161"/>
        <v>0</v>
      </c>
      <c r="DH161" s="105">
        <f t="shared" si="162"/>
        <v>0</v>
      </c>
      <c r="DI161" s="105">
        <f t="shared" si="163"/>
        <v>0</v>
      </c>
      <c r="DJ161" s="90">
        <f t="shared" si="164"/>
        <v>0</v>
      </c>
      <c r="DK161" s="56">
        <f>(D7*DJ161)/100</f>
        <v>0</v>
      </c>
    </row>
    <row r="162" spans="1:115">
      <c r="A162" s="40"/>
      <c r="B162" s="40"/>
      <c r="C162" s="41"/>
      <c r="D162" s="40"/>
      <c r="E162" s="40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  <c r="V162" s="97"/>
      <c r="W162" s="97"/>
      <c r="X162" s="97"/>
      <c r="Y162" s="97"/>
      <c r="Z162" s="97"/>
      <c r="AA162" s="97"/>
      <c r="AB162" s="97"/>
      <c r="AC162" s="97"/>
      <c r="AD162" s="97"/>
      <c r="AE162" s="97"/>
      <c r="AF162" s="97"/>
      <c r="AG162" s="97"/>
      <c r="AH162" s="97"/>
      <c r="AI162" s="97"/>
      <c r="AJ162" s="97"/>
      <c r="AK162" s="97"/>
      <c r="AL162" s="97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68"/>
      <c r="AZ162" s="68"/>
      <c r="BA162" s="68"/>
      <c r="BB162" s="68"/>
      <c r="BC162" s="68"/>
      <c r="BD162" s="68"/>
      <c r="BE162" s="68"/>
      <c r="BF162" s="68"/>
      <c r="BG162" s="68"/>
      <c r="BH162" s="103" t="b">
        <f t="shared" si="110"/>
        <v>0</v>
      </c>
      <c r="BI162" s="103" t="b">
        <f t="shared" si="111"/>
        <v>0</v>
      </c>
      <c r="BJ162" s="103" t="b">
        <f t="shared" si="112"/>
        <v>0</v>
      </c>
      <c r="BK162" s="103" t="b">
        <f t="shared" si="113"/>
        <v>0</v>
      </c>
      <c r="BL162" s="103" t="b">
        <f t="shared" si="114"/>
        <v>0</v>
      </c>
      <c r="BM162" s="103" t="b">
        <f t="shared" si="115"/>
        <v>0</v>
      </c>
      <c r="BN162" s="103" t="b">
        <f t="shared" si="116"/>
        <v>0</v>
      </c>
      <c r="BO162" s="103" t="b">
        <f t="shared" si="117"/>
        <v>0</v>
      </c>
      <c r="BP162" s="103" t="b">
        <f t="shared" si="118"/>
        <v>0</v>
      </c>
      <c r="BQ162" s="103" t="b">
        <f t="shared" si="119"/>
        <v>0</v>
      </c>
      <c r="BR162" s="103" t="b">
        <f t="shared" si="120"/>
        <v>0</v>
      </c>
      <c r="BS162" s="103" t="b">
        <f t="shared" si="121"/>
        <v>0</v>
      </c>
      <c r="BT162" s="103" t="b">
        <f t="shared" si="122"/>
        <v>0</v>
      </c>
      <c r="BU162" s="103" t="b">
        <f t="shared" si="123"/>
        <v>0</v>
      </c>
      <c r="BV162" s="103" t="b">
        <f t="shared" si="124"/>
        <v>0</v>
      </c>
      <c r="BW162" s="103" t="b">
        <f t="shared" si="125"/>
        <v>0</v>
      </c>
      <c r="BX162" s="103" t="b">
        <f t="shared" si="126"/>
        <v>0</v>
      </c>
      <c r="BY162" s="103" t="b">
        <f t="shared" si="127"/>
        <v>0</v>
      </c>
      <c r="BZ162" s="103" t="b">
        <f t="shared" si="128"/>
        <v>0</v>
      </c>
      <c r="CA162" s="103" t="b">
        <f t="shared" si="129"/>
        <v>0</v>
      </c>
      <c r="CB162" s="103" t="b">
        <f t="shared" si="130"/>
        <v>0</v>
      </c>
      <c r="CC162" s="103" t="b">
        <f t="shared" si="131"/>
        <v>0</v>
      </c>
      <c r="CD162" s="103" t="b">
        <f t="shared" si="132"/>
        <v>0</v>
      </c>
      <c r="CE162" s="103" t="b">
        <f t="shared" si="133"/>
        <v>0</v>
      </c>
      <c r="CF162" s="103" t="b">
        <f t="shared" si="134"/>
        <v>0</v>
      </c>
      <c r="CG162" s="103" t="b">
        <f t="shared" si="135"/>
        <v>0</v>
      </c>
      <c r="CH162" s="103" t="b">
        <f t="shared" si="136"/>
        <v>0</v>
      </c>
      <c r="CI162" s="103" t="b">
        <f t="shared" si="137"/>
        <v>0</v>
      </c>
      <c r="CJ162" s="103" t="b">
        <f t="shared" si="138"/>
        <v>0</v>
      </c>
      <c r="CK162" s="103" t="b">
        <f t="shared" si="139"/>
        <v>0</v>
      </c>
      <c r="CL162" s="103" t="b">
        <f t="shared" si="140"/>
        <v>0</v>
      </c>
      <c r="CM162" s="103" t="b">
        <f t="shared" si="141"/>
        <v>0</v>
      </c>
      <c r="CN162" s="103" t="b">
        <f t="shared" si="142"/>
        <v>0</v>
      </c>
      <c r="CO162" s="103" t="b">
        <f t="shared" si="143"/>
        <v>0</v>
      </c>
      <c r="CP162" s="103" t="b">
        <f t="shared" si="144"/>
        <v>0</v>
      </c>
      <c r="CQ162" s="103" t="b">
        <f t="shared" si="145"/>
        <v>0</v>
      </c>
      <c r="CR162" s="103" t="b">
        <f t="shared" si="146"/>
        <v>0</v>
      </c>
      <c r="CS162" s="103" t="b">
        <f t="shared" si="147"/>
        <v>0</v>
      </c>
      <c r="CT162" s="103" t="b">
        <f t="shared" si="148"/>
        <v>0</v>
      </c>
      <c r="CU162" s="103" t="b">
        <f t="shared" si="149"/>
        <v>0</v>
      </c>
      <c r="CV162" s="103" t="b">
        <f t="shared" si="150"/>
        <v>0</v>
      </c>
      <c r="CW162" s="103" t="b">
        <f t="shared" si="151"/>
        <v>0</v>
      </c>
      <c r="CX162" s="103" t="b">
        <f t="shared" si="152"/>
        <v>0</v>
      </c>
      <c r="CY162" s="103" t="b">
        <f t="shared" si="153"/>
        <v>0</v>
      </c>
      <c r="CZ162" s="103" t="b">
        <f t="shared" si="154"/>
        <v>0</v>
      </c>
      <c r="DA162" s="105">
        <f t="shared" si="155"/>
        <v>0</v>
      </c>
      <c r="DB162" s="105">
        <f t="shared" si="156"/>
        <v>0</v>
      </c>
      <c r="DC162" s="105">
        <f t="shared" si="157"/>
        <v>0</v>
      </c>
      <c r="DD162" s="105">
        <f t="shared" si="158"/>
        <v>0</v>
      </c>
      <c r="DE162" s="105">
        <f t="shared" si="159"/>
        <v>0</v>
      </c>
      <c r="DF162" s="105">
        <f t="shared" si="160"/>
        <v>0</v>
      </c>
      <c r="DG162" s="105">
        <f t="shared" si="161"/>
        <v>0</v>
      </c>
      <c r="DH162" s="105">
        <f t="shared" si="162"/>
        <v>0</v>
      </c>
      <c r="DI162" s="105">
        <f t="shared" si="163"/>
        <v>0</v>
      </c>
      <c r="DJ162" s="90">
        <f t="shared" si="164"/>
        <v>0</v>
      </c>
      <c r="DK162" s="56">
        <f>(D7*DJ162)/100</f>
        <v>0</v>
      </c>
    </row>
    <row r="163" spans="1:115">
      <c r="A163" s="40"/>
      <c r="B163" s="40"/>
      <c r="C163" s="41"/>
      <c r="D163" s="40"/>
      <c r="E163" s="40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97"/>
      <c r="W163" s="97"/>
      <c r="X163" s="97"/>
      <c r="Y163" s="97"/>
      <c r="Z163" s="97"/>
      <c r="AA163" s="97"/>
      <c r="AB163" s="97"/>
      <c r="AC163" s="97"/>
      <c r="AD163" s="97"/>
      <c r="AE163" s="97"/>
      <c r="AF163" s="97"/>
      <c r="AG163" s="97"/>
      <c r="AH163" s="97"/>
      <c r="AI163" s="97"/>
      <c r="AJ163" s="97"/>
      <c r="AK163" s="97"/>
      <c r="AL163" s="97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68"/>
      <c r="AZ163" s="68"/>
      <c r="BA163" s="68"/>
      <c r="BB163" s="68"/>
      <c r="BC163" s="68"/>
      <c r="BD163" s="68"/>
      <c r="BE163" s="68"/>
      <c r="BF163" s="68"/>
      <c r="BG163" s="68"/>
      <c r="BH163" s="103" t="b">
        <f t="shared" si="110"/>
        <v>0</v>
      </c>
      <c r="BI163" s="103" t="b">
        <f t="shared" si="111"/>
        <v>0</v>
      </c>
      <c r="BJ163" s="103" t="b">
        <f t="shared" si="112"/>
        <v>0</v>
      </c>
      <c r="BK163" s="103" t="b">
        <f t="shared" si="113"/>
        <v>0</v>
      </c>
      <c r="BL163" s="103" t="b">
        <f t="shared" si="114"/>
        <v>0</v>
      </c>
      <c r="BM163" s="103" t="b">
        <f t="shared" si="115"/>
        <v>0</v>
      </c>
      <c r="BN163" s="103" t="b">
        <f t="shared" si="116"/>
        <v>0</v>
      </c>
      <c r="BO163" s="103" t="b">
        <f t="shared" si="117"/>
        <v>0</v>
      </c>
      <c r="BP163" s="103" t="b">
        <f t="shared" si="118"/>
        <v>0</v>
      </c>
      <c r="BQ163" s="103" t="b">
        <f t="shared" si="119"/>
        <v>0</v>
      </c>
      <c r="BR163" s="103" t="b">
        <f t="shared" si="120"/>
        <v>0</v>
      </c>
      <c r="BS163" s="103" t="b">
        <f t="shared" si="121"/>
        <v>0</v>
      </c>
      <c r="BT163" s="103" t="b">
        <f t="shared" si="122"/>
        <v>0</v>
      </c>
      <c r="BU163" s="103" t="b">
        <f t="shared" si="123"/>
        <v>0</v>
      </c>
      <c r="BV163" s="103" t="b">
        <f t="shared" si="124"/>
        <v>0</v>
      </c>
      <c r="BW163" s="103" t="b">
        <f t="shared" si="125"/>
        <v>0</v>
      </c>
      <c r="BX163" s="103" t="b">
        <f t="shared" si="126"/>
        <v>0</v>
      </c>
      <c r="BY163" s="103" t="b">
        <f t="shared" si="127"/>
        <v>0</v>
      </c>
      <c r="BZ163" s="103" t="b">
        <f t="shared" si="128"/>
        <v>0</v>
      </c>
      <c r="CA163" s="103" t="b">
        <f t="shared" si="129"/>
        <v>0</v>
      </c>
      <c r="CB163" s="103" t="b">
        <f t="shared" si="130"/>
        <v>0</v>
      </c>
      <c r="CC163" s="103" t="b">
        <f t="shared" si="131"/>
        <v>0</v>
      </c>
      <c r="CD163" s="103" t="b">
        <f t="shared" si="132"/>
        <v>0</v>
      </c>
      <c r="CE163" s="103" t="b">
        <f t="shared" si="133"/>
        <v>0</v>
      </c>
      <c r="CF163" s="103" t="b">
        <f t="shared" si="134"/>
        <v>0</v>
      </c>
      <c r="CG163" s="103" t="b">
        <f t="shared" si="135"/>
        <v>0</v>
      </c>
      <c r="CH163" s="103" t="b">
        <f t="shared" si="136"/>
        <v>0</v>
      </c>
      <c r="CI163" s="103" t="b">
        <f t="shared" si="137"/>
        <v>0</v>
      </c>
      <c r="CJ163" s="103" t="b">
        <f t="shared" si="138"/>
        <v>0</v>
      </c>
      <c r="CK163" s="103" t="b">
        <f t="shared" si="139"/>
        <v>0</v>
      </c>
      <c r="CL163" s="103" t="b">
        <f t="shared" si="140"/>
        <v>0</v>
      </c>
      <c r="CM163" s="103" t="b">
        <f t="shared" si="141"/>
        <v>0</v>
      </c>
      <c r="CN163" s="103" t="b">
        <f t="shared" si="142"/>
        <v>0</v>
      </c>
      <c r="CO163" s="103" t="b">
        <f t="shared" si="143"/>
        <v>0</v>
      </c>
      <c r="CP163" s="103" t="b">
        <f t="shared" si="144"/>
        <v>0</v>
      </c>
      <c r="CQ163" s="103" t="b">
        <f t="shared" si="145"/>
        <v>0</v>
      </c>
      <c r="CR163" s="103" t="b">
        <f t="shared" si="146"/>
        <v>0</v>
      </c>
      <c r="CS163" s="103" t="b">
        <f t="shared" si="147"/>
        <v>0</v>
      </c>
      <c r="CT163" s="103" t="b">
        <f t="shared" si="148"/>
        <v>0</v>
      </c>
      <c r="CU163" s="103" t="b">
        <f t="shared" si="149"/>
        <v>0</v>
      </c>
      <c r="CV163" s="103" t="b">
        <f t="shared" si="150"/>
        <v>0</v>
      </c>
      <c r="CW163" s="103" t="b">
        <f t="shared" si="151"/>
        <v>0</v>
      </c>
      <c r="CX163" s="103" t="b">
        <f t="shared" si="152"/>
        <v>0</v>
      </c>
      <c r="CY163" s="103" t="b">
        <f t="shared" si="153"/>
        <v>0</v>
      </c>
      <c r="CZ163" s="103" t="b">
        <f t="shared" si="154"/>
        <v>0</v>
      </c>
      <c r="DA163" s="105">
        <f t="shared" si="155"/>
        <v>0</v>
      </c>
      <c r="DB163" s="105">
        <f t="shared" si="156"/>
        <v>0</v>
      </c>
      <c r="DC163" s="105">
        <f t="shared" si="157"/>
        <v>0</v>
      </c>
      <c r="DD163" s="105">
        <f t="shared" si="158"/>
        <v>0</v>
      </c>
      <c r="DE163" s="105">
        <f t="shared" si="159"/>
        <v>0</v>
      </c>
      <c r="DF163" s="105">
        <f t="shared" si="160"/>
        <v>0</v>
      </c>
      <c r="DG163" s="105">
        <f t="shared" si="161"/>
        <v>0</v>
      </c>
      <c r="DH163" s="105">
        <f t="shared" si="162"/>
        <v>0</v>
      </c>
      <c r="DI163" s="105">
        <f t="shared" si="163"/>
        <v>0</v>
      </c>
      <c r="DJ163" s="90">
        <f t="shared" si="164"/>
        <v>0</v>
      </c>
      <c r="DK163" s="56">
        <f>(D7*DJ163)/100</f>
        <v>0</v>
      </c>
    </row>
    <row r="164" spans="1:115">
      <c r="A164" s="40"/>
      <c r="B164" s="40"/>
      <c r="C164" s="41"/>
      <c r="D164" s="40"/>
      <c r="E164" s="40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  <c r="Z164" s="97"/>
      <c r="AA164" s="97"/>
      <c r="AB164" s="97"/>
      <c r="AC164" s="97"/>
      <c r="AD164" s="97"/>
      <c r="AE164" s="97"/>
      <c r="AF164" s="97"/>
      <c r="AG164" s="97"/>
      <c r="AH164" s="97"/>
      <c r="AI164" s="97"/>
      <c r="AJ164" s="97"/>
      <c r="AK164" s="97"/>
      <c r="AL164" s="97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68"/>
      <c r="AZ164" s="68"/>
      <c r="BA164" s="68"/>
      <c r="BB164" s="68"/>
      <c r="BC164" s="68"/>
      <c r="BD164" s="68"/>
      <c r="BE164" s="68"/>
      <c r="BF164" s="68"/>
      <c r="BG164" s="68"/>
      <c r="BH164" s="103" t="b">
        <f t="shared" si="110"/>
        <v>0</v>
      </c>
      <c r="BI164" s="103" t="b">
        <f t="shared" si="111"/>
        <v>0</v>
      </c>
      <c r="BJ164" s="103" t="b">
        <f t="shared" si="112"/>
        <v>0</v>
      </c>
      <c r="BK164" s="103" t="b">
        <f t="shared" si="113"/>
        <v>0</v>
      </c>
      <c r="BL164" s="103" t="b">
        <f t="shared" si="114"/>
        <v>0</v>
      </c>
      <c r="BM164" s="103" t="b">
        <f t="shared" si="115"/>
        <v>0</v>
      </c>
      <c r="BN164" s="103" t="b">
        <f t="shared" si="116"/>
        <v>0</v>
      </c>
      <c r="BO164" s="103" t="b">
        <f t="shared" si="117"/>
        <v>0</v>
      </c>
      <c r="BP164" s="103" t="b">
        <f t="shared" si="118"/>
        <v>0</v>
      </c>
      <c r="BQ164" s="103" t="b">
        <f t="shared" si="119"/>
        <v>0</v>
      </c>
      <c r="BR164" s="103" t="b">
        <f t="shared" si="120"/>
        <v>0</v>
      </c>
      <c r="BS164" s="103" t="b">
        <f t="shared" si="121"/>
        <v>0</v>
      </c>
      <c r="BT164" s="103" t="b">
        <f t="shared" si="122"/>
        <v>0</v>
      </c>
      <c r="BU164" s="103" t="b">
        <f t="shared" si="123"/>
        <v>0</v>
      </c>
      <c r="BV164" s="103" t="b">
        <f t="shared" si="124"/>
        <v>0</v>
      </c>
      <c r="BW164" s="103" t="b">
        <f t="shared" si="125"/>
        <v>0</v>
      </c>
      <c r="BX164" s="103" t="b">
        <f t="shared" si="126"/>
        <v>0</v>
      </c>
      <c r="BY164" s="103" t="b">
        <f t="shared" si="127"/>
        <v>0</v>
      </c>
      <c r="BZ164" s="103" t="b">
        <f t="shared" si="128"/>
        <v>0</v>
      </c>
      <c r="CA164" s="103" t="b">
        <f t="shared" si="129"/>
        <v>0</v>
      </c>
      <c r="CB164" s="103" t="b">
        <f t="shared" si="130"/>
        <v>0</v>
      </c>
      <c r="CC164" s="103" t="b">
        <f t="shared" si="131"/>
        <v>0</v>
      </c>
      <c r="CD164" s="103" t="b">
        <f t="shared" si="132"/>
        <v>0</v>
      </c>
      <c r="CE164" s="103" t="b">
        <f t="shared" si="133"/>
        <v>0</v>
      </c>
      <c r="CF164" s="103" t="b">
        <f t="shared" si="134"/>
        <v>0</v>
      </c>
      <c r="CG164" s="103" t="b">
        <f t="shared" si="135"/>
        <v>0</v>
      </c>
      <c r="CH164" s="103" t="b">
        <f t="shared" si="136"/>
        <v>0</v>
      </c>
      <c r="CI164" s="103" t="b">
        <f t="shared" si="137"/>
        <v>0</v>
      </c>
      <c r="CJ164" s="103" t="b">
        <f t="shared" si="138"/>
        <v>0</v>
      </c>
      <c r="CK164" s="103" t="b">
        <f t="shared" si="139"/>
        <v>0</v>
      </c>
      <c r="CL164" s="103" t="b">
        <f t="shared" si="140"/>
        <v>0</v>
      </c>
      <c r="CM164" s="103" t="b">
        <f t="shared" si="141"/>
        <v>0</v>
      </c>
      <c r="CN164" s="103" t="b">
        <f t="shared" si="142"/>
        <v>0</v>
      </c>
      <c r="CO164" s="103" t="b">
        <f t="shared" si="143"/>
        <v>0</v>
      </c>
      <c r="CP164" s="103" t="b">
        <f t="shared" si="144"/>
        <v>0</v>
      </c>
      <c r="CQ164" s="103" t="b">
        <f t="shared" si="145"/>
        <v>0</v>
      </c>
      <c r="CR164" s="103" t="b">
        <f t="shared" si="146"/>
        <v>0</v>
      </c>
      <c r="CS164" s="103" t="b">
        <f t="shared" si="147"/>
        <v>0</v>
      </c>
      <c r="CT164" s="103" t="b">
        <f t="shared" si="148"/>
        <v>0</v>
      </c>
      <c r="CU164" s="103" t="b">
        <f t="shared" si="149"/>
        <v>0</v>
      </c>
      <c r="CV164" s="103" t="b">
        <f t="shared" si="150"/>
        <v>0</v>
      </c>
      <c r="CW164" s="103" t="b">
        <f t="shared" si="151"/>
        <v>0</v>
      </c>
      <c r="CX164" s="103" t="b">
        <f t="shared" si="152"/>
        <v>0</v>
      </c>
      <c r="CY164" s="103" t="b">
        <f t="shared" si="153"/>
        <v>0</v>
      </c>
      <c r="CZ164" s="103" t="b">
        <f t="shared" si="154"/>
        <v>0</v>
      </c>
      <c r="DA164" s="105">
        <f t="shared" si="155"/>
        <v>0</v>
      </c>
      <c r="DB164" s="105">
        <f t="shared" si="156"/>
        <v>0</v>
      </c>
      <c r="DC164" s="105">
        <f t="shared" si="157"/>
        <v>0</v>
      </c>
      <c r="DD164" s="105">
        <f t="shared" si="158"/>
        <v>0</v>
      </c>
      <c r="DE164" s="105">
        <f t="shared" si="159"/>
        <v>0</v>
      </c>
      <c r="DF164" s="105">
        <f t="shared" si="160"/>
        <v>0</v>
      </c>
      <c r="DG164" s="105">
        <f t="shared" si="161"/>
        <v>0</v>
      </c>
      <c r="DH164" s="105">
        <f t="shared" si="162"/>
        <v>0</v>
      </c>
      <c r="DI164" s="105">
        <f t="shared" si="163"/>
        <v>0</v>
      </c>
      <c r="DJ164" s="90">
        <f t="shared" si="164"/>
        <v>0</v>
      </c>
      <c r="DK164" s="56">
        <f>(D7*DJ164)/100</f>
        <v>0</v>
      </c>
    </row>
    <row r="165" spans="1:115">
      <c r="A165" s="40"/>
      <c r="B165" s="40"/>
      <c r="C165" s="41"/>
      <c r="D165" s="40"/>
      <c r="E165" s="40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  <c r="V165" s="97"/>
      <c r="W165" s="97"/>
      <c r="X165" s="97"/>
      <c r="Y165" s="97"/>
      <c r="Z165" s="97"/>
      <c r="AA165" s="97"/>
      <c r="AB165" s="97"/>
      <c r="AC165" s="97"/>
      <c r="AD165" s="97"/>
      <c r="AE165" s="97"/>
      <c r="AF165" s="97"/>
      <c r="AG165" s="97"/>
      <c r="AH165" s="97"/>
      <c r="AI165" s="97"/>
      <c r="AJ165" s="97"/>
      <c r="AK165" s="97"/>
      <c r="AL165" s="97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68"/>
      <c r="AZ165" s="68"/>
      <c r="BA165" s="68"/>
      <c r="BB165" s="68"/>
      <c r="BC165" s="68"/>
      <c r="BD165" s="68"/>
      <c r="BE165" s="68"/>
      <c r="BF165" s="68"/>
      <c r="BG165" s="68"/>
      <c r="BH165" s="103" t="b">
        <f t="shared" si="110"/>
        <v>0</v>
      </c>
      <c r="BI165" s="103" t="b">
        <f t="shared" si="111"/>
        <v>0</v>
      </c>
      <c r="BJ165" s="103" t="b">
        <f t="shared" si="112"/>
        <v>0</v>
      </c>
      <c r="BK165" s="103" t="b">
        <f t="shared" si="113"/>
        <v>0</v>
      </c>
      <c r="BL165" s="103" t="b">
        <f t="shared" si="114"/>
        <v>0</v>
      </c>
      <c r="BM165" s="103" t="b">
        <f t="shared" si="115"/>
        <v>0</v>
      </c>
      <c r="BN165" s="103" t="b">
        <f t="shared" si="116"/>
        <v>0</v>
      </c>
      <c r="BO165" s="103" t="b">
        <f t="shared" si="117"/>
        <v>0</v>
      </c>
      <c r="BP165" s="103" t="b">
        <f t="shared" si="118"/>
        <v>0</v>
      </c>
      <c r="BQ165" s="103" t="b">
        <f t="shared" si="119"/>
        <v>0</v>
      </c>
      <c r="BR165" s="103" t="b">
        <f t="shared" si="120"/>
        <v>0</v>
      </c>
      <c r="BS165" s="103" t="b">
        <f t="shared" si="121"/>
        <v>0</v>
      </c>
      <c r="BT165" s="103" t="b">
        <f t="shared" si="122"/>
        <v>0</v>
      </c>
      <c r="BU165" s="103" t="b">
        <f t="shared" si="123"/>
        <v>0</v>
      </c>
      <c r="BV165" s="103" t="b">
        <f t="shared" si="124"/>
        <v>0</v>
      </c>
      <c r="BW165" s="103" t="b">
        <f t="shared" si="125"/>
        <v>0</v>
      </c>
      <c r="BX165" s="103" t="b">
        <f t="shared" si="126"/>
        <v>0</v>
      </c>
      <c r="BY165" s="103" t="b">
        <f t="shared" si="127"/>
        <v>0</v>
      </c>
      <c r="BZ165" s="103" t="b">
        <f t="shared" si="128"/>
        <v>0</v>
      </c>
      <c r="CA165" s="103" t="b">
        <f t="shared" si="129"/>
        <v>0</v>
      </c>
      <c r="CB165" s="103" t="b">
        <f t="shared" si="130"/>
        <v>0</v>
      </c>
      <c r="CC165" s="103" t="b">
        <f t="shared" si="131"/>
        <v>0</v>
      </c>
      <c r="CD165" s="103" t="b">
        <f t="shared" si="132"/>
        <v>0</v>
      </c>
      <c r="CE165" s="103" t="b">
        <f t="shared" si="133"/>
        <v>0</v>
      </c>
      <c r="CF165" s="103" t="b">
        <f t="shared" si="134"/>
        <v>0</v>
      </c>
      <c r="CG165" s="103" t="b">
        <f t="shared" si="135"/>
        <v>0</v>
      </c>
      <c r="CH165" s="103" t="b">
        <f t="shared" si="136"/>
        <v>0</v>
      </c>
      <c r="CI165" s="103" t="b">
        <f t="shared" si="137"/>
        <v>0</v>
      </c>
      <c r="CJ165" s="103" t="b">
        <f t="shared" si="138"/>
        <v>0</v>
      </c>
      <c r="CK165" s="103" t="b">
        <f t="shared" si="139"/>
        <v>0</v>
      </c>
      <c r="CL165" s="103" t="b">
        <f t="shared" si="140"/>
        <v>0</v>
      </c>
      <c r="CM165" s="103" t="b">
        <f t="shared" si="141"/>
        <v>0</v>
      </c>
      <c r="CN165" s="103" t="b">
        <f t="shared" si="142"/>
        <v>0</v>
      </c>
      <c r="CO165" s="103" t="b">
        <f t="shared" si="143"/>
        <v>0</v>
      </c>
      <c r="CP165" s="103" t="b">
        <f t="shared" si="144"/>
        <v>0</v>
      </c>
      <c r="CQ165" s="103" t="b">
        <f t="shared" si="145"/>
        <v>0</v>
      </c>
      <c r="CR165" s="103" t="b">
        <f t="shared" si="146"/>
        <v>0</v>
      </c>
      <c r="CS165" s="103" t="b">
        <f t="shared" si="147"/>
        <v>0</v>
      </c>
      <c r="CT165" s="103" t="b">
        <f t="shared" si="148"/>
        <v>0</v>
      </c>
      <c r="CU165" s="103" t="b">
        <f t="shared" si="149"/>
        <v>0</v>
      </c>
      <c r="CV165" s="103" t="b">
        <f t="shared" si="150"/>
        <v>0</v>
      </c>
      <c r="CW165" s="103" t="b">
        <f t="shared" si="151"/>
        <v>0</v>
      </c>
      <c r="CX165" s="103" t="b">
        <f t="shared" si="152"/>
        <v>0</v>
      </c>
      <c r="CY165" s="103" t="b">
        <f t="shared" si="153"/>
        <v>0</v>
      </c>
      <c r="CZ165" s="103" t="b">
        <f t="shared" si="154"/>
        <v>0</v>
      </c>
      <c r="DA165" s="105">
        <f t="shared" si="155"/>
        <v>0</v>
      </c>
      <c r="DB165" s="105">
        <f t="shared" si="156"/>
        <v>0</v>
      </c>
      <c r="DC165" s="105">
        <f t="shared" si="157"/>
        <v>0</v>
      </c>
      <c r="DD165" s="105">
        <f t="shared" si="158"/>
        <v>0</v>
      </c>
      <c r="DE165" s="105">
        <f t="shared" si="159"/>
        <v>0</v>
      </c>
      <c r="DF165" s="105">
        <f t="shared" si="160"/>
        <v>0</v>
      </c>
      <c r="DG165" s="105">
        <f t="shared" si="161"/>
        <v>0</v>
      </c>
      <c r="DH165" s="105">
        <f t="shared" si="162"/>
        <v>0</v>
      </c>
      <c r="DI165" s="105">
        <f t="shared" si="163"/>
        <v>0</v>
      </c>
      <c r="DJ165" s="90">
        <f t="shared" si="164"/>
        <v>0</v>
      </c>
      <c r="DK165" s="56">
        <f>(D7*DJ165)/100</f>
        <v>0</v>
      </c>
    </row>
    <row r="166" spans="1:115">
      <c r="A166" s="40"/>
      <c r="B166" s="40"/>
      <c r="C166" s="41"/>
      <c r="D166" s="40"/>
      <c r="E166" s="40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7"/>
      <c r="W166" s="97"/>
      <c r="X166" s="97"/>
      <c r="Y166" s="97"/>
      <c r="Z166" s="97"/>
      <c r="AA166" s="97"/>
      <c r="AB166" s="97"/>
      <c r="AC166" s="97"/>
      <c r="AD166" s="97"/>
      <c r="AE166" s="97"/>
      <c r="AF166" s="97"/>
      <c r="AG166" s="97"/>
      <c r="AH166" s="97"/>
      <c r="AI166" s="97"/>
      <c r="AJ166" s="97"/>
      <c r="AK166" s="97"/>
      <c r="AL166" s="97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68"/>
      <c r="AZ166" s="68"/>
      <c r="BA166" s="68"/>
      <c r="BB166" s="68"/>
      <c r="BC166" s="68"/>
      <c r="BD166" s="68"/>
      <c r="BE166" s="68"/>
      <c r="BF166" s="68"/>
      <c r="BG166" s="68"/>
      <c r="BH166" s="103" t="b">
        <f t="shared" si="110"/>
        <v>0</v>
      </c>
      <c r="BI166" s="103" t="b">
        <f t="shared" si="111"/>
        <v>0</v>
      </c>
      <c r="BJ166" s="103" t="b">
        <f t="shared" si="112"/>
        <v>0</v>
      </c>
      <c r="BK166" s="103" t="b">
        <f t="shared" si="113"/>
        <v>0</v>
      </c>
      <c r="BL166" s="103" t="b">
        <f t="shared" si="114"/>
        <v>0</v>
      </c>
      <c r="BM166" s="103" t="b">
        <f t="shared" si="115"/>
        <v>0</v>
      </c>
      <c r="BN166" s="103" t="b">
        <f t="shared" si="116"/>
        <v>0</v>
      </c>
      <c r="BO166" s="103" t="b">
        <f t="shared" si="117"/>
        <v>0</v>
      </c>
      <c r="BP166" s="103" t="b">
        <f t="shared" si="118"/>
        <v>0</v>
      </c>
      <c r="BQ166" s="103" t="b">
        <f t="shared" si="119"/>
        <v>0</v>
      </c>
      <c r="BR166" s="103" t="b">
        <f t="shared" si="120"/>
        <v>0</v>
      </c>
      <c r="BS166" s="103" t="b">
        <f t="shared" si="121"/>
        <v>0</v>
      </c>
      <c r="BT166" s="103" t="b">
        <f t="shared" si="122"/>
        <v>0</v>
      </c>
      <c r="BU166" s="103" t="b">
        <f t="shared" si="123"/>
        <v>0</v>
      </c>
      <c r="BV166" s="103" t="b">
        <f t="shared" si="124"/>
        <v>0</v>
      </c>
      <c r="BW166" s="103" t="b">
        <f t="shared" si="125"/>
        <v>0</v>
      </c>
      <c r="BX166" s="103" t="b">
        <f t="shared" si="126"/>
        <v>0</v>
      </c>
      <c r="BY166" s="103" t="b">
        <f t="shared" si="127"/>
        <v>0</v>
      </c>
      <c r="BZ166" s="103" t="b">
        <f t="shared" si="128"/>
        <v>0</v>
      </c>
      <c r="CA166" s="103" t="b">
        <f t="shared" si="129"/>
        <v>0</v>
      </c>
      <c r="CB166" s="103" t="b">
        <f t="shared" si="130"/>
        <v>0</v>
      </c>
      <c r="CC166" s="103" t="b">
        <f t="shared" si="131"/>
        <v>0</v>
      </c>
      <c r="CD166" s="103" t="b">
        <f t="shared" si="132"/>
        <v>0</v>
      </c>
      <c r="CE166" s="103" t="b">
        <f t="shared" si="133"/>
        <v>0</v>
      </c>
      <c r="CF166" s="103" t="b">
        <f t="shared" si="134"/>
        <v>0</v>
      </c>
      <c r="CG166" s="103" t="b">
        <f t="shared" si="135"/>
        <v>0</v>
      </c>
      <c r="CH166" s="103" t="b">
        <f t="shared" si="136"/>
        <v>0</v>
      </c>
      <c r="CI166" s="103" t="b">
        <f t="shared" si="137"/>
        <v>0</v>
      </c>
      <c r="CJ166" s="103" t="b">
        <f t="shared" si="138"/>
        <v>0</v>
      </c>
      <c r="CK166" s="103" t="b">
        <f t="shared" si="139"/>
        <v>0</v>
      </c>
      <c r="CL166" s="103" t="b">
        <f t="shared" si="140"/>
        <v>0</v>
      </c>
      <c r="CM166" s="103" t="b">
        <f t="shared" si="141"/>
        <v>0</v>
      </c>
      <c r="CN166" s="103" t="b">
        <f t="shared" si="142"/>
        <v>0</v>
      </c>
      <c r="CO166" s="103" t="b">
        <f t="shared" si="143"/>
        <v>0</v>
      </c>
      <c r="CP166" s="103" t="b">
        <f t="shared" si="144"/>
        <v>0</v>
      </c>
      <c r="CQ166" s="103" t="b">
        <f t="shared" si="145"/>
        <v>0</v>
      </c>
      <c r="CR166" s="103" t="b">
        <f t="shared" si="146"/>
        <v>0</v>
      </c>
      <c r="CS166" s="103" t="b">
        <f t="shared" si="147"/>
        <v>0</v>
      </c>
      <c r="CT166" s="103" t="b">
        <f t="shared" si="148"/>
        <v>0</v>
      </c>
      <c r="CU166" s="103" t="b">
        <f t="shared" si="149"/>
        <v>0</v>
      </c>
      <c r="CV166" s="103" t="b">
        <f t="shared" si="150"/>
        <v>0</v>
      </c>
      <c r="CW166" s="103" t="b">
        <f t="shared" si="151"/>
        <v>0</v>
      </c>
      <c r="CX166" s="103" t="b">
        <f t="shared" si="152"/>
        <v>0</v>
      </c>
      <c r="CY166" s="103" t="b">
        <f t="shared" si="153"/>
        <v>0</v>
      </c>
      <c r="CZ166" s="103" t="b">
        <f t="shared" si="154"/>
        <v>0</v>
      </c>
      <c r="DA166" s="105">
        <f t="shared" si="155"/>
        <v>0</v>
      </c>
      <c r="DB166" s="105">
        <f t="shared" si="156"/>
        <v>0</v>
      </c>
      <c r="DC166" s="105">
        <f t="shared" si="157"/>
        <v>0</v>
      </c>
      <c r="DD166" s="105">
        <f t="shared" si="158"/>
        <v>0</v>
      </c>
      <c r="DE166" s="105">
        <f t="shared" si="159"/>
        <v>0</v>
      </c>
      <c r="DF166" s="105">
        <f t="shared" si="160"/>
        <v>0</v>
      </c>
      <c r="DG166" s="105">
        <f t="shared" si="161"/>
        <v>0</v>
      </c>
      <c r="DH166" s="105">
        <f t="shared" si="162"/>
        <v>0</v>
      </c>
      <c r="DI166" s="105">
        <f t="shared" si="163"/>
        <v>0</v>
      </c>
      <c r="DJ166" s="90">
        <f t="shared" si="164"/>
        <v>0</v>
      </c>
      <c r="DK166" s="56">
        <f>(D7*DJ166)/100</f>
        <v>0</v>
      </c>
    </row>
    <row r="167" spans="1:115">
      <c r="A167" s="40"/>
      <c r="B167" s="40"/>
      <c r="C167" s="41"/>
      <c r="D167" s="40"/>
      <c r="E167" s="40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  <c r="V167" s="97"/>
      <c r="W167" s="97"/>
      <c r="X167" s="97"/>
      <c r="Y167" s="97"/>
      <c r="Z167" s="97"/>
      <c r="AA167" s="97"/>
      <c r="AB167" s="97"/>
      <c r="AC167" s="97"/>
      <c r="AD167" s="97"/>
      <c r="AE167" s="97"/>
      <c r="AF167" s="97"/>
      <c r="AG167" s="97"/>
      <c r="AH167" s="97"/>
      <c r="AI167" s="97"/>
      <c r="AJ167" s="97"/>
      <c r="AK167" s="97"/>
      <c r="AL167" s="97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68"/>
      <c r="AZ167" s="68"/>
      <c r="BA167" s="68"/>
      <c r="BB167" s="68"/>
      <c r="BC167" s="68"/>
      <c r="BD167" s="68"/>
      <c r="BE167" s="68"/>
      <c r="BF167" s="68"/>
      <c r="BG167" s="68"/>
      <c r="BH167" s="103" t="b">
        <f t="shared" si="110"/>
        <v>0</v>
      </c>
      <c r="BI167" s="103" t="b">
        <f t="shared" si="111"/>
        <v>0</v>
      </c>
      <c r="BJ167" s="103" t="b">
        <f t="shared" si="112"/>
        <v>0</v>
      </c>
      <c r="BK167" s="103" t="b">
        <f t="shared" si="113"/>
        <v>0</v>
      </c>
      <c r="BL167" s="103" t="b">
        <f t="shared" si="114"/>
        <v>0</v>
      </c>
      <c r="BM167" s="103" t="b">
        <f t="shared" si="115"/>
        <v>0</v>
      </c>
      <c r="BN167" s="103" t="b">
        <f t="shared" si="116"/>
        <v>0</v>
      </c>
      <c r="BO167" s="103" t="b">
        <f t="shared" si="117"/>
        <v>0</v>
      </c>
      <c r="BP167" s="103" t="b">
        <f t="shared" si="118"/>
        <v>0</v>
      </c>
      <c r="BQ167" s="103" t="b">
        <f t="shared" si="119"/>
        <v>0</v>
      </c>
      <c r="BR167" s="103" t="b">
        <f t="shared" si="120"/>
        <v>0</v>
      </c>
      <c r="BS167" s="103" t="b">
        <f t="shared" si="121"/>
        <v>0</v>
      </c>
      <c r="BT167" s="103" t="b">
        <f t="shared" si="122"/>
        <v>0</v>
      </c>
      <c r="BU167" s="103" t="b">
        <f t="shared" si="123"/>
        <v>0</v>
      </c>
      <c r="BV167" s="103" t="b">
        <f t="shared" si="124"/>
        <v>0</v>
      </c>
      <c r="BW167" s="103" t="b">
        <f t="shared" si="125"/>
        <v>0</v>
      </c>
      <c r="BX167" s="103" t="b">
        <f t="shared" si="126"/>
        <v>0</v>
      </c>
      <c r="BY167" s="103" t="b">
        <f t="shared" si="127"/>
        <v>0</v>
      </c>
      <c r="BZ167" s="103" t="b">
        <f t="shared" si="128"/>
        <v>0</v>
      </c>
      <c r="CA167" s="103" t="b">
        <f t="shared" si="129"/>
        <v>0</v>
      </c>
      <c r="CB167" s="103" t="b">
        <f t="shared" si="130"/>
        <v>0</v>
      </c>
      <c r="CC167" s="103" t="b">
        <f t="shared" si="131"/>
        <v>0</v>
      </c>
      <c r="CD167" s="103" t="b">
        <f t="shared" si="132"/>
        <v>0</v>
      </c>
      <c r="CE167" s="103" t="b">
        <f t="shared" si="133"/>
        <v>0</v>
      </c>
      <c r="CF167" s="103" t="b">
        <f t="shared" si="134"/>
        <v>0</v>
      </c>
      <c r="CG167" s="103" t="b">
        <f t="shared" si="135"/>
        <v>0</v>
      </c>
      <c r="CH167" s="103" t="b">
        <f t="shared" si="136"/>
        <v>0</v>
      </c>
      <c r="CI167" s="103" t="b">
        <f t="shared" si="137"/>
        <v>0</v>
      </c>
      <c r="CJ167" s="103" t="b">
        <f t="shared" si="138"/>
        <v>0</v>
      </c>
      <c r="CK167" s="103" t="b">
        <f t="shared" si="139"/>
        <v>0</v>
      </c>
      <c r="CL167" s="103" t="b">
        <f t="shared" si="140"/>
        <v>0</v>
      </c>
      <c r="CM167" s="103" t="b">
        <f t="shared" si="141"/>
        <v>0</v>
      </c>
      <c r="CN167" s="103" t="b">
        <f t="shared" si="142"/>
        <v>0</v>
      </c>
      <c r="CO167" s="103" t="b">
        <f t="shared" si="143"/>
        <v>0</v>
      </c>
      <c r="CP167" s="103" t="b">
        <f t="shared" si="144"/>
        <v>0</v>
      </c>
      <c r="CQ167" s="103" t="b">
        <f t="shared" si="145"/>
        <v>0</v>
      </c>
      <c r="CR167" s="103" t="b">
        <f t="shared" si="146"/>
        <v>0</v>
      </c>
      <c r="CS167" s="103" t="b">
        <f t="shared" si="147"/>
        <v>0</v>
      </c>
      <c r="CT167" s="103" t="b">
        <f t="shared" si="148"/>
        <v>0</v>
      </c>
      <c r="CU167" s="103" t="b">
        <f t="shared" si="149"/>
        <v>0</v>
      </c>
      <c r="CV167" s="103" t="b">
        <f t="shared" si="150"/>
        <v>0</v>
      </c>
      <c r="CW167" s="103" t="b">
        <f t="shared" si="151"/>
        <v>0</v>
      </c>
      <c r="CX167" s="103" t="b">
        <f t="shared" si="152"/>
        <v>0</v>
      </c>
      <c r="CY167" s="103" t="b">
        <f t="shared" si="153"/>
        <v>0</v>
      </c>
      <c r="CZ167" s="103" t="b">
        <f t="shared" si="154"/>
        <v>0</v>
      </c>
      <c r="DA167" s="105">
        <f t="shared" si="155"/>
        <v>0</v>
      </c>
      <c r="DB167" s="105">
        <f t="shared" si="156"/>
        <v>0</v>
      </c>
      <c r="DC167" s="105">
        <f t="shared" si="157"/>
        <v>0</v>
      </c>
      <c r="DD167" s="105">
        <f t="shared" si="158"/>
        <v>0</v>
      </c>
      <c r="DE167" s="105">
        <f t="shared" si="159"/>
        <v>0</v>
      </c>
      <c r="DF167" s="105">
        <f t="shared" si="160"/>
        <v>0</v>
      </c>
      <c r="DG167" s="105">
        <f t="shared" si="161"/>
        <v>0</v>
      </c>
      <c r="DH167" s="105">
        <f t="shared" si="162"/>
        <v>0</v>
      </c>
      <c r="DI167" s="105">
        <f t="shared" si="163"/>
        <v>0</v>
      </c>
      <c r="DJ167" s="90">
        <f t="shared" si="164"/>
        <v>0</v>
      </c>
      <c r="DK167" s="56">
        <f>(D7*DJ167)/100</f>
        <v>0</v>
      </c>
    </row>
    <row r="168" spans="1:115">
      <c r="A168" s="40"/>
      <c r="B168" s="40"/>
      <c r="C168" s="41"/>
      <c r="D168" s="40"/>
      <c r="E168" s="40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  <c r="V168" s="97"/>
      <c r="W168" s="97"/>
      <c r="X168" s="97"/>
      <c r="Y168" s="97"/>
      <c r="Z168" s="97"/>
      <c r="AA168" s="97"/>
      <c r="AB168" s="97"/>
      <c r="AC168" s="97"/>
      <c r="AD168" s="97"/>
      <c r="AE168" s="97"/>
      <c r="AF168" s="97"/>
      <c r="AG168" s="97"/>
      <c r="AH168" s="97"/>
      <c r="AI168" s="97"/>
      <c r="AJ168" s="97"/>
      <c r="AK168" s="97"/>
      <c r="AL168" s="97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68"/>
      <c r="AZ168" s="68"/>
      <c r="BA168" s="68"/>
      <c r="BB168" s="68"/>
      <c r="BC168" s="68"/>
      <c r="BD168" s="68"/>
      <c r="BE168" s="68"/>
      <c r="BF168" s="68"/>
      <c r="BG168" s="68"/>
      <c r="BH168" s="103" t="b">
        <f t="shared" si="110"/>
        <v>0</v>
      </c>
      <c r="BI168" s="103" t="b">
        <f t="shared" si="111"/>
        <v>0</v>
      </c>
      <c r="BJ168" s="103" t="b">
        <f t="shared" si="112"/>
        <v>0</v>
      </c>
      <c r="BK168" s="103" t="b">
        <f t="shared" si="113"/>
        <v>0</v>
      </c>
      <c r="BL168" s="103" t="b">
        <f t="shared" si="114"/>
        <v>0</v>
      </c>
      <c r="BM168" s="103" t="b">
        <f t="shared" si="115"/>
        <v>0</v>
      </c>
      <c r="BN168" s="103" t="b">
        <f t="shared" si="116"/>
        <v>0</v>
      </c>
      <c r="BO168" s="103" t="b">
        <f t="shared" si="117"/>
        <v>0</v>
      </c>
      <c r="BP168" s="103" t="b">
        <f t="shared" si="118"/>
        <v>0</v>
      </c>
      <c r="BQ168" s="103" t="b">
        <f t="shared" si="119"/>
        <v>0</v>
      </c>
      <c r="BR168" s="103" t="b">
        <f t="shared" si="120"/>
        <v>0</v>
      </c>
      <c r="BS168" s="103" t="b">
        <f t="shared" si="121"/>
        <v>0</v>
      </c>
      <c r="BT168" s="103" t="b">
        <f t="shared" si="122"/>
        <v>0</v>
      </c>
      <c r="BU168" s="103" t="b">
        <f t="shared" si="123"/>
        <v>0</v>
      </c>
      <c r="BV168" s="103" t="b">
        <f t="shared" si="124"/>
        <v>0</v>
      </c>
      <c r="BW168" s="103" t="b">
        <f t="shared" si="125"/>
        <v>0</v>
      </c>
      <c r="BX168" s="103" t="b">
        <f t="shared" si="126"/>
        <v>0</v>
      </c>
      <c r="BY168" s="103" t="b">
        <f t="shared" si="127"/>
        <v>0</v>
      </c>
      <c r="BZ168" s="103" t="b">
        <f t="shared" si="128"/>
        <v>0</v>
      </c>
      <c r="CA168" s="103" t="b">
        <f t="shared" si="129"/>
        <v>0</v>
      </c>
      <c r="CB168" s="103" t="b">
        <f t="shared" si="130"/>
        <v>0</v>
      </c>
      <c r="CC168" s="103" t="b">
        <f t="shared" si="131"/>
        <v>0</v>
      </c>
      <c r="CD168" s="103" t="b">
        <f t="shared" si="132"/>
        <v>0</v>
      </c>
      <c r="CE168" s="103" t="b">
        <f t="shared" si="133"/>
        <v>0</v>
      </c>
      <c r="CF168" s="103" t="b">
        <f t="shared" si="134"/>
        <v>0</v>
      </c>
      <c r="CG168" s="103" t="b">
        <f t="shared" si="135"/>
        <v>0</v>
      </c>
      <c r="CH168" s="103" t="b">
        <f t="shared" si="136"/>
        <v>0</v>
      </c>
      <c r="CI168" s="103" t="b">
        <f t="shared" si="137"/>
        <v>0</v>
      </c>
      <c r="CJ168" s="103" t="b">
        <f t="shared" si="138"/>
        <v>0</v>
      </c>
      <c r="CK168" s="103" t="b">
        <f t="shared" si="139"/>
        <v>0</v>
      </c>
      <c r="CL168" s="103" t="b">
        <f t="shared" si="140"/>
        <v>0</v>
      </c>
      <c r="CM168" s="103" t="b">
        <f t="shared" si="141"/>
        <v>0</v>
      </c>
      <c r="CN168" s="103" t="b">
        <f t="shared" si="142"/>
        <v>0</v>
      </c>
      <c r="CO168" s="103" t="b">
        <f t="shared" si="143"/>
        <v>0</v>
      </c>
      <c r="CP168" s="103" t="b">
        <f t="shared" si="144"/>
        <v>0</v>
      </c>
      <c r="CQ168" s="103" t="b">
        <f t="shared" si="145"/>
        <v>0</v>
      </c>
      <c r="CR168" s="103" t="b">
        <f t="shared" si="146"/>
        <v>0</v>
      </c>
      <c r="CS168" s="103" t="b">
        <f t="shared" si="147"/>
        <v>0</v>
      </c>
      <c r="CT168" s="103" t="b">
        <f t="shared" si="148"/>
        <v>0</v>
      </c>
      <c r="CU168" s="103" t="b">
        <f t="shared" si="149"/>
        <v>0</v>
      </c>
      <c r="CV168" s="103" t="b">
        <f t="shared" si="150"/>
        <v>0</v>
      </c>
      <c r="CW168" s="103" t="b">
        <f t="shared" si="151"/>
        <v>0</v>
      </c>
      <c r="CX168" s="103" t="b">
        <f t="shared" si="152"/>
        <v>0</v>
      </c>
      <c r="CY168" s="103" t="b">
        <f t="shared" si="153"/>
        <v>0</v>
      </c>
      <c r="CZ168" s="103" t="b">
        <f t="shared" si="154"/>
        <v>0</v>
      </c>
      <c r="DA168" s="105">
        <f t="shared" si="155"/>
        <v>0</v>
      </c>
      <c r="DB168" s="105">
        <f t="shared" si="156"/>
        <v>0</v>
      </c>
      <c r="DC168" s="105">
        <f t="shared" si="157"/>
        <v>0</v>
      </c>
      <c r="DD168" s="105">
        <f t="shared" si="158"/>
        <v>0</v>
      </c>
      <c r="DE168" s="105">
        <f t="shared" si="159"/>
        <v>0</v>
      </c>
      <c r="DF168" s="105">
        <f t="shared" si="160"/>
        <v>0</v>
      </c>
      <c r="DG168" s="105">
        <f t="shared" si="161"/>
        <v>0</v>
      </c>
      <c r="DH168" s="105">
        <f t="shared" si="162"/>
        <v>0</v>
      </c>
      <c r="DI168" s="105">
        <f t="shared" si="163"/>
        <v>0</v>
      </c>
      <c r="DJ168" s="90">
        <f t="shared" si="164"/>
        <v>0</v>
      </c>
      <c r="DK168" s="56">
        <f>(D7*DJ168)/100</f>
        <v>0</v>
      </c>
    </row>
    <row r="169" spans="1:115">
      <c r="A169" s="40"/>
      <c r="B169" s="40"/>
      <c r="C169" s="41"/>
      <c r="D169" s="40"/>
      <c r="E169" s="40"/>
      <c r="F169" s="97"/>
      <c r="G169" s="97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97"/>
      <c r="W169" s="97"/>
      <c r="X169" s="97"/>
      <c r="Y169" s="97"/>
      <c r="Z169" s="97"/>
      <c r="AA169" s="97"/>
      <c r="AB169" s="97"/>
      <c r="AC169" s="97"/>
      <c r="AD169" s="97"/>
      <c r="AE169" s="97"/>
      <c r="AF169" s="97"/>
      <c r="AG169" s="97"/>
      <c r="AH169" s="97"/>
      <c r="AI169" s="97"/>
      <c r="AJ169" s="97"/>
      <c r="AK169" s="97"/>
      <c r="AL169" s="97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68"/>
      <c r="AZ169" s="68"/>
      <c r="BA169" s="68"/>
      <c r="BB169" s="68"/>
      <c r="BC169" s="68"/>
      <c r="BD169" s="68"/>
      <c r="BE169" s="68"/>
      <c r="BF169" s="68"/>
      <c r="BG169" s="68"/>
      <c r="BH169" s="103" t="b">
        <f t="shared" si="110"/>
        <v>0</v>
      </c>
      <c r="BI169" s="103" t="b">
        <f t="shared" si="111"/>
        <v>0</v>
      </c>
      <c r="BJ169" s="103" t="b">
        <f t="shared" si="112"/>
        <v>0</v>
      </c>
      <c r="BK169" s="103" t="b">
        <f t="shared" si="113"/>
        <v>0</v>
      </c>
      <c r="BL169" s="103" t="b">
        <f t="shared" si="114"/>
        <v>0</v>
      </c>
      <c r="BM169" s="103" t="b">
        <f t="shared" si="115"/>
        <v>0</v>
      </c>
      <c r="BN169" s="103" t="b">
        <f t="shared" si="116"/>
        <v>0</v>
      </c>
      <c r="BO169" s="103" t="b">
        <f t="shared" si="117"/>
        <v>0</v>
      </c>
      <c r="BP169" s="103" t="b">
        <f t="shared" si="118"/>
        <v>0</v>
      </c>
      <c r="BQ169" s="103" t="b">
        <f t="shared" si="119"/>
        <v>0</v>
      </c>
      <c r="BR169" s="103" t="b">
        <f t="shared" si="120"/>
        <v>0</v>
      </c>
      <c r="BS169" s="103" t="b">
        <f t="shared" si="121"/>
        <v>0</v>
      </c>
      <c r="BT169" s="103" t="b">
        <f t="shared" si="122"/>
        <v>0</v>
      </c>
      <c r="BU169" s="103" t="b">
        <f t="shared" si="123"/>
        <v>0</v>
      </c>
      <c r="BV169" s="103" t="b">
        <f t="shared" si="124"/>
        <v>0</v>
      </c>
      <c r="BW169" s="103" t="b">
        <f t="shared" si="125"/>
        <v>0</v>
      </c>
      <c r="BX169" s="103" t="b">
        <f t="shared" si="126"/>
        <v>0</v>
      </c>
      <c r="BY169" s="103" t="b">
        <f t="shared" si="127"/>
        <v>0</v>
      </c>
      <c r="BZ169" s="103" t="b">
        <f t="shared" si="128"/>
        <v>0</v>
      </c>
      <c r="CA169" s="103" t="b">
        <f t="shared" si="129"/>
        <v>0</v>
      </c>
      <c r="CB169" s="103" t="b">
        <f t="shared" si="130"/>
        <v>0</v>
      </c>
      <c r="CC169" s="103" t="b">
        <f t="shared" si="131"/>
        <v>0</v>
      </c>
      <c r="CD169" s="103" t="b">
        <f t="shared" si="132"/>
        <v>0</v>
      </c>
      <c r="CE169" s="103" t="b">
        <f t="shared" si="133"/>
        <v>0</v>
      </c>
      <c r="CF169" s="103" t="b">
        <f t="shared" si="134"/>
        <v>0</v>
      </c>
      <c r="CG169" s="103" t="b">
        <f t="shared" si="135"/>
        <v>0</v>
      </c>
      <c r="CH169" s="103" t="b">
        <f t="shared" si="136"/>
        <v>0</v>
      </c>
      <c r="CI169" s="103" t="b">
        <f t="shared" si="137"/>
        <v>0</v>
      </c>
      <c r="CJ169" s="103" t="b">
        <f t="shared" si="138"/>
        <v>0</v>
      </c>
      <c r="CK169" s="103" t="b">
        <f t="shared" si="139"/>
        <v>0</v>
      </c>
      <c r="CL169" s="103" t="b">
        <f t="shared" si="140"/>
        <v>0</v>
      </c>
      <c r="CM169" s="103" t="b">
        <f t="shared" si="141"/>
        <v>0</v>
      </c>
      <c r="CN169" s="103" t="b">
        <f t="shared" si="142"/>
        <v>0</v>
      </c>
      <c r="CO169" s="103" t="b">
        <f t="shared" si="143"/>
        <v>0</v>
      </c>
      <c r="CP169" s="103" t="b">
        <f t="shared" si="144"/>
        <v>0</v>
      </c>
      <c r="CQ169" s="103" t="b">
        <f t="shared" si="145"/>
        <v>0</v>
      </c>
      <c r="CR169" s="103" t="b">
        <f t="shared" si="146"/>
        <v>0</v>
      </c>
      <c r="CS169" s="103" t="b">
        <f t="shared" si="147"/>
        <v>0</v>
      </c>
      <c r="CT169" s="103" t="b">
        <f t="shared" si="148"/>
        <v>0</v>
      </c>
      <c r="CU169" s="103" t="b">
        <f t="shared" si="149"/>
        <v>0</v>
      </c>
      <c r="CV169" s="103" t="b">
        <f t="shared" si="150"/>
        <v>0</v>
      </c>
      <c r="CW169" s="103" t="b">
        <f t="shared" si="151"/>
        <v>0</v>
      </c>
      <c r="CX169" s="103" t="b">
        <f t="shared" si="152"/>
        <v>0</v>
      </c>
      <c r="CY169" s="103" t="b">
        <f t="shared" si="153"/>
        <v>0</v>
      </c>
      <c r="CZ169" s="103" t="b">
        <f t="shared" si="154"/>
        <v>0</v>
      </c>
      <c r="DA169" s="105">
        <f t="shared" si="155"/>
        <v>0</v>
      </c>
      <c r="DB169" s="105">
        <f t="shared" si="156"/>
        <v>0</v>
      </c>
      <c r="DC169" s="105">
        <f t="shared" si="157"/>
        <v>0</v>
      </c>
      <c r="DD169" s="105">
        <f t="shared" si="158"/>
        <v>0</v>
      </c>
      <c r="DE169" s="105">
        <f t="shared" si="159"/>
        <v>0</v>
      </c>
      <c r="DF169" s="105">
        <f t="shared" si="160"/>
        <v>0</v>
      </c>
      <c r="DG169" s="105">
        <f t="shared" si="161"/>
        <v>0</v>
      </c>
      <c r="DH169" s="105">
        <f t="shared" si="162"/>
        <v>0</v>
      </c>
      <c r="DI169" s="105">
        <f t="shared" si="163"/>
        <v>0</v>
      </c>
      <c r="DJ169" s="90">
        <f t="shared" si="164"/>
        <v>0</v>
      </c>
      <c r="DK169" s="56">
        <f>(D7*DJ169)/100</f>
        <v>0</v>
      </c>
    </row>
    <row r="170" spans="1:115">
      <c r="A170" s="40"/>
      <c r="B170" s="40"/>
      <c r="C170" s="41"/>
      <c r="D170" s="40"/>
      <c r="E170" s="40"/>
      <c r="F170" s="97"/>
      <c r="G170" s="97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  <c r="V170" s="97"/>
      <c r="W170" s="97"/>
      <c r="X170" s="97"/>
      <c r="Y170" s="97"/>
      <c r="Z170" s="97"/>
      <c r="AA170" s="97"/>
      <c r="AB170" s="97"/>
      <c r="AC170" s="97"/>
      <c r="AD170" s="97"/>
      <c r="AE170" s="97"/>
      <c r="AF170" s="97"/>
      <c r="AG170" s="97"/>
      <c r="AH170" s="97"/>
      <c r="AI170" s="97"/>
      <c r="AJ170" s="97"/>
      <c r="AK170" s="97"/>
      <c r="AL170" s="97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68"/>
      <c r="AZ170" s="68"/>
      <c r="BA170" s="68"/>
      <c r="BB170" s="68"/>
      <c r="BC170" s="68"/>
      <c r="BD170" s="68"/>
      <c r="BE170" s="68"/>
      <c r="BF170" s="68"/>
      <c r="BG170" s="68"/>
      <c r="BH170" s="103" t="b">
        <f t="shared" si="110"/>
        <v>0</v>
      </c>
      <c r="BI170" s="103" t="b">
        <f t="shared" si="111"/>
        <v>0</v>
      </c>
      <c r="BJ170" s="103" t="b">
        <f t="shared" si="112"/>
        <v>0</v>
      </c>
      <c r="BK170" s="103" t="b">
        <f t="shared" si="113"/>
        <v>0</v>
      </c>
      <c r="BL170" s="103" t="b">
        <f t="shared" si="114"/>
        <v>0</v>
      </c>
      <c r="BM170" s="103" t="b">
        <f t="shared" si="115"/>
        <v>0</v>
      </c>
      <c r="BN170" s="103" t="b">
        <f t="shared" si="116"/>
        <v>0</v>
      </c>
      <c r="BO170" s="103" t="b">
        <f t="shared" si="117"/>
        <v>0</v>
      </c>
      <c r="BP170" s="103" t="b">
        <f t="shared" si="118"/>
        <v>0</v>
      </c>
      <c r="BQ170" s="103" t="b">
        <f t="shared" si="119"/>
        <v>0</v>
      </c>
      <c r="BR170" s="103" t="b">
        <f t="shared" si="120"/>
        <v>0</v>
      </c>
      <c r="BS170" s="103" t="b">
        <f t="shared" si="121"/>
        <v>0</v>
      </c>
      <c r="BT170" s="103" t="b">
        <f t="shared" si="122"/>
        <v>0</v>
      </c>
      <c r="BU170" s="103" t="b">
        <f t="shared" si="123"/>
        <v>0</v>
      </c>
      <c r="BV170" s="103" t="b">
        <f t="shared" si="124"/>
        <v>0</v>
      </c>
      <c r="BW170" s="103" t="b">
        <f t="shared" si="125"/>
        <v>0</v>
      </c>
      <c r="BX170" s="103" t="b">
        <f t="shared" si="126"/>
        <v>0</v>
      </c>
      <c r="BY170" s="103" t="b">
        <f t="shared" si="127"/>
        <v>0</v>
      </c>
      <c r="BZ170" s="103" t="b">
        <f t="shared" si="128"/>
        <v>0</v>
      </c>
      <c r="CA170" s="103" t="b">
        <f t="shared" si="129"/>
        <v>0</v>
      </c>
      <c r="CB170" s="103" t="b">
        <f t="shared" si="130"/>
        <v>0</v>
      </c>
      <c r="CC170" s="103" t="b">
        <f t="shared" si="131"/>
        <v>0</v>
      </c>
      <c r="CD170" s="103" t="b">
        <f t="shared" si="132"/>
        <v>0</v>
      </c>
      <c r="CE170" s="103" t="b">
        <f t="shared" si="133"/>
        <v>0</v>
      </c>
      <c r="CF170" s="103" t="b">
        <f t="shared" si="134"/>
        <v>0</v>
      </c>
      <c r="CG170" s="103" t="b">
        <f t="shared" si="135"/>
        <v>0</v>
      </c>
      <c r="CH170" s="103" t="b">
        <f t="shared" si="136"/>
        <v>0</v>
      </c>
      <c r="CI170" s="103" t="b">
        <f t="shared" si="137"/>
        <v>0</v>
      </c>
      <c r="CJ170" s="103" t="b">
        <f t="shared" si="138"/>
        <v>0</v>
      </c>
      <c r="CK170" s="103" t="b">
        <f t="shared" si="139"/>
        <v>0</v>
      </c>
      <c r="CL170" s="103" t="b">
        <f t="shared" si="140"/>
        <v>0</v>
      </c>
      <c r="CM170" s="103" t="b">
        <f t="shared" si="141"/>
        <v>0</v>
      </c>
      <c r="CN170" s="103" t="b">
        <f t="shared" si="142"/>
        <v>0</v>
      </c>
      <c r="CO170" s="103" t="b">
        <f t="shared" si="143"/>
        <v>0</v>
      </c>
      <c r="CP170" s="103" t="b">
        <f t="shared" si="144"/>
        <v>0</v>
      </c>
      <c r="CQ170" s="103" t="b">
        <f t="shared" si="145"/>
        <v>0</v>
      </c>
      <c r="CR170" s="103" t="b">
        <f t="shared" si="146"/>
        <v>0</v>
      </c>
      <c r="CS170" s="103" t="b">
        <f t="shared" si="147"/>
        <v>0</v>
      </c>
      <c r="CT170" s="103" t="b">
        <f t="shared" si="148"/>
        <v>0</v>
      </c>
      <c r="CU170" s="103" t="b">
        <f t="shared" si="149"/>
        <v>0</v>
      </c>
      <c r="CV170" s="103" t="b">
        <f t="shared" si="150"/>
        <v>0</v>
      </c>
      <c r="CW170" s="103" t="b">
        <f t="shared" si="151"/>
        <v>0</v>
      </c>
      <c r="CX170" s="103" t="b">
        <f t="shared" si="152"/>
        <v>0</v>
      </c>
      <c r="CY170" s="103" t="b">
        <f t="shared" si="153"/>
        <v>0</v>
      </c>
      <c r="CZ170" s="103" t="b">
        <f t="shared" si="154"/>
        <v>0</v>
      </c>
      <c r="DA170" s="105">
        <f t="shared" si="155"/>
        <v>0</v>
      </c>
      <c r="DB170" s="105">
        <f t="shared" si="156"/>
        <v>0</v>
      </c>
      <c r="DC170" s="105">
        <f t="shared" si="157"/>
        <v>0</v>
      </c>
      <c r="DD170" s="105">
        <f t="shared" si="158"/>
        <v>0</v>
      </c>
      <c r="DE170" s="105">
        <f t="shared" si="159"/>
        <v>0</v>
      </c>
      <c r="DF170" s="105">
        <f t="shared" si="160"/>
        <v>0</v>
      </c>
      <c r="DG170" s="105">
        <f t="shared" si="161"/>
        <v>0</v>
      </c>
      <c r="DH170" s="105">
        <f t="shared" si="162"/>
        <v>0</v>
      </c>
      <c r="DI170" s="105">
        <f t="shared" si="163"/>
        <v>0</v>
      </c>
      <c r="DJ170" s="90">
        <f t="shared" si="164"/>
        <v>0</v>
      </c>
      <c r="DK170" s="56">
        <f>(D7*DJ170)/100</f>
        <v>0</v>
      </c>
    </row>
    <row r="171" spans="1:115">
      <c r="A171" s="40"/>
      <c r="B171" s="40"/>
      <c r="C171" s="41"/>
      <c r="D171" s="40"/>
      <c r="E171" s="40"/>
      <c r="F171" s="97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7"/>
      <c r="Z171" s="97"/>
      <c r="AA171" s="97"/>
      <c r="AB171" s="97"/>
      <c r="AC171" s="97"/>
      <c r="AD171" s="97"/>
      <c r="AE171" s="97"/>
      <c r="AF171" s="97"/>
      <c r="AG171" s="97"/>
      <c r="AH171" s="97"/>
      <c r="AI171" s="97"/>
      <c r="AJ171" s="97"/>
      <c r="AK171" s="97"/>
      <c r="AL171" s="97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68"/>
      <c r="AZ171" s="68"/>
      <c r="BA171" s="68"/>
      <c r="BB171" s="68"/>
      <c r="BC171" s="68"/>
      <c r="BD171" s="68"/>
      <c r="BE171" s="68"/>
      <c r="BF171" s="68"/>
      <c r="BG171" s="68"/>
      <c r="BH171" s="103" t="b">
        <f t="shared" si="110"/>
        <v>0</v>
      </c>
      <c r="BI171" s="103" t="b">
        <f t="shared" si="111"/>
        <v>0</v>
      </c>
      <c r="BJ171" s="103" t="b">
        <f t="shared" si="112"/>
        <v>0</v>
      </c>
      <c r="BK171" s="103" t="b">
        <f t="shared" si="113"/>
        <v>0</v>
      </c>
      <c r="BL171" s="103" t="b">
        <f t="shared" si="114"/>
        <v>0</v>
      </c>
      <c r="BM171" s="103" t="b">
        <f t="shared" si="115"/>
        <v>0</v>
      </c>
      <c r="BN171" s="103" t="b">
        <f t="shared" si="116"/>
        <v>0</v>
      </c>
      <c r="BO171" s="103" t="b">
        <f t="shared" si="117"/>
        <v>0</v>
      </c>
      <c r="BP171" s="103" t="b">
        <f t="shared" si="118"/>
        <v>0</v>
      </c>
      <c r="BQ171" s="103" t="b">
        <f t="shared" si="119"/>
        <v>0</v>
      </c>
      <c r="BR171" s="103" t="b">
        <f t="shared" si="120"/>
        <v>0</v>
      </c>
      <c r="BS171" s="103" t="b">
        <f t="shared" si="121"/>
        <v>0</v>
      </c>
      <c r="BT171" s="103" t="b">
        <f t="shared" si="122"/>
        <v>0</v>
      </c>
      <c r="BU171" s="103" t="b">
        <f t="shared" si="123"/>
        <v>0</v>
      </c>
      <c r="BV171" s="103" t="b">
        <f t="shared" si="124"/>
        <v>0</v>
      </c>
      <c r="BW171" s="103" t="b">
        <f t="shared" si="125"/>
        <v>0</v>
      </c>
      <c r="BX171" s="103" t="b">
        <f t="shared" si="126"/>
        <v>0</v>
      </c>
      <c r="BY171" s="103" t="b">
        <f t="shared" si="127"/>
        <v>0</v>
      </c>
      <c r="BZ171" s="103" t="b">
        <f t="shared" si="128"/>
        <v>0</v>
      </c>
      <c r="CA171" s="103" t="b">
        <f t="shared" si="129"/>
        <v>0</v>
      </c>
      <c r="CB171" s="103" t="b">
        <f t="shared" si="130"/>
        <v>0</v>
      </c>
      <c r="CC171" s="103" t="b">
        <f t="shared" si="131"/>
        <v>0</v>
      </c>
      <c r="CD171" s="103" t="b">
        <f t="shared" si="132"/>
        <v>0</v>
      </c>
      <c r="CE171" s="103" t="b">
        <f t="shared" si="133"/>
        <v>0</v>
      </c>
      <c r="CF171" s="103" t="b">
        <f t="shared" si="134"/>
        <v>0</v>
      </c>
      <c r="CG171" s="103" t="b">
        <f t="shared" si="135"/>
        <v>0</v>
      </c>
      <c r="CH171" s="103" t="b">
        <f t="shared" si="136"/>
        <v>0</v>
      </c>
      <c r="CI171" s="103" t="b">
        <f t="shared" si="137"/>
        <v>0</v>
      </c>
      <c r="CJ171" s="103" t="b">
        <f t="shared" si="138"/>
        <v>0</v>
      </c>
      <c r="CK171" s="103" t="b">
        <f t="shared" si="139"/>
        <v>0</v>
      </c>
      <c r="CL171" s="103" t="b">
        <f t="shared" si="140"/>
        <v>0</v>
      </c>
      <c r="CM171" s="103" t="b">
        <f t="shared" si="141"/>
        <v>0</v>
      </c>
      <c r="CN171" s="103" t="b">
        <f t="shared" si="142"/>
        <v>0</v>
      </c>
      <c r="CO171" s="103" t="b">
        <f t="shared" si="143"/>
        <v>0</v>
      </c>
      <c r="CP171" s="103" t="b">
        <f t="shared" si="144"/>
        <v>0</v>
      </c>
      <c r="CQ171" s="103" t="b">
        <f t="shared" si="145"/>
        <v>0</v>
      </c>
      <c r="CR171" s="103" t="b">
        <f t="shared" si="146"/>
        <v>0</v>
      </c>
      <c r="CS171" s="103" t="b">
        <f t="shared" si="147"/>
        <v>0</v>
      </c>
      <c r="CT171" s="103" t="b">
        <f t="shared" si="148"/>
        <v>0</v>
      </c>
      <c r="CU171" s="103" t="b">
        <f t="shared" si="149"/>
        <v>0</v>
      </c>
      <c r="CV171" s="103" t="b">
        <f t="shared" si="150"/>
        <v>0</v>
      </c>
      <c r="CW171" s="103" t="b">
        <f t="shared" si="151"/>
        <v>0</v>
      </c>
      <c r="CX171" s="103" t="b">
        <f t="shared" si="152"/>
        <v>0</v>
      </c>
      <c r="CY171" s="103" t="b">
        <f t="shared" si="153"/>
        <v>0</v>
      </c>
      <c r="CZ171" s="103" t="b">
        <f t="shared" si="154"/>
        <v>0</v>
      </c>
      <c r="DA171" s="105">
        <f t="shared" si="155"/>
        <v>0</v>
      </c>
      <c r="DB171" s="105">
        <f t="shared" si="156"/>
        <v>0</v>
      </c>
      <c r="DC171" s="105">
        <f t="shared" si="157"/>
        <v>0</v>
      </c>
      <c r="DD171" s="105">
        <f t="shared" si="158"/>
        <v>0</v>
      </c>
      <c r="DE171" s="105">
        <f t="shared" si="159"/>
        <v>0</v>
      </c>
      <c r="DF171" s="105">
        <f t="shared" si="160"/>
        <v>0</v>
      </c>
      <c r="DG171" s="105">
        <f t="shared" si="161"/>
        <v>0</v>
      </c>
      <c r="DH171" s="105">
        <f t="shared" si="162"/>
        <v>0</v>
      </c>
      <c r="DI171" s="105">
        <f t="shared" si="163"/>
        <v>0</v>
      </c>
      <c r="DJ171" s="90">
        <f t="shared" si="164"/>
        <v>0</v>
      </c>
      <c r="DK171" s="56">
        <f>(D7*DJ171)/100</f>
        <v>0</v>
      </c>
    </row>
    <row r="172" spans="1:115">
      <c r="A172" s="40"/>
      <c r="B172" s="40"/>
      <c r="C172" s="41"/>
      <c r="D172" s="40"/>
      <c r="E172" s="40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  <c r="V172" s="97"/>
      <c r="W172" s="97"/>
      <c r="X172" s="97"/>
      <c r="Y172" s="97"/>
      <c r="Z172" s="97"/>
      <c r="AA172" s="97"/>
      <c r="AB172" s="97"/>
      <c r="AC172" s="97"/>
      <c r="AD172" s="97"/>
      <c r="AE172" s="97"/>
      <c r="AF172" s="97"/>
      <c r="AG172" s="97"/>
      <c r="AH172" s="97"/>
      <c r="AI172" s="97"/>
      <c r="AJ172" s="97"/>
      <c r="AK172" s="97"/>
      <c r="AL172" s="97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68"/>
      <c r="AZ172" s="68"/>
      <c r="BA172" s="68"/>
      <c r="BB172" s="68"/>
      <c r="BC172" s="68"/>
      <c r="BD172" s="68"/>
      <c r="BE172" s="68"/>
      <c r="BF172" s="68"/>
      <c r="BG172" s="68"/>
      <c r="BH172" s="103" t="b">
        <f t="shared" si="110"/>
        <v>0</v>
      </c>
      <c r="BI172" s="103" t="b">
        <f t="shared" si="111"/>
        <v>0</v>
      </c>
      <c r="BJ172" s="103" t="b">
        <f t="shared" si="112"/>
        <v>0</v>
      </c>
      <c r="BK172" s="103" t="b">
        <f t="shared" si="113"/>
        <v>0</v>
      </c>
      <c r="BL172" s="103" t="b">
        <f t="shared" si="114"/>
        <v>0</v>
      </c>
      <c r="BM172" s="103" t="b">
        <f t="shared" si="115"/>
        <v>0</v>
      </c>
      <c r="BN172" s="103" t="b">
        <f t="shared" si="116"/>
        <v>0</v>
      </c>
      <c r="BO172" s="103" t="b">
        <f t="shared" si="117"/>
        <v>0</v>
      </c>
      <c r="BP172" s="103" t="b">
        <f t="shared" si="118"/>
        <v>0</v>
      </c>
      <c r="BQ172" s="103" t="b">
        <f t="shared" si="119"/>
        <v>0</v>
      </c>
      <c r="BR172" s="103" t="b">
        <f t="shared" si="120"/>
        <v>0</v>
      </c>
      <c r="BS172" s="103" t="b">
        <f t="shared" si="121"/>
        <v>0</v>
      </c>
      <c r="BT172" s="103" t="b">
        <f t="shared" si="122"/>
        <v>0</v>
      </c>
      <c r="BU172" s="103" t="b">
        <f t="shared" si="123"/>
        <v>0</v>
      </c>
      <c r="BV172" s="103" t="b">
        <f t="shared" si="124"/>
        <v>0</v>
      </c>
      <c r="BW172" s="103" t="b">
        <f t="shared" si="125"/>
        <v>0</v>
      </c>
      <c r="BX172" s="103" t="b">
        <f t="shared" si="126"/>
        <v>0</v>
      </c>
      <c r="BY172" s="103" t="b">
        <f t="shared" si="127"/>
        <v>0</v>
      </c>
      <c r="BZ172" s="103" t="b">
        <f t="shared" si="128"/>
        <v>0</v>
      </c>
      <c r="CA172" s="103" t="b">
        <f t="shared" si="129"/>
        <v>0</v>
      </c>
      <c r="CB172" s="103" t="b">
        <f t="shared" si="130"/>
        <v>0</v>
      </c>
      <c r="CC172" s="103" t="b">
        <f t="shared" si="131"/>
        <v>0</v>
      </c>
      <c r="CD172" s="103" t="b">
        <f t="shared" si="132"/>
        <v>0</v>
      </c>
      <c r="CE172" s="103" t="b">
        <f t="shared" si="133"/>
        <v>0</v>
      </c>
      <c r="CF172" s="103" t="b">
        <f t="shared" si="134"/>
        <v>0</v>
      </c>
      <c r="CG172" s="103" t="b">
        <f t="shared" si="135"/>
        <v>0</v>
      </c>
      <c r="CH172" s="103" t="b">
        <f t="shared" si="136"/>
        <v>0</v>
      </c>
      <c r="CI172" s="103" t="b">
        <f t="shared" si="137"/>
        <v>0</v>
      </c>
      <c r="CJ172" s="103" t="b">
        <f t="shared" si="138"/>
        <v>0</v>
      </c>
      <c r="CK172" s="103" t="b">
        <f t="shared" si="139"/>
        <v>0</v>
      </c>
      <c r="CL172" s="103" t="b">
        <f t="shared" si="140"/>
        <v>0</v>
      </c>
      <c r="CM172" s="103" t="b">
        <f t="shared" si="141"/>
        <v>0</v>
      </c>
      <c r="CN172" s="103" t="b">
        <f t="shared" si="142"/>
        <v>0</v>
      </c>
      <c r="CO172" s="103" t="b">
        <f t="shared" si="143"/>
        <v>0</v>
      </c>
      <c r="CP172" s="103" t="b">
        <f t="shared" si="144"/>
        <v>0</v>
      </c>
      <c r="CQ172" s="103" t="b">
        <f t="shared" si="145"/>
        <v>0</v>
      </c>
      <c r="CR172" s="103" t="b">
        <f t="shared" si="146"/>
        <v>0</v>
      </c>
      <c r="CS172" s="103" t="b">
        <f t="shared" si="147"/>
        <v>0</v>
      </c>
      <c r="CT172" s="103" t="b">
        <f t="shared" si="148"/>
        <v>0</v>
      </c>
      <c r="CU172" s="103" t="b">
        <f t="shared" si="149"/>
        <v>0</v>
      </c>
      <c r="CV172" s="103" t="b">
        <f t="shared" si="150"/>
        <v>0</v>
      </c>
      <c r="CW172" s="103" t="b">
        <f t="shared" si="151"/>
        <v>0</v>
      </c>
      <c r="CX172" s="103" t="b">
        <f t="shared" si="152"/>
        <v>0</v>
      </c>
      <c r="CY172" s="103" t="b">
        <f t="shared" si="153"/>
        <v>0</v>
      </c>
      <c r="CZ172" s="103" t="b">
        <f t="shared" si="154"/>
        <v>0</v>
      </c>
      <c r="DA172" s="105">
        <f t="shared" si="155"/>
        <v>0</v>
      </c>
      <c r="DB172" s="105">
        <f t="shared" si="156"/>
        <v>0</v>
      </c>
      <c r="DC172" s="105">
        <f t="shared" si="157"/>
        <v>0</v>
      </c>
      <c r="DD172" s="105">
        <f t="shared" si="158"/>
        <v>0</v>
      </c>
      <c r="DE172" s="105">
        <f t="shared" si="159"/>
        <v>0</v>
      </c>
      <c r="DF172" s="105">
        <f t="shared" si="160"/>
        <v>0</v>
      </c>
      <c r="DG172" s="105">
        <f t="shared" si="161"/>
        <v>0</v>
      </c>
      <c r="DH172" s="105">
        <f t="shared" si="162"/>
        <v>0</v>
      </c>
      <c r="DI172" s="105">
        <f t="shared" si="163"/>
        <v>0</v>
      </c>
      <c r="DJ172" s="90">
        <f t="shared" si="164"/>
        <v>0</v>
      </c>
      <c r="DK172" s="56">
        <f>(D7*DJ172)/100</f>
        <v>0</v>
      </c>
    </row>
    <row r="173" spans="1:115">
      <c r="A173" s="40"/>
      <c r="B173" s="40"/>
      <c r="C173" s="41"/>
      <c r="D173" s="40"/>
      <c r="E173" s="40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  <c r="Z173" s="97"/>
      <c r="AA173" s="97"/>
      <c r="AB173" s="97"/>
      <c r="AC173" s="97"/>
      <c r="AD173" s="97"/>
      <c r="AE173" s="97"/>
      <c r="AF173" s="97"/>
      <c r="AG173" s="97"/>
      <c r="AH173" s="97"/>
      <c r="AI173" s="97"/>
      <c r="AJ173" s="97"/>
      <c r="AK173" s="97"/>
      <c r="AL173" s="97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68"/>
      <c r="AZ173" s="68"/>
      <c r="BA173" s="68"/>
      <c r="BB173" s="68"/>
      <c r="BC173" s="68"/>
      <c r="BD173" s="68"/>
      <c r="BE173" s="68"/>
      <c r="BF173" s="68"/>
      <c r="BG173" s="68"/>
      <c r="BH173" s="103" t="b">
        <f t="shared" si="110"/>
        <v>0</v>
      </c>
      <c r="BI173" s="103" t="b">
        <f t="shared" si="111"/>
        <v>0</v>
      </c>
      <c r="BJ173" s="103" t="b">
        <f t="shared" si="112"/>
        <v>0</v>
      </c>
      <c r="BK173" s="103" t="b">
        <f t="shared" si="113"/>
        <v>0</v>
      </c>
      <c r="BL173" s="103" t="b">
        <f t="shared" si="114"/>
        <v>0</v>
      </c>
      <c r="BM173" s="103" t="b">
        <f t="shared" si="115"/>
        <v>0</v>
      </c>
      <c r="BN173" s="103" t="b">
        <f t="shared" si="116"/>
        <v>0</v>
      </c>
      <c r="BO173" s="103" t="b">
        <f t="shared" si="117"/>
        <v>0</v>
      </c>
      <c r="BP173" s="103" t="b">
        <f t="shared" si="118"/>
        <v>0</v>
      </c>
      <c r="BQ173" s="103" t="b">
        <f t="shared" si="119"/>
        <v>0</v>
      </c>
      <c r="BR173" s="103" t="b">
        <f t="shared" si="120"/>
        <v>0</v>
      </c>
      <c r="BS173" s="103" t="b">
        <f t="shared" si="121"/>
        <v>0</v>
      </c>
      <c r="BT173" s="103" t="b">
        <f t="shared" si="122"/>
        <v>0</v>
      </c>
      <c r="BU173" s="103" t="b">
        <f t="shared" si="123"/>
        <v>0</v>
      </c>
      <c r="BV173" s="103" t="b">
        <f t="shared" si="124"/>
        <v>0</v>
      </c>
      <c r="BW173" s="103" t="b">
        <f t="shared" si="125"/>
        <v>0</v>
      </c>
      <c r="BX173" s="103" t="b">
        <f t="shared" si="126"/>
        <v>0</v>
      </c>
      <c r="BY173" s="103" t="b">
        <f t="shared" si="127"/>
        <v>0</v>
      </c>
      <c r="BZ173" s="103" t="b">
        <f t="shared" si="128"/>
        <v>0</v>
      </c>
      <c r="CA173" s="103" t="b">
        <f t="shared" si="129"/>
        <v>0</v>
      </c>
      <c r="CB173" s="103" t="b">
        <f t="shared" si="130"/>
        <v>0</v>
      </c>
      <c r="CC173" s="103" t="b">
        <f t="shared" si="131"/>
        <v>0</v>
      </c>
      <c r="CD173" s="103" t="b">
        <f t="shared" si="132"/>
        <v>0</v>
      </c>
      <c r="CE173" s="103" t="b">
        <f t="shared" si="133"/>
        <v>0</v>
      </c>
      <c r="CF173" s="103" t="b">
        <f t="shared" si="134"/>
        <v>0</v>
      </c>
      <c r="CG173" s="103" t="b">
        <f t="shared" si="135"/>
        <v>0</v>
      </c>
      <c r="CH173" s="103" t="b">
        <f t="shared" si="136"/>
        <v>0</v>
      </c>
      <c r="CI173" s="103" t="b">
        <f t="shared" si="137"/>
        <v>0</v>
      </c>
      <c r="CJ173" s="103" t="b">
        <f t="shared" si="138"/>
        <v>0</v>
      </c>
      <c r="CK173" s="103" t="b">
        <f t="shared" si="139"/>
        <v>0</v>
      </c>
      <c r="CL173" s="103" t="b">
        <f t="shared" si="140"/>
        <v>0</v>
      </c>
      <c r="CM173" s="103" t="b">
        <f t="shared" si="141"/>
        <v>0</v>
      </c>
      <c r="CN173" s="103" t="b">
        <f t="shared" si="142"/>
        <v>0</v>
      </c>
      <c r="CO173" s="103" t="b">
        <f t="shared" si="143"/>
        <v>0</v>
      </c>
      <c r="CP173" s="103" t="b">
        <f t="shared" si="144"/>
        <v>0</v>
      </c>
      <c r="CQ173" s="103" t="b">
        <f t="shared" si="145"/>
        <v>0</v>
      </c>
      <c r="CR173" s="103" t="b">
        <f t="shared" si="146"/>
        <v>0</v>
      </c>
      <c r="CS173" s="103" t="b">
        <f t="shared" si="147"/>
        <v>0</v>
      </c>
      <c r="CT173" s="103" t="b">
        <f t="shared" si="148"/>
        <v>0</v>
      </c>
      <c r="CU173" s="103" t="b">
        <f t="shared" si="149"/>
        <v>0</v>
      </c>
      <c r="CV173" s="103" t="b">
        <f t="shared" si="150"/>
        <v>0</v>
      </c>
      <c r="CW173" s="103" t="b">
        <f t="shared" si="151"/>
        <v>0</v>
      </c>
      <c r="CX173" s="103" t="b">
        <f t="shared" si="152"/>
        <v>0</v>
      </c>
      <c r="CY173" s="103" t="b">
        <f t="shared" si="153"/>
        <v>0</v>
      </c>
      <c r="CZ173" s="103" t="b">
        <f t="shared" si="154"/>
        <v>0</v>
      </c>
      <c r="DA173" s="105">
        <f t="shared" si="155"/>
        <v>0</v>
      </c>
      <c r="DB173" s="105">
        <f t="shared" si="156"/>
        <v>0</v>
      </c>
      <c r="DC173" s="105">
        <f t="shared" si="157"/>
        <v>0</v>
      </c>
      <c r="DD173" s="105">
        <f t="shared" si="158"/>
        <v>0</v>
      </c>
      <c r="DE173" s="105">
        <f t="shared" si="159"/>
        <v>0</v>
      </c>
      <c r="DF173" s="105">
        <f t="shared" si="160"/>
        <v>0</v>
      </c>
      <c r="DG173" s="105">
        <f t="shared" si="161"/>
        <v>0</v>
      </c>
      <c r="DH173" s="105">
        <f t="shared" si="162"/>
        <v>0</v>
      </c>
      <c r="DI173" s="105">
        <f t="shared" si="163"/>
        <v>0</v>
      </c>
      <c r="DJ173" s="90">
        <f t="shared" si="164"/>
        <v>0</v>
      </c>
      <c r="DK173" s="56">
        <f>(D7*DJ173)/100</f>
        <v>0</v>
      </c>
    </row>
    <row r="174" spans="1:115">
      <c r="A174" s="40"/>
      <c r="B174" s="40"/>
      <c r="C174" s="41"/>
      <c r="D174" s="40"/>
      <c r="E174" s="40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  <c r="Z174" s="97"/>
      <c r="AA174" s="97"/>
      <c r="AB174" s="97"/>
      <c r="AC174" s="97"/>
      <c r="AD174" s="97"/>
      <c r="AE174" s="97"/>
      <c r="AF174" s="97"/>
      <c r="AG174" s="97"/>
      <c r="AH174" s="97"/>
      <c r="AI174" s="97"/>
      <c r="AJ174" s="97"/>
      <c r="AK174" s="97"/>
      <c r="AL174" s="97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68"/>
      <c r="AZ174" s="68"/>
      <c r="BA174" s="68"/>
      <c r="BB174" s="68"/>
      <c r="BC174" s="68"/>
      <c r="BD174" s="68"/>
      <c r="BE174" s="68"/>
      <c r="BF174" s="68"/>
      <c r="BG174" s="68"/>
      <c r="BH174" s="103" t="b">
        <f t="shared" si="110"/>
        <v>0</v>
      </c>
      <c r="BI174" s="103" t="b">
        <f t="shared" si="111"/>
        <v>0</v>
      </c>
      <c r="BJ174" s="103" t="b">
        <f t="shared" si="112"/>
        <v>0</v>
      </c>
      <c r="BK174" s="103" t="b">
        <f t="shared" si="113"/>
        <v>0</v>
      </c>
      <c r="BL174" s="103" t="b">
        <f t="shared" si="114"/>
        <v>0</v>
      </c>
      <c r="BM174" s="103" t="b">
        <f t="shared" si="115"/>
        <v>0</v>
      </c>
      <c r="BN174" s="103" t="b">
        <f t="shared" si="116"/>
        <v>0</v>
      </c>
      <c r="BO174" s="103" t="b">
        <f t="shared" si="117"/>
        <v>0</v>
      </c>
      <c r="BP174" s="103" t="b">
        <f t="shared" si="118"/>
        <v>0</v>
      </c>
      <c r="BQ174" s="103" t="b">
        <f t="shared" si="119"/>
        <v>0</v>
      </c>
      <c r="BR174" s="103" t="b">
        <f t="shared" si="120"/>
        <v>0</v>
      </c>
      <c r="BS174" s="103" t="b">
        <f t="shared" si="121"/>
        <v>0</v>
      </c>
      <c r="BT174" s="103" t="b">
        <f t="shared" si="122"/>
        <v>0</v>
      </c>
      <c r="BU174" s="103" t="b">
        <f t="shared" si="123"/>
        <v>0</v>
      </c>
      <c r="BV174" s="103" t="b">
        <f t="shared" si="124"/>
        <v>0</v>
      </c>
      <c r="BW174" s="103" t="b">
        <f t="shared" si="125"/>
        <v>0</v>
      </c>
      <c r="BX174" s="103" t="b">
        <f t="shared" si="126"/>
        <v>0</v>
      </c>
      <c r="BY174" s="103" t="b">
        <f t="shared" si="127"/>
        <v>0</v>
      </c>
      <c r="BZ174" s="103" t="b">
        <f t="shared" si="128"/>
        <v>0</v>
      </c>
      <c r="CA174" s="103" t="b">
        <f t="shared" si="129"/>
        <v>0</v>
      </c>
      <c r="CB174" s="103" t="b">
        <f t="shared" si="130"/>
        <v>0</v>
      </c>
      <c r="CC174" s="103" t="b">
        <f t="shared" si="131"/>
        <v>0</v>
      </c>
      <c r="CD174" s="103" t="b">
        <f t="shared" si="132"/>
        <v>0</v>
      </c>
      <c r="CE174" s="103" t="b">
        <f t="shared" si="133"/>
        <v>0</v>
      </c>
      <c r="CF174" s="103" t="b">
        <f t="shared" si="134"/>
        <v>0</v>
      </c>
      <c r="CG174" s="103" t="b">
        <f t="shared" si="135"/>
        <v>0</v>
      </c>
      <c r="CH174" s="103" t="b">
        <f t="shared" si="136"/>
        <v>0</v>
      </c>
      <c r="CI174" s="103" t="b">
        <f t="shared" si="137"/>
        <v>0</v>
      </c>
      <c r="CJ174" s="103" t="b">
        <f t="shared" si="138"/>
        <v>0</v>
      </c>
      <c r="CK174" s="103" t="b">
        <f t="shared" si="139"/>
        <v>0</v>
      </c>
      <c r="CL174" s="103" t="b">
        <f t="shared" si="140"/>
        <v>0</v>
      </c>
      <c r="CM174" s="103" t="b">
        <f t="shared" si="141"/>
        <v>0</v>
      </c>
      <c r="CN174" s="103" t="b">
        <f t="shared" si="142"/>
        <v>0</v>
      </c>
      <c r="CO174" s="103" t="b">
        <f t="shared" si="143"/>
        <v>0</v>
      </c>
      <c r="CP174" s="103" t="b">
        <f t="shared" si="144"/>
        <v>0</v>
      </c>
      <c r="CQ174" s="103" t="b">
        <f t="shared" si="145"/>
        <v>0</v>
      </c>
      <c r="CR174" s="103" t="b">
        <f t="shared" si="146"/>
        <v>0</v>
      </c>
      <c r="CS174" s="103" t="b">
        <f t="shared" si="147"/>
        <v>0</v>
      </c>
      <c r="CT174" s="103" t="b">
        <f t="shared" si="148"/>
        <v>0</v>
      </c>
      <c r="CU174" s="103" t="b">
        <f t="shared" si="149"/>
        <v>0</v>
      </c>
      <c r="CV174" s="103" t="b">
        <f t="shared" si="150"/>
        <v>0</v>
      </c>
      <c r="CW174" s="103" t="b">
        <f t="shared" si="151"/>
        <v>0</v>
      </c>
      <c r="CX174" s="103" t="b">
        <f t="shared" si="152"/>
        <v>0</v>
      </c>
      <c r="CY174" s="103" t="b">
        <f t="shared" si="153"/>
        <v>0</v>
      </c>
      <c r="CZ174" s="103" t="b">
        <f t="shared" si="154"/>
        <v>0</v>
      </c>
      <c r="DA174" s="105">
        <f t="shared" si="155"/>
        <v>0</v>
      </c>
      <c r="DB174" s="105">
        <f t="shared" si="156"/>
        <v>0</v>
      </c>
      <c r="DC174" s="105">
        <f t="shared" si="157"/>
        <v>0</v>
      </c>
      <c r="DD174" s="105">
        <f t="shared" si="158"/>
        <v>0</v>
      </c>
      <c r="DE174" s="105">
        <f t="shared" si="159"/>
        <v>0</v>
      </c>
      <c r="DF174" s="105">
        <f t="shared" si="160"/>
        <v>0</v>
      </c>
      <c r="DG174" s="105">
        <f t="shared" si="161"/>
        <v>0</v>
      </c>
      <c r="DH174" s="105">
        <f t="shared" si="162"/>
        <v>0</v>
      </c>
      <c r="DI174" s="105">
        <f t="shared" si="163"/>
        <v>0</v>
      </c>
      <c r="DJ174" s="90">
        <f t="shared" si="164"/>
        <v>0</v>
      </c>
      <c r="DK174" s="56">
        <f>(D7*DJ174)/100</f>
        <v>0</v>
      </c>
    </row>
    <row r="175" spans="1:115">
      <c r="A175" s="40"/>
      <c r="B175" s="40"/>
      <c r="C175" s="41"/>
      <c r="D175" s="40"/>
      <c r="E175" s="40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  <c r="Z175" s="97"/>
      <c r="AA175" s="97"/>
      <c r="AB175" s="97"/>
      <c r="AC175" s="97"/>
      <c r="AD175" s="97"/>
      <c r="AE175" s="97"/>
      <c r="AF175" s="97"/>
      <c r="AG175" s="97"/>
      <c r="AH175" s="97"/>
      <c r="AI175" s="97"/>
      <c r="AJ175" s="97"/>
      <c r="AK175" s="97"/>
      <c r="AL175" s="97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68"/>
      <c r="AZ175" s="68"/>
      <c r="BA175" s="68"/>
      <c r="BB175" s="68"/>
      <c r="BC175" s="68"/>
      <c r="BD175" s="68"/>
      <c r="BE175" s="68"/>
      <c r="BF175" s="68"/>
      <c r="BG175" s="68"/>
      <c r="BH175" s="103" t="b">
        <f t="shared" si="110"/>
        <v>0</v>
      </c>
      <c r="BI175" s="103" t="b">
        <f t="shared" si="111"/>
        <v>0</v>
      </c>
      <c r="BJ175" s="103" t="b">
        <f t="shared" si="112"/>
        <v>0</v>
      </c>
      <c r="BK175" s="103" t="b">
        <f t="shared" si="113"/>
        <v>0</v>
      </c>
      <c r="BL175" s="103" t="b">
        <f t="shared" si="114"/>
        <v>0</v>
      </c>
      <c r="BM175" s="103" t="b">
        <f t="shared" si="115"/>
        <v>0</v>
      </c>
      <c r="BN175" s="103" t="b">
        <f t="shared" si="116"/>
        <v>0</v>
      </c>
      <c r="BO175" s="103" t="b">
        <f t="shared" si="117"/>
        <v>0</v>
      </c>
      <c r="BP175" s="103" t="b">
        <f t="shared" si="118"/>
        <v>0</v>
      </c>
      <c r="BQ175" s="103" t="b">
        <f t="shared" si="119"/>
        <v>0</v>
      </c>
      <c r="BR175" s="103" t="b">
        <f t="shared" si="120"/>
        <v>0</v>
      </c>
      <c r="BS175" s="103" t="b">
        <f t="shared" si="121"/>
        <v>0</v>
      </c>
      <c r="BT175" s="103" t="b">
        <f t="shared" si="122"/>
        <v>0</v>
      </c>
      <c r="BU175" s="103" t="b">
        <f t="shared" si="123"/>
        <v>0</v>
      </c>
      <c r="BV175" s="103" t="b">
        <f t="shared" si="124"/>
        <v>0</v>
      </c>
      <c r="BW175" s="103" t="b">
        <f t="shared" si="125"/>
        <v>0</v>
      </c>
      <c r="BX175" s="103" t="b">
        <f t="shared" si="126"/>
        <v>0</v>
      </c>
      <c r="BY175" s="103" t="b">
        <f t="shared" si="127"/>
        <v>0</v>
      </c>
      <c r="BZ175" s="103" t="b">
        <f t="shared" si="128"/>
        <v>0</v>
      </c>
      <c r="CA175" s="103" t="b">
        <f t="shared" si="129"/>
        <v>0</v>
      </c>
      <c r="CB175" s="103" t="b">
        <f t="shared" si="130"/>
        <v>0</v>
      </c>
      <c r="CC175" s="103" t="b">
        <f t="shared" si="131"/>
        <v>0</v>
      </c>
      <c r="CD175" s="103" t="b">
        <f t="shared" si="132"/>
        <v>0</v>
      </c>
      <c r="CE175" s="103" t="b">
        <f t="shared" si="133"/>
        <v>0</v>
      </c>
      <c r="CF175" s="103" t="b">
        <f t="shared" si="134"/>
        <v>0</v>
      </c>
      <c r="CG175" s="103" t="b">
        <f t="shared" si="135"/>
        <v>0</v>
      </c>
      <c r="CH175" s="103" t="b">
        <f t="shared" si="136"/>
        <v>0</v>
      </c>
      <c r="CI175" s="103" t="b">
        <f t="shared" si="137"/>
        <v>0</v>
      </c>
      <c r="CJ175" s="103" t="b">
        <f t="shared" si="138"/>
        <v>0</v>
      </c>
      <c r="CK175" s="103" t="b">
        <f t="shared" si="139"/>
        <v>0</v>
      </c>
      <c r="CL175" s="103" t="b">
        <f t="shared" si="140"/>
        <v>0</v>
      </c>
      <c r="CM175" s="103" t="b">
        <f t="shared" si="141"/>
        <v>0</v>
      </c>
      <c r="CN175" s="103" t="b">
        <f t="shared" si="142"/>
        <v>0</v>
      </c>
      <c r="CO175" s="103" t="b">
        <f t="shared" si="143"/>
        <v>0</v>
      </c>
      <c r="CP175" s="103" t="b">
        <f t="shared" si="144"/>
        <v>0</v>
      </c>
      <c r="CQ175" s="103" t="b">
        <f t="shared" si="145"/>
        <v>0</v>
      </c>
      <c r="CR175" s="103" t="b">
        <f t="shared" si="146"/>
        <v>0</v>
      </c>
      <c r="CS175" s="103" t="b">
        <f t="shared" si="147"/>
        <v>0</v>
      </c>
      <c r="CT175" s="103" t="b">
        <f t="shared" si="148"/>
        <v>0</v>
      </c>
      <c r="CU175" s="103" t="b">
        <f t="shared" si="149"/>
        <v>0</v>
      </c>
      <c r="CV175" s="103" t="b">
        <f t="shared" si="150"/>
        <v>0</v>
      </c>
      <c r="CW175" s="103" t="b">
        <f t="shared" si="151"/>
        <v>0</v>
      </c>
      <c r="CX175" s="103" t="b">
        <f t="shared" si="152"/>
        <v>0</v>
      </c>
      <c r="CY175" s="103" t="b">
        <f t="shared" si="153"/>
        <v>0</v>
      </c>
      <c r="CZ175" s="103" t="b">
        <f t="shared" si="154"/>
        <v>0</v>
      </c>
      <c r="DA175" s="105">
        <f t="shared" si="155"/>
        <v>0</v>
      </c>
      <c r="DB175" s="105">
        <f t="shared" si="156"/>
        <v>0</v>
      </c>
      <c r="DC175" s="105">
        <f t="shared" si="157"/>
        <v>0</v>
      </c>
      <c r="DD175" s="105">
        <f t="shared" si="158"/>
        <v>0</v>
      </c>
      <c r="DE175" s="105">
        <f t="shared" si="159"/>
        <v>0</v>
      </c>
      <c r="DF175" s="105">
        <f t="shared" si="160"/>
        <v>0</v>
      </c>
      <c r="DG175" s="105">
        <f t="shared" si="161"/>
        <v>0</v>
      </c>
      <c r="DH175" s="105">
        <f t="shared" si="162"/>
        <v>0</v>
      </c>
      <c r="DI175" s="105">
        <f t="shared" si="163"/>
        <v>0</v>
      </c>
      <c r="DJ175" s="90">
        <f t="shared" si="164"/>
        <v>0</v>
      </c>
      <c r="DK175" s="56">
        <f>(D7*DJ175)/100</f>
        <v>0</v>
      </c>
    </row>
    <row r="176" spans="1:115">
      <c r="A176" s="40"/>
      <c r="B176" s="40"/>
      <c r="C176" s="41"/>
      <c r="D176" s="40"/>
      <c r="E176" s="40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  <c r="Z176" s="97"/>
      <c r="AA176" s="97"/>
      <c r="AB176" s="97"/>
      <c r="AC176" s="97"/>
      <c r="AD176" s="97"/>
      <c r="AE176" s="97"/>
      <c r="AF176" s="97"/>
      <c r="AG176" s="97"/>
      <c r="AH176" s="97"/>
      <c r="AI176" s="97"/>
      <c r="AJ176" s="97"/>
      <c r="AK176" s="97"/>
      <c r="AL176" s="97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68"/>
      <c r="AZ176" s="68"/>
      <c r="BA176" s="68"/>
      <c r="BB176" s="68"/>
      <c r="BC176" s="68"/>
      <c r="BD176" s="68"/>
      <c r="BE176" s="68"/>
      <c r="BF176" s="68"/>
      <c r="BG176" s="68"/>
      <c r="BH176" s="103" t="b">
        <f t="shared" si="110"/>
        <v>0</v>
      </c>
      <c r="BI176" s="103" t="b">
        <f t="shared" si="111"/>
        <v>0</v>
      </c>
      <c r="BJ176" s="103" t="b">
        <f t="shared" si="112"/>
        <v>0</v>
      </c>
      <c r="BK176" s="103" t="b">
        <f t="shared" si="113"/>
        <v>0</v>
      </c>
      <c r="BL176" s="103" t="b">
        <f t="shared" si="114"/>
        <v>0</v>
      </c>
      <c r="BM176" s="103" t="b">
        <f t="shared" si="115"/>
        <v>0</v>
      </c>
      <c r="BN176" s="103" t="b">
        <f t="shared" si="116"/>
        <v>0</v>
      </c>
      <c r="BO176" s="103" t="b">
        <f t="shared" si="117"/>
        <v>0</v>
      </c>
      <c r="BP176" s="103" t="b">
        <f t="shared" si="118"/>
        <v>0</v>
      </c>
      <c r="BQ176" s="103" t="b">
        <f t="shared" si="119"/>
        <v>0</v>
      </c>
      <c r="BR176" s="103" t="b">
        <f t="shared" si="120"/>
        <v>0</v>
      </c>
      <c r="BS176" s="103" t="b">
        <f t="shared" si="121"/>
        <v>0</v>
      </c>
      <c r="BT176" s="103" t="b">
        <f t="shared" si="122"/>
        <v>0</v>
      </c>
      <c r="BU176" s="103" t="b">
        <f t="shared" si="123"/>
        <v>0</v>
      </c>
      <c r="BV176" s="103" t="b">
        <f t="shared" si="124"/>
        <v>0</v>
      </c>
      <c r="BW176" s="103" t="b">
        <f t="shared" si="125"/>
        <v>0</v>
      </c>
      <c r="BX176" s="103" t="b">
        <f t="shared" si="126"/>
        <v>0</v>
      </c>
      <c r="BY176" s="103" t="b">
        <f t="shared" si="127"/>
        <v>0</v>
      </c>
      <c r="BZ176" s="103" t="b">
        <f t="shared" si="128"/>
        <v>0</v>
      </c>
      <c r="CA176" s="103" t="b">
        <f t="shared" si="129"/>
        <v>0</v>
      </c>
      <c r="CB176" s="103" t="b">
        <f t="shared" si="130"/>
        <v>0</v>
      </c>
      <c r="CC176" s="103" t="b">
        <f t="shared" si="131"/>
        <v>0</v>
      </c>
      <c r="CD176" s="103" t="b">
        <f t="shared" si="132"/>
        <v>0</v>
      </c>
      <c r="CE176" s="103" t="b">
        <f t="shared" si="133"/>
        <v>0</v>
      </c>
      <c r="CF176" s="103" t="b">
        <f t="shared" si="134"/>
        <v>0</v>
      </c>
      <c r="CG176" s="103" t="b">
        <f t="shared" si="135"/>
        <v>0</v>
      </c>
      <c r="CH176" s="103" t="b">
        <f t="shared" si="136"/>
        <v>0</v>
      </c>
      <c r="CI176" s="103" t="b">
        <f t="shared" si="137"/>
        <v>0</v>
      </c>
      <c r="CJ176" s="103" t="b">
        <f t="shared" si="138"/>
        <v>0</v>
      </c>
      <c r="CK176" s="103" t="b">
        <f t="shared" si="139"/>
        <v>0</v>
      </c>
      <c r="CL176" s="103" t="b">
        <f t="shared" si="140"/>
        <v>0</v>
      </c>
      <c r="CM176" s="103" t="b">
        <f t="shared" si="141"/>
        <v>0</v>
      </c>
      <c r="CN176" s="103" t="b">
        <f t="shared" si="142"/>
        <v>0</v>
      </c>
      <c r="CO176" s="103" t="b">
        <f t="shared" si="143"/>
        <v>0</v>
      </c>
      <c r="CP176" s="103" t="b">
        <f t="shared" si="144"/>
        <v>0</v>
      </c>
      <c r="CQ176" s="103" t="b">
        <f t="shared" si="145"/>
        <v>0</v>
      </c>
      <c r="CR176" s="103" t="b">
        <f t="shared" si="146"/>
        <v>0</v>
      </c>
      <c r="CS176" s="103" t="b">
        <f t="shared" si="147"/>
        <v>0</v>
      </c>
      <c r="CT176" s="103" t="b">
        <f t="shared" si="148"/>
        <v>0</v>
      </c>
      <c r="CU176" s="103" t="b">
        <f t="shared" si="149"/>
        <v>0</v>
      </c>
      <c r="CV176" s="103" t="b">
        <f t="shared" si="150"/>
        <v>0</v>
      </c>
      <c r="CW176" s="103" t="b">
        <f t="shared" si="151"/>
        <v>0</v>
      </c>
      <c r="CX176" s="103" t="b">
        <f t="shared" si="152"/>
        <v>0</v>
      </c>
      <c r="CY176" s="103" t="b">
        <f t="shared" si="153"/>
        <v>0</v>
      </c>
      <c r="CZ176" s="103" t="b">
        <f t="shared" si="154"/>
        <v>0</v>
      </c>
      <c r="DA176" s="105">
        <f t="shared" si="155"/>
        <v>0</v>
      </c>
      <c r="DB176" s="105">
        <f t="shared" si="156"/>
        <v>0</v>
      </c>
      <c r="DC176" s="105">
        <f t="shared" si="157"/>
        <v>0</v>
      </c>
      <c r="DD176" s="105">
        <f t="shared" si="158"/>
        <v>0</v>
      </c>
      <c r="DE176" s="105">
        <f t="shared" si="159"/>
        <v>0</v>
      </c>
      <c r="DF176" s="105">
        <f t="shared" si="160"/>
        <v>0</v>
      </c>
      <c r="DG176" s="105">
        <f t="shared" si="161"/>
        <v>0</v>
      </c>
      <c r="DH176" s="105">
        <f t="shared" si="162"/>
        <v>0</v>
      </c>
      <c r="DI176" s="105">
        <f t="shared" si="163"/>
        <v>0</v>
      </c>
      <c r="DJ176" s="90">
        <f t="shared" si="164"/>
        <v>0</v>
      </c>
      <c r="DK176" s="56">
        <f>(D7*DJ176)/100</f>
        <v>0</v>
      </c>
    </row>
    <row r="177" spans="1:115">
      <c r="A177" s="40"/>
      <c r="B177" s="40"/>
      <c r="C177" s="41"/>
      <c r="D177" s="40"/>
      <c r="E177" s="40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  <c r="Z177" s="97"/>
      <c r="AA177" s="97"/>
      <c r="AB177" s="97"/>
      <c r="AC177" s="97"/>
      <c r="AD177" s="97"/>
      <c r="AE177" s="97"/>
      <c r="AF177" s="97"/>
      <c r="AG177" s="97"/>
      <c r="AH177" s="97"/>
      <c r="AI177" s="97"/>
      <c r="AJ177" s="97"/>
      <c r="AK177" s="97"/>
      <c r="AL177" s="97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68"/>
      <c r="AZ177" s="68"/>
      <c r="BA177" s="68"/>
      <c r="BB177" s="68"/>
      <c r="BC177" s="68"/>
      <c r="BD177" s="68"/>
      <c r="BE177" s="68"/>
      <c r="BF177" s="68"/>
      <c r="BG177" s="68"/>
      <c r="BH177" s="103" t="b">
        <f t="shared" si="110"/>
        <v>0</v>
      </c>
      <c r="BI177" s="103" t="b">
        <f t="shared" si="111"/>
        <v>0</v>
      </c>
      <c r="BJ177" s="103" t="b">
        <f t="shared" si="112"/>
        <v>0</v>
      </c>
      <c r="BK177" s="103" t="b">
        <f t="shared" si="113"/>
        <v>0</v>
      </c>
      <c r="BL177" s="103" t="b">
        <f t="shared" si="114"/>
        <v>0</v>
      </c>
      <c r="BM177" s="103" t="b">
        <f t="shared" si="115"/>
        <v>0</v>
      </c>
      <c r="BN177" s="103" t="b">
        <f t="shared" si="116"/>
        <v>0</v>
      </c>
      <c r="BO177" s="103" t="b">
        <f t="shared" si="117"/>
        <v>0</v>
      </c>
      <c r="BP177" s="103" t="b">
        <f t="shared" si="118"/>
        <v>0</v>
      </c>
      <c r="BQ177" s="103" t="b">
        <f t="shared" si="119"/>
        <v>0</v>
      </c>
      <c r="BR177" s="103" t="b">
        <f t="shared" si="120"/>
        <v>0</v>
      </c>
      <c r="BS177" s="103" t="b">
        <f t="shared" si="121"/>
        <v>0</v>
      </c>
      <c r="BT177" s="103" t="b">
        <f t="shared" si="122"/>
        <v>0</v>
      </c>
      <c r="BU177" s="103" t="b">
        <f t="shared" si="123"/>
        <v>0</v>
      </c>
      <c r="BV177" s="103" t="b">
        <f t="shared" si="124"/>
        <v>0</v>
      </c>
      <c r="BW177" s="103" t="b">
        <f t="shared" si="125"/>
        <v>0</v>
      </c>
      <c r="BX177" s="103" t="b">
        <f t="shared" si="126"/>
        <v>0</v>
      </c>
      <c r="BY177" s="103" t="b">
        <f t="shared" si="127"/>
        <v>0</v>
      </c>
      <c r="BZ177" s="103" t="b">
        <f t="shared" si="128"/>
        <v>0</v>
      </c>
      <c r="CA177" s="103" t="b">
        <f t="shared" si="129"/>
        <v>0</v>
      </c>
      <c r="CB177" s="103" t="b">
        <f t="shared" si="130"/>
        <v>0</v>
      </c>
      <c r="CC177" s="103" t="b">
        <f t="shared" si="131"/>
        <v>0</v>
      </c>
      <c r="CD177" s="103" t="b">
        <f t="shared" si="132"/>
        <v>0</v>
      </c>
      <c r="CE177" s="103" t="b">
        <f t="shared" si="133"/>
        <v>0</v>
      </c>
      <c r="CF177" s="103" t="b">
        <f t="shared" si="134"/>
        <v>0</v>
      </c>
      <c r="CG177" s="103" t="b">
        <f t="shared" si="135"/>
        <v>0</v>
      </c>
      <c r="CH177" s="103" t="b">
        <f t="shared" si="136"/>
        <v>0</v>
      </c>
      <c r="CI177" s="103" t="b">
        <f t="shared" si="137"/>
        <v>0</v>
      </c>
      <c r="CJ177" s="103" t="b">
        <f t="shared" si="138"/>
        <v>0</v>
      </c>
      <c r="CK177" s="103" t="b">
        <f t="shared" si="139"/>
        <v>0</v>
      </c>
      <c r="CL177" s="103" t="b">
        <f t="shared" si="140"/>
        <v>0</v>
      </c>
      <c r="CM177" s="103" t="b">
        <f t="shared" si="141"/>
        <v>0</v>
      </c>
      <c r="CN177" s="103" t="b">
        <f t="shared" si="142"/>
        <v>0</v>
      </c>
      <c r="CO177" s="103" t="b">
        <f t="shared" si="143"/>
        <v>0</v>
      </c>
      <c r="CP177" s="103" t="b">
        <f t="shared" si="144"/>
        <v>0</v>
      </c>
      <c r="CQ177" s="103" t="b">
        <f t="shared" si="145"/>
        <v>0</v>
      </c>
      <c r="CR177" s="103" t="b">
        <f t="shared" si="146"/>
        <v>0</v>
      </c>
      <c r="CS177" s="103" t="b">
        <f t="shared" si="147"/>
        <v>0</v>
      </c>
      <c r="CT177" s="103" t="b">
        <f t="shared" si="148"/>
        <v>0</v>
      </c>
      <c r="CU177" s="103" t="b">
        <f t="shared" si="149"/>
        <v>0</v>
      </c>
      <c r="CV177" s="103" t="b">
        <f t="shared" si="150"/>
        <v>0</v>
      </c>
      <c r="CW177" s="103" t="b">
        <f t="shared" si="151"/>
        <v>0</v>
      </c>
      <c r="CX177" s="103" t="b">
        <f t="shared" si="152"/>
        <v>0</v>
      </c>
      <c r="CY177" s="103" t="b">
        <f t="shared" si="153"/>
        <v>0</v>
      </c>
      <c r="CZ177" s="103" t="b">
        <f t="shared" si="154"/>
        <v>0</v>
      </c>
      <c r="DA177" s="105">
        <f t="shared" si="155"/>
        <v>0</v>
      </c>
      <c r="DB177" s="105">
        <f t="shared" si="156"/>
        <v>0</v>
      </c>
      <c r="DC177" s="105">
        <f t="shared" si="157"/>
        <v>0</v>
      </c>
      <c r="DD177" s="105">
        <f t="shared" si="158"/>
        <v>0</v>
      </c>
      <c r="DE177" s="105">
        <f t="shared" si="159"/>
        <v>0</v>
      </c>
      <c r="DF177" s="105">
        <f t="shared" si="160"/>
        <v>0</v>
      </c>
      <c r="DG177" s="105">
        <f t="shared" si="161"/>
        <v>0</v>
      </c>
      <c r="DH177" s="105">
        <f t="shared" si="162"/>
        <v>0</v>
      </c>
      <c r="DI177" s="105">
        <f t="shared" si="163"/>
        <v>0</v>
      </c>
      <c r="DJ177" s="90">
        <f t="shared" si="164"/>
        <v>0</v>
      </c>
      <c r="DK177" s="56">
        <f>(D7*DJ177)/100</f>
        <v>0</v>
      </c>
    </row>
    <row r="178" spans="1:115">
      <c r="A178" s="40"/>
      <c r="B178" s="40"/>
      <c r="C178" s="41"/>
      <c r="D178" s="40"/>
      <c r="E178" s="40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  <c r="V178" s="97"/>
      <c r="W178" s="97"/>
      <c r="X178" s="97"/>
      <c r="Y178" s="97"/>
      <c r="Z178" s="97"/>
      <c r="AA178" s="97"/>
      <c r="AB178" s="97"/>
      <c r="AC178" s="97"/>
      <c r="AD178" s="97"/>
      <c r="AE178" s="97"/>
      <c r="AF178" s="97"/>
      <c r="AG178" s="97"/>
      <c r="AH178" s="97"/>
      <c r="AI178" s="97"/>
      <c r="AJ178" s="97"/>
      <c r="AK178" s="97"/>
      <c r="AL178" s="97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68"/>
      <c r="AZ178" s="68"/>
      <c r="BA178" s="68"/>
      <c r="BB178" s="68"/>
      <c r="BC178" s="68"/>
      <c r="BD178" s="68"/>
      <c r="BE178" s="68"/>
      <c r="BF178" s="68"/>
      <c r="BG178" s="68"/>
      <c r="BH178" s="103" t="b">
        <f t="shared" si="110"/>
        <v>0</v>
      </c>
      <c r="BI178" s="103" t="b">
        <f t="shared" si="111"/>
        <v>0</v>
      </c>
      <c r="BJ178" s="103" t="b">
        <f t="shared" si="112"/>
        <v>0</v>
      </c>
      <c r="BK178" s="103" t="b">
        <f t="shared" si="113"/>
        <v>0</v>
      </c>
      <c r="BL178" s="103" t="b">
        <f t="shared" si="114"/>
        <v>0</v>
      </c>
      <c r="BM178" s="103" t="b">
        <f t="shared" si="115"/>
        <v>0</v>
      </c>
      <c r="BN178" s="103" t="b">
        <f t="shared" si="116"/>
        <v>0</v>
      </c>
      <c r="BO178" s="103" t="b">
        <f t="shared" si="117"/>
        <v>0</v>
      </c>
      <c r="BP178" s="103" t="b">
        <f t="shared" si="118"/>
        <v>0</v>
      </c>
      <c r="BQ178" s="103" t="b">
        <f t="shared" si="119"/>
        <v>0</v>
      </c>
      <c r="BR178" s="103" t="b">
        <f t="shared" si="120"/>
        <v>0</v>
      </c>
      <c r="BS178" s="103" t="b">
        <f t="shared" si="121"/>
        <v>0</v>
      </c>
      <c r="BT178" s="103" t="b">
        <f t="shared" si="122"/>
        <v>0</v>
      </c>
      <c r="BU178" s="103" t="b">
        <f t="shared" si="123"/>
        <v>0</v>
      </c>
      <c r="BV178" s="103" t="b">
        <f t="shared" si="124"/>
        <v>0</v>
      </c>
      <c r="BW178" s="103" t="b">
        <f t="shared" si="125"/>
        <v>0</v>
      </c>
      <c r="BX178" s="103" t="b">
        <f t="shared" si="126"/>
        <v>0</v>
      </c>
      <c r="BY178" s="103" t="b">
        <f t="shared" si="127"/>
        <v>0</v>
      </c>
      <c r="BZ178" s="103" t="b">
        <f t="shared" si="128"/>
        <v>0</v>
      </c>
      <c r="CA178" s="103" t="b">
        <f t="shared" si="129"/>
        <v>0</v>
      </c>
      <c r="CB178" s="103" t="b">
        <f t="shared" si="130"/>
        <v>0</v>
      </c>
      <c r="CC178" s="103" t="b">
        <f t="shared" si="131"/>
        <v>0</v>
      </c>
      <c r="CD178" s="103" t="b">
        <f t="shared" si="132"/>
        <v>0</v>
      </c>
      <c r="CE178" s="103" t="b">
        <f t="shared" si="133"/>
        <v>0</v>
      </c>
      <c r="CF178" s="103" t="b">
        <f t="shared" si="134"/>
        <v>0</v>
      </c>
      <c r="CG178" s="103" t="b">
        <f t="shared" si="135"/>
        <v>0</v>
      </c>
      <c r="CH178" s="103" t="b">
        <f t="shared" si="136"/>
        <v>0</v>
      </c>
      <c r="CI178" s="103" t="b">
        <f t="shared" si="137"/>
        <v>0</v>
      </c>
      <c r="CJ178" s="103" t="b">
        <f t="shared" si="138"/>
        <v>0</v>
      </c>
      <c r="CK178" s="103" t="b">
        <f t="shared" si="139"/>
        <v>0</v>
      </c>
      <c r="CL178" s="103" t="b">
        <f t="shared" si="140"/>
        <v>0</v>
      </c>
      <c r="CM178" s="103" t="b">
        <f t="shared" si="141"/>
        <v>0</v>
      </c>
      <c r="CN178" s="103" t="b">
        <f t="shared" si="142"/>
        <v>0</v>
      </c>
      <c r="CO178" s="103" t="b">
        <f t="shared" si="143"/>
        <v>0</v>
      </c>
      <c r="CP178" s="103" t="b">
        <f t="shared" si="144"/>
        <v>0</v>
      </c>
      <c r="CQ178" s="103" t="b">
        <f t="shared" si="145"/>
        <v>0</v>
      </c>
      <c r="CR178" s="103" t="b">
        <f t="shared" si="146"/>
        <v>0</v>
      </c>
      <c r="CS178" s="103" t="b">
        <f t="shared" si="147"/>
        <v>0</v>
      </c>
      <c r="CT178" s="103" t="b">
        <f t="shared" si="148"/>
        <v>0</v>
      </c>
      <c r="CU178" s="103" t="b">
        <f t="shared" si="149"/>
        <v>0</v>
      </c>
      <c r="CV178" s="103" t="b">
        <f t="shared" si="150"/>
        <v>0</v>
      </c>
      <c r="CW178" s="103" t="b">
        <f t="shared" si="151"/>
        <v>0</v>
      </c>
      <c r="CX178" s="103" t="b">
        <f t="shared" si="152"/>
        <v>0</v>
      </c>
      <c r="CY178" s="103" t="b">
        <f t="shared" si="153"/>
        <v>0</v>
      </c>
      <c r="CZ178" s="103" t="b">
        <f t="shared" si="154"/>
        <v>0</v>
      </c>
      <c r="DA178" s="105">
        <f t="shared" si="155"/>
        <v>0</v>
      </c>
      <c r="DB178" s="105">
        <f t="shared" si="156"/>
        <v>0</v>
      </c>
      <c r="DC178" s="105">
        <f t="shared" si="157"/>
        <v>0</v>
      </c>
      <c r="DD178" s="105">
        <f t="shared" si="158"/>
        <v>0</v>
      </c>
      <c r="DE178" s="105">
        <f t="shared" si="159"/>
        <v>0</v>
      </c>
      <c r="DF178" s="105">
        <f t="shared" si="160"/>
        <v>0</v>
      </c>
      <c r="DG178" s="105">
        <f t="shared" si="161"/>
        <v>0</v>
      </c>
      <c r="DH178" s="105">
        <f t="shared" si="162"/>
        <v>0</v>
      </c>
      <c r="DI178" s="105">
        <f t="shared" si="163"/>
        <v>0</v>
      </c>
      <c r="DJ178" s="90">
        <f t="shared" si="164"/>
        <v>0</v>
      </c>
      <c r="DK178" s="56">
        <f>(D7*DJ178)/100</f>
        <v>0</v>
      </c>
    </row>
    <row r="179" spans="1:115">
      <c r="A179" s="40"/>
      <c r="B179" s="40"/>
      <c r="C179" s="41"/>
      <c r="D179" s="40"/>
      <c r="E179" s="40"/>
      <c r="F179" s="97"/>
      <c r="G179" s="97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  <c r="Z179" s="97"/>
      <c r="AA179" s="97"/>
      <c r="AB179" s="97"/>
      <c r="AC179" s="97"/>
      <c r="AD179" s="97"/>
      <c r="AE179" s="97"/>
      <c r="AF179" s="97"/>
      <c r="AG179" s="97"/>
      <c r="AH179" s="97"/>
      <c r="AI179" s="97"/>
      <c r="AJ179" s="97"/>
      <c r="AK179" s="97"/>
      <c r="AL179" s="97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68"/>
      <c r="AZ179" s="68"/>
      <c r="BA179" s="68"/>
      <c r="BB179" s="68"/>
      <c r="BC179" s="68"/>
      <c r="BD179" s="68"/>
      <c r="BE179" s="68"/>
      <c r="BF179" s="68"/>
      <c r="BG179" s="68"/>
      <c r="BH179" s="103" t="b">
        <f t="shared" si="110"/>
        <v>0</v>
      </c>
      <c r="BI179" s="103" t="b">
        <f t="shared" si="111"/>
        <v>0</v>
      </c>
      <c r="BJ179" s="103" t="b">
        <f t="shared" si="112"/>
        <v>0</v>
      </c>
      <c r="BK179" s="103" t="b">
        <f t="shared" si="113"/>
        <v>0</v>
      </c>
      <c r="BL179" s="103" t="b">
        <f t="shared" si="114"/>
        <v>0</v>
      </c>
      <c r="BM179" s="103" t="b">
        <f t="shared" si="115"/>
        <v>0</v>
      </c>
      <c r="BN179" s="103" t="b">
        <f t="shared" si="116"/>
        <v>0</v>
      </c>
      <c r="BO179" s="103" t="b">
        <f t="shared" si="117"/>
        <v>0</v>
      </c>
      <c r="BP179" s="103" t="b">
        <f t="shared" si="118"/>
        <v>0</v>
      </c>
      <c r="BQ179" s="103" t="b">
        <f t="shared" si="119"/>
        <v>0</v>
      </c>
      <c r="BR179" s="103" t="b">
        <f t="shared" si="120"/>
        <v>0</v>
      </c>
      <c r="BS179" s="103" t="b">
        <f t="shared" si="121"/>
        <v>0</v>
      </c>
      <c r="BT179" s="103" t="b">
        <f t="shared" si="122"/>
        <v>0</v>
      </c>
      <c r="BU179" s="103" t="b">
        <f t="shared" si="123"/>
        <v>0</v>
      </c>
      <c r="BV179" s="103" t="b">
        <f t="shared" si="124"/>
        <v>0</v>
      </c>
      <c r="BW179" s="103" t="b">
        <f t="shared" si="125"/>
        <v>0</v>
      </c>
      <c r="BX179" s="103" t="b">
        <f t="shared" si="126"/>
        <v>0</v>
      </c>
      <c r="BY179" s="103" t="b">
        <f t="shared" si="127"/>
        <v>0</v>
      </c>
      <c r="BZ179" s="103" t="b">
        <f t="shared" si="128"/>
        <v>0</v>
      </c>
      <c r="CA179" s="103" t="b">
        <f t="shared" si="129"/>
        <v>0</v>
      </c>
      <c r="CB179" s="103" t="b">
        <f t="shared" si="130"/>
        <v>0</v>
      </c>
      <c r="CC179" s="103" t="b">
        <f t="shared" si="131"/>
        <v>0</v>
      </c>
      <c r="CD179" s="103" t="b">
        <f t="shared" si="132"/>
        <v>0</v>
      </c>
      <c r="CE179" s="103" t="b">
        <f t="shared" si="133"/>
        <v>0</v>
      </c>
      <c r="CF179" s="103" t="b">
        <f t="shared" si="134"/>
        <v>0</v>
      </c>
      <c r="CG179" s="103" t="b">
        <f t="shared" si="135"/>
        <v>0</v>
      </c>
      <c r="CH179" s="103" t="b">
        <f t="shared" si="136"/>
        <v>0</v>
      </c>
      <c r="CI179" s="103" t="b">
        <f t="shared" si="137"/>
        <v>0</v>
      </c>
      <c r="CJ179" s="103" t="b">
        <f t="shared" si="138"/>
        <v>0</v>
      </c>
      <c r="CK179" s="103" t="b">
        <f t="shared" si="139"/>
        <v>0</v>
      </c>
      <c r="CL179" s="103" t="b">
        <f t="shared" si="140"/>
        <v>0</v>
      </c>
      <c r="CM179" s="103" t="b">
        <f t="shared" si="141"/>
        <v>0</v>
      </c>
      <c r="CN179" s="103" t="b">
        <f t="shared" si="142"/>
        <v>0</v>
      </c>
      <c r="CO179" s="103" t="b">
        <f t="shared" si="143"/>
        <v>0</v>
      </c>
      <c r="CP179" s="103" t="b">
        <f t="shared" si="144"/>
        <v>0</v>
      </c>
      <c r="CQ179" s="103" t="b">
        <f t="shared" si="145"/>
        <v>0</v>
      </c>
      <c r="CR179" s="103" t="b">
        <f t="shared" si="146"/>
        <v>0</v>
      </c>
      <c r="CS179" s="103" t="b">
        <f t="shared" si="147"/>
        <v>0</v>
      </c>
      <c r="CT179" s="103" t="b">
        <f t="shared" si="148"/>
        <v>0</v>
      </c>
      <c r="CU179" s="103" t="b">
        <f t="shared" si="149"/>
        <v>0</v>
      </c>
      <c r="CV179" s="103" t="b">
        <f t="shared" si="150"/>
        <v>0</v>
      </c>
      <c r="CW179" s="103" t="b">
        <f t="shared" si="151"/>
        <v>0</v>
      </c>
      <c r="CX179" s="103" t="b">
        <f t="shared" si="152"/>
        <v>0</v>
      </c>
      <c r="CY179" s="103" t="b">
        <f t="shared" si="153"/>
        <v>0</v>
      </c>
      <c r="CZ179" s="103" t="b">
        <f t="shared" si="154"/>
        <v>0</v>
      </c>
      <c r="DA179" s="105">
        <f t="shared" si="155"/>
        <v>0</v>
      </c>
      <c r="DB179" s="105">
        <f t="shared" si="156"/>
        <v>0</v>
      </c>
      <c r="DC179" s="105">
        <f t="shared" si="157"/>
        <v>0</v>
      </c>
      <c r="DD179" s="105">
        <f t="shared" si="158"/>
        <v>0</v>
      </c>
      <c r="DE179" s="105">
        <f t="shared" si="159"/>
        <v>0</v>
      </c>
      <c r="DF179" s="105">
        <f t="shared" si="160"/>
        <v>0</v>
      </c>
      <c r="DG179" s="105">
        <f t="shared" si="161"/>
        <v>0</v>
      </c>
      <c r="DH179" s="105">
        <f t="shared" si="162"/>
        <v>0</v>
      </c>
      <c r="DI179" s="105">
        <f t="shared" si="163"/>
        <v>0</v>
      </c>
      <c r="DJ179" s="90">
        <f t="shared" si="164"/>
        <v>0</v>
      </c>
      <c r="DK179" s="56">
        <f>(D7*DJ179)/100</f>
        <v>0</v>
      </c>
    </row>
    <row r="180" spans="1:115">
      <c r="A180" s="40"/>
      <c r="B180" s="40"/>
      <c r="C180" s="41"/>
      <c r="D180" s="40"/>
      <c r="E180" s="40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  <c r="Z180" s="97"/>
      <c r="AA180" s="97"/>
      <c r="AB180" s="97"/>
      <c r="AC180" s="97"/>
      <c r="AD180" s="97"/>
      <c r="AE180" s="97"/>
      <c r="AF180" s="97"/>
      <c r="AG180" s="97"/>
      <c r="AH180" s="97"/>
      <c r="AI180" s="97"/>
      <c r="AJ180" s="97"/>
      <c r="AK180" s="97"/>
      <c r="AL180" s="97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68"/>
      <c r="AZ180" s="68"/>
      <c r="BA180" s="68"/>
      <c r="BB180" s="68"/>
      <c r="BC180" s="68"/>
      <c r="BD180" s="68"/>
      <c r="BE180" s="68"/>
      <c r="BF180" s="68"/>
      <c r="BG180" s="68"/>
      <c r="BH180" s="103" t="b">
        <f t="shared" si="110"/>
        <v>0</v>
      </c>
      <c r="BI180" s="103" t="b">
        <f t="shared" si="111"/>
        <v>0</v>
      </c>
      <c r="BJ180" s="103" t="b">
        <f t="shared" si="112"/>
        <v>0</v>
      </c>
      <c r="BK180" s="103" t="b">
        <f t="shared" si="113"/>
        <v>0</v>
      </c>
      <c r="BL180" s="103" t="b">
        <f t="shared" si="114"/>
        <v>0</v>
      </c>
      <c r="BM180" s="103" t="b">
        <f t="shared" si="115"/>
        <v>0</v>
      </c>
      <c r="BN180" s="103" t="b">
        <f t="shared" si="116"/>
        <v>0</v>
      </c>
      <c r="BO180" s="103" t="b">
        <f t="shared" si="117"/>
        <v>0</v>
      </c>
      <c r="BP180" s="103" t="b">
        <f t="shared" si="118"/>
        <v>0</v>
      </c>
      <c r="BQ180" s="103" t="b">
        <f t="shared" si="119"/>
        <v>0</v>
      </c>
      <c r="BR180" s="103" t="b">
        <f t="shared" si="120"/>
        <v>0</v>
      </c>
      <c r="BS180" s="103" t="b">
        <f t="shared" si="121"/>
        <v>0</v>
      </c>
      <c r="BT180" s="103" t="b">
        <f t="shared" si="122"/>
        <v>0</v>
      </c>
      <c r="BU180" s="103" t="b">
        <f t="shared" si="123"/>
        <v>0</v>
      </c>
      <c r="BV180" s="103" t="b">
        <f t="shared" si="124"/>
        <v>0</v>
      </c>
      <c r="BW180" s="103" t="b">
        <f t="shared" si="125"/>
        <v>0</v>
      </c>
      <c r="BX180" s="103" t="b">
        <f t="shared" si="126"/>
        <v>0</v>
      </c>
      <c r="BY180" s="103" t="b">
        <f t="shared" si="127"/>
        <v>0</v>
      </c>
      <c r="BZ180" s="103" t="b">
        <f t="shared" si="128"/>
        <v>0</v>
      </c>
      <c r="CA180" s="103" t="b">
        <f t="shared" si="129"/>
        <v>0</v>
      </c>
      <c r="CB180" s="103" t="b">
        <f t="shared" si="130"/>
        <v>0</v>
      </c>
      <c r="CC180" s="103" t="b">
        <f t="shared" si="131"/>
        <v>0</v>
      </c>
      <c r="CD180" s="103" t="b">
        <f t="shared" si="132"/>
        <v>0</v>
      </c>
      <c r="CE180" s="103" t="b">
        <f t="shared" si="133"/>
        <v>0</v>
      </c>
      <c r="CF180" s="103" t="b">
        <f t="shared" si="134"/>
        <v>0</v>
      </c>
      <c r="CG180" s="103" t="b">
        <f t="shared" si="135"/>
        <v>0</v>
      </c>
      <c r="CH180" s="103" t="b">
        <f t="shared" si="136"/>
        <v>0</v>
      </c>
      <c r="CI180" s="103" t="b">
        <f t="shared" si="137"/>
        <v>0</v>
      </c>
      <c r="CJ180" s="103" t="b">
        <f t="shared" si="138"/>
        <v>0</v>
      </c>
      <c r="CK180" s="103" t="b">
        <f t="shared" si="139"/>
        <v>0</v>
      </c>
      <c r="CL180" s="103" t="b">
        <f t="shared" si="140"/>
        <v>0</v>
      </c>
      <c r="CM180" s="103" t="b">
        <f t="shared" si="141"/>
        <v>0</v>
      </c>
      <c r="CN180" s="103" t="b">
        <f t="shared" si="142"/>
        <v>0</v>
      </c>
      <c r="CO180" s="103" t="b">
        <f t="shared" si="143"/>
        <v>0</v>
      </c>
      <c r="CP180" s="103" t="b">
        <f t="shared" si="144"/>
        <v>0</v>
      </c>
      <c r="CQ180" s="103" t="b">
        <f t="shared" si="145"/>
        <v>0</v>
      </c>
      <c r="CR180" s="103" t="b">
        <f t="shared" si="146"/>
        <v>0</v>
      </c>
      <c r="CS180" s="103" t="b">
        <f t="shared" si="147"/>
        <v>0</v>
      </c>
      <c r="CT180" s="103" t="b">
        <f t="shared" si="148"/>
        <v>0</v>
      </c>
      <c r="CU180" s="103" t="b">
        <f t="shared" si="149"/>
        <v>0</v>
      </c>
      <c r="CV180" s="103" t="b">
        <f t="shared" si="150"/>
        <v>0</v>
      </c>
      <c r="CW180" s="103" t="b">
        <f t="shared" si="151"/>
        <v>0</v>
      </c>
      <c r="CX180" s="103" t="b">
        <f t="shared" si="152"/>
        <v>0</v>
      </c>
      <c r="CY180" s="103" t="b">
        <f t="shared" si="153"/>
        <v>0</v>
      </c>
      <c r="CZ180" s="103" t="b">
        <f t="shared" si="154"/>
        <v>0</v>
      </c>
      <c r="DA180" s="105">
        <f t="shared" si="155"/>
        <v>0</v>
      </c>
      <c r="DB180" s="105">
        <f t="shared" si="156"/>
        <v>0</v>
      </c>
      <c r="DC180" s="105">
        <f t="shared" si="157"/>
        <v>0</v>
      </c>
      <c r="DD180" s="105">
        <f t="shared" si="158"/>
        <v>0</v>
      </c>
      <c r="DE180" s="105">
        <f t="shared" si="159"/>
        <v>0</v>
      </c>
      <c r="DF180" s="105">
        <f t="shared" si="160"/>
        <v>0</v>
      </c>
      <c r="DG180" s="105">
        <f t="shared" si="161"/>
        <v>0</v>
      </c>
      <c r="DH180" s="105">
        <f t="shared" si="162"/>
        <v>0</v>
      </c>
      <c r="DI180" s="105">
        <f t="shared" si="163"/>
        <v>0</v>
      </c>
      <c r="DJ180" s="90">
        <f t="shared" si="164"/>
        <v>0</v>
      </c>
      <c r="DK180" s="56">
        <f>(D7*DJ180)/100</f>
        <v>0</v>
      </c>
    </row>
    <row r="181" spans="1:115">
      <c r="A181" s="40"/>
      <c r="B181" s="40"/>
      <c r="C181" s="41"/>
      <c r="D181" s="40"/>
      <c r="E181" s="40"/>
      <c r="F181" s="97"/>
      <c r="G181" s="97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  <c r="V181" s="97"/>
      <c r="W181" s="97"/>
      <c r="X181" s="97"/>
      <c r="Y181" s="97"/>
      <c r="Z181" s="97"/>
      <c r="AA181" s="97"/>
      <c r="AB181" s="97"/>
      <c r="AC181" s="97"/>
      <c r="AD181" s="97"/>
      <c r="AE181" s="97"/>
      <c r="AF181" s="97"/>
      <c r="AG181" s="97"/>
      <c r="AH181" s="97"/>
      <c r="AI181" s="97"/>
      <c r="AJ181" s="97"/>
      <c r="AK181" s="97"/>
      <c r="AL181" s="97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68"/>
      <c r="AZ181" s="68"/>
      <c r="BA181" s="68"/>
      <c r="BB181" s="68"/>
      <c r="BC181" s="68"/>
      <c r="BD181" s="68"/>
      <c r="BE181" s="68"/>
      <c r="BF181" s="68"/>
      <c r="BG181" s="68"/>
      <c r="BH181" s="103" t="b">
        <f t="shared" si="110"/>
        <v>0</v>
      </c>
      <c r="BI181" s="103" t="b">
        <f t="shared" si="111"/>
        <v>0</v>
      </c>
      <c r="BJ181" s="103" t="b">
        <f t="shared" si="112"/>
        <v>0</v>
      </c>
      <c r="BK181" s="103" t="b">
        <f t="shared" si="113"/>
        <v>0</v>
      </c>
      <c r="BL181" s="103" t="b">
        <f t="shared" si="114"/>
        <v>0</v>
      </c>
      <c r="BM181" s="103" t="b">
        <f t="shared" si="115"/>
        <v>0</v>
      </c>
      <c r="BN181" s="103" t="b">
        <f t="shared" si="116"/>
        <v>0</v>
      </c>
      <c r="BO181" s="103" t="b">
        <f t="shared" si="117"/>
        <v>0</v>
      </c>
      <c r="BP181" s="103" t="b">
        <f t="shared" si="118"/>
        <v>0</v>
      </c>
      <c r="BQ181" s="103" t="b">
        <f t="shared" si="119"/>
        <v>0</v>
      </c>
      <c r="BR181" s="103" t="b">
        <f t="shared" si="120"/>
        <v>0</v>
      </c>
      <c r="BS181" s="103" t="b">
        <f t="shared" si="121"/>
        <v>0</v>
      </c>
      <c r="BT181" s="103" t="b">
        <f t="shared" si="122"/>
        <v>0</v>
      </c>
      <c r="BU181" s="103" t="b">
        <f t="shared" si="123"/>
        <v>0</v>
      </c>
      <c r="BV181" s="103" t="b">
        <f t="shared" si="124"/>
        <v>0</v>
      </c>
      <c r="BW181" s="103" t="b">
        <f t="shared" si="125"/>
        <v>0</v>
      </c>
      <c r="BX181" s="103" t="b">
        <f t="shared" si="126"/>
        <v>0</v>
      </c>
      <c r="BY181" s="103" t="b">
        <f t="shared" si="127"/>
        <v>0</v>
      </c>
      <c r="BZ181" s="103" t="b">
        <f t="shared" si="128"/>
        <v>0</v>
      </c>
      <c r="CA181" s="103" t="b">
        <f t="shared" si="129"/>
        <v>0</v>
      </c>
      <c r="CB181" s="103" t="b">
        <f t="shared" si="130"/>
        <v>0</v>
      </c>
      <c r="CC181" s="103" t="b">
        <f t="shared" si="131"/>
        <v>0</v>
      </c>
      <c r="CD181" s="103" t="b">
        <f t="shared" si="132"/>
        <v>0</v>
      </c>
      <c r="CE181" s="103" t="b">
        <f t="shared" si="133"/>
        <v>0</v>
      </c>
      <c r="CF181" s="103" t="b">
        <f t="shared" si="134"/>
        <v>0</v>
      </c>
      <c r="CG181" s="103" t="b">
        <f t="shared" si="135"/>
        <v>0</v>
      </c>
      <c r="CH181" s="103" t="b">
        <f t="shared" si="136"/>
        <v>0</v>
      </c>
      <c r="CI181" s="103" t="b">
        <f t="shared" si="137"/>
        <v>0</v>
      </c>
      <c r="CJ181" s="103" t="b">
        <f t="shared" si="138"/>
        <v>0</v>
      </c>
      <c r="CK181" s="103" t="b">
        <f t="shared" si="139"/>
        <v>0</v>
      </c>
      <c r="CL181" s="103" t="b">
        <f t="shared" si="140"/>
        <v>0</v>
      </c>
      <c r="CM181" s="103" t="b">
        <f t="shared" si="141"/>
        <v>0</v>
      </c>
      <c r="CN181" s="103" t="b">
        <f t="shared" si="142"/>
        <v>0</v>
      </c>
      <c r="CO181" s="103" t="b">
        <f t="shared" si="143"/>
        <v>0</v>
      </c>
      <c r="CP181" s="103" t="b">
        <f t="shared" si="144"/>
        <v>0</v>
      </c>
      <c r="CQ181" s="103" t="b">
        <f t="shared" si="145"/>
        <v>0</v>
      </c>
      <c r="CR181" s="103" t="b">
        <f t="shared" si="146"/>
        <v>0</v>
      </c>
      <c r="CS181" s="103" t="b">
        <f t="shared" si="147"/>
        <v>0</v>
      </c>
      <c r="CT181" s="103" t="b">
        <f t="shared" si="148"/>
        <v>0</v>
      </c>
      <c r="CU181" s="103" t="b">
        <f t="shared" si="149"/>
        <v>0</v>
      </c>
      <c r="CV181" s="103" t="b">
        <f t="shared" si="150"/>
        <v>0</v>
      </c>
      <c r="CW181" s="103" t="b">
        <f t="shared" si="151"/>
        <v>0</v>
      </c>
      <c r="CX181" s="103" t="b">
        <f t="shared" si="152"/>
        <v>0</v>
      </c>
      <c r="CY181" s="103" t="b">
        <f t="shared" si="153"/>
        <v>0</v>
      </c>
      <c r="CZ181" s="103" t="b">
        <f t="shared" si="154"/>
        <v>0</v>
      </c>
      <c r="DA181" s="105">
        <f t="shared" si="155"/>
        <v>0</v>
      </c>
      <c r="DB181" s="105">
        <f t="shared" si="156"/>
        <v>0</v>
      </c>
      <c r="DC181" s="105">
        <f t="shared" si="157"/>
        <v>0</v>
      </c>
      <c r="DD181" s="105">
        <f t="shared" si="158"/>
        <v>0</v>
      </c>
      <c r="DE181" s="105">
        <f t="shared" si="159"/>
        <v>0</v>
      </c>
      <c r="DF181" s="105">
        <f t="shared" si="160"/>
        <v>0</v>
      </c>
      <c r="DG181" s="105">
        <f t="shared" si="161"/>
        <v>0</v>
      </c>
      <c r="DH181" s="105">
        <f t="shared" si="162"/>
        <v>0</v>
      </c>
      <c r="DI181" s="105">
        <f t="shared" si="163"/>
        <v>0</v>
      </c>
      <c r="DJ181" s="90">
        <f t="shared" si="164"/>
        <v>0</v>
      </c>
      <c r="DK181" s="56">
        <f>(D7*DJ181)/100</f>
        <v>0</v>
      </c>
    </row>
    <row r="182" spans="1:115">
      <c r="A182" s="40"/>
      <c r="B182" s="40"/>
      <c r="C182" s="41"/>
      <c r="D182" s="40"/>
      <c r="E182" s="40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  <c r="V182" s="97"/>
      <c r="W182" s="97"/>
      <c r="X182" s="97"/>
      <c r="Y182" s="97"/>
      <c r="Z182" s="97"/>
      <c r="AA182" s="97"/>
      <c r="AB182" s="97"/>
      <c r="AC182" s="97"/>
      <c r="AD182" s="97"/>
      <c r="AE182" s="97"/>
      <c r="AF182" s="97"/>
      <c r="AG182" s="97"/>
      <c r="AH182" s="97"/>
      <c r="AI182" s="97"/>
      <c r="AJ182" s="97"/>
      <c r="AK182" s="97"/>
      <c r="AL182" s="97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68"/>
      <c r="AZ182" s="68"/>
      <c r="BA182" s="68"/>
      <c r="BB182" s="68"/>
      <c r="BC182" s="68"/>
      <c r="BD182" s="68"/>
      <c r="BE182" s="68"/>
      <c r="BF182" s="68"/>
      <c r="BG182" s="68"/>
      <c r="BH182" s="103" t="b">
        <f t="shared" si="110"/>
        <v>0</v>
      </c>
      <c r="BI182" s="103" t="b">
        <f t="shared" si="111"/>
        <v>0</v>
      </c>
      <c r="BJ182" s="103" t="b">
        <f t="shared" si="112"/>
        <v>0</v>
      </c>
      <c r="BK182" s="103" t="b">
        <f t="shared" si="113"/>
        <v>0</v>
      </c>
      <c r="BL182" s="103" t="b">
        <f t="shared" si="114"/>
        <v>0</v>
      </c>
      <c r="BM182" s="103" t="b">
        <f t="shared" si="115"/>
        <v>0</v>
      </c>
      <c r="BN182" s="103" t="b">
        <f t="shared" si="116"/>
        <v>0</v>
      </c>
      <c r="BO182" s="103" t="b">
        <f t="shared" si="117"/>
        <v>0</v>
      </c>
      <c r="BP182" s="103" t="b">
        <f t="shared" si="118"/>
        <v>0</v>
      </c>
      <c r="BQ182" s="103" t="b">
        <f t="shared" si="119"/>
        <v>0</v>
      </c>
      <c r="BR182" s="103" t="b">
        <f t="shared" si="120"/>
        <v>0</v>
      </c>
      <c r="BS182" s="103" t="b">
        <f t="shared" si="121"/>
        <v>0</v>
      </c>
      <c r="BT182" s="103" t="b">
        <f t="shared" si="122"/>
        <v>0</v>
      </c>
      <c r="BU182" s="103" t="b">
        <f t="shared" si="123"/>
        <v>0</v>
      </c>
      <c r="BV182" s="103" t="b">
        <f t="shared" si="124"/>
        <v>0</v>
      </c>
      <c r="BW182" s="103" t="b">
        <f t="shared" si="125"/>
        <v>0</v>
      </c>
      <c r="BX182" s="103" t="b">
        <f t="shared" si="126"/>
        <v>0</v>
      </c>
      <c r="BY182" s="103" t="b">
        <f t="shared" si="127"/>
        <v>0</v>
      </c>
      <c r="BZ182" s="103" t="b">
        <f t="shared" si="128"/>
        <v>0</v>
      </c>
      <c r="CA182" s="103" t="b">
        <f t="shared" si="129"/>
        <v>0</v>
      </c>
      <c r="CB182" s="103" t="b">
        <f t="shared" si="130"/>
        <v>0</v>
      </c>
      <c r="CC182" s="103" t="b">
        <f t="shared" si="131"/>
        <v>0</v>
      </c>
      <c r="CD182" s="103" t="b">
        <f t="shared" si="132"/>
        <v>0</v>
      </c>
      <c r="CE182" s="103" t="b">
        <f t="shared" si="133"/>
        <v>0</v>
      </c>
      <c r="CF182" s="103" t="b">
        <f t="shared" si="134"/>
        <v>0</v>
      </c>
      <c r="CG182" s="103" t="b">
        <f t="shared" si="135"/>
        <v>0</v>
      </c>
      <c r="CH182" s="103" t="b">
        <f t="shared" si="136"/>
        <v>0</v>
      </c>
      <c r="CI182" s="103" t="b">
        <f t="shared" si="137"/>
        <v>0</v>
      </c>
      <c r="CJ182" s="103" t="b">
        <f t="shared" si="138"/>
        <v>0</v>
      </c>
      <c r="CK182" s="103" t="b">
        <f t="shared" si="139"/>
        <v>0</v>
      </c>
      <c r="CL182" s="103" t="b">
        <f t="shared" si="140"/>
        <v>0</v>
      </c>
      <c r="CM182" s="103" t="b">
        <f t="shared" si="141"/>
        <v>0</v>
      </c>
      <c r="CN182" s="103" t="b">
        <f t="shared" si="142"/>
        <v>0</v>
      </c>
      <c r="CO182" s="103" t="b">
        <f t="shared" si="143"/>
        <v>0</v>
      </c>
      <c r="CP182" s="103" t="b">
        <f t="shared" si="144"/>
        <v>0</v>
      </c>
      <c r="CQ182" s="103" t="b">
        <f t="shared" si="145"/>
        <v>0</v>
      </c>
      <c r="CR182" s="103" t="b">
        <f t="shared" si="146"/>
        <v>0</v>
      </c>
      <c r="CS182" s="103" t="b">
        <f t="shared" si="147"/>
        <v>0</v>
      </c>
      <c r="CT182" s="103" t="b">
        <f t="shared" si="148"/>
        <v>0</v>
      </c>
      <c r="CU182" s="103" t="b">
        <f t="shared" si="149"/>
        <v>0</v>
      </c>
      <c r="CV182" s="103" t="b">
        <f t="shared" si="150"/>
        <v>0</v>
      </c>
      <c r="CW182" s="103" t="b">
        <f t="shared" si="151"/>
        <v>0</v>
      </c>
      <c r="CX182" s="103" t="b">
        <f t="shared" si="152"/>
        <v>0</v>
      </c>
      <c r="CY182" s="103" t="b">
        <f t="shared" si="153"/>
        <v>0</v>
      </c>
      <c r="CZ182" s="103" t="b">
        <f t="shared" si="154"/>
        <v>0</v>
      </c>
      <c r="DA182" s="105">
        <f t="shared" si="155"/>
        <v>0</v>
      </c>
      <c r="DB182" s="105">
        <f t="shared" si="156"/>
        <v>0</v>
      </c>
      <c r="DC182" s="105">
        <f t="shared" si="157"/>
        <v>0</v>
      </c>
      <c r="DD182" s="105">
        <f t="shared" si="158"/>
        <v>0</v>
      </c>
      <c r="DE182" s="105">
        <f t="shared" si="159"/>
        <v>0</v>
      </c>
      <c r="DF182" s="105">
        <f t="shared" si="160"/>
        <v>0</v>
      </c>
      <c r="DG182" s="105">
        <f t="shared" si="161"/>
        <v>0</v>
      </c>
      <c r="DH182" s="105">
        <f t="shared" si="162"/>
        <v>0</v>
      </c>
      <c r="DI182" s="105">
        <f t="shared" si="163"/>
        <v>0</v>
      </c>
      <c r="DJ182" s="90">
        <f t="shared" si="164"/>
        <v>0</v>
      </c>
      <c r="DK182" s="56">
        <f>(D7*DJ182)/100</f>
        <v>0</v>
      </c>
    </row>
    <row r="183" spans="1:115">
      <c r="A183" s="40"/>
      <c r="B183" s="40"/>
      <c r="C183" s="41"/>
      <c r="D183" s="40"/>
      <c r="E183" s="40"/>
      <c r="F183" s="97"/>
      <c r="G183" s="97"/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  <c r="T183" s="97"/>
      <c r="U183" s="97"/>
      <c r="V183" s="97"/>
      <c r="W183" s="97"/>
      <c r="X183" s="97"/>
      <c r="Y183" s="97"/>
      <c r="Z183" s="97"/>
      <c r="AA183" s="97"/>
      <c r="AB183" s="97"/>
      <c r="AC183" s="97"/>
      <c r="AD183" s="97"/>
      <c r="AE183" s="97"/>
      <c r="AF183" s="97"/>
      <c r="AG183" s="97"/>
      <c r="AH183" s="97"/>
      <c r="AI183" s="97"/>
      <c r="AJ183" s="97"/>
      <c r="AK183" s="97"/>
      <c r="AL183" s="97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68"/>
      <c r="AZ183" s="68"/>
      <c r="BA183" s="68"/>
      <c r="BB183" s="68"/>
      <c r="BC183" s="68"/>
      <c r="BD183" s="68"/>
      <c r="BE183" s="68"/>
      <c r="BF183" s="68"/>
      <c r="BG183" s="68"/>
      <c r="BH183" s="103" t="b">
        <f t="shared" si="110"/>
        <v>0</v>
      </c>
      <c r="BI183" s="103" t="b">
        <f t="shared" si="111"/>
        <v>0</v>
      </c>
      <c r="BJ183" s="103" t="b">
        <f t="shared" si="112"/>
        <v>0</v>
      </c>
      <c r="BK183" s="103" t="b">
        <f t="shared" si="113"/>
        <v>0</v>
      </c>
      <c r="BL183" s="103" t="b">
        <f t="shared" si="114"/>
        <v>0</v>
      </c>
      <c r="BM183" s="103" t="b">
        <f t="shared" si="115"/>
        <v>0</v>
      </c>
      <c r="BN183" s="103" t="b">
        <f t="shared" si="116"/>
        <v>0</v>
      </c>
      <c r="BO183" s="103" t="b">
        <f t="shared" si="117"/>
        <v>0</v>
      </c>
      <c r="BP183" s="103" t="b">
        <f t="shared" si="118"/>
        <v>0</v>
      </c>
      <c r="BQ183" s="103" t="b">
        <f t="shared" si="119"/>
        <v>0</v>
      </c>
      <c r="BR183" s="103" t="b">
        <f t="shared" si="120"/>
        <v>0</v>
      </c>
      <c r="BS183" s="103" t="b">
        <f t="shared" si="121"/>
        <v>0</v>
      </c>
      <c r="BT183" s="103" t="b">
        <f t="shared" si="122"/>
        <v>0</v>
      </c>
      <c r="BU183" s="103" t="b">
        <f t="shared" si="123"/>
        <v>0</v>
      </c>
      <c r="BV183" s="103" t="b">
        <f t="shared" si="124"/>
        <v>0</v>
      </c>
      <c r="BW183" s="103" t="b">
        <f t="shared" si="125"/>
        <v>0</v>
      </c>
      <c r="BX183" s="103" t="b">
        <f t="shared" si="126"/>
        <v>0</v>
      </c>
      <c r="BY183" s="103" t="b">
        <f t="shared" si="127"/>
        <v>0</v>
      </c>
      <c r="BZ183" s="103" t="b">
        <f t="shared" si="128"/>
        <v>0</v>
      </c>
      <c r="CA183" s="103" t="b">
        <f t="shared" si="129"/>
        <v>0</v>
      </c>
      <c r="CB183" s="103" t="b">
        <f t="shared" si="130"/>
        <v>0</v>
      </c>
      <c r="CC183" s="103" t="b">
        <f t="shared" si="131"/>
        <v>0</v>
      </c>
      <c r="CD183" s="103" t="b">
        <f t="shared" si="132"/>
        <v>0</v>
      </c>
      <c r="CE183" s="103" t="b">
        <f t="shared" si="133"/>
        <v>0</v>
      </c>
      <c r="CF183" s="103" t="b">
        <f t="shared" si="134"/>
        <v>0</v>
      </c>
      <c r="CG183" s="103" t="b">
        <f t="shared" si="135"/>
        <v>0</v>
      </c>
      <c r="CH183" s="103" t="b">
        <f t="shared" si="136"/>
        <v>0</v>
      </c>
      <c r="CI183" s="103" t="b">
        <f t="shared" si="137"/>
        <v>0</v>
      </c>
      <c r="CJ183" s="103" t="b">
        <f t="shared" si="138"/>
        <v>0</v>
      </c>
      <c r="CK183" s="103" t="b">
        <f t="shared" si="139"/>
        <v>0</v>
      </c>
      <c r="CL183" s="103" t="b">
        <f t="shared" si="140"/>
        <v>0</v>
      </c>
      <c r="CM183" s="103" t="b">
        <f t="shared" si="141"/>
        <v>0</v>
      </c>
      <c r="CN183" s="103" t="b">
        <f t="shared" si="142"/>
        <v>0</v>
      </c>
      <c r="CO183" s="103" t="b">
        <f t="shared" si="143"/>
        <v>0</v>
      </c>
      <c r="CP183" s="103" t="b">
        <f t="shared" si="144"/>
        <v>0</v>
      </c>
      <c r="CQ183" s="103" t="b">
        <f t="shared" si="145"/>
        <v>0</v>
      </c>
      <c r="CR183" s="103" t="b">
        <f t="shared" si="146"/>
        <v>0</v>
      </c>
      <c r="CS183" s="103" t="b">
        <f t="shared" si="147"/>
        <v>0</v>
      </c>
      <c r="CT183" s="103" t="b">
        <f t="shared" si="148"/>
        <v>0</v>
      </c>
      <c r="CU183" s="103" t="b">
        <f t="shared" si="149"/>
        <v>0</v>
      </c>
      <c r="CV183" s="103" t="b">
        <f t="shared" si="150"/>
        <v>0</v>
      </c>
      <c r="CW183" s="103" t="b">
        <f t="shared" si="151"/>
        <v>0</v>
      </c>
      <c r="CX183" s="103" t="b">
        <f t="shared" si="152"/>
        <v>0</v>
      </c>
      <c r="CY183" s="103" t="b">
        <f t="shared" si="153"/>
        <v>0</v>
      </c>
      <c r="CZ183" s="103" t="b">
        <f t="shared" si="154"/>
        <v>0</v>
      </c>
      <c r="DA183" s="105">
        <f t="shared" si="155"/>
        <v>0</v>
      </c>
      <c r="DB183" s="105">
        <f t="shared" si="156"/>
        <v>0</v>
      </c>
      <c r="DC183" s="105">
        <f t="shared" si="157"/>
        <v>0</v>
      </c>
      <c r="DD183" s="105">
        <f t="shared" si="158"/>
        <v>0</v>
      </c>
      <c r="DE183" s="105">
        <f t="shared" si="159"/>
        <v>0</v>
      </c>
      <c r="DF183" s="105">
        <f t="shared" si="160"/>
        <v>0</v>
      </c>
      <c r="DG183" s="105">
        <f t="shared" si="161"/>
        <v>0</v>
      </c>
      <c r="DH183" s="105">
        <f t="shared" si="162"/>
        <v>0</v>
      </c>
      <c r="DI183" s="105">
        <f t="shared" si="163"/>
        <v>0</v>
      </c>
      <c r="DJ183" s="90">
        <f t="shared" si="164"/>
        <v>0</v>
      </c>
      <c r="DK183" s="56">
        <f>(D7*DJ183)/100</f>
        <v>0</v>
      </c>
    </row>
    <row r="184" spans="1:115">
      <c r="A184" s="40"/>
      <c r="B184" s="40"/>
      <c r="C184" s="41"/>
      <c r="D184" s="40"/>
      <c r="E184" s="40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97"/>
      <c r="W184" s="97"/>
      <c r="X184" s="97"/>
      <c r="Y184" s="97"/>
      <c r="Z184" s="97"/>
      <c r="AA184" s="97"/>
      <c r="AB184" s="97"/>
      <c r="AC184" s="97"/>
      <c r="AD184" s="97"/>
      <c r="AE184" s="97"/>
      <c r="AF184" s="97"/>
      <c r="AG184" s="97"/>
      <c r="AH184" s="97"/>
      <c r="AI184" s="97"/>
      <c r="AJ184" s="97"/>
      <c r="AK184" s="97"/>
      <c r="AL184" s="97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68"/>
      <c r="AZ184" s="68"/>
      <c r="BA184" s="68"/>
      <c r="BB184" s="68"/>
      <c r="BC184" s="68"/>
      <c r="BD184" s="68"/>
      <c r="BE184" s="68"/>
      <c r="BF184" s="68"/>
      <c r="BG184" s="68"/>
      <c r="BH184" s="103" t="b">
        <f t="shared" si="110"/>
        <v>0</v>
      </c>
      <c r="BI184" s="103" t="b">
        <f t="shared" si="111"/>
        <v>0</v>
      </c>
      <c r="BJ184" s="103" t="b">
        <f t="shared" si="112"/>
        <v>0</v>
      </c>
      <c r="BK184" s="103" t="b">
        <f t="shared" si="113"/>
        <v>0</v>
      </c>
      <c r="BL184" s="103" t="b">
        <f t="shared" si="114"/>
        <v>0</v>
      </c>
      <c r="BM184" s="103" t="b">
        <f t="shared" si="115"/>
        <v>0</v>
      </c>
      <c r="BN184" s="103" t="b">
        <f t="shared" si="116"/>
        <v>0</v>
      </c>
      <c r="BO184" s="103" t="b">
        <f t="shared" si="117"/>
        <v>0</v>
      </c>
      <c r="BP184" s="103" t="b">
        <f t="shared" si="118"/>
        <v>0</v>
      </c>
      <c r="BQ184" s="103" t="b">
        <f t="shared" si="119"/>
        <v>0</v>
      </c>
      <c r="BR184" s="103" t="b">
        <f t="shared" si="120"/>
        <v>0</v>
      </c>
      <c r="BS184" s="103" t="b">
        <f t="shared" si="121"/>
        <v>0</v>
      </c>
      <c r="BT184" s="103" t="b">
        <f t="shared" si="122"/>
        <v>0</v>
      </c>
      <c r="BU184" s="103" t="b">
        <f t="shared" si="123"/>
        <v>0</v>
      </c>
      <c r="BV184" s="103" t="b">
        <f t="shared" si="124"/>
        <v>0</v>
      </c>
      <c r="BW184" s="103" t="b">
        <f t="shared" si="125"/>
        <v>0</v>
      </c>
      <c r="BX184" s="103" t="b">
        <f t="shared" si="126"/>
        <v>0</v>
      </c>
      <c r="BY184" s="103" t="b">
        <f t="shared" si="127"/>
        <v>0</v>
      </c>
      <c r="BZ184" s="103" t="b">
        <f t="shared" si="128"/>
        <v>0</v>
      </c>
      <c r="CA184" s="103" t="b">
        <f t="shared" si="129"/>
        <v>0</v>
      </c>
      <c r="CB184" s="103" t="b">
        <f t="shared" si="130"/>
        <v>0</v>
      </c>
      <c r="CC184" s="103" t="b">
        <f t="shared" si="131"/>
        <v>0</v>
      </c>
      <c r="CD184" s="103" t="b">
        <f t="shared" si="132"/>
        <v>0</v>
      </c>
      <c r="CE184" s="103" t="b">
        <f t="shared" si="133"/>
        <v>0</v>
      </c>
      <c r="CF184" s="103" t="b">
        <f t="shared" si="134"/>
        <v>0</v>
      </c>
      <c r="CG184" s="103" t="b">
        <f t="shared" si="135"/>
        <v>0</v>
      </c>
      <c r="CH184" s="103" t="b">
        <f t="shared" si="136"/>
        <v>0</v>
      </c>
      <c r="CI184" s="103" t="b">
        <f t="shared" si="137"/>
        <v>0</v>
      </c>
      <c r="CJ184" s="103" t="b">
        <f t="shared" si="138"/>
        <v>0</v>
      </c>
      <c r="CK184" s="103" t="b">
        <f t="shared" si="139"/>
        <v>0</v>
      </c>
      <c r="CL184" s="103" t="b">
        <f t="shared" si="140"/>
        <v>0</v>
      </c>
      <c r="CM184" s="103" t="b">
        <f t="shared" si="141"/>
        <v>0</v>
      </c>
      <c r="CN184" s="103" t="b">
        <f t="shared" si="142"/>
        <v>0</v>
      </c>
      <c r="CO184" s="103" t="b">
        <f t="shared" si="143"/>
        <v>0</v>
      </c>
      <c r="CP184" s="103" t="b">
        <f t="shared" si="144"/>
        <v>0</v>
      </c>
      <c r="CQ184" s="103" t="b">
        <f t="shared" si="145"/>
        <v>0</v>
      </c>
      <c r="CR184" s="103" t="b">
        <f t="shared" si="146"/>
        <v>0</v>
      </c>
      <c r="CS184" s="103" t="b">
        <f t="shared" si="147"/>
        <v>0</v>
      </c>
      <c r="CT184" s="103" t="b">
        <f t="shared" si="148"/>
        <v>0</v>
      </c>
      <c r="CU184" s="103" t="b">
        <f t="shared" si="149"/>
        <v>0</v>
      </c>
      <c r="CV184" s="103" t="b">
        <f t="shared" si="150"/>
        <v>0</v>
      </c>
      <c r="CW184" s="103" t="b">
        <f t="shared" si="151"/>
        <v>0</v>
      </c>
      <c r="CX184" s="103" t="b">
        <f t="shared" si="152"/>
        <v>0</v>
      </c>
      <c r="CY184" s="103" t="b">
        <f t="shared" si="153"/>
        <v>0</v>
      </c>
      <c r="CZ184" s="103" t="b">
        <f t="shared" si="154"/>
        <v>0</v>
      </c>
      <c r="DA184" s="105">
        <f t="shared" si="155"/>
        <v>0</v>
      </c>
      <c r="DB184" s="105">
        <f t="shared" si="156"/>
        <v>0</v>
      </c>
      <c r="DC184" s="105">
        <f t="shared" si="157"/>
        <v>0</v>
      </c>
      <c r="DD184" s="105">
        <f t="shared" si="158"/>
        <v>0</v>
      </c>
      <c r="DE184" s="105">
        <f t="shared" si="159"/>
        <v>0</v>
      </c>
      <c r="DF184" s="105">
        <f t="shared" si="160"/>
        <v>0</v>
      </c>
      <c r="DG184" s="105">
        <f t="shared" si="161"/>
        <v>0</v>
      </c>
      <c r="DH184" s="105">
        <f t="shared" si="162"/>
        <v>0</v>
      </c>
      <c r="DI184" s="105">
        <f t="shared" si="163"/>
        <v>0</v>
      </c>
      <c r="DJ184" s="90">
        <f t="shared" si="164"/>
        <v>0</v>
      </c>
      <c r="DK184" s="56">
        <f>(D7*DJ184)/100</f>
        <v>0</v>
      </c>
    </row>
    <row r="185" spans="1:115">
      <c r="A185" s="40"/>
      <c r="B185" s="40"/>
      <c r="C185" s="41"/>
      <c r="D185" s="40"/>
      <c r="E185" s="40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7"/>
      <c r="Z185" s="97"/>
      <c r="AA185" s="97"/>
      <c r="AB185" s="97"/>
      <c r="AC185" s="97"/>
      <c r="AD185" s="97"/>
      <c r="AE185" s="97"/>
      <c r="AF185" s="97"/>
      <c r="AG185" s="97"/>
      <c r="AH185" s="97"/>
      <c r="AI185" s="97"/>
      <c r="AJ185" s="97"/>
      <c r="AK185" s="97"/>
      <c r="AL185" s="97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68"/>
      <c r="AZ185" s="68"/>
      <c r="BA185" s="68"/>
      <c r="BB185" s="68"/>
      <c r="BC185" s="68"/>
      <c r="BD185" s="68"/>
      <c r="BE185" s="68"/>
      <c r="BF185" s="68"/>
      <c r="BG185" s="68"/>
      <c r="BH185" s="103" t="b">
        <f t="shared" si="110"/>
        <v>0</v>
      </c>
      <c r="BI185" s="103" t="b">
        <f t="shared" si="111"/>
        <v>0</v>
      </c>
      <c r="BJ185" s="103" t="b">
        <f t="shared" si="112"/>
        <v>0</v>
      </c>
      <c r="BK185" s="103" t="b">
        <f t="shared" si="113"/>
        <v>0</v>
      </c>
      <c r="BL185" s="103" t="b">
        <f t="shared" si="114"/>
        <v>0</v>
      </c>
      <c r="BM185" s="103" t="b">
        <f t="shared" si="115"/>
        <v>0</v>
      </c>
      <c r="BN185" s="103" t="b">
        <f t="shared" si="116"/>
        <v>0</v>
      </c>
      <c r="BO185" s="103" t="b">
        <f t="shared" si="117"/>
        <v>0</v>
      </c>
      <c r="BP185" s="103" t="b">
        <f t="shared" si="118"/>
        <v>0</v>
      </c>
      <c r="BQ185" s="103" t="b">
        <f t="shared" si="119"/>
        <v>0</v>
      </c>
      <c r="BR185" s="103" t="b">
        <f t="shared" si="120"/>
        <v>0</v>
      </c>
      <c r="BS185" s="103" t="b">
        <f t="shared" si="121"/>
        <v>0</v>
      </c>
      <c r="BT185" s="103" t="b">
        <f t="shared" si="122"/>
        <v>0</v>
      </c>
      <c r="BU185" s="103" t="b">
        <f t="shared" si="123"/>
        <v>0</v>
      </c>
      <c r="BV185" s="103" t="b">
        <f t="shared" si="124"/>
        <v>0</v>
      </c>
      <c r="BW185" s="103" t="b">
        <f t="shared" si="125"/>
        <v>0</v>
      </c>
      <c r="BX185" s="103" t="b">
        <f t="shared" si="126"/>
        <v>0</v>
      </c>
      <c r="BY185" s="103" t="b">
        <f t="shared" si="127"/>
        <v>0</v>
      </c>
      <c r="BZ185" s="103" t="b">
        <f t="shared" si="128"/>
        <v>0</v>
      </c>
      <c r="CA185" s="103" t="b">
        <f t="shared" si="129"/>
        <v>0</v>
      </c>
      <c r="CB185" s="103" t="b">
        <f t="shared" si="130"/>
        <v>0</v>
      </c>
      <c r="CC185" s="103" t="b">
        <f t="shared" si="131"/>
        <v>0</v>
      </c>
      <c r="CD185" s="103" t="b">
        <f t="shared" si="132"/>
        <v>0</v>
      </c>
      <c r="CE185" s="103" t="b">
        <f t="shared" si="133"/>
        <v>0</v>
      </c>
      <c r="CF185" s="103" t="b">
        <f t="shared" si="134"/>
        <v>0</v>
      </c>
      <c r="CG185" s="103" t="b">
        <f t="shared" si="135"/>
        <v>0</v>
      </c>
      <c r="CH185" s="103" t="b">
        <f t="shared" si="136"/>
        <v>0</v>
      </c>
      <c r="CI185" s="103" t="b">
        <f t="shared" si="137"/>
        <v>0</v>
      </c>
      <c r="CJ185" s="103" t="b">
        <f t="shared" si="138"/>
        <v>0</v>
      </c>
      <c r="CK185" s="103" t="b">
        <f t="shared" si="139"/>
        <v>0</v>
      </c>
      <c r="CL185" s="103" t="b">
        <f t="shared" si="140"/>
        <v>0</v>
      </c>
      <c r="CM185" s="103" t="b">
        <f t="shared" si="141"/>
        <v>0</v>
      </c>
      <c r="CN185" s="103" t="b">
        <f t="shared" si="142"/>
        <v>0</v>
      </c>
      <c r="CO185" s="103" t="b">
        <f t="shared" si="143"/>
        <v>0</v>
      </c>
      <c r="CP185" s="103" t="b">
        <f t="shared" si="144"/>
        <v>0</v>
      </c>
      <c r="CQ185" s="103" t="b">
        <f t="shared" si="145"/>
        <v>0</v>
      </c>
      <c r="CR185" s="103" t="b">
        <f t="shared" si="146"/>
        <v>0</v>
      </c>
      <c r="CS185" s="103" t="b">
        <f t="shared" si="147"/>
        <v>0</v>
      </c>
      <c r="CT185" s="103" t="b">
        <f t="shared" si="148"/>
        <v>0</v>
      </c>
      <c r="CU185" s="103" t="b">
        <f t="shared" si="149"/>
        <v>0</v>
      </c>
      <c r="CV185" s="103" t="b">
        <f t="shared" si="150"/>
        <v>0</v>
      </c>
      <c r="CW185" s="103" t="b">
        <f t="shared" si="151"/>
        <v>0</v>
      </c>
      <c r="CX185" s="103" t="b">
        <f t="shared" si="152"/>
        <v>0</v>
      </c>
      <c r="CY185" s="103" t="b">
        <f t="shared" si="153"/>
        <v>0</v>
      </c>
      <c r="CZ185" s="103" t="b">
        <f t="shared" si="154"/>
        <v>0</v>
      </c>
      <c r="DA185" s="105">
        <f t="shared" si="155"/>
        <v>0</v>
      </c>
      <c r="DB185" s="105">
        <f t="shared" si="156"/>
        <v>0</v>
      </c>
      <c r="DC185" s="105">
        <f t="shared" si="157"/>
        <v>0</v>
      </c>
      <c r="DD185" s="105">
        <f t="shared" si="158"/>
        <v>0</v>
      </c>
      <c r="DE185" s="105">
        <f t="shared" si="159"/>
        <v>0</v>
      </c>
      <c r="DF185" s="105">
        <f t="shared" si="160"/>
        <v>0</v>
      </c>
      <c r="DG185" s="105">
        <f t="shared" si="161"/>
        <v>0</v>
      </c>
      <c r="DH185" s="105">
        <f t="shared" si="162"/>
        <v>0</v>
      </c>
      <c r="DI185" s="105">
        <f t="shared" si="163"/>
        <v>0</v>
      </c>
      <c r="DJ185" s="90">
        <f t="shared" si="164"/>
        <v>0</v>
      </c>
      <c r="DK185" s="56">
        <f>(D7*DJ185)/100</f>
        <v>0</v>
      </c>
    </row>
    <row r="186" spans="1:115">
      <c r="A186" s="40"/>
      <c r="B186" s="40"/>
      <c r="C186" s="41"/>
      <c r="D186" s="40"/>
      <c r="E186" s="40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  <c r="V186" s="97"/>
      <c r="W186" s="97"/>
      <c r="X186" s="97"/>
      <c r="Y186" s="97"/>
      <c r="Z186" s="97"/>
      <c r="AA186" s="97"/>
      <c r="AB186" s="97"/>
      <c r="AC186" s="97"/>
      <c r="AD186" s="97"/>
      <c r="AE186" s="97"/>
      <c r="AF186" s="97"/>
      <c r="AG186" s="97"/>
      <c r="AH186" s="97"/>
      <c r="AI186" s="97"/>
      <c r="AJ186" s="97"/>
      <c r="AK186" s="97"/>
      <c r="AL186" s="97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68"/>
      <c r="AZ186" s="68"/>
      <c r="BA186" s="68"/>
      <c r="BB186" s="68"/>
      <c r="BC186" s="68"/>
      <c r="BD186" s="68"/>
      <c r="BE186" s="68"/>
      <c r="BF186" s="68"/>
      <c r="BG186" s="68"/>
      <c r="BH186" s="103" t="b">
        <f t="shared" si="110"/>
        <v>0</v>
      </c>
      <c r="BI186" s="103" t="b">
        <f t="shared" si="111"/>
        <v>0</v>
      </c>
      <c r="BJ186" s="103" t="b">
        <f t="shared" si="112"/>
        <v>0</v>
      </c>
      <c r="BK186" s="103" t="b">
        <f t="shared" si="113"/>
        <v>0</v>
      </c>
      <c r="BL186" s="103" t="b">
        <f t="shared" si="114"/>
        <v>0</v>
      </c>
      <c r="BM186" s="103" t="b">
        <f t="shared" si="115"/>
        <v>0</v>
      </c>
      <c r="BN186" s="103" t="b">
        <f t="shared" si="116"/>
        <v>0</v>
      </c>
      <c r="BO186" s="103" t="b">
        <f t="shared" si="117"/>
        <v>0</v>
      </c>
      <c r="BP186" s="103" t="b">
        <f t="shared" si="118"/>
        <v>0</v>
      </c>
      <c r="BQ186" s="103" t="b">
        <f t="shared" si="119"/>
        <v>0</v>
      </c>
      <c r="BR186" s="103" t="b">
        <f t="shared" si="120"/>
        <v>0</v>
      </c>
      <c r="BS186" s="103" t="b">
        <f t="shared" si="121"/>
        <v>0</v>
      </c>
      <c r="BT186" s="103" t="b">
        <f t="shared" si="122"/>
        <v>0</v>
      </c>
      <c r="BU186" s="103" t="b">
        <f t="shared" si="123"/>
        <v>0</v>
      </c>
      <c r="BV186" s="103" t="b">
        <f t="shared" si="124"/>
        <v>0</v>
      </c>
      <c r="BW186" s="103" t="b">
        <f t="shared" si="125"/>
        <v>0</v>
      </c>
      <c r="BX186" s="103" t="b">
        <f t="shared" si="126"/>
        <v>0</v>
      </c>
      <c r="BY186" s="103" t="b">
        <f t="shared" si="127"/>
        <v>0</v>
      </c>
      <c r="BZ186" s="103" t="b">
        <f t="shared" si="128"/>
        <v>0</v>
      </c>
      <c r="CA186" s="103" t="b">
        <f t="shared" si="129"/>
        <v>0</v>
      </c>
      <c r="CB186" s="103" t="b">
        <f t="shared" si="130"/>
        <v>0</v>
      </c>
      <c r="CC186" s="103" t="b">
        <f t="shared" si="131"/>
        <v>0</v>
      </c>
      <c r="CD186" s="103" t="b">
        <f t="shared" si="132"/>
        <v>0</v>
      </c>
      <c r="CE186" s="103" t="b">
        <f t="shared" si="133"/>
        <v>0</v>
      </c>
      <c r="CF186" s="103" t="b">
        <f t="shared" si="134"/>
        <v>0</v>
      </c>
      <c r="CG186" s="103" t="b">
        <f t="shared" si="135"/>
        <v>0</v>
      </c>
      <c r="CH186" s="103" t="b">
        <f t="shared" si="136"/>
        <v>0</v>
      </c>
      <c r="CI186" s="103" t="b">
        <f t="shared" si="137"/>
        <v>0</v>
      </c>
      <c r="CJ186" s="103" t="b">
        <f t="shared" si="138"/>
        <v>0</v>
      </c>
      <c r="CK186" s="103" t="b">
        <f t="shared" si="139"/>
        <v>0</v>
      </c>
      <c r="CL186" s="103" t="b">
        <f t="shared" si="140"/>
        <v>0</v>
      </c>
      <c r="CM186" s="103" t="b">
        <f t="shared" si="141"/>
        <v>0</v>
      </c>
      <c r="CN186" s="103" t="b">
        <f t="shared" si="142"/>
        <v>0</v>
      </c>
      <c r="CO186" s="103" t="b">
        <f t="shared" si="143"/>
        <v>0</v>
      </c>
      <c r="CP186" s="103" t="b">
        <f t="shared" si="144"/>
        <v>0</v>
      </c>
      <c r="CQ186" s="103" t="b">
        <f t="shared" si="145"/>
        <v>0</v>
      </c>
      <c r="CR186" s="103" t="b">
        <f t="shared" si="146"/>
        <v>0</v>
      </c>
      <c r="CS186" s="103" t="b">
        <f t="shared" si="147"/>
        <v>0</v>
      </c>
      <c r="CT186" s="103" t="b">
        <f t="shared" si="148"/>
        <v>0</v>
      </c>
      <c r="CU186" s="103" t="b">
        <f t="shared" si="149"/>
        <v>0</v>
      </c>
      <c r="CV186" s="103" t="b">
        <f t="shared" si="150"/>
        <v>0</v>
      </c>
      <c r="CW186" s="103" t="b">
        <f t="shared" si="151"/>
        <v>0</v>
      </c>
      <c r="CX186" s="103" t="b">
        <f t="shared" si="152"/>
        <v>0</v>
      </c>
      <c r="CY186" s="103" t="b">
        <f t="shared" si="153"/>
        <v>0</v>
      </c>
      <c r="CZ186" s="103" t="b">
        <f t="shared" si="154"/>
        <v>0</v>
      </c>
      <c r="DA186" s="105">
        <f t="shared" si="155"/>
        <v>0</v>
      </c>
      <c r="DB186" s="105">
        <f t="shared" si="156"/>
        <v>0</v>
      </c>
      <c r="DC186" s="105">
        <f t="shared" si="157"/>
        <v>0</v>
      </c>
      <c r="DD186" s="105">
        <f t="shared" si="158"/>
        <v>0</v>
      </c>
      <c r="DE186" s="105">
        <f t="shared" si="159"/>
        <v>0</v>
      </c>
      <c r="DF186" s="105">
        <f t="shared" si="160"/>
        <v>0</v>
      </c>
      <c r="DG186" s="105">
        <f t="shared" si="161"/>
        <v>0</v>
      </c>
      <c r="DH186" s="105">
        <f t="shared" si="162"/>
        <v>0</v>
      </c>
      <c r="DI186" s="105">
        <f t="shared" si="163"/>
        <v>0</v>
      </c>
      <c r="DJ186" s="90">
        <f t="shared" si="164"/>
        <v>0</v>
      </c>
      <c r="DK186" s="56">
        <f>(D7*DJ186)/100</f>
        <v>0</v>
      </c>
    </row>
    <row r="187" spans="1:115">
      <c r="A187" s="40"/>
      <c r="B187" s="40"/>
      <c r="C187" s="41"/>
      <c r="D187" s="40"/>
      <c r="E187" s="40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  <c r="V187" s="97"/>
      <c r="W187" s="97"/>
      <c r="X187" s="97"/>
      <c r="Y187" s="97"/>
      <c r="Z187" s="97"/>
      <c r="AA187" s="97"/>
      <c r="AB187" s="97"/>
      <c r="AC187" s="97"/>
      <c r="AD187" s="97"/>
      <c r="AE187" s="97"/>
      <c r="AF187" s="97"/>
      <c r="AG187" s="97"/>
      <c r="AH187" s="97"/>
      <c r="AI187" s="97"/>
      <c r="AJ187" s="97"/>
      <c r="AK187" s="97"/>
      <c r="AL187" s="97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68"/>
      <c r="AZ187" s="68"/>
      <c r="BA187" s="68"/>
      <c r="BB187" s="68"/>
      <c r="BC187" s="68"/>
      <c r="BD187" s="68"/>
      <c r="BE187" s="68"/>
      <c r="BF187" s="68"/>
      <c r="BG187" s="68"/>
      <c r="BH187" s="103" t="b">
        <f t="shared" si="110"/>
        <v>0</v>
      </c>
      <c r="BI187" s="103" t="b">
        <f t="shared" si="111"/>
        <v>0</v>
      </c>
      <c r="BJ187" s="103" t="b">
        <f t="shared" si="112"/>
        <v>0</v>
      </c>
      <c r="BK187" s="103" t="b">
        <f t="shared" si="113"/>
        <v>0</v>
      </c>
      <c r="BL187" s="103" t="b">
        <f t="shared" si="114"/>
        <v>0</v>
      </c>
      <c r="BM187" s="103" t="b">
        <f t="shared" si="115"/>
        <v>0</v>
      </c>
      <c r="BN187" s="103" t="b">
        <f t="shared" si="116"/>
        <v>0</v>
      </c>
      <c r="BO187" s="103" t="b">
        <f t="shared" si="117"/>
        <v>0</v>
      </c>
      <c r="BP187" s="103" t="b">
        <f t="shared" si="118"/>
        <v>0</v>
      </c>
      <c r="BQ187" s="103" t="b">
        <f t="shared" si="119"/>
        <v>0</v>
      </c>
      <c r="BR187" s="103" t="b">
        <f t="shared" si="120"/>
        <v>0</v>
      </c>
      <c r="BS187" s="103" t="b">
        <f t="shared" si="121"/>
        <v>0</v>
      </c>
      <c r="BT187" s="103" t="b">
        <f t="shared" si="122"/>
        <v>0</v>
      </c>
      <c r="BU187" s="103" t="b">
        <f t="shared" si="123"/>
        <v>0</v>
      </c>
      <c r="BV187" s="103" t="b">
        <f t="shared" si="124"/>
        <v>0</v>
      </c>
      <c r="BW187" s="103" t="b">
        <f t="shared" si="125"/>
        <v>0</v>
      </c>
      <c r="BX187" s="103" t="b">
        <f t="shared" si="126"/>
        <v>0</v>
      </c>
      <c r="BY187" s="103" t="b">
        <f t="shared" si="127"/>
        <v>0</v>
      </c>
      <c r="BZ187" s="103" t="b">
        <f t="shared" si="128"/>
        <v>0</v>
      </c>
      <c r="CA187" s="103" t="b">
        <f t="shared" si="129"/>
        <v>0</v>
      </c>
      <c r="CB187" s="103" t="b">
        <f t="shared" si="130"/>
        <v>0</v>
      </c>
      <c r="CC187" s="103" t="b">
        <f t="shared" si="131"/>
        <v>0</v>
      </c>
      <c r="CD187" s="103" t="b">
        <f t="shared" si="132"/>
        <v>0</v>
      </c>
      <c r="CE187" s="103" t="b">
        <f t="shared" si="133"/>
        <v>0</v>
      </c>
      <c r="CF187" s="103" t="b">
        <f t="shared" si="134"/>
        <v>0</v>
      </c>
      <c r="CG187" s="103" t="b">
        <f t="shared" si="135"/>
        <v>0</v>
      </c>
      <c r="CH187" s="103" t="b">
        <f t="shared" si="136"/>
        <v>0</v>
      </c>
      <c r="CI187" s="103" t="b">
        <f t="shared" si="137"/>
        <v>0</v>
      </c>
      <c r="CJ187" s="103" t="b">
        <f t="shared" si="138"/>
        <v>0</v>
      </c>
      <c r="CK187" s="103" t="b">
        <f t="shared" si="139"/>
        <v>0</v>
      </c>
      <c r="CL187" s="103" t="b">
        <f t="shared" si="140"/>
        <v>0</v>
      </c>
      <c r="CM187" s="103" t="b">
        <f t="shared" si="141"/>
        <v>0</v>
      </c>
      <c r="CN187" s="103" t="b">
        <f t="shared" si="142"/>
        <v>0</v>
      </c>
      <c r="CO187" s="103" t="b">
        <f t="shared" si="143"/>
        <v>0</v>
      </c>
      <c r="CP187" s="103" t="b">
        <f t="shared" si="144"/>
        <v>0</v>
      </c>
      <c r="CQ187" s="103" t="b">
        <f t="shared" si="145"/>
        <v>0</v>
      </c>
      <c r="CR187" s="103" t="b">
        <f t="shared" si="146"/>
        <v>0</v>
      </c>
      <c r="CS187" s="103" t="b">
        <f t="shared" si="147"/>
        <v>0</v>
      </c>
      <c r="CT187" s="103" t="b">
        <f t="shared" si="148"/>
        <v>0</v>
      </c>
      <c r="CU187" s="103" t="b">
        <f t="shared" si="149"/>
        <v>0</v>
      </c>
      <c r="CV187" s="103" t="b">
        <f t="shared" si="150"/>
        <v>0</v>
      </c>
      <c r="CW187" s="103" t="b">
        <f t="shared" si="151"/>
        <v>0</v>
      </c>
      <c r="CX187" s="103" t="b">
        <f t="shared" si="152"/>
        <v>0</v>
      </c>
      <c r="CY187" s="103" t="b">
        <f t="shared" si="153"/>
        <v>0</v>
      </c>
      <c r="CZ187" s="103" t="b">
        <f t="shared" si="154"/>
        <v>0</v>
      </c>
      <c r="DA187" s="105">
        <f t="shared" si="155"/>
        <v>0</v>
      </c>
      <c r="DB187" s="105">
        <f t="shared" si="156"/>
        <v>0</v>
      </c>
      <c r="DC187" s="105">
        <f t="shared" si="157"/>
        <v>0</v>
      </c>
      <c r="DD187" s="105">
        <f t="shared" si="158"/>
        <v>0</v>
      </c>
      <c r="DE187" s="105">
        <f t="shared" si="159"/>
        <v>0</v>
      </c>
      <c r="DF187" s="105">
        <f t="shared" si="160"/>
        <v>0</v>
      </c>
      <c r="DG187" s="105">
        <f t="shared" si="161"/>
        <v>0</v>
      </c>
      <c r="DH187" s="105">
        <f t="shared" si="162"/>
        <v>0</v>
      </c>
      <c r="DI187" s="105">
        <f t="shared" si="163"/>
        <v>0</v>
      </c>
      <c r="DJ187" s="90">
        <f t="shared" si="164"/>
        <v>0</v>
      </c>
      <c r="DK187" s="56">
        <f>(D7*DJ187)/100</f>
        <v>0</v>
      </c>
    </row>
    <row r="188" spans="1:115">
      <c r="A188" s="40"/>
      <c r="B188" s="40"/>
      <c r="C188" s="41"/>
      <c r="D188" s="40"/>
      <c r="E188" s="40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97"/>
      <c r="X188" s="97"/>
      <c r="Y188" s="97"/>
      <c r="Z188" s="97"/>
      <c r="AA188" s="97"/>
      <c r="AB188" s="97"/>
      <c r="AC188" s="97"/>
      <c r="AD188" s="97"/>
      <c r="AE188" s="97"/>
      <c r="AF188" s="97"/>
      <c r="AG188" s="97"/>
      <c r="AH188" s="97"/>
      <c r="AI188" s="97"/>
      <c r="AJ188" s="97"/>
      <c r="AK188" s="97"/>
      <c r="AL188" s="97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68"/>
      <c r="AZ188" s="68"/>
      <c r="BA188" s="68"/>
      <c r="BB188" s="68"/>
      <c r="BC188" s="68"/>
      <c r="BD188" s="68"/>
      <c r="BE188" s="68"/>
      <c r="BF188" s="68"/>
      <c r="BG188" s="68"/>
      <c r="BH188" s="103" t="b">
        <f t="shared" si="110"/>
        <v>0</v>
      </c>
      <c r="BI188" s="103" t="b">
        <f t="shared" si="111"/>
        <v>0</v>
      </c>
      <c r="BJ188" s="103" t="b">
        <f t="shared" si="112"/>
        <v>0</v>
      </c>
      <c r="BK188" s="103" t="b">
        <f t="shared" si="113"/>
        <v>0</v>
      </c>
      <c r="BL188" s="103" t="b">
        <f t="shared" si="114"/>
        <v>0</v>
      </c>
      <c r="BM188" s="103" t="b">
        <f t="shared" si="115"/>
        <v>0</v>
      </c>
      <c r="BN188" s="103" t="b">
        <f t="shared" si="116"/>
        <v>0</v>
      </c>
      <c r="BO188" s="103" t="b">
        <f t="shared" si="117"/>
        <v>0</v>
      </c>
      <c r="BP188" s="103" t="b">
        <f t="shared" si="118"/>
        <v>0</v>
      </c>
      <c r="BQ188" s="103" t="b">
        <f t="shared" si="119"/>
        <v>0</v>
      </c>
      <c r="BR188" s="103" t="b">
        <f t="shared" si="120"/>
        <v>0</v>
      </c>
      <c r="BS188" s="103" t="b">
        <f t="shared" si="121"/>
        <v>0</v>
      </c>
      <c r="BT188" s="103" t="b">
        <f t="shared" si="122"/>
        <v>0</v>
      </c>
      <c r="BU188" s="103" t="b">
        <f t="shared" si="123"/>
        <v>0</v>
      </c>
      <c r="BV188" s="103" t="b">
        <f t="shared" si="124"/>
        <v>0</v>
      </c>
      <c r="BW188" s="103" t="b">
        <f t="shared" si="125"/>
        <v>0</v>
      </c>
      <c r="BX188" s="103" t="b">
        <f t="shared" si="126"/>
        <v>0</v>
      </c>
      <c r="BY188" s="103" t="b">
        <f t="shared" si="127"/>
        <v>0</v>
      </c>
      <c r="BZ188" s="103" t="b">
        <f t="shared" si="128"/>
        <v>0</v>
      </c>
      <c r="CA188" s="103" t="b">
        <f t="shared" si="129"/>
        <v>0</v>
      </c>
      <c r="CB188" s="103" t="b">
        <f t="shared" si="130"/>
        <v>0</v>
      </c>
      <c r="CC188" s="103" t="b">
        <f t="shared" si="131"/>
        <v>0</v>
      </c>
      <c r="CD188" s="103" t="b">
        <f t="shared" si="132"/>
        <v>0</v>
      </c>
      <c r="CE188" s="103" t="b">
        <f t="shared" si="133"/>
        <v>0</v>
      </c>
      <c r="CF188" s="103" t="b">
        <f t="shared" si="134"/>
        <v>0</v>
      </c>
      <c r="CG188" s="103" t="b">
        <f t="shared" si="135"/>
        <v>0</v>
      </c>
      <c r="CH188" s="103" t="b">
        <f t="shared" si="136"/>
        <v>0</v>
      </c>
      <c r="CI188" s="103" t="b">
        <f t="shared" si="137"/>
        <v>0</v>
      </c>
      <c r="CJ188" s="103" t="b">
        <f t="shared" si="138"/>
        <v>0</v>
      </c>
      <c r="CK188" s="103" t="b">
        <f t="shared" si="139"/>
        <v>0</v>
      </c>
      <c r="CL188" s="103" t="b">
        <f t="shared" si="140"/>
        <v>0</v>
      </c>
      <c r="CM188" s="103" t="b">
        <f t="shared" si="141"/>
        <v>0</v>
      </c>
      <c r="CN188" s="103" t="b">
        <f t="shared" si="142"/>
        <v>0</v>
      </c>
      <c r="CO188" s="103" t="b">
        <f t="shared" si="143"/>
        <v>0</v>
      </c>
      <c r="CP188" s="103" t="b">
        <f t="shared" si="144"/>
        <v>0</v>
      </c>
      <c r="CQ188" s="103" t="b">
        <f t="shared" si="145"/>
        <v>0</v>
      </c>
      <c r="CR188" s="103" t="b">
        <f t="shared" si="146"/>
        <v>0</v>
      </c>
      <c r="CS188" s="103" t="b">
        <f t="shared" si="147"/>
        <v>0</v>
      </c>
      <c r="CT188" s="103" t="b">
        <f t="shared" si="148"/>
        <v>0</v>
      </c>
      <c r="CU188" s="103" t="b">
        <f t="shared" si="149"/>
        <v>0</v>
      </c>
      <c r="CV188" s="103" t="b">
        <f t="shared" si="150"/>
        <v>0</v>
      </c>
      <c r="CW188" s="103" t="b">
        <f t="shared" si="151"/>
        <v>0</v>
      </c>
      <c r="CX188" s="103" t="b">
        <f t="shared" si="152"/>
        <v>0</v>
      </c>
      <c r="CY188" s="103" t="b">
        <f t="shared" si="153"/>
        <v>0</v>
      </c>
      <c r="CZ188" s="103" t="b">
        <f t="shared" si="154"/>
        <v>0</v>
      </c>
      <c r="DA188" s="105">
        <f t="shared" si="155"/>
        <v>0</v>
      </c>
      <c r="DB188" s="105">
        <f t="shared" si="156"/>
        <v>0</v>
      </c>
      <c r="DC188" s="105">
        <f t="shared" si="157"/>
        <v>0</v>
      </c>
      <c r="DD188" s="105">
        <f t="shared" si="158"/>
        <v>0</v>
      </c>
      <c r="DE188" s="105">
        <f t="shared" si="159"/>
        <v>0</v>
      </c>
      <c r="DF188" s="105">
        <f t="shared" si="160"/>
        <v>0</v>
      </c>
      <c r="DG188" s="105">
        <f t="shared" si="161"/>
        <v>0</v>
      </c>
      <c r="DH188" s="105">
        <f t="shared" si="162"/>
        <v>0</v>
      </c>
      <c r="DI188" s="105">
        <f t="shared" si="163"/>
        <v>0</v>
      </c>
      <c r="DJ188" s="90">
        <f t="shared" si="164"/>
        <v>0</v>
      </c>
      <c r="DK188" s="56">
        <f>(D7*DJ188)/100</f>
        <v>0</v>
      </c>
    </row>
    <row r="189" spans="1:115">
      <c r="A189" s="40"/>
      <c r="B189" s="40"/>
      <c r="C189" s="41"/>
      <c r="D189" s="40"/>
      <c r="E189" s="40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97"/>
      <c r="W189" s="97"/>
      <c r="X189" s="97"/>
      <c r="Y189" s="97"/>
      <c r="Z189" s="97"/>
      <c r="AA189" s="97"/>
      <c r="AB189" s="97"/>
      <c r="AC189" s="97"/>
      <c r="AD189" s="97"/>
      <c r="AE189" s="97"/>
      <c r="AF189" s="97"/>
      <c r="AG189" s="97"/>
      <c r="AH189" s="97"/>
      <c r="AI189" s="97"/>
      <c r="AJ189" s="97"/>
      <c r="AK189" s="97"/>
      <c r="AL189" s="97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68"/>
      <c r="AZ189" s="68"/>
      <c r="BA189" s="68"/>
      <c r="BB189" s="68"/>
      <c r="BC189" s="68"/>
      <c r="BD189" s="68"/>
      <c r="BE189" s="68"/>
      <c r="BF189" s="68"/>
      <c r="BG189" s="68"/>
      <c r="BH189" s="103" t="b">
        <f t="shared" si="110"/>
        <v>0</v>
      </c>
      <c r="BI189" s="103" t="b">
        <f t="shared" si="111"/>
        <v>0</v>
      </c>
      <c r="BJ189" s="103" t="b">
        <f t="shared" si="112"/>
        <v>0</v>
      </c>
      <c r="BK189" s="103" t="b">
        <f t="shared" si="113"/>
        <v>0</v>
      </c>
      <c r="BL189" s="103" t="b">
        <f t="shared" si="114"/>
        <v>0</v>
      </c>
      <c r="BM189" s="103" t="b">
        <f t="shared" si="115"/>
        <v>0</v>
      </c>
      <c r="BN189" s="103" t="b">
        <f t="shared" si="116"/>
        <v>0</v>
      </c>
      <c r="BO189" s="103" t="b">
        <f t="shared" si="117"/>
        <v>0</v>
      </c>
      <c r="BP189" s="103" t="b">
        <f t="shared" si="118"/>
        <v>0</v>
      </c>
      <c r="BQ189" s="103" t="b">
        <f t="shared" si="119"/>
        <v>0</v>
      </c>
      <c r="BR189" s="103" t="b">
        <f t="shared" si="120"/>
        <v>0</v>
      </c>
      <c r="BS189" s="103" t="b">
        <f t="shared" si="121"/>
        <v>0</v>
      </c>
      <c r="BT189" s="103" t="b">
        <f t="shared" si="122"/>
        <v>0</v>
      </c>
      <c r="BU189" s="103" t="b">
        <f t="shared" si="123"/>
        <v>0</v>
      </c>
      <c r="BV189" s="103" t="b">
        <f t="shared" si="124"/>
        <v>0</v>
      </c>
      <c r="BW189" s="103" t="b">
        <f t="shared" si="125"/>
        <v>0</v>
      </c>
      <c r="BX189" s="103" t="b">
        <f t="shared" si="126"/>
        <v>0</v>
      </c>
      <c r="BY189" s="103" t="b">
        <f t="shared" si="127"/>
        <v>0</v>
      </c>
      <c r="BZ189" s="103" t="b">
        <f t="shared" si="128"/>
        <v>0</v>
      </c>
      <c r="CA189" s="103" t="b">
        <f t="shared" si="129"/>
        <v>0</v>
      </c>
      <c r="CB189" s="103" t="b">
        <f t="shared" si="130"/>
        <v>0</v>
      </c>
      <c r="CC189" s="103" t="b">
        <f t="shared" si="131"/>
        <v>0</v>
      </c>
      <c r="CD189" s="103" t="b">
        <f t="shared" si="132"/>
        <v>0</v>
      </c>
      <c r="CE189" s="103" t="b">
        <f t="shared" si="133"/>
        <v>0</v>
      </c>
      <c r="CF189" s="103" t="b">
        <f t="shared" si="134"/>
        <v>0</v>
      </c>
      <c r="CG189" s="103" t="b">
        <f t="shared" si="135"/>
        <v>0</v>
      </c>
      <c r="CH189" s="103" t="b">
        <f t="shared" si="136"/>
        <v>0</v>
      </c>
      <c r="CI189" s="103" t="b">
        <f t="shared" si="137"/>
        <v>0</v>
      </c>
      <c r="CJ189" s="103" t="b">
        <f t="shared" si="138"/>
        <v>0</v>
      </c>
      <c r="CK189" s="103" t="b">
        <f t="shared" si="139"/>
        <v>0</v>
      </c>
      <c r="CL189" s="103" t="b">
        <f t="shared" si="140"/>
        <v>0</v>
      </c>
      <c r="CM189" s="103" t="b">
        <f t="shared" si="141"/>
        <v>0</v>
      </c>
      <c r="CN189" s="103" t="b">
        <f t="shared" si="142"/>
        <v>0</v>
      </c>
      <c r="CO189" s="103" t="b">
        <f t="shared" si="143"/>
        <v>0</v>
      </c>
      <c r="CP189" s="103" t="b">
        <f t="shared" si="144"/>
        <v>0</v>
      </c>
      <c r="CQ189" s="103" t="b">
        <f t="shared" si="145"/>
        <v>0</v>
      </c>
      <c r="CR189" s="103" t="b">
        <f t="shared" si="146"/>
        <v>0</v>
      </c>
      <c r="CS189" s="103" t="b">
        <f t="shared" si="147"/>
        <v>0</v>
      </c>
      <c r="CT189" s="103" t="b">
        <f t="shared" si="148"/>
        <v>0</v>
      </c>
      <c r="CU189" s="103" t="b">
        <f t="shared" si="149"/>
        <v>0</v>
      </c>
      <c r="CV189" s="103" t="b">
        <f t="shared" si="150"/>
        <v>0</v>
      </c>
      <c r="CW189" s="103" t="b">
        <f t="shared" si="151"/>
        <v>0</v>
      </c>
      <c r="CX189" s="103" t="b">
        <f t="shared" si="152"/>
        <v>0</v>
      </c>
      <c r="CY189" s="103" t="b">
        <f t="shared" si="153"/>
        <v>0</v>
      </c>
      <c r="CZ189" s="103" t="b">
        <f t="shared" si="154"/>
        <v>0</v>
      </c>
      <c r="DA189" s="105">
        <f t="shared" si="155"/>
        <v>0</v>
      </c>
      <c r="DB189" s="105">
        <f t="shared" si="156"/>
        <v>0</v>
      </c>
      <c r="DC189" s="105">
        <f t="shared" si="157"/>
        <v>0</v>
      </c>
      <c r="DD189" s="105">
        <f t="shared" si="158"/>
        <v>0</v>
      </c>
      <c r="DE189" s="105">
        <f t="shared" si="159"/>
        <v>0</v>
      </c>
      <c r="DF189" s="105">
        <f t="shared" si="160"/>
        <v>0</v>
      </c>
      <c r="DG189" s="105">
        <f t="shared" si="161"/>
        <v>0</v>
      </c>
      <c r="DH189" s="105">
        <f t="shared" si="162"/>
        <v>0</v>
      </c>
      <c r="DI189" s="105">
        <f t="shared" si="163"/>
        <v>0</v>
      </c>
      <c r="DJ189" s="90">
        <f t="shared" si="164"/>
        <v>0</v>
      </c>
      <c r="DK189" s="56">
        <f>(D7*DJ189)/100</f>
        <v>0</v>
      </c>
    </row>
    <row r="190" spans="1:115">
      <c r="A190" s="40"/>
      <c r="B190" s="40"/>
      <c r="C190" s="41"/>
      <c r="D190" s="40"/>
      <c r="E190" s="40"/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7"/>
      <c r="Z190" s="97"/>
      <c r="AA190" s="97"/>
      <c r="AB190" s="97"/>
      <c r="AC190" s="97"/>
      <c r="AD190" s="97"/>
      <c r="AE190" s="97"/>
      <c r="AF190" s="97"/>
      <c r="AG190" s="97"/>
      <c r="AH190" s="97"/>
      <c r="AI190" s="97"/>
      <c r="AJ190" s="97"/>
      <c r="AK190" s="97"/>
      <c r="AL190" s="97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68"/>
      <c r="AZ190" s="68"/>
      <c r="BA190" s="68"/>
      <c r="BB190" s="68"/>
      <c r="BC190" s="68"/>
      <c r="BD190" s="68"/>
      <c r="BE190" s="68"/>
      <c r="BF190" s="68"/>
      <c r="BG190" s="68"/>
      <c r="BH190" s="103" t="b">
        <f t="shared" si="110"/>
        <v>0</v>
      </c>
      <c r="BI190" s="103" t="b">
        <f t="shared" si="111"/>
        <v>0</v>
      </c>
      <c r="BJ190" s="103" t="b">
        <f t="shared" si="112"/>
        <v>0</v>
      </c>
      <c r="BK190" s="103" t="b">
        <f t="shared" si="113"/>
        <v>0</v>
      </c>
      <c r="BL190" s="103" t="b">
        <f t="shared" si="114"/>
        <v>0</v>
      </c>
      <c r="BM190" s="103" t="b">
        <f t="shared" si="115"/>
        <v>0</v>
      </c>
      <c r="BN190" s="103" t="b">
        <f t="shared" si="116"/>
        <v>0</v>
      </c>
      <c r="BO190" s="103" t="b">
        <f t="shared" si="117"/>
        <v>0</v>
      </c>
      <c r="BP190" s="103" t="b">
        <f t="shared" si="118"/>
        <v>0</v>
      </c>
      <c r="BQ190" s="103" t="b">
        <f t="shared" si="119"/>
        <v>0</v>
      </c>
      <c r="BR190" s="103" t="b">
        <f t="shared" si="120"/>
        <v>0</v>
      </c>
      <c r="BS190" s="103" t="b">
        <f t="shared" si="121"/>
        <v>0</v>
      </c>
      <c r="BT190" s="103" t="b">
        <f t="shared" si="122"/>
        <v>0</v>
      </c>
      <c r="BU190" s="103" t="b">
        <f t="shared" si="123"/>
        <v>0</v>
      </c>
      <c r="BV190" s="103" t="b">
        <f t="shared" si="124"/>
        <v>0</v>
      </c>
      <c r="BW190" s="103" t="b">
        <f t="shared" si="125"/>
        <v>0</v>
      </c>
      <c r="BX190" s="103" t="b">
        <f t="shared" si="126"/>
        <v>0</v>
      </c>
      <c r="BY190" s="103" t="b">
        <f t="shared" si="127"/>
        <v>0</v>
      </c>
      <c r="BZ190" s="103" t="b">
        <f t="shared" si="128"/>
        <v>0</v>
      </c>
      <c r="CA190" s="103" t="b">
        <f t="shared" si="129"/>
        <v>0</v>
      </c>
      <c r="CB190" s="103" t="b">
        <f t="shared" si="130"/>
        <v>0</v>
      </c>
      <c r="CC190" s="103" t="b">
        <f t="shared" si="131"/>
        <v>0</v>
      </c>
      <c r="CD190" s="103" t="b">
        <f t="shared" si="132"/>
        <v>0</v>
      </c>
      <c r="CE190" s="103" t="b">
        <f t="shared" si="133"/>
        <v>0</v>
      </c>
      <c r="CF190" s="103" t="b">
        <f t="shared" si="134"/>
        <v>0</v>
      </c>
      <c r="CG190" s="103" t="b">
        <f t="shared" si="135"/>
        <v>0</v>
      </c>
      <c r="CH190" s="103" t="b">
        <f t="shared" si="136"/>
        <v>0</v>
      </c>
      <c r="CI190" s="103" t="b">
        <f t="shared" si="137"/>
        <v>0</v>
      </c>
      <c r="CJ190" s="103" t="b">
        <f t="shared" si="138"/>
        <v>0</v>
      </c>
      <c r="CK190" s="103" t="b">
        <f t="shared" si="139"/>
        <v>0</v>
      </c>
      <c r="CL190" s="103" t="b">
        <f t="shared" si="140"/>
        <v>0</v>
      </c>
      <c r="CM190" s="103" t="b">
        <f t="shared" si="141"/>
        <v>0</v>
      </c>
      <c r="CN190" s="103" t="b">
        <f t="shared" si="142"/>
        <v>0</v>
      </c>
      <c r="CO190" s="103" t="b">
        <f t="shared" si="143"/>
        <v>0</v>
      </c>
      <c r="CP190" s="103" t="b">
        <f t="shared" si="144"/>
        <v>0</v>
      </c>
      <c r="CQ190" s="103" t="b">
        <f t="shared" si="145"/>
        <v>0</v>
      </c>
      <c r="CR190" s="103" t="b">
        <f t="shared" si="146"/>
        <v>0</v>
      </c>
      <c r="CS190" s="103" t="b">
        <f t="shared" si="147"/>
        <v>0</v>
      </c>
      <c r="CT190" s="103" t="b">
        <f t="shared" si="148"/>
        <v>0</v>
      </c>
      <c r="CU190" s="103" t="b">
        <f t="shared" si="149"/>
        <v>0</v>
      </c>
      <c r="CV190" s="103" t="b">
        <f t="shared" si="150"/>
        <v>0</v>
      </c>
      <c r="CW190" s="103" t="b">
        <f t="shared" si="151"/>
        <v>0</v>
      </c>
      <c r="CX190" s="103" t="b">
        <f t="shared" si="152"/>
        <v>0</v>
      </c>
      <c r="CY190" s="103" t="b">
        <f t="shared" si="153"/>
        <v>0</v>
      </c>
      <c r="CZ190" s="103" t="b">
        <f t="shared" si="154"/>
        <v>0</v>
      </c>
      <c r="DA190" s="105">
        <f t="shared" si="155"/>
        <v>0</v>
      </c>
      <c r="DB190" s="105">
        <f t="shared" si="156"/>
        <v>0</v>
      </c>
      <c r="DC190" s="105">
        <f t="shared" si="157"/>
        <v>0</v>
      </c>
      <c r="DD190" s="105">
        <f t="shared" si="158"/>
        <v>0</v>
      </c>
      <c r="DE190" s="105">
        <f t="shared" si="159"/>
        <v>0</v>
      </c>
      <c r="DF190" s="105">
        <f t="shared" si="160"/>
        <v>0</v>
      </c>
      <c r="DG190" s="105">
        <f t="shared" si="161"/>
        <v>0</v>
      </c>
      <c r="DH190" s="105">
        <f t="shared" si="162"/>
        <v>0</v>
      </c>
      <c r="DI190" s="105">
        <f t="shared" si="163"/>
        <v>0</v>
      </c>
      <c r="DJ190" s="90">
        <f t="shared" si="164"/>
        <v>0</v>
      </c>
      <c r="DK190" s="56">
        <f>(D7*DJ190)/100</f>
        <v>0</v>
      </c>
    </row>
    <row r="191" spans="1:115">
      <c r="A191" s="40"/>
      <c r="B191" s="40"/>
      <c r="C191" s="41"/>
      <c r="D191" s="40"/>
      <c r="E191" s="40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97"/>
      <c r="W191" s="97"/>
      <c r="X191" s="97"/>
      <c r="Y191" s="97"/>
      <c r="Z191" s="97"/>
      <c r="AA191" s="97"/>
      <c r="AB191" s="97"/>
      <c r="AC191" s="97"/>
      <c r="AD191" s="97"/>
      <c r="AE191" s="97"/>
      <c r="AF191" s="97"/>
      <c r="AG191" s="97"/>
      <c r="AH191" s="97"/>
      <c r="AI191" s="97"/>
      <c r="AJ191" s="97"/>
      <c r="AK191" s="97"/>
      <c r="AL191" s="97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68"/>
      <c r="AZ191" s="68"/>
      <c r="BA191" s="68"/>
      <c r="BB191" s="68"/>
      <c r="BC191" s="68"/>
      <c r="BD191" s="68"/>
      <c r="BE191" s="68"/>
      <c r="BF191" s="68"/>
      <c r="BG191" s="68"/>
      <c r="BH191" s="103" t="b">
        <f t="shared" si="110"/>
        <v>0</v>
      </c>
      <c r="BI191" s="103" t="b">
        <f t="shared" si="111"/>
        <v>0</v>
      </c>
      <c r="BJ191" s="103" t="b">
        <f t="shared" si="112"/>
        <v>0</v>
      </c>
      <c r="BK191" s="103" t="b">
        <f t="shared" si="113"/>
        <v>0</v>
      </c>
      <c r="BL191" s="103" t="b">
        <f t="shared" si="114"/>
        <v>0</v>
      </c>
      <c r="BM191" s="103" t="b">
        <f t="shared" si="115"/>
        <v>0</v>
      </c>
      <c r="BN191" s="103" t="b">
        <f t="shared" si="116"/>
        <v>0</v>
      </c>
      <c r="BO191" s="103" t="b">
        <f t="shared" si="117"/>
        <v>0</v>
      </c>
      <c r="BP191" s="103" t="b">
        <f t="shared" si="118"/>
        <v>0</v>
      </c>
      <c r="BQ191" s="103" t="b">
        <f t="shared" si="119"/>
        <v>0</v>
      </c>
      <c r="BR191" s="103" t="b">
        <f t="shared" si="120"/>
        <v>0</v>
      </c>
      <c r="BS191" s="103" t="b">
        <f t="shared" si="121"/>
        <v>0</v>
      </c>
      <c r="BT191" s="103" t="b">
        <f t="shared" si="122"/>
        <v>0</v>
      </c>
      <c r="BU191" s="103" t="b">
        <f t="shared" si="123"/>
        <v>0</v>
      </c>
      <c r="BV191" s="103" t="b">
        <f t="shared" si="124"/>
        <v>0</v>
      </c>
      <c r="BW191" s="103" t="b">
        <f t="shared" si="125"/>
        <v>0</v>
      </c>
      <c r="BX191" s="103" t="b">
        <f t="shared" si="126"/>
        <v>0</v>
      </c>
      <c r="BY191" s="103" t="b">
        <f t="shared" si="127"/>
        <v>0</v>
      </c>
      <c r="BZ191" s="103" t="b">
        <f t="shared" si="128"/>
        <v>0</v>
      </c>
      <c r="CA191" s="103" t="b">
        <f t="shared" si="129"/>
        <v>0</v>
      </c>
      <c r="CB191" s="103" t="b">
        <f t="shared" si="130"/>
        <v>0</v>
      </c>
      <c r="CC191" s="103" t="b">
        <f t="shared" si="131"/>
        <v>0</v>
      </c>
      <c r="CD191" s="103" t="b">
        <f t="shared" si="132"/>
        <v>0</v>
      </c>
      <c r="CE191" s="103" t="b">
        <f t="shared" si="133"/>
        <v>0</v>
      </c>
      <c r="CF191" s="103" t="b">
        <f t="shared" si="134"/>
        <v>0</v>
      </c>
      <c r="CG191" s="103" t="b">
        <f t="shared" si="135"/>
        <v>0</v>
      </c>
      <c r="CH191" s="103" t="b">
        <f t="shared" si="136"/>
        <v>0</v>
      </c>
      <c r="CI191" s="103" t="b">
        <f t="shared" si="137"/>
        <v>0</v>
      </c>
      <c r="CJ191" s="103" t="b">
        <f t="shared" si="138"/>
        <v>0</v>
      </c>
      <c r="CK191" s="103" t="b">
        <f t="shared" si="139"/>
        <v>0</v>
      </c>
      <c r="CL191" s="103" t="b">
        <f t="shared" si="140"/>
        <v>0</v>
      </c>
      <c r="CM191" s="103" t="b">
        <f t="shared" si="141"/>
        <v>0</v>
      </c>
      <c r="CN191" s="103" t="b">
        <f t="shared" si="142"/>
        <v>0</v>
      </c>
      <c r="CO191" s="103" t="b">
        <f t="shared" si="143"/>
        <v>0</v>
      </c>
      <c r="CP191" s="103" t="b">
        <f t="shared" si="144"/>
        <v>0</v>
      </c>
      <c r="CQ191" s="103" t="b">
        <f t="shared" si="145"/>
        <v>0</v>
      </c>
      <c r="CR191" s="103" t="b">
        <f t="shared" si="146"/>
        <v>0</v>
      </c>
      <c r="CS191" s="103" t="b">
        <f t="shared" si="147"/>
        <v>0</v>
      </c>
      <c r="CT191" s="103" t="b">
        <f t="shared" si="148"/>
        <v>0</v>
      </c>
      <c r="CU191" s="103" t="b">
        <f t="shared" si="149"/>
        <v>0</v>
      </c>
      <c r="CV191" s="103" t="b">
        <f t="shared" si="150"/>
        <v>0</v>
      </c>
      <c r="CW191" s="103" t="b">
        <f t="shared" si="151"/>
        <v>0</v>
      </c>
      <c r="CX191" s="103" t="b">
        <f t="shared" si="152"/>
        <v>0</v>
      </c>
      <c r="CY191" s="103" t="b">
        <f t="shared" si="153"/>
        <v>0</v>
      </c>
      <c r="CZ191" s="103" t="b">
        <f t="shared" si="154"/>
        <v>0</v>
      </c>
      <c r="DA191" s="105">
        <f t="shared" si="155"/>
        <v>0</v>
      </c>
      <c r="DB191" s="105">
        <f t="shared" si="156"/>
        <v>0</v>
      </c>
      <c r="DC191" s="105">
        <f t="shared" si="157"/>
        <v>0</v>
      </c>
      <c r="DD191" s="105">
        <f t="shared" si="158"/>
        <v>0</v>
      </c>
      <c r="DE191" s="105">
        <f t="shared" si="159"/>
        <v>0</v>
      </c>
      <c r="DF191" s="105">
        <f t="shared" si="160"/>
        <v>0</v>
      </c>
      <c r="DG191" s="105">
        <f t="shared" si="161"/>
        <v>0</v>
      </c>
      <c r="DH191" s="105">
        <f t="shared" si="162"/>
        <v>0</v>
      </c>
      <c r="DI191" s="105">
        <f t="shared" si="163"/>
        <v>0</v>
      </c>
      <c r="DJ191" s="90">
        <f t="shared" si="164"/>
        <v>0</v>
      </c>
      <c r="DK191" s="56">
        <f>(D7*DJ191)/100</f>
        <v>0</v>
      </c>
    </row>
    <row r="192" spans="1:115">
      <c r="A192" s="40"/>
      <c r="B192" s="40"/>
      <c r="C192" s="41"/>
      <c r="D192" s="40"/>
      <c r="E192" s="40"/>
      <c r="F192" s="97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7"/>
      <c r="W192" s="97"/>
      <c r="X192" s="97"/>
      <c r="Y192" s="97"/>
      <c r="Z192" s="97"/>
      <c r="AA192" s="97"/>
      <c r="AB192" s="97"/>
      <c r="AC192" s="97"/>
      <c r="AD192" s="97"/>
      <c r="AE192" s="97"/>
      <c r="AF192" s="97"/>
      <c r="AG192" s="97"/>
      <c r="AH192" s="97"/>
      <c r="AI192" s="97"/>
      <c r="AJ192" s="97"/>
      <c r="AK192" s="97"/>
      <c r="AL192" s="97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68"/>
      <c r="AZ192" s="68"/>
      <c r="BA192" s="68"/>
      <c r="BB192" s="68"/>
      <c r="BC192" s="68"/>
      <c r="BD192" s="68"/>
      <c r="BE192" s="68"/>
      <c r="BF192" s="68"/>
      <c r="BG192" s="68"/>
      <c r="BH192" s="103" t="b">
        <f t="shared" si="110"/>
        <v>0</v>
      </c>
      <c r="BI192" s="103" t="b">
        <f t="shared" si="111"/>
        <v>0</v>
      </c>
      <c r="BJ192" s="103" t="b">
        <f t="shared" si="112"/>
        <v>0</v>
      </c>
      <c r="BK192" s="103" t="b">
        <f t="shared" si="113"/>
        <v>0</v>
      </c>
      <c r="BL192" s="103" t="b">
        <f t="shared" si="114"/>
        <v>0</v>
      </c>
      <c r="BM192" s="103" t="b">
        <f t="shared" si="115"/>
        <v>0</v>
      </c>
      <c r="BN192" s="103" t="b">
        <f t="shared" si="116"/>
        <v>0</v>
      </c>
      <c r="BO192" s="103" t="b">
        <f t="shared" si="117"/>
        <v>0</v>
      </c>
      <c r="BP192" s="103" t="b">
        <f t="shared" si="118"/>
        <v>0</v>
      </c>
      <c r="BQ192" s="103" t="b">
        <f t="shared" si="119"/>
        <v>0</v>
      </c>
      <c r="BR192" s="103" t="b">
        <f t="shared" si="120"/>
        <v>0</v>
      </c>
      <c r="BS192" s="103" t="b">
        <f t="shared" si="121"/>
        <v>0</v>
      </c>
      <c r="BT192" s="103" t="b">
        <f t="shared" si="122"/>
        <v>0</v>
      </c>
      <c r="BU192" s="103" t="b">
        <f t="shared" si="123"/>
        <v>0</v>
      </c>
      <c r="BV192" s="103" t="b">
        <f t="shared" si="124"/>
        <v>0</v>
      </c>
      <c r="BW192" s="103" t="b">
        <f t="shared" si="125"/>
        <v>0</v>
      </c>
      <c r="BX192" s="103" t="b">
        <f t="shared" si="126"/>
        <v>0</v>
      </c>
      <c r="BY192" s="103" t="b">
        <f t="shared" si="127"/>
        <v>0</v>
      </c>
      <c r="BZ192" s="103" t="b">
        <f t="shared" si="128"/>
        <v>0</v>
      </c>
      <c r="CA192" s="103" t="b">
        <f t="shared" si="129"/>
        <v>0</v>
      </c>
      <c r="CB192" s="103" t="b">
        <f t="shared" si="130"/>
        <v>0</v>
      </c>
      <c r="CC192" s="103" t="b">
        <f t="shared" si="131"/>
        <v>0</v>
      </c>
      <c r="CD192" s="103" t="b">
        <f t="shared" si="132"/>
        <v>0</v>
      </c>
      <c r="CE192" s="103" t="b">
        <f t="shared" si="133"/>
        <v>0</v>
      </c>
      <c r="CF192" s="103" t="b">
        <f t="shared" si="134"/>
        <v>0</v>
      </c>
      <c r="CG192" s="103" t="b">
        <f t="shared" si="135"/>
        <v>0</v>
      </c>
      <c r="CH192" s="103" t="b">
        <f t="shared" si="136"/>
        <v>0</v>
      </c>
      <c r="CI192" s="103" t="b">
        <f t="shared" si="137"/>
        <v>0</v>
      </c>
      <c r="CJ192" s="103" t="b">
        <f t="shared" si="138"/>
        <v>0</v>
      </c>
      <c r="CK192" s="103" t="b">
        <f t="shared" si="139"/>
        <v>0</v>
      </c>
      <c r="CL192" s="103" t="b">
        <f t="shared" si="140"/>
        <v>0</v>
      </c>
      <c r="CM192" s="103" t="b">
        <f t="shared" si="141"/>
        <v>0</v>
      </c>
      <c r="CN192" s="103" t="b">
        <f t="shared" si="142"/>
        <v>0</v>
      </c>
      <c r="CO192" s="103" t="b">
        <f t="shared" si="143"/>
        <v>0</v>
      </c>
      <c r="CP192" s="103" t="b">
        <f t="shared" si="144"/>
        <v>0</v>
      </c>
      <c r="CQ192" s="103" t="b">
        <f t="shared" si="145"/>
        <v>0</v>
      </c>
      <c r="CR192" s="103" t="b">
        <f t="shared" si="146"/>
        <v>0</v>
      </c>
      <c r="CS192" s="103" t="b">
        <f t="shared" si="147"/>
        <v>0</v>
      </c>
      <c r="CT192" s="103" t="b">
        <f t="shared" si="148"/>
        <v>0</v>
      </c>
      <c r="CU192" s="103" t="b">
        <f t="shared" si="149"/>
        <v>0</v>
      </c>
      <c r="CV192" s="103" t="b">
        <f t="shared" si="150"/>
        <v>0</v>
      </c>
      <c r="CW192" s="103" t="b">
        <f t="shared" si="151"/>
        <v>0</v>
      </c>
      <c r="CX192" s="103" t="b">
        <f t="shared" si="152"/>
        <v>0</v>
      </c>
      <c r="CY192" s="103" t="b">
        <f t="shared" si="153"/>
        <v>0</v>
      </c>
      <c r="CZ192" s="103" t="b">
        <f t="shared" si="154"/>
        <v>0</v>
      </c>
      <c r="DA192" s="105">
        <f t="shared" si="155"/>
        <v>0</v>
      </c>
      <c r="DB192" s="105">
        <f t="shared" si="156"/>
        <v>0</v>
      </c>
      <c r="DC192" s="105">
        <f t="shared" si="157"/>
        <v>0</v>
      </c>
      <c r="DD192" s="105">
        <f t="shared" si="158"/>
        <v>0</v>
      </c>
      <c r="DE192" s="105">
        <f t="shared" si="159"/>
        <v>0</v>
      </c>
      <c r="DF192" s="105">
        <f t="shared" si="160"/>
        <v>0</v>
      </c>
      <c r="DG192" s="105">
        <f t="shared" si="161"/>
        <v>0</v>
      </c>
      <c r="DH192" s="105">
        <f t="shared" si="162"/>
        <v>0</v>
      </c>
      <c r="DI192" s="105">
        <f t="shared" si="163"/>
        <v>0</v>
      </c>
      <c r="DJ192" s="90">
        <f t="shared" si="164"/>
        <v>0</v>
      </c>
      <c r="DK192" s="56">
        <f>(D7*DJ192)/100</f>
        <v>0</v>
      </c>
    </row>
    <row r="193" spans="1:115">
      <c r="A193" s="40"/>
      <c r="B193" s="40"/>
      <c r="C193" s="41"/>
      <c r="D193" s="40"/>
      <c r="E193" s="40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  <c r="AA193" s="97"/>
      <c r="AB193" s="97"/>
      <c r="AC193" s="97"/>
      <c r="AD193" s="97"/>
      <c r="AE193" s="97"/>
      <c r="AF193" s="97"/>
      <c r="AG193" s="97"/>
      <c r="AH193" s="97"/>
      <c r="AI193" s="97"/>
      <c r="AJ193" s="97"/>
      <c r="AK193" s="97"/>
      <c r="AL193" s="97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68"/>
      <c r="AZ193" s="68"/>
      <c r="BA193" s="68"/>
      <c r="BB193" s="68"/>
      <c r="BC193" s="68"/>
      <c r="BD193" s="68"/>
      <c r="BE193" s="68"/>
      <c r="BF193" s="68"/>
      <c r="BG193" s="68"/>
      <c r="BH193" s="103" t="b">
        <f t="shared" si="110"/>
        <v>0</v>
      </c>
      <c r="BI193" s="103" t="b">
        <f t="shared" si="111"/>
        <v>0</v>
      </c>
      <c r="BJ193" s="103" t="b">
        <f t="shared" si="112"/>
        <v>0</v>
      </c>
      <c r="BK193" s="103" t="b">
        <f t="shared" si="113"/>
        <v>0</v>
      </c>
      <c r="BL193" s="103" t="b">
        <f t="shared" si="114"/>
        <v>0</v>
      </c>
      <c r="BM193" s="103" t="b">
        <f t="shared" si="115"/>
        <v>0</v>
      </c>
      <c r="BN193" s="103" t="b">
        <f t="shared" si="116"/>
        <v>0</v>
      </c>
      <c r="BO193" s="103" t="b">
        <f t="shared" si="117"/>
        <v>0</v>
      </c>
      <c r="BP193" s="103" t="b">
        <f t="shared" si="118"/>
        <v>0</v>
      </c>
      <c r="BQ193" s="103" t="b">
        <f t="shared" si="119"/>
        <v>0</v>
      </c>
      <c r="BR193" s="103" t="b">
        <f t="shared" si="120"/>
        <v>0</v>
      </c>
      <c r="BS193" s="103" t="b">
        <f t="shared" si="121"/>
        <v>0</v>
      </c>
      <c r="BT193" s="103" t="b">
        <f t="shared" si="122"/>
        <v>0</v>
      </c>
      <c r="BU193" s="103" t="b">
        <f t="shared" si="123"/>
        <v>0</v>
      </c>
      <c r="BV193" s="103" t="b">
        <f t="shared" si="124"/>
        <v>0</v>
      </c>
      <c r="BW193" s="103" t="b">
        <f t="shared" si="125"/>
        <v>0</v>
      </c>
      <c r="BX193" s="103" t="b">
        <f t="shared" si="126"/>
        <v>0</v>
      </c>
      <c r="BY193" s="103" t="b">
        <f t="shared" si="127"/>
        <v>0</v>
      </c>
      <c r="BZ193" s="103" t="b">
        <f t="shared" si="128"/>
        <v>0</v>
      </c>
      <c r="CA193" s="103" t="b">
        <f t="shared" si="129"/>
        <v>0</v>
      </c>
      <c r="CB193" s="103" t="b">
        <f t="shared" si="130"/>
        <v>0</v>
      </c>
      <c r="CC193" s="103" t="b">
        <f t="shared" si="131"/>
        <v>0</v>
      </c>
      <c r="CD193" s="103" t="b">
        <f t="shared" si="132"/>
        <v>0</v>
      </c>
      <c r="CE193" s="103" t="b">
        <f t="shared" si="133"/>
        <v>0</v>
      </c>
      <c r="CF193" s="103" t="b">
        <f t="shared" si="134"/>
        <v>0</v>
      </c>
      <c r="CG193" s="103" t="b">
        <f t="shared" si="135"/>
        <v>0</v>
      </c>
      <c r="CH193" s="103" t="b">
        <f t="shared" si="136"/>
        <v>0</v>
      </c>
      <c r="CI193" s="103" t="b">
        <f t="shared" si="137"/>
        <v>0</v>
      </c>
      <c r="CJ193" s="103" t="b">
        <f t="shared" si="138"/>
        <v>0</v>
      </c>
      <c r="CK193" s="103" t="b">
        <f t="shared" si="139"/>
        <v>0</v>
      </c>
      <c r="CL193" s="103" t="b">
        <f t="shared" si="140"/>
        <v>0</v>
      </c>
      <c r="CM193" s="103" t="b">
        <f t="shared" si="141"/>
        <v>0</v>
      </c>
      <c r="CN193" s="103" t="b">
        <f t="shared" si="142"/>
        <v>0</v>
      </c>
      <c r="CO193" s="103" t="b">
        <f t="shared" si="143"/>
        <v>0</v>
      </c>
      <c r="CP193" s="103" t="b">
        <f t="shared" si="144"/>
        <v>0</v>
      </c>
      <c r="CQ193" s="103" t="b">
        <f t="shared" si="145"/>
        <v>0</v>
      </c>
      <c r="CR193" s="103" t="b">
        <f t="shared" si="146"/>
        <v>0</v>
      </c>
      <c r="CS193" s="103" t="b">
        <f t="shared" si="147"/>
        <v>0</v>
      </c>
      <c r="CT193" s="103" t="b">
        <f t="shared" si="148"/>
        <v>0</v>
      </c>
      <c r="CU193" s="103" t="b">
        <f t="shared" si="149"/>
        <v>0</v>
      </c>
      <c r="CV193" s="103" t="b">
        <f t="shared" si="150"/>
        <v>0</v>
      </c>
      <c r="CW193" s="103" t="b">
        <f t="shared" si="151"/>
        <v>0</v>
      </c>
      <c r="CX193" s="103" t="b">
        <f t="shared" si="152"/>
        <v>0</v>
      </c>
      <c r="CY193" s="103" t="b">
        <f t="shared" si="153"/>
        <v>0</v>
      </c>
      <c r="CZ193" s="103" t="b">
        <f t="shared" si="154"/>
        <v>0</v>
      </c>
      <c r="DA193" s="105">
        <f t="shared" si="155"/>
        <v>0</v>
      </c>
      <c r="DB193" s="105">
        <f t="shared" si="156"/>
        <v>0</v>
      </c>
      <c r="DC193" s="105">
        <f t="shared" si="157"/>
        <v>0</v>
      </c>
      <c r="DD193" s="105">
        <f t="shared" si="158"/>
        <v>0</v>
      </c>
      <c r="DE193" s="105">
        <f t="shared" si="159"/>
        <v>0</v>
      </c>
      <c r="DF193" s="105">
        <f t="shared" si="160"/>
        <v>0</v>
      </c>
      <c r="DG193" s="105">
        <f t="shared" si="161"/>
        <v>0</v>
      </c>
      <c r="DH193" s="105">
        <f t="shared" si="162"/>
        <v>0</v>
      </c>
      <c r="DI193" s="105">
        <f t="shared" si="163"/>
        <v>0</v>
      </c>
      <c r="DJ193" s="90">
        <f t="shared" si="164"/>
        <v>0</v>
      </c>
      <c r="DK193" s="56">
        <f>(D7*DJ193)/100</f>
        <v>0</v>
      </c>
    </row>
    <row r="194" spans="1:115">
      <c r="A194" s="40"/>
      <c r="B194" s="40"/>
      <c r="C194" s="41"/>
      <c r="D194" s="40"/>
      <c r="E194" s="40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  <c r="V194" s="97"/>
      <c r="W194" s="97"/>
      <c r="X194" s="97"/>
      <c r="Y194" s="97"/>
      <c r="Z194" s="97"/>
      <c r="AA194" s="97"/>
      <c r="AB194" s="97"/>
      <c r="AC194" s="97"/>
      <c r="AD194" s="97"/>
      <c r="AE194" s="97"/>
      <c r="AF194" s="97"/>
      <c r="AG194" s="97"/>
      <c r="AH194" s="97"/>
      <c r="AI194" s="97"/>
      <c r="AJ194" s="97"/>
      <c r="AK194" s="97"/>
      <c r="AL194" s="97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68"/>
      <c r="AZ194" s="68"/>
      <c r="BA194" s="68"/>
      <c r="BB194" s="68"/>
      <c r="BC194" s="68"/>
      <c r="BD194" s="68"/>
      <c r="BE194" s="68"/>
      <c r="BF194" s="68"/>
      <c r="BG194" s="68"/>
      <c r="BH194" s="103" t="b">
        <f t="shared" si="110"/>
        <v>0</v>
      </c>
      <c r="BI194" s="103" t="b">
        <f t="shared" si="111"/>
        <v>0</v>
      </c>
      <c r="BJ194" s="103" t="b">
        <f t="shared" si="112"/>
        <v>0</v>
      </c>
      <c r="BK194" s="103" t="b">
        <f t="shared" si="113"/>
        <v>0</v>
      </c>
      <c r="BL194" s="103" t="b">
        <f t="shared" si="114"/>
        <v>0</v>
      </c>
      <c r="BM194" s="103" t="b">
        <f t="shared" si="115"/>
        <v>0</v>
      </c>
      <c r="BN194" s="103" t="b">
        <f t="shared" si="116"/>
        <v>0</v>
      </c>
      <c r="BO194" s="103" t="b">
        <f t="shared" si="117"/>
        <v>0</v>
      </c>
      <c r="BP194" s="103" t="b">
        <f t="shared" si="118"/>
        <v>0</v>
      </c>
      <c r="BQ194" s="103" t="b">
        <f t="shared" si="119"/>
        <v>0</v>
      </c>
      <c r="BR194" s="103" t="b">
        <f t="shared" si="120"/>
        <v>0</v>
      </c>
      <c r="BS194" s="103" t="b">
        <f t="shared" si="121"/>
        <v>0</v>
      </c>
      <c r="BT194" s="103" t="b">
        <f t="shared" si="122"/>
        <v>0</v>
      </c>
      <c r="BU194" s="103" t="b">
        <f t="shared" si="123"/>
        <v>0</v>
      </c>
      <c r="BV194" s="103" t="b">
        <f t="shared" si="124"/>
        <v>0</v>
      </c>
      <c r="BW194" s="103" t="b">
        <f t="shared" si="125"/>
        <v>0</v>
      </c>
      <c r="BX194" s="103" t="b">
        <f t="shared" si="126"/>
        <v>0</v>
      </c>
      <c r="BY194" s="103" t="b">
        <f t="shared" si="127"/>
        <v>0</v>
      </c>
      <c r="BZ194" s="103" t="b">
        <f t="shared" si="128"/>
        <v>0</v>
      </c>
      <c r="CA194" s="103" t="b">
        <f t="shared" si="129"/>
        <v>0</v>
      </c>
      <c r="CB194" s="103" t="b">
        <f t="shared" si="130"/>
        <v>0</v>
      </c>
      <c r="CC194" s="103" t="b">
        <f t="shared" si="131"/>
        <v>0</v>
      </c>
      <c r="CD194" s="103" t="b">
        <f t="shared" si="132"/>
        <v>0</v>
      </c>
      <c r="CE194" s="103" t="b">
        <f t="shared" si="133"/>
        <v>0</v>
      </c>
      <c r="CF194" s="103" t="b">
        <f t="shared" si="134"/>
        <v>0</v>
      </c>
      <c r="CG194" s="103" t="b">
        <f t="shared" si="135"/>
        <v>0</v>
      </c>
      <c r="CH194" s="103" t="b">
        <f t="shared" si="136"/>
        <v>0</v>
      </c>
      <c r="CI194" s="103" t="b">
        <f t="shared" si="137"/>
        <v>0</v>
      </c>
      <c r="CJ194" s="103" t="b">
        <f t="shared" si="138"/>
        <v>0</v>
      </c>
      <c r="CK194" s="103" t="b">
        <f t="shared" si="139"/>
        <v>0</v>
      </c>
      <c r="CL194" s="103" t="b">
        <f t="shared" si="140"/>
        <v>0</v>
      </c>
      <c r="CM194" s="103" t="b">
        <f t="shared" si="141"/>
        <v>0</v>
      </c>
      <c r="CN194" s="103" t="b">
        <f t="shared" si="142"/>
        <v>0</v>
      </c>
      <c r="CO194" s="103" t="b">
        <f t="shared" si="143"/>
        <v>0</v>
      </c>
      <c r="CP194" s="103" t="b">
        <f t="shared" si="144"/>
        <v>0</v>
      </c>
      <c r="CQ194" s="103" t="b">
        <f t="shared" si="145"/>
        <v>0</v>
      </c>
      <c r="CR194" s="103" t="b">
        <f t="shared" si="146"/>
        <v>0</v>
      </c>
      <c r="CS194" s="103" t="b">
        <f t="shared" si="147"/>
        <v>0</v>
      </c>
      <c r="CT194" s="103" t="b">
        <f t="shared" si="148"/>
        <v>0</v>
      </c>
      <c r="CU194" s="103" t="b">
        <f t="shared" si="149"/>
        <v>0</v>
      </c>
      <c r="CV194" s="103" t="b">
        <f t="shared" si="150"/>
        <v>0</v>
      </c>
      <c r="CW194" s="103" t="b">
        <f t="shared" si="151"/>
        <v>0</v>
      </c>
      <c r="CX194" s="103" t="b">
        <f t="shared" si="152"/>
        <v>0</v>
      </c>
      <c r="CY194" s="103" t="b">
        <f t="shared" si="153"/>
        <v>0</v>
      </c>
      <c r="CZ194" s="103" t="b">
        <f t="shared" si="154"/>
        <v>0</v>
      </c>
      <c r="DA194" s="105">
        <f t="shared" si="155"/>
        <v>0</v>
      </c>
      <c r="DB194" s="105">
        <f t="shared" si="156"/>
        <v>0</v>
      </c>
      <c r="DC194" s="105">
        <f t="shared" si="157"/>
        <v>0</v>
      </c>
      <c r="DD194" s="105">
        <f t="shared" si="158"/>
        <v>0</v>
      </c>
      <c r="DE194" s="105">
        <f t="shared" si="159"/>
        <v>0</v>
      </c>
      <c r="DF194" s="105">
        <f t="shared" si="160"/>
        <v>0</v>
      </c>
      <c r="DG194" s="105">
        <f t="shared" si="161"/>
        <v>0</v>
      </c>
      <c r="DH194" s="105">
        <f t="shared" si="162"/>
        <v>0</v>
      </c>
      <c r="DI194" s="105">
        <f t="shared" si="163"/>
        <v>0</v>
      </c>
      <c r="DJ194" s="90">
        <f t="shared" si="164"/>
        <v>0</v>
      </c>
      <c r="DK194" s="56">
        <f>(D7*DJ194)/100</f>
        <v>0</v>
      </c>
    </row>
    <row r="195" spans="1:115">
      <c r="A195" s="40"/>
      <c r="B195" s="40"/>
      <c r="C195" s="41"/>
      <c r="D195" s="40"/>
      <c r="E195" s="40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7"/>
      <c r="Z195" s="97"/>
      <c r="AA195" s="97"/>
      <c r="AB195" s="97"/>
      <c r="AC195" s="97"/>
      <c r="AD195" s="97"/>
      <c r="AE195" s="97"/>
      <c r="AF195" s="97"/>
      <c r="AG195" s="97"/>
      <c r="AH195" s="97"/>
      <c r="AI195" s="97"/>
      <c r="AJ195" s="97"/>
      <c r="AK195" s="97"/>
      <c r="AL195" s="97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68"/>
      <c r="AZ195" s="68"/>
      <c r="BA195" s="68"/>
      <c r="BB195" s="68"/>
      <c r="BC195" s="68"/>
      <c r="BD195" s="68"/>
      <c r="BE195" s="68"/>
      <c r="BF195" s="68"/>
      <c r="BG195" s="68"/>
      <c r="BH195" s="103" t="b">
        <f t="shared" si="110"/>
        <v>0</v>
      </c>
      <c r="BI195" s="103" t="b">
        <f t="shared" si="111"/>
        <v>0</v>
      </c>
      <c r="BJ195" s="103" t="b">
        <f t="shared" si="112"/>
        <v>0</v>
      </c>
      <c r="BK195" s="103" t="b">
        <f t="shared" si="113"/>
        <v>0</v>
      </c>
      <c r="BL195" s="103" t="b">
        <f t="shared" si="114"/>
        <v>0</v>
      </c>
      <c r="BM195" s="103" t="b">
        <f t="shared" si="115"/>
        <v>0</v>
      </c>
      <c r="BN195" s="103" t="b">
        <f t="shared" si="116"/>
        <v>0</v>
      </c>
      <c r="BO195" s="103" t="b">
        <f t="shared" si="117"/>
        <v>0</v>
      </c>
      <c r="BP195" s="103" t="b">
        <f t="shared" si="118"/>
        <v>0</v>
      </c>
      <c r="BQ195" s="103" t="b">
        <f t="shared" si="119"/>
        <v>0</v>
      </c>
      <c r="BR195" s="103" t="b">
        <f t="shared" si="120"/>
        <v>0</v>
      </c>
      <c r="BS195" s="103" t="b">
        <f t="shared" si="121"/>
        <v>0</v>
      </c>
      <c r="BT195" s="103" t="b">
        <f t="shared" si="122"/>
        <v>0</v>
      </c>
      <c r="BU195" s="103" t="b">
        <f t="shared" si="123"/>
        <v>0</v>
      </c>
      <c r="BV195" s="103" t="b">
        <f t="shared" si="124"/>
        <v>0</v>
      </c>
      <c r="BW195" s="103" t="b">
        <f t="shared" si="125"/>
        <v>0</v>
      </c>
      <c r="BX195" s="103" t="b">
        <f t="shared" si="126"/>
        <v>0</v>
      </c>
      <c r="BY195" s="103" t="b">
        <f t="shared" si="127"/>
        <v>0</v>
      </c>
      <c r="BZ195" s="103" t="b">
        <f t="shared" si="128"/>
        <v>0</v>
      </c>
      <c r="CA195" s="103" t="b">
        <f t="shared" si="129"/>
        <v>0</v>
      </c>
      <c r="CB195" s="103" t="b">
        <f t="shared" si="130"/>
        <v>0</v>
      </c>
      <c r="CC195" s="103" t="b">
        <f t="shared" si="131"/>
        <v>0</v>
      </c>
      <c r="CD195" s="103" t="b">
        <f t="shared" si="132"/>
        <v>0</v>
      </c>
      <c r="CE195" s="103" t="b">
        <f t="shared" si="133"/>
        <v>0</v>
      </c>
      <c r="CF195" s="103" t="b">
        <f t="shared" si="134"/>
        <v>0</v>
      </c>
      <c r="CG195" s="103" t="b">
        <f t="shared" si="135"/>
        <v>0</v>
      </c>
      <c r="CH195" s="103" t="b">
        <f t="shared" si="136"/>
        <v>0</v>
      </c>
      <c r="CI195" s="103" t="b">
        <f t="shared" si="137"/>
        <v>0</v>
      </c>
      <c r="CJ195" s="103" t="b">
        <f t="shared" si="138"/>
        <v>0</v>
      </c>
      <c r="CK195" s="103" t="b">
        <f t="shared" si="139"/>
        <v>0</v>
      </c>
      <c r="CL195" s="103" t="b">
        <f t="shared" si="140"/>
        <v>0</v>
      </c>
      <c r="CM195" s="103" t="b">
        <f t="shared" si="141"/>
        <v>0</v>
      </c>
      <c r="CN195" s="103" t="b">
        <f t="shared" si="142"/>
        <v>0</v>
      </c>
      <c r="CO195" s="103" t="b">
        <f t="shared" si="143"/>
        <v>0</v>
      </c>
      <c r="CP195" s="103" t="b">
        <f t="shared" si="144"/>
        <v>0</v>
      </c>
      <c r="CQ195" s="103" t="b">
        <f t="shared" si="145"/>
        <v>0</v>
      </c>
      <c r="CR195" s="103" t="b">
        <f t="shared" si="146"/>
        <v>0</v>
      </c>
      <c r="CS195" s="103" t="b">
        <f t="shared" si="147"/>
        <v>0</v>
      </c>
      <c r="CT195" s="103" t="b">
        <f t="shared" si="148"/>
        <v>0</v>
      </c>
      <c r="CU195" s="103" t="b">
        <f t="shared" si="149"/>
        <v>0</v>
      </c>
      <c r="CV195" s="103" t="b">
        <f t="shared" si="150"/>
        <v>0</v>
      </c>
      <c r="CW195" s="103" t="b">
        <f t="shared" si="151"/>
        <v>0</v>
      </c>
      <c r="CX195" s="103" t="b">
        <f t="shared" si="152"/>
        <v>0</v>
      </c>
      <c r="CY195" s="103" t="b">
        <f t="shared" si="153"/>
        <v>0</v>
      </c>
      <c r="CZ195" s="103" t="b">
        <f t="shared" si="154"/>
        <v>0</v>
      </c>
      <c r="DA195" s="105">
        <f t="shared" si="155"/>
        <v>0</v>
      </c>
      <c r="DB195" s="105">
        <f t="shared" si="156"/>
        <v>0</v>
      </c>
      <c r="DC195" s="105">
        <f t="shared" si="157"/>
        <v>0</v>
      </c>
      <c r="DD195" s="105">
        <f t="shared" si="158"/>
        <v>0</v>
      </c>
      <c r="DE195" s="105">
        <f t="shared" si="159"/>
        <v>0</v>
      </c>
      <c r="DF195" s="105">
        <f t="shared" si="160"/>
        <v>0</v>
      </c>
      <c r="DG195" s="105">
        <f t="shared" si="161"/>
        <v>0</v>
      </c>
      <c r="DH195" s="105">
        <f t="shared" si="162"/>
        <v>0</v>
      </c>
      <c r="DI195" s="105">
        <f t="shared" si="163"/>
        <v>0</v>
      </c>
      <c r="DJ195" s="90">
        <f t="shared" si="164"/>
        <v>0</v>
      </c>
      <c r="DK195" s="56">
        <f>(D7*DJ195)/100</f>
        <v>0</v>
      </c>
    </row>
    <row r="196" spans="1:115">
      <c r="A196" s="40"/>
      <c r="B196" s="40"/>
      <c r="C196" s="41"/>
      <c r="D196" s="40"/>
      <c r="E196" s="40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97"/>
      <c r="W196" s="97"/>
      <c r="X196" s="97"/>
      <c r="Y196" s="97"/>
      <c r="Z196" s="97"/>
      <c r="AA196" s="97"/>
      <c r="AB196" s="97"/>
      <c r="AC196" s="97"/>
      <c r="AD196" s="97"/>
      <c r="AE196" s="97"/>
      <c r="AF196" s="97"/>
      <c r="AG196" s="97"/>
      <c r="AH196" s="97"/>
      <c r="AI196" s="97"/>
      <c r="AJ196" s="97"/>
      <c r="AK196" s="97"/>
      <c r="AL196" s="97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68"/>
      <c r="AZ196" s="68"/>
      <c r="BA196" s="68"/>
      <c r="BB196" s="68"/>
      <c r="BC196" s="68"/>
      <c r="BD196" s="68"/>
      <c r="BE196" s="68"/>
      <c r="BF196" s="68"/>
      <c r="BG196" s="68"/>
      <c r="BH196" s="103" t="b">
        <f t="shared" si="110"/>
        <v>0</v>
      </c>
      <c r="BI196" s="103" t="b">
        <f t="shared" si="111"/>
        <v>0</v>
      </c>
      <c r="BJ196" s="103" t="b">
        <f t="shared" si="112"/>
        <v>0</v>
      </c>
      <c r="BK196" s="103" t="b">
        <f t="shared" si="113"/>
        <v>0</v>
      </c>
      <c r="BL196" s="103" t="b">
        <f t="shared" si="114"/>
        <v>0</v>
      </c>
      <c r="BM196" s="103" t="b">
        <f t="shared" si="115"/>
        <v>0</v>
      </c>
      <c r="BN196" s="103" t="b">
        <f t="shared" si="116"/>
        <v>0</v>
      </c>
      <c r="BO196" s="103" t="b">
        <f t="shared" si="117"/>
        <v>0</v>
      </c>
      <c r="BP196" s="103" t="b">
        <f t="shared" si="118"/>
        <v>0</v>
      </c>
      <c r="BQ196" s="103" t="b">
        <f t="shared" si="119"/>
        <v>0</v>
      </c>
      <c r="BR196" s="103" t="b">
        <f t="shared" si="120"/>
        <v>0</v>
      </c>
      <c r="BS196" s="103" t="b">
        <f t="shared" si="121"/>
        <v>0</v>
      </c>
      <c r="BT196" s="103" t="b">
        <f t="shared" si="122"/>
        <v>0</v>
      </c>
      <c r="BU196" s="103" t="b">
        <f t="shared" si="123"/>
        <v>0</v>
      </c>
      <c r="BV196" s="103" t="b">
        <f t="shared" si="124"/>
        <v>0</v>
      </c>
      <c r="BW196" s="103" t="b">
        <f t="shared" si="125"/>
        <v>0</v>
      </c>
      <c r="BX196" s="103" t="b">
        <f t="shared" si="126"/>
        <v>0</v>
      </c>
      <c r="BY196" s="103" t="b">
        <f t="shared" si="127"/>
        <v>0</v>
      </c>
      <c r="BZ196" s="103" t="b">
        <f t="shared" si="128"/>
        <v>0</v>
      </c>
      <c r="CA196" s="103" t="b">
        <f t="shared" si="129"/>
        <v>0</v>
      </c>
      <c r="CB196" s="103" t="b">
        <f t="shared" si="130"/>
        <v>0</v>
      </c>
      <c r="CC196" s="103" t="b">
        <f t="shared" si="131"/>
        <v>0</v>
      </c>
      <c r="CD196" s="103" t="b">
        <f t="shared" si="132"/>
        <v>0</v>
      </c>
      <c r="CE196" s="103" t="b">
        <f t="shared" si="133"/>
        <v>0</v>
      </c>
      <c r="CF196" s="103" t="b">
        <f t="shared" si="134"/>
        <v>0</v>
      </c>
      <c r="CG196" s="103" t="b">
        <f t="shared" si="135"/>
        <v>0</v>
      </c>
      <c r="CH196" s="103" t="b">
        <f t="shared" si="136"/>
        <v>0</v>
      </c>
      <c r="CI196" s="103" t="b">
        <f t="shared" si="137"/>
        <v>0</v>
      </c>
      <c r="CJ196" s="103" t="b">
        <f t="shared" si="138"/>
        <v>0</v>
      </c>
      <c r="CK196" s="103" t="b">
        <f t="shared" si="139"/>
        <v>0</v>
      </c>
      <c r="CL196" s="103" t="b">
        <f t="shared" si="140"/>
        <v>0</v>
      </c>
      <c r="CM196" s="103" t="b">
        <f t="shared" si="141"/>
        <v>0</v>
      </c>
      <c r="CN196" s="103" t="b">
        <f t="shared" si="142"/>
        <v>0</v>
      </c>
      <c r="CO196" s="103" t="b">
        <f t="shared" si="143"/>
        <v>0</v>
      </c>
      <c r="CP196" s="103" t="b">
        <f t="shared" si="144"/>
        <v>0</v>
      </c>
      <c r="CQ196" s="103" t="b">
        <f t="shared" si="145"/>
        <v>0</v>
      </c>
      <c r="CR196" s="103" t="b">
        <f t="shared" si="146"/>
        <v>0</v>
      </c>
      <c r="CS196" s="103" t="b">
        <f t="shared" si="147"/>
        <v>0</v>
      </c>
      <c r="CT196" s="103" t="b">
        <f t="shared" si="148"/>
        <v>0</v>
      </c>
      <c r="CU196" s="103" t="b">
        <f t="shared" si="149"/>
        <v>0</v>
      </c>
      <c r="CV196" s="103" t="b">
        <f t="shared" si="150"/>
        <v>0</v>
      </c>
      <c r="CW196" s="103" t="b">
        <f t="shared" si="151"/>
        <v>0</v>
      </c>
      <c r="CX196" s="103" t="b">
        <f t="shared" si="152"/>
        <v>0</v>
      </c>
      <c r="CY196" s="103" t="b">
        <f t="shared" si="153"/>
        <v>0</v>
      </c>
      <c r="CZ196" s="103" t="b">
        <f t="shared" si="154"/>
        <v>0</v>
      </c>
      <c r="DA196" s="105">
        <f t="shared" si="155"/>
        <v>0</v>
      </c>
      <c r="DB196" s="105">
        <f t="shared" si="156"/>
        <v>0</v>
      </c>
      <c r="DC196" s="105">
        <f t="shared" si="157"/>
        <v>0</v>
      </c>
      <c r="DD196" s="105">
        <f t="shared" si="158"/>
        <v>0</v>
      </c>
      <c r="DE196" s="105">
        <f t="shared" si="159"/>
        <v>0</v>
      </c>
      <c r="DF196" s="105">
        <f t="shared" si="160"/>
        <v>0</v>
      </c>
      <c r="DG196" s="105">
        <f t="shared" si="161"/>
        <v>0</v>
      </c>
      <c r="DH196" s="105">
        <f t="shared" si="162"/>
        <v>0</v>
      </c>
      <c r="DI196" s="105">
        <f t="shared" si="163"/>
        <v>0</v>
      </c>
      <c r="DJ196" s="90">
        <f t="shared" si="164"/>
        <v>0</v>
      </c>
      <c r="DK196" s="56">
        <f>(D7*DJ196)/100</f>
        <v>0</v>
      </c>
    </row>
    <row r="197" spans="1:115">
      <c r="A197" s="40"/>
      <c r="B197" s="40"/>
      <c r="C197" s="41"/>
      <c r="D197" s="40"/>
      <c r="E197" s="40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97"/>
      <c r="W197" s="97"/>
      <c r="X197" s="97"/>
      <c r="Y197" s="97"/>
      <c r="Z197" s="97"/>
      <c r="AA197" s="97"/>
      <c r="AB197" s="97"/>
      <c r="AC197" s="97"/>
      <c r="AD197" s="97"/>
      <c r="AE197" s="97"/>
      <c r="AF197" s="97"/>
      <c r="AG197" s="97"/>
      <c r="AH197" s="97"/>
      <c r="AI197" s="97"/>
      <c r="AJ197" s="97"/>
      <c r="AK197" s="97"/>
      <c r="AL197" s="97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68"/>
      <c r="AZ197" s="68"/>
      <c r="BA197" s="68"/>
      <c r="BB197" s="68"/>
      <c r="BC197" s="68"/>
      <c r="BD197" s="68"/>
      <c r="BE197" s="68"/>
      <c r="BF197" s="68"/>
      <c r="BG197" s="68"/>
      <c r="BH197" s="103" t="b">
        <f t="shared" si="110"/>
        <v>0</v>
      </c>
      <c r="BI197" s="103" t="b">
        <f t="shared" si="111"/>
        <v>0</v>
      </c>
      <c r="BJ197" s="103" t="b">
        <f t="shared" si="112"/>
        <v>0</v>
      </c>
      <c r="BK197" s="103" t="b">
        <f t="shared" si="113"/>
        <v>0</v>
      </c>
      <c r="BL197" s="103" t="b">
        <f t="shared" si="114"/>
        <v>0</v>
      </c>
      <c r="BM197" s="103" t="b">
        <f t="shared" si="115"/>
        <v>0</v>
      </c>
      <c r="BN197" s="103" t="b">
        <f t="shared" si="116"/>
        <v>0</v>
      </c>
      <c r="BO197" s="103" t="b">
        <f t="shared" si="117"/>
        <v>0</v>
      </c>
      <c r="BP197" s="103" t="b">
        <f t="shared" si="118"/>
        <v>0</v>
      </c>
      <c r="BQ197" s="103" t="b">
        <f t="shared" si="119"/>
        <v>0</v>
      </c>
      <c r="BR197" s="103" t="b">
        <f t="shared" si="120"/>
        <v>0</v>
      </c>
      <c r="BS197" s="103" t="b">
        <f t="shared" si="121"/>
        <v>0</v>
      </c>
      <c r="BT197" s="103" t="b">
        <f t="shared" si="122"/>
        <v>0</v>
      </c>
      <c r="BU197" s="103" t="b">
        <f t="shared" si="123"/>
        <v>0</v>
      </c>
      <c r="BV197" s="103" t="b">
        <f t="shared" si="124"/>
        <v>0</v>
      </c>
      <c r="BW197" s="103" t="b">
        <f t="shared" si="125"/>
        <v>0</v>
      </c>
      <c r="BX197" s="103" t="b">
        <f t="shared" si="126"/>
        <v>0</v>
      </c>
      <c r="BY197" s="103" t="b">
        <f t="shared" si="127"/>
        <v>0</v>
      </c>
      <c r="BZ197" s="103" t="b">
        <f t="shared" si="128"/>
        <v>0</v>
      </c>
      <c r="CA197" s="103" t="b">
        <f t="shared" si="129"/>
        <v>0</v>
      </c>
      <c r="CB197" s="103" t="b">
        <f t="shared" si="130"/>
        <v>0</v>
      </c>
      <c r="CC197" s="103" t="b">
        <f t="shared" si="131"/>
        <v>0</v>
      </c>
      <c r="CD197" s="103" t="b">
        <f t="shared" si="132"/>
        <v>0</v>
      </c>
      <c r="CE197" s="103" t="b">
        <f t="shared" si="133"/>
        <v>0</v>
      </c>
      <c r="CF197" s="103" t="b">
        <f t="shared" si="134"/>
        <v>0</v>
      </c>
      <c r="CG197" s="103" t="b">
        <f t="shared" si="135"/>
        <v>0</v>
      </c>
      <c r="CH197" s="103" t="b">
        <f t="shared" si="136"/>
        <v>0</v>
      </c>
      <c r="CI197" s="103" t="b">
        <f t="shared" si="137"/>
        <v>0</v>
      </c>
      <c r="CJ197" s="103" t="b">
        <f t="shared" si="138"/>
        <v>0</v>
      </c>
      <c r="CK197" s="103" t="b">
        <f t="shared" si="139"/>
        <v>0</v>
      </c>
      <c r="CL197" s="103" t="b">
        <f t="shared" si="140"/>
        <v>0</v>
      </c>
      <c r="CM197" s="103" t="b">
        <f t="shared" si="141"/>
        <v>0</v>
      </c>
      <c r="CN197" s="103" t="b">
        <f t="shared" si="142"/>
        <v>0</v>
      </c>
      <c r="CO197" s="103" t="b">
        <f t="shared" si="143"/>
        <v>0</v>
      </c>
      <c r="CP197" s="103" t="b">
        <f t="shared" si="144"/>
        <v>0</v>
      </c>
      <c r="CQ197" s="103" t="b">
        <f t="shared" si="145"/>
        <v>0</v>
      </c>
      <c r="CR197" s="103" t="b">
        <f t="shared" si="146"/>
        <v>0</v>
      </c>
      <c r="CS197" s="103" t="b">
        <f t="shared" si="147"/>
        <v>0</v>
      </c>
      <c r="CT197" s="103" t="b">
        <f t="shared" si="148"/>
        <v>0</v>
      </c>
      <c r="CU197" s="103" t="b">
        <f t="shared" si="149"/>
        <v>0</v>
      </c>
      <c r="CV197" s="103" t="b">
        <f t="shared" si="150"/>
        <v>0</v>
      </c>
      <c r="CW197" s="103" t="b">
        <f t="shared" si="151"/>
        <v>0</v>
      </c>
      <c r="CX197" s="103" t="b">
        <f t="shared" si="152"/>
        <v>0</v>
      </c>
      <c r="CY197" s="103" t="b">
        <f t="shared" si="153"/>
        <v>0</v>
      </c>
      <c r="CZ197" s="103" t="b">
        <f t="shared" si="154"/>
        <v>0</v>
      </c>
      <c r="DA197" s="105">
        <f t="shared" si="155"/>
        <v>0</v>
      </c>
      <c r="DB197" s="105">
        <f t="shared" si="156"/>
        <v>0</v>
      </c>
      <c r="DC197" s="105">
        <f t="shared" si="157"/>
        <v>0</v>
      </c>
      <c r="DD197" s="105">
        <f t="shared" si="158"/>
        <v>0</v>
      </c>
      <c r="DE197" s="105">
        <f t="shared" si="159"/>
        <v>0</v>
      </c>
      <c r="DF197" s="105">
        <f t="shared" si="160"/>
        <v>0</v>
      </c>
      <c r="DG197" s="105">
        <f t="shared" si="161"/>
        <v>0</v>
      </c>
      <c r="DH197" s="105">
        <f t="shared" si="162"/>
        <v>0</v>
      </c>
      <c r="DI197" s="105">
        <f t="shared" si="163"/>
        <v>0</v>
      </c>
      <c r="DJ197" s="90">
        <f t="shared" si="164"/>
        <v>0</v>
      </c>
      <c r="DK197" s="56">
        <f>(D7*DJ197)/100</f>
        <v>0</v>
      </c>
    </row>
    <row r="198" spans="1:115">
      <c r="A198" s="40"/>
      <c r="B198" s="40"/>
      <c r="C198" s="41"/>
      <c r="D198" s="40"/>
      <c r="E198" s="40"/>
      <c r="F198" s="97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97"/>
      <c r="W198" s="97"/>
      <c r="X198" s="97"/>
      <c r="Y198" s="97"/>
      <c r="Z198" s="97"/>
      <c r="AA198" s="97"/>
      <c r="AB198" s="97"/>
      <c r="AC198" s="97"/>
      <c r="AD198" s="97"/>
      <c r="AE198" s="97"/>
      <c r="AF198" s="97"/>
      <c r="AG198" s="97"/>
      <c r="AH198" s="97"/>
      <c r="AI198" s="97"/>
      <c r="AJ198" s="97"/>
      <c r="AK198" s="97"/>
      <c r="AL198" s="97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68"/>
      <c r="AZ198" s="68"/>
      <c r="BA198" s="68"/>
      <c r="BB198" s="68"/>
      <c r="BC198" s="68"/>
      <c r="BD198" s="68"/>
      <c r="BE198" s="68"/>
      <c r="BF198" s="68"/>
      <c r="BG198" s="68"/>
      <c r="BH198" s="103" t="b">
        <f t="shared" si="110"/>
        <v>0</v>
      </c>
      <c r="BI198" s="103" t="b">
        <f t="shared" si="111"/>
        <v>0</v>
      </c>
      <c r="BJ198" s="103" t="b">
        <f t="shared" si="112"/>
        <v>0</v>
      </c>
      <c r="BK198" s="103" t="b">
        <f t="shared" si="113"/>
        <v>0</v>
      </c>
      <c r="BL198" s="103" t="b">
        <f t="shared" si="114"/>
        <v>0</v>
      </c>
      <c r="BM198" s="103" t="b">
        <f t="shared" si="115"/>
        <v>0</v>
      </c>
      <c r="BN198" s="103" t="b">
        <f t="shared" si="116"/>
        <v>0</v>
      </c>
      <c r="BO198" s="103" t="b">
        <f t="shared" si="117"/>
        <v>0</v>
      </c>
      <c r="BP198" s="103" t="b">
        <f t="shared" si="118"/>
        <v>0</v>
      </c>
      <c r="BQ198" s="103" t="b">
        <f t="shared" si="119"/>
        <v>0</v>
      </c>
      <c r="BR198" s="103" t="b">
        <f t="shared" si="120"/>
        <v>0</v>
      </c>
      <c r="BS198" s="103" t="b">
        <f t="shared" si="121"/>
        <v>0</v>
      </c>
      <c r="BT198" s="103" t="b">
        <f t="shared" si="122"/>
        <v>0</v>
      </c>
      <c r="BU198" s="103" t="b">
        <f t="shared" si="123"/>
        <v>0</v>
      </c>
      <c r="BV198" s="103" t="b">
        <f t="shared" si="124"/>
        <v>0</v>
      </c>
      <c r="BW198" s="103" t="b">
        <f t="shared" si="125"/>
        <v>0</v>
      </c>
      <c r="BX198" s="103" t="b">
        <f t="shared" si="126"/>
        <v>0</v>
      </c>
      <c r="BY198" s="103" t="b">
        <f t="shared" si="127"/>
        <v>0</v>
      </c>
      <c r="BZ198" s="103" t="b">
        <f t="shared" si="128"/>
        <v>0</v>
      </c>
      <c r="CA198" s="103" t="b">
        <f t="shared" si="129"/>
        <v>0</v>
      </c>
      <c r="CB198" s="103" t="b">
        <f t="shared" si="130"/>
        <v>0</v>
      </c>
      <c r="CC198" s="103" t="b">
        <f t="shared" si="131"/>
        <v>0</v>
      </c>
      <c r="CD198" s="103" t="b">
        <f t="shared" si="132"/>
        <v>0</v>
      </c>
      <c r="CE198" s="103" t="b">
        <f t="shared" si="133"/>
        <v>0</v>
      </c>
      <c r="CF198" s="103" t="b">
        <f t="shared" si="134"/>
        <v>0</v>
      </c>
      <c r="CG198" s="103" t="b">
        <f t="shared" si="135"/>
        <v>0</v>
      </c>
      <c r="CH198" s="103" t="b">
        <f t="shared" si="136"/>
        <v>0</v>
      </c>
      <c r="CI198" s="103" t="b">
        <f t="shared" si="137"/>
        <v>0</v>
      </c>
      <c r="CJ198" s="103" t="b">
        <f t="shared" si="138"/>
        <v>0</v>
      </c>
      <c r="CK198" s="103" t="b">
        <f t="shared" si="139"/>
        <v>0</v>
      </c>
      <c r="CL198" s="103" t="b">
        <f t="shared" si="140"/>
        <v>0</v>
      </c>
      <c r="CM198" s="103" t="b">
        <f t="shared" si="141"/>
        <v>0</v>
      </c>
      <c r="CN198" s="103" t="b">
        <f t="shared" si="142"/>
        <v>0</v>
      </c>
      <c r="CO198" s="103" t="b">
        <f t="shared" si="143"/>
        <v>0</v>
      </c>
      <c r="CP198" s="103" t="b">
        <f t="shared" si="144"/>
        <v>0</v>
      </c>
      <c r="CQ198" s="103" t="b">
        <f t="shared" si="145"/>
        <v>0</v>
      </c>
      <c r="CR198" s="103" t="b">
        <f t="shared" si="146"/>
        <v>0</v>
      </c>
      <c r="CS198" s="103" t="b">
        <f t="shared" si="147"/>
        <v>0</v>
      </c>
      <c r="CT198" s="103" t="b">
        <f t="shared" si="148"/>
        <v>0</v>
      </c>
      <c r="CU198" s="103" t="b">
        <f t="shared" si="149"/>
        <v>0</v>
      </c>
      <c r="CV198" s="103" t="b">
        <f t="shared" si="150"/>
        <v>0</v>
      </c>
      <c r="CW198" s="103" t="b">
        <f t="shared" si="151"/>
        <v>0</v>
      </c>
      <c r="CX198" s="103" t="b">
        <f t="shared" si="152"/>
        <v>0</v>
      </c>
      <c r="CY198" s="103" t="b">
        <f t="shared" si="153"/>
        <v>0</v>
      </c>
      <c r="CZ198" s="103" t="b">
        <f t="shared" si="154"/>
        <v>0</v>
      </c>
      <c r="DA198" s="105">
        <f t="shared" si="155"/>
        <v>0</v>
      </c>
      <c r="DB198" s="105">
        <f t="shared" si="156"/>
        <v>0</v>
      </c>
      <c r="DC198" s="105">
        <f t="shared" si="157"/>
        <v>0</v>
      </c>
      <c r="DD198" s="105">
        <f t="shared" si="158"/>
        <v>0</v>
      </c>
      <c r="DE198" s="105">
        <f t="shared" si="159"/>
        <v>0</v>
      </c>
      <c r="DF198" s="105">
        <f t="shared" si="160"/>
        <v>0</v>
      </c>
      <c r="DG198" s="105">
        <f t="shared" si="161"/>
        <v>0</v>
      </c>
      <c r="DH198" s="105">
        <f t="shared" si="162"/>
        <v>0</v>
      </c>
      <c r="DI198" s="105">
        <f t="shared" si="163"/>
        <v>0</v>
      </c>
      <c r="DJ198" s="90">
        <f t="shared" si="164"/>
        <v>0</v>
      </c>
      <c r="DK198" s="56">
        <f>(D7*DJ198)/100</f>
        <v>0</v>
      </c>
    </row>
    <row r="199" spans="1:115">
      <c r="A199" s="40"/>
      <c r="B199" s="40"/>
      <c r="C199" s="41"/>
      <c r="D199" s="40"/>
      <c r="E199" s="40"/>
      <c r="F199" s="97"/>
      <c r="G199" s="97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U199" s="97"/>
      <c r="V199" s="97"/>
      <c r="W199" s="97"/>
      <c r="X199" s="97"/>
      <c r="Y199" s="97"/>
      <c r="Z199" s="97"/>
      <c r="AA199" s="97"/>
      <c r="AB199" s="97"/>
      <c r="AC199" s="97"/>
      <c r="AD199" s="97"/>
      <c r="AE199" s="97"/>
      <c r="AF199" s="97"/>
      <c r="AG199" s="97"/>
      <c r="AH199" s="97"/>
      <c r="AI199" s="97"/>
      <c r="AJ199" s="97"/>
      <c r="AK199" s="97"/>
      <c r="AL199" s="97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68"/>
      <c r="AZ199" s="68"/>
      <c r="BA199" s="68"/>
      <c r="BB199" s="68"/>
      <c r="BC199" s="68"/>
      <c r="BD199" s="68"/>
      <c r="BE199" s="68"/>
      <c r="BF199" s="68"/>
      <c r="BG199" s="68"/>
      <c r="BH199" s="103" t="b">
        <f t="shared" si="110"/>
        <v>0</v>
      </c>
      <c r="BI199" s="103" t="b">
        <f t="shared" si="111"/>
        <v>0</v>
      </c>
      <c r="BJ199" s="103" t="b">
        <f t="shared" si="112"/>
        <v>0</v>
      </c>
      <c r="BK199" s="103" t="b">
        <f t="shared" si="113"/>
        <v>0</v>
      </c>
      <c r="BL199" s="103" t="b">
        <f t="shared" si="114"/>
        <v>0</v>
      </c>
      <c r="BM199" s="103" t="b">
        <f t="shared" si="115"/>
        <v>0</v>
      </c>
      <c r="BN199" s="103" t="b">
        <f t="shared" si="116"/>
        <v>0</v>
      </c>
      <c r="BO199" s="103" t="b">
        <f t="shared" si="117"/>
        <v>0</v>
      </c>
      <c r="BP199" s="103" t="b">
        <f t="shared" si="118"/>
        <v>0</v>
      </c>
      <c r="BQ199" s="103" t="b">
        <f t="shared" si="119"/>
        <v>0</v>
      </c>
      <c r="BR199" s="103" t="b">
        <f t="shared" si="120"/>
        <v>0</v>
      </c>
      <c r="BS199" s="103" t="b">
        <f t="shared" si="121"/>
        <v>0</v>
      </c>
      <c r="BT199" s="103" t="b">
        <f t="shared" si="122"/>
        <v>0</v>
      </c>
      <c r="BU199" s="103" t="b">
        <f t="shared" si="123"/>
        <v>0</v>
      </c>
      <c r="BV199" s="103" t="b">
        <f t="shared" si="124"/>
        <v>0</v>
      </c>
      <c r="BW199" s="103" t="b">
        <f t="shared" si="125"/>
        <v>0</v>
      </c>
      <c r="BX199" s="103" t="b">
        <f t="shared" si="126"/>
        <v>0</v>
      </c>
      <c r="BY199" s="103" t="b">
        <f t="shared" si="127"/>
        <v>0</v>
      </c>
      <c r="BZ199" s="103" t="b">
        <f t="shared" si="128"/>
        <v>0</v>
      </c>
      <c r="CA199" s="103" t="b">
        <f t="shared" si="129"/>
        <v>0</v>
      </c>
      <c r="CB199" s="103" t="b">
        <f t="shared" si="130"/>
        <v>0</v>
      </c>
      <c r="CC199" s="103" t="b">
        <f t="shared" si="131"/>
        <v>0</v>
      </c>
      <c r="CD199" s="103" t="b">
        <f t="shared" si="132"/>
        <v>0</v>
      </c>
      <c r="CE199" s="103" t="b">
        <f t="shared" si="133"/>
        <v>0</v>
      </c>
      <c r="CF199" s="103" t="b">
        <f t="shared" si="134"/>
        <v>0</v>
      </c>
      <c r="CG199" s="103" t="b">
        <f t="shared" si="135"/>
        <v>0</v>
      </c>
      <c r="CH199" s="103" t="b">
        <f t="shared" si="136"/>
        <v>0</v>
      </c>
      <c r="CI199" s="103" t="b">
        <f t="shared" si="137"/>
        <v>0</v>
      </c>
      <c r="CJ199" s="103" t="b">
        <f t="shared" si="138"/>
        <v>0</v>
      </c>
      <c r="CK199" s="103" t="b">
        <f t="shared" si="139"/>
        <v>0</v>
      </c>
      <c r="CL199" s="103" t="b">
        <f t="shared" si="140"/>
        <v>0</v>
      </c>
      <c r="CM199" s="103" t="b">
        <f t="shared" si="141"/>
        <v>0</v>
      </c>
      <c r="CN199" s="103" t="b">
        <f t="shared" si="142"/>
        <v>0</v>
      </c>
      <c r="CO199" s="103" t="b">
        <f t="shared" si="143"/>
        <v>0</v>
      </c>
      <c r="CP199" s="103" t="b">
        <f t="shared" si="144"/>
        <v>0</v>
      </c>
      <c r="CQ199" s="103" t="b">
        <f t="shared" si="145"/>
        <v>0</v>
      </c>
      <c r="CR199" s="103" t="b">
        <f t="shared" si="146"/>
        <v>0</v>
      </c>
      <c r="CS199" s="103" t="b">
        <f t="shared" si="147"/>
        <v>0</v>
      </c>
      <c r="CT199" s="103" t="b">
        <f t="shared" si="148"/>
        <v>0</v>
      </c>
      <c r="CU199" s="103" t="b">
        <f t="shared" si="149"/>
        <v>0</v>
      </c>
      <c r="CV199" s="103" t="b">
        <f t="shared" si="150"/>
        <v>0</v>
      </c>
      <c r="CW199" s="103" t="b">
        <f t="shared" si="151"/>
        <v>0</v>
      </c>
      <c r="CX199" s="103" t="b">
        <f t="shared" si="152"/>
        <v>0</v>
      </c>
      <c r="CY199" s="103" t="b">
        <f t="shared" si="153"/>
        <v>0</v>
      </c>
      <c r="CZ199" s="103" t="b">
        <f t="shared" si="154"/>
        <v>0</v>
      </c>
      <c r="DA199" s="105">
        <f t="shared" si="155"/>
        <v>0</v>
      </c>
      <c r="DB199" s="105">
        <f t="shared" si="156"/>
        <v>0</v>
      </c>
      <c r="DC199" s="105">
        <f t="shared" si="157"/>
        <v>0</v>
      </c>
      <c r="DD199" s="105">
        <f t="shared" si="158"/>
        <v>0</v>
      </c>
      <c r="DE199" s="105">
        <f t="shared" si="159"/>
        <v>0</v>
      </c>
      <c r="DF199" s="105">
        <f t="shared" si="160"/>
        <v>0</v>
      </c>
      <c r="DG199" s="105">
        <f t="shared" si="161"/>
        <v>0</v>
      </c>
      <c r="DH199" s="105">
        <f t="shared" si="162"/>
        <v>0</v>
      </c>
      <c r="DI199" s="105">
        <f t="shared" si="163"/>
        <v>0</v>
      </c>
      <c r="DJ199" s="90">
        <f t="shared" si="164"/>
        <v>0</v>
      </c>
      <c r="DK199" s="56">
        <f>(D7*DJ199)/100</f>
        <v>0</v>
      </c>
    </row>
    <row r="200" spans="1:115">
      <c r="A200" s="40"/>
      <c r="B200" s="40"/>
      <c r="C200" s="41"/>
      <c r="D200" s="40"/>
      <c r="E200" s="40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  <c r="Z200" s="97"/>
      <c r="AA200" s="97"/>
      <c r="AB200" s="97"/>
      <c r="AC200" s="97"/>
      <c r="AD200" s="97"/>
      <c r="AE200" s="97"/>
      <c r="AF200" s="97"/>
      <c r="AG200" s="97"/>
      <c r="AH200" s="97"/>
      <c r="AI200" s="97"/>
      <c r="AJ200" s="97"/>
      <c r="AK200" s="97"/>
      <c r="AL200" s="97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68"/>
      <c r="AZ200" s="68"/>
      <c r="BA200" s="68"/>
      <c r="BB200" s="68"/>
      <c r="BC200" s="68"/>
      <c r="BD200" s="68"/>
      <c r="BE200" s="68"/>
      <c r="BF200" s="68"/>
      <c r="BG200" s="68"/>
      <c r="BH200" s="103" t="b">
        <f t="shared" si="110"/>
        <v>0</v>
      </c>
      <c r="BI200" s="103" t="b">
        <f t="shared" si="111"/>
        <v>0</v>
      </c>
      <c r="BJ200" s="103" t="b">
        <f t="shared" si="112"/>
        <v>0</v>
      </c>
      <c r="BK200" s="103" t="b">
        <f t="shared" si="113"/>
        <v>0</v>
      </c>
      <c r="BL200" s="103" t="b">
        <f t="shared" si="114"/>
        <v>0</v>
      </c>
      <c r="BM200" s="103" t="b">
        <f t="shared" si="115"/>
        <v>0</v>
      </c>
      <c r="BN200" s="103" t="b">
        <f t="shared" si="116"/>
        <v>0</v>
      </c>
      <c r="BO200" s="103" t="b">
        <f t="shared" si="117"/>
        <v>0</v>
      </c>
      <c r="BP200" s="103" t="b">
        <f t="shared" si="118"/>
        <v>0</v>
      </c>
      <c r="BQ200" s="103" t="b">
        <f t="shared" si="119"/>
        <v>0</v>
      </c>
      <c r="BR200" s="103" t="b">
        <f t="shared" si="120"/>
        <v>0</v>
      </c>
      <c r="BS200" s="103" t="b">
        <f t="shared" si="121"/>
        <v>0</v>
      </c>
      <c r="BT200" s="103" t="b">
        <f t="shared" si="122"/>
        <v>0</v>
      </c>
      <c r="BU200" s="103" t="b">
        <f t="shared" si="123"/>
        <v>0</v>
      </c>
      <c r="BV200" s="103" t="b">
        <f t="shared" si="124"/>
        <v>0</v>
      </c>
      <c r="BW200" s="103" t="b">
        <f t="shared" si="125"/>
        <v>0</v>
      </c>
      <c r="BX200" s="103" t="b">
        <f t="shared" si="126"/>
        <v>0</v>
      </c>
      <c r="BY200" s="103" t="b">
        <f t="shared" si="127"/>
        <v>0</v>
      </c>
      <c r="BZ200" s="103" t="b">
        <f t="shared" si="128"/>
        <v>0</v>
      </c>
      <c r="CA200" s="103" t="b">
        <f t="shared" si="129"/>
        <v>0</v>
      </c>
      <c r="CB200" s="103" t="b">
        <f t="shared" si="130"/>
        <v>0</v>
      </c>
      <c r="CC200" s="103" t="b">
        <f t="shared" si="131"/>
        <v>0</v>
      </c>
      <c r="CD200" s="103" t="b">
        <f t="shared" si="132"/>
        <v>0</v>
      </c>
      <c r="CE200" s="103" t="b">
        <f t="shared" si="133"/>
        <v>0</v>
      </c>
      <c r="CF200" s="103" t="b">
        <f t="shared" si="134"/>
        <v>0</v>
      </c>
      <c r="CG200" s="103" t="b">
        <f t="shared" si="135"/>
        <v>0</v>
      </c>
      <c r="CH200" s="103" t="b">
        <f t="shared" si="136"/>
        <v>0</v>
      </c>
      <c r="CI200" s="103" t="b">
        <f t="shared" si="137"/>
        <v>0</v>
      </c>
      <c r="CJ200" s="103" t="b">
        <f t="shared" si="138"/>
        <v>0</v>
      </c>
      <c r="CK200" s="103" t="b">
        <f t="shared" si="139"/>
        <v>0</v>
      </c>
      <c r="CL200" s="103" t="b">
        <f t="shared" si="140"/>
        <v>0</v>
      </c>
      <c r="CM200" s="103" t="b">
        <f t="shared" si="141"/>
        <v>0</v>
      </c>
      <c r="CN200" s="103" t="b">
        <f t="shared" si="142"/>
        <v>0</v>
      </c>
      <c r="CO200" s="103" t="b">
        <f t="shared" si="143"/>
        <v>0</v>
      </c>
      <c r="CP200" s="103" t="b">
        <f t="shared" si="144"/>
        <v>0</v>
      </c>
      <c r="CQ200" s="103" t="b">
        <f t="shared" si="145"/>
        <v>0</v>
      </c>
      <c r="CR200" s="103" t="b">
        <f t="shared" si="146"/>
        <v>0</v>
      </c>
      <c r="CS200" s="103" t="b">
        <f t="shared" si="147"/>
        <v>0</v>
      </c>
      <c r="CT200" s="103" t="b">
        <f t="shared" si="148"/>
        <v>0</v>
      </c>
      <c r="CU200" s="103" t="b">
        <f t="shared" si="149"/>
        <v>0</v>
      </c>
      <c r="CV200" s="103" t="b">
        <f t="shared" si="150"/>
        <v>0</v>
      </c>
      <c r="CW200" s="103" t="b">
        <f t="shared" si="151"/>
        <v>0</v>
      </c>
      <c r="CX200" s="103" t="b">
        <f t="shared" si="152"/>
        <v>0</v>
      </c>
      <c r="CY200" s="103" t="b">
        <f t="shared" si="153"/>
        <v>0</v>
      </c>
      <c r="CZ200" s="103" t="b">
        <f t="shared" si="154"/>
        <v>0</v>
      </c>
      <c r="DA200" s="105">
        <f t="shared" si="155"/>
        <v>0</v>
      </c>
      <c r="DB200" s="105">
        <f t="shared" si="156"/>
        <v>0</v>
      </c>
      <c r="DC200" s="105">
        <f t="shared" si="157"/>
        <v>0</v>
      </c>
      <c r="DD200" s="105">
        <f t="shared" si="158"/>
        <v>0</v>
      </c>
      <c r="DE200" s="105">
        <f t="shared" si="159"/>
        <v>0</v>
      </c>
      <c r="DF200" s="105">
        <f t="shared" si="160"/>
        <v>0</v>
      </c>
      <c r="DG200" s="105">
        <f t="shared" si="161"/>
        <v>0</v>
      </c>
      <c r="DH200" s="105">
        <f t="shared" si="162"/>
        <v>0</v>
      </c>
      <c r="DI200" s="105">
        <f t="shared" si="163"/>
        <v>0</v>
      </c>
      <c r="DJ200" s="90">
        <f t="shared" si="164"/>
        <v>0</v>
      </c>
      <c r="DK200" s="56">
        <f>(D7*DJ200)/100</f>
        <v>0</v>
      </c>
    </row>
    <row r="201" spans="1:115">
      <c r="A201" s="40"/>
      <c r="B201" s="40"/>
      <c r="C201" s="41"/>
      <c r="D201" s="40"/>
      <c r="E201" s="40"/>
      <c r="F201" s="97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97"/>
      <c r="Z201" s="97"/>
      <c r="AA201" s="97"/>
      <c r="AB201" s="97"/>
      <c r="AC201" s="97"/>
      <c r="AD201" s="97"/>
      <c r="AE201" s="97"/>
      <c r="AF201" s="97"/>
      <c r="AG201" s="97"/>
      <c r="AH201" s="97"/>
      <c r="AI201" s="97"/>
      <c r="AJ201" s="97"/>
      <c r="AK201" s="97"/>
      <c r="AL201" s="97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68"/>
      <c r="AZ201" s="68"/>
      <c r="BA201" s="68"/>
      <c r="BB201" s="68"/>
      <c r="BC201" s="68"/>
      <c r="BD201" s="68"/>
      <c r="BE201" s="68"/>
      <c r="BF201" s="68"/>
      <c r="BG201" s="68"/>
      <c r="BH201" s="103" t="b">
        <f t="shared" si="110"/>
        <v>0</v>
      </c>
      <c r="BI201" s="103" t="b">
        <f t="shared" si="111"/>
        <v>0</v>
      </c>
      <c r="BJ201" s="103" t="b">
        <f t="shared" si="112"/>
        <v>0</v>
      </c>
      <c r="BK201" s="103" t="b">
        <f t="shared" si="113"/>
        <v>0</v>
      </c>
      <c r="BL201" s="103" t="b">
        <f t="shared" si="114"/>
        <v>0</v>
      </c>
      <c r="BM201" s="103" t="b">
        <f t="shared" si="115"/>
        <v>0</v>
      </c>
      <c r="BN201" s="103" t="b">
        <f t="shared" si="116"/>
        <v>0</v>
      </c>
      <c r="BO201" s="103" t="b">
        <f t="shared" si="117"/>
        <v>0</v>
      </c>
      <c r="BP201" s="103" t="b">
        <f t="shared" si="118"/>
        <v>0</v>
      </c>
      <c r="BQ201" s="103" t="b">
        <f t="shared" si="119"/>
        <v>0</v>
      </c>
      <c r="BR201" s="103" t="b">
        <f t="shared" si="120"/>
        <v>0</v>
      </c>
      <c r="BS201" s="103" t="b">
        <f t="shared" si="121"/>
        <v>0</v>
      </c>
      <c r="BT201" s="103" t="b">
        <f t="shared" si="122"/>
        <v>0</v>
      </c>
      <c r="BU201" s="103" t="b">
        <f t="shared" si="123"/>
        <v>0</v>
      </c>
      <c r="BV201" s="103" t="b">
        <f t="shared" si="124"/>
        <v>0</v>
      </c>
      <c r="BW201" s="103" t="b">
        <f t="shared" si="125"/>
        <v>0</v>
      </c>
      <c r="BX201" s="103" t="b">
        <f t="shared" si="126"/>
        <v>0</v>
      </c>
      <c r="BY201" s="103" t="b">
        <f t="shared" si="127"/>
        <v>0</v>
      </c>
      <c r="BZ201" s="103" t="b">
        <f t="shared" si="128"/>
        <v>0</v>
      </c>
      <c r="CA201" s="103" t="b">
        <f t="shared" si="129"/>
        <v>0</v>
      </c>
      <c r="CB201" s="103" t="b">
        <f t="shared" si="130"/>
        <v>0</v>
      </c>
      <c r="CC201" s="103" t="b">
        <f t="shared" si="131"/>
        <v>0</v>
      </c>
      <c r="CD201" s="103" t="b">
        <f t="shared" si="132"/>
        <v>0</v>
      </c>
      <c r="CE201" s="103" t="b">
        <f t="shared" si="133"/>
        <v>0</v>
      </c>
      <c r="CF201" s="103" t="b">
        <f t="shared" si="134"/>
        <v>0</v>
      </c>
      <c r="CG201" s="103" t="b">
        <f t="shared" si="135"/>
        <v>0</v>
      </c>
      <c r="CH201" s="103" t="b">
        <f t="shared" si="136"/>
        <v>0</v>
      </c>
      <c r="CI201" s="103" t="b">
        <f t="shared" si="137"/>
        <v>0</v>
      </c>
      <c r="CJ201" s="103" t="b">
        <f t="shared" si="138"/>
        <v>0</v>
      </c>
      <c r="CK201" s="103" t="b">
        <f t="shared" si="139"/>
        <v>0</v>
      </c>
      <c r="CL201" s="103" t="b">
        <f t="shared" si="140"/>
        <v>0</v>
      </c>
      <c r="CM201" s="103" t="b">
        <f t="shared" si="141"/>
        <v>0</v>
      </c>
      <c r="CN201" s="103" t="b">
        <f t="shared" si="142"/>
        <v>0</v>
      </c>
      <c r="CO201" s="103" t="b">
        <f t="shared" si="143"/>
        <v>0</v>
      </c>
      <c r="CP201" s="103" t="b">
        <f t="shared" si="144"/>
        <v>0</v>
      </c>
      <c r="CQ201" s="103" t="b">
        <f t="shared" si="145"/>
        <v>0</v>
      </c>
      <c r="CR201" s="103" t="b">
        <f t="shared" si="146"/>
        <v>0</v>
      </c>
      <c r="CS201" s="103" t="b">
        <f t="shared" si="147"/>
        <v>0</v>
      </c>
      <c r="CT201" s="103" t="b">
        <f t="shared" si="148"/>
        <v>0</v>
      </c>
      <c r="CU201" s="103" t="b">
        <f t="shared" si="149"/>
        <v>0</v>
      </c>
      <c r="CV201" s="103" t="b">
        <f t="shared" si="150"/>
        <v>0</v>
      </c>
      <c r="CW201" s="103" t="b">
        <f t="shared" si="151"/>
        <v>0</v>
      </c>
      <c r="CX201" s="103" t="b">
        <f t="shared" si="152"/>
        <v>0</v>
      </c>
      <c r="CY201" s="103" t="b">
        <f t="shared" si="153"/>
        <v>0</v>
      </c>
      <c r="CZ201" s="103" t="b">
        <f t="shared" si="154"/>
        <v>0</v>
      </c>
      <c r="DA201" s="105">
        <f t="shared" si="155"/>
        <v>0</v>
      </c>
      <c r="DB201" s="105">
        <f t="shared" si="156"/>
        <v>0</v>
      </c>
      <c r="DC201" s="105">
        <f t="shared" si="157"/>
        <v>0</v>
      </c>
      <c r="DD201" s="105">
        <f t="shared" si="158"/>
        <v>0</v>
      </c>
      <c r="DE201" s="105">
        <f t="shared" si="159"/>
        <v>0</v>
      </c>
      <c r="DF201" s="105">
        <f t="shared" si="160"/>
        <v>0</v>
      </c>
      <c r="DG201" s="105">
        <f t="shared" si="161"/>
        <v>0</v>
      </c>
      <c r="DH201" s="105">
        <f t="shared" si="162"/>
        <v>0</v>
      </c>
      <c r="DI201" s="105">
        <f t="shared" si="163"/>
        <v>0</v>
      </c>
      <c r="DJ201" s="90">
        <f t="shared" si="164"/>
        <v>0</v>
      </c>
      <c r="DK201" s="56">
        <f>(D7*DJ201)/100</f>
        <v>0</v>
      </c>
    </row>
    <row r="202" spans="1:115">
      <c r="A202" s="40"/>
      <c r="B202" s="40"/>
      <c r="C202" s="42"/>
      <c r="D202" s="40"/>
      <c r="E202" s="40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  <c r="AA202" s="97"/>
      <c r="AB202" s="97"/>
      <c r="AC202" s="97"/>
      <c r="AD202" s="97"/>
      <c r="AE202" s="97"/>
      <c r="AF202" s="97"/>
      <c r="AG202" s="97"/>
      <c r="AH202" s="97"/>
      <c r="AI202" s="97"/>
      <c r="AJ202" s="97"/>
      <c r="AK202" s="97"/>
      <c r="AL202" s="97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68"/>
      <c r="AZ202" s="68"/>
      <c r="BA202" s="68"/>
      <c r="BB202" s="68"/>
      <c r="BC202" s="68"/>
      <c r="BD202" s="68"/>
      <c r="BE202" s="68"/>
      <c r="BF202" s="68"/>
      <c r="BG202" s="68"/>
      <c r="BH202" s="103" t="b">
        <f t="shared" si="110"/>
        <v>0</v>
      </c>
      <c r="BI202" s="103" t="b">
        <f t="shared" si="111"/>
        <v>0</v>
      </c>
      <c r="BJ202" s="103" t="b">
        <f t="shared" si="112"/>
        <v>0</v>
      </c>
      <c r="BK202" s="103" t="b">
        <f t="shared" si="113"/>
        <v>0</v>
      </c>
      <c r="BL202" s="103" t="b">
        <f t="shared" si="114"/>
        <v>0</v>
      </c>
      <c r="BM202" s="103" t="b">
        <f t="shared" si="115"/>
        <v>0</v>
      </c>
      <c r="BN202" s="103" t="b">
        <f t="shared" si="116"/>
        <v>0</v>
      </c>
      <c r="BO202" s="103" t="b">
        <f t="shared" si="117"/>
        <v>0</v>
      </c>
      <c r="BP202" s="103" t="b">
        <f t="shared" si="118"/>
        <v>0</v>
      </c>
      <c r="BQ202" s="103" t="b">
        <f t="shared" si="119"/>
        <v>0</v>
      </c>
      <c r="BR202" s="103" t="b">
        <f t="shared" si="120"/>
        <v>0</v>
      </c>
      <c r="BS202" s="103" t="b">
        <f t="shared" si="121"/>
        <v>0</v>
      </c>
      <c r="BT202" s="103" t="b">
        <f t="shared" si="122"/>
        <v>0</v>
      </c>
      <c r="BU202" s="103" t="b">
        <f t="shared" si="123"/>
        <v>0</v>
      </c>
      <c r="BV202" s="103" t="b">
        <f t="shared" si="124"/>
        <v>0</v>
      </c>
      <c r="BW202" s="103" t="b">
        <f t="shared" si="125"/>
        <v>0</v>
      </c>
      <c r="BX202" s="103" t="b">
        <f t="shared" si="126"/>
        <v>0</v>
      </c>
      <c r="BY202" s="103" t="b">
        <f t="shared" si="127"/>
        <v>0</v>
      </c>
      <c r="BZ202" s="103" t="b">
        <f t="shared" si="128"/>
        <v>0</v>
      </c>
      <c r="CA202" s="103" t="b">
        <f t="shared" si="129"/>
        <v>0</v>
      </c>
      <c r="CB202" s="103" t="b">
        <f t="shared" si="130"/>
        <v>0</v>
      </c>
      <c r="CC202" s="103" t="b">
        <f t="shared" si="131"/>
        <v>0</v>
      </c>
      <c r="CD202" s="103" t="b">
        <f t="shared" si="132"/>
        <v>0</v>
      </c>
      <c r="CE202" s="103" t="b">
        <f t="shared" si="133"/>
        <v>0</v>
      </c>
      <c r="CF202" s="103" t="b">
        <f t="shared" si="134"/>
        <v>0</v>
      </c>
      <c r="CG202" s="103" t="b">
        <f t="shared" si="135"/>
        <v>0</v>
      </c>
      <c r="CH202" s="103" t="b">
        <f t="shared" si="136"/>
        <v>0</v>
      </c>
      <c r="CI202" s="103" t="b">
        <f t="shared" si="137"/>
        <v>0</v>
      </c>
      <c r="CJ202" s="103" t="b">
        <f t="shared" si="138"/>
        <v>0</v>
      </c>
      <c r="CK202" s="103" t="b">
        <f t="shared" si="139"/>
        <v>0</v>
      </c>
      <c r="CL202" s="103" t="b">
        <f t="shared" si="140"/>
        <v>0</v>
      </c>
      <c r="CM202" s="103" t="b">
        <f t="shared" si="141"/>
        <v>0</v>
      </c>
      <c r="CN202" s="103" t="b">
        <f t="shared" si="142"/>
        <v>0</v>
      </c>
      <c r="CO202" s="103" t="b">
        <f t="shared" si="143"/>
        <v>0</v>
      </c>
      <c r="CP202" s="103" t="b">
        <f t="shared" si="144"/>
        <v>0</v>
      </c>
      <c r="CQ202" s="103" t="b">
        <f t="shared" si="145"/>
        <v>0</v>
      </c>
      <c r="CR202" s="103" t="b">
        <f t="shared" si="146"/>
        <v>0</v>
      </c>
      <c r="CS202" s="103" t="b">
        <f t="shared" si="147"/>
        <v>0</v>
      </c>
      <c r="CT202" s="103" t="b">
        <f t="shared" si="148"/>
        <v>0</v>
      </c>
      <c r="CU202" s="103" t="b">
        <f t="shared" si="149"/>
        <v>0</v>
      </c>
      <c r="CV202" s="103" t="b">
        <f t="shared" si="150"/>
        <v>0</v>
      </c>
      <c r="CW202" s="103" t="b">
        <f t="shared" si="151"/>
        <v>0</v>
      </c>
      <c r="CX202" s="103" t="b">
        <f t="shared" si="152"/>
        <v>0</v>
      </c>
      <c r="CY202" s="103" t="b">
        <f t="shared" si="153"/>
        <v>0</v>
      </c>
      <c r="CZ202" s="103" t="b">
        <f t="shared" si="154"/>
        <v>0</v>
      </c>
      <c r="DA202" s="105">
        <f t="shared" si="155"/>
        <v>0</v>
      </c>
      <c r="DB202" s="105">
        <f t="shared" si="156"/>
        <v>0</v>
      </c>
      <c r="DC202" s="105">
        <f t="shared" si="157"/>
        <v>0</v>
      </c>
      <c r="DD202" s="105">
        <f t="shared" si="158"/>
        <v>0</v>
      </c>
      <c r="DE202" s="105">
        <f t="shared" si="159"/>
        <v>0</v>
      </c>
      <c r="DF202" s="105">
        <f t="shared" si="160"/>
        <v>0</v>
      </c>
      <c r="DG202" s="105">
        <f t="shared" si="161"/>
        <v>0</v>
      </c>
      <c r="DH202" s="105">
        <f t="shared" si="162"/>
        <v>0</v>
      </c>
      <c r="DI202" s="105">
        <f t="shared" si="163"/>
        <v>0</v>
      </c>
      <c r="DJ202" s="90">
        <f t="shared" si="164"/>
        <v>0</v>
      </c>
      <c r="DK202" s="56">
        <f>(D7*DJ202)/100</f>
        <v>0</v>
      </c>
    </row>
    <row r="203" spans="1:115">
      <c r="A203" s="40"/>
      <c r="B203" s="40"/>
      <c r="C203" s="41"/>
      <c r="D203" s="40"/>
      <c r="E203" s="40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  <c r="Z203" s="97"/>
      <c r="AA203" s="97"/>
      <c r="AB203" s="97"/>
      <c r="AC203" s="97"/>
      <c r="AD203" s="97"/>
      <c r="AE203" s="97"/>
      <c r="AF203" s="97"/>
      <c r="AG203" s="97"/>
      <c r="AH203" s="97"/>
      <c r="AI203" s="97"/>
      <c r="AJ203" s="97"/>
      <c r="AK203" s="97"/>
      <c r="AL203" s="97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68"/>
      <c r="AZ203" s="68"/>
      <c r="BA203" s="68"/>
      <c r="BB203" s="68"/>
      <c r="BC203" s="68"/>
      <c r="BD203" s="68"/>
      <c r="BE203" s="68"/>
      <c r="BF203" s="68"/>
      <c r="BG203" s="68"/>
      <c r="BH203" s="103" t="b">
        <f t="shared" si="110"/>
        <v>0</v>
      </c>
      <c r="BI203" s="103" t="b">
        <f t="shared" si="111"/>
        <v>0</v>
      </c>
      <c r="BJ203" s="103" t="b">
        <f t="shared" si="112"/>
        <v>0</v>
      </c>
      <c r="BK203" s="103" t="b">
        <f t="shared" si="113"/>
        <v>0</v>
      </c>
      <c r="BL203" s="103" t="b">
        <f t="shared" si="114"/>
        <v>0</v>
      </c>
      <c r="BM203" s="103" t="b">
        <f t="shared" si="115"/>
        <v>0</v>
      </c>
      <c r="BN203" s="103" t="b">
        <f t="shared" si="116"/>
        <v>0</v>
      </c>
      <c r="BO203" s="103" t="b">
        <f t="shared" si="117"/>
        <v>0</v>
      </c>
      <c r="BP203" s="103" t="b">
        <f t="shared" si="118"/>
        <v>0</v>
      </c>
      <c r="BQ203" s="103" t="b">
        <f t="shared" si="119"/>
        <v>0</v>
      </c>
      <c r="BR203" s="103" t="b">
        <f t="shared" si="120"/>
        <v>0</v>
      </c>
      <c r="BS203" s="103" t="b">
        <f t="shared" si="121"/>
        <v>0</v>
      </c>
      <c r="BT203" s="103" t="b">
        <f t="shared" si="122"/>
        <v>0</v>
      </c>
      <c r="BU203" s="103" t="b">
        <f t="shared" si="123"/>
        <v>0</v>
      </c>
      <c r="BV203" s="103" t="b">
        <f t="shared" si="124"/>
        <v>0</v>
      </c>
      <c r="BW203" s="103" t="b">
        <f t="shared" si="125"/>
        <v>0</v>
      </c>
      <c r="BX203" s="103" t="b">
        <f t="shared" si="126"/>
        <v>0</v>
      </c>
      <c r="BY203" s="103" t="b">
        <f t="shared" si="127"/>
        <v>0</v>
      </c>
      <c r="BZ203" s="103" t="b">
        <f t="shared" si="128"/>
        <v>0</v>
      </c>
      <c r="CA203" s="103" t="b">
        <f t="shared" si="129"/>
        <v>0</v>
      </c>
      <c r="CB203" s="103" t="b">
        <f t="shared" si="130"/>
        <v>0</v>
      </c>
      <c r="CC203" s="103" t="b">
        <f t="shared" si="131"/>
        <v>0</v>
      </c>
      <c r="CD203" s="103" t="b">
        <f t="shared" si="132"/>
        <v>0</v>
      </c>
      <c r="CE203" s="103" t="b">
        <f t="shared" si="133"/>
        <v>0</v>
      </c>
      <c r="CF203" s="103" t="b">
        <f t="shared" si="134"/>
        <v>0</v>
      </c>
      <c r="CG203" s="103" t="b">
        <f t="shared" si="135"/>
        <v>0</v>
      </c>
      <c r="CH203" s="103" t="b">
        <f t="shared" si="136"/>
        <v>0</v>
      </c>
      <c r="CI203" s="103" t="b">
        <f t="shared" si="137"/>
        <v>0</v>
      </c>
      <c r="CJ203" s="103" t="b">
        <f t="shared" si="138"/>
        <v>0</v>
      </c>
      <c r="CK203" s="103" t="b">
        <f t="shared" si="139"/>
        <v>0</v>
      </c>
      <c r="CL203" s="103" t="b">
        <f t="shared" si="140"/>
        <v>0</v>
      </c>
      <c r="CM203" s="103" t="b">
        <f t="shared" si="141"/>
        <v>0</v>
      </c>
      <c r="CN203" s="103" t="b">
        <f t="shared" si="142"/>
        <v>0</v>
      </c>
      <c r="CO203" s="103" t="b">
        <f t="shared" si="143"/>
        <v>0</v>
      </c>
      <c r="CP203" s="103" t="b">
        <f t="shared" si="144"/>
        <v>0</v>
      </c>
      <c r="CQ203" s="103" t="b">
        <f t="shared" si="145"/>
        <v>0</v>
      </c>
      <c r="CR203" s="103" t="b">
        <f t="shared" si="146"/>
        <v>0</v>
      </c>
      <c r="CS203" s="103" t="b">
        <f t="shared" si="147"/>
        <v>0</v>
      </c>
      <c r="CT203" s="103" t="b">
        <f t="shared" si="148"/>
        <v>0</v>
      </c>
      <c r="CU203" s="103" t="b">
        <f t="shared" si="149"/>
        <v>0</v>
      </c>
      <c r="CV203" s="103" t="b">
        <f t="shared" si="150"/>
        <v>0</v>
      </c>
      <c r="CW203" s="103" t="b">
        <f t="shared" si="151"/>
        <v>0</v>
      </c>
      <c r="CX203" s="103" t="b">
        <f t="shared" si="152"/>
        <v>0</v>
      </c>
      <c r="CY203" s="103" t="b">
        <f t="shared" si="153"/>
        <v>0</v>
      </c>
      <c r="CZ203" s="103" t="b">
        <f t="shared" si="154"/>
        <v>0</v>
      </c>
      <c r="DA203" s="105">
        <f t="shared" si="155"/>
        <v>0</v>
      </c>
      <c r="DB203" s="105">
        <f t="shared" si="156"/>
        <v>0</v>
      </c>
      <c r="DC203" s="105">
        <f t="shared" si="157"/>
        <v>0</v>
      </c>
      <c r="DD203" s="105">
        <f t="shared" si="158"/>
        <v>0</v>
      </c>
      <c r="DE203" s="105">
        <f t="shared" si="159"/>
        <v>0</v>
      </c>
      <c r="DF203" s="105">
        <f t="shared" si="160"/>
        <v>0</v>
      </c>
      <c r="DG203" s="105">
        <f t="shared" si="161"/>
        <v>0</v>
      </c>
      <c r="DH203" s="105">
        <f t="shared" si="162"/>
        <v>0</v>
      </c>
      <c r="DI203" s="105">
        <f t="shared" si="163"/>
        <v>0</v>
      </c>
      <c r="DJ203" s="90">
        <f t="shared" si="164"/>
        <v>0</v>
      </c>
      <c r="DK203" s="56">
        <f>(D7*DJ203)/100</f>
        <v>0</v>
      </c>
    </row>
    <row r="204" spans="1:115">
      <c r="A204" s="40"/>
      <c r="B204" s="40"/>
      <c r="C204" s="41"/>
      <c r="D204" s="40"/>
      <c r="E204" s="40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7"/>
      <c r="W204" s="97"/>
      <c r="X204" s="97"/>
      <c r="Y204" s="97"/>
      <c r="Z204" s="97"/>
      <c r="AA204" s="97"/>
      <c r="AB204" s="97"/>
      <c r="AC204" s="97"/>
      <c r="AD204" s="97"/>
      <c r="AE204" s="97"/>
      <c r="AF204" s="97"/>
      <c r="AG204" s="97"/>
      <c r="AH204" s="97"/>
      <c r="AI204" s="97"/>
      <c r="AJ204" s="97"/>
      <c r="AK204" s="97"/>
      <c r="AL204" s="97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68"/>
      <c r="AZ204" s="68"/>
      <c r="BA204" s="68"/>
      <c r="BB204" s="68"/>
      <c r="BC204" s="68"/>
      <c r="BD204" s="68"/>
      <c r="BE204" s="68"/>
      <c r="BF204" s="68"/>
      <c r="BG204" s="68"/>
      <c r="BH204" s="103" t="b">
        <f t="shared" si="110"/>
        <v>0</v>
      </c>
      <c r="BI204" s="103" t="b">
        <f t="shared" si="111"/>
        <v>0</v>
      </c>
      <c r="BJ204" s="103" t="b">
        <f t="shared" si="112"/>
        <v>0</v>
      </c>
      <c r="BK204" s="103" t="b">
        <f t="shared" si="113"/>
        <v>0</v>
      </c>
      <c r="BL204" s="103" t="b">
        <f t="shared" si="114"/>
        <v>0</v>
      </c>
      <c r="BM204" s="103" t="b">
        <f t="shared" si="115"/>
        <v>0</v>
      </c>
      <c r="BN204" s="103" t="b">
        <f t="shared" si="116"/>
        <v>0</v>
      </c>
      <c r="BO204" s="103" t="b">
        <f t="shared" si="117"/>
        <v>0</v>
      </c>
      <c r="BP204" s="103" t="b">
        <f t="shared" si="118"/>
        <v>0</v>
      </c>
      <c r="BQ204" s="103" t="b">
        <f t="shared" si="119"/>
        <v>0</v>
      </c>
      <c r="BR204" s="103" t="b">
        <f t="shared" si="120"/>
        <v>0</v>
      </c>
      <c r="BS204" s="103" t="b">
        <f t="shared" si="121"/>
        <v>0</v>
      </c>
      <c r="BT204" s="103" t="b">
        <f t="shared" si="122"/>
        <v>0</v>
      </c>
      <c r="BU204" s="103" t="b">
        <f t="shared" si="123"/>
        <v>0</v>
      </c>
      <c r="BV204" s="103" t="b">
        <f t="shared" si="124"/>
        <v>0</v>
      </c>
      <c r="BW204" s="103" t="b">
        <f t="shared" si="125"/>
        <v>0</v>
      </c>
      <c r="BX204" s="103" t="b">
        <f t="shared" si="126"/>
        <v>0</v>
      </c>
      <c r="BY204" s="103" t="b">
        <f t="shared" si="127"/>
        <v>0</v>
      </c>
      <c r="BZ204" s="103" t="b">
        <f t="shared" si="128"/>
        <v>0</v>
      </c>
      <c r="CA204" s="103" t="b">
        <f t="shared" si="129"/>
        <v>0</v>
      </c>
      <c r="CB204" s="103" t="b">
        <f t="shared" si="130"/>
        <v>0</v>
      </c>
      <c r="CC204" s="103" t="b">
        <f t="shared" si="131"/>
        <v>0</v>
      </c>
      <c r="CD204" s="103" t="b">
        <f t="shared" si="132"/>
        <v>0</v>
      </c>
      <c r="CE204" s="103" t="b">
        <f t="shared" si="133"/>
        <v>0</v>
      </c>
      <c r="CF204" s="103" t="b">
        <f t="shared" si="134"/>
        <v>0</v>
      </c>
      <c r="CG204" s="103" t="b">
        <f t="shared" si="135"/>
        <v>0</v>
      </c>
      <c r="CH204" s="103" t="b">
        <f t="shared" si="136"/>
        <v>0</v>
      </c>
      <c r="CI204" s="103" t="b">
        <f t="shared" si="137"/>
        <v>0</v>
      </c>
      <c r="CJ204" s="103" t="b">
        <f t="shared" si="138"/>
        <v>0</v>
      </c>
      <c r="CK204" s="103" t="b">
        <f t="shared" si="139"/>
        <v>0</v>
      </c>
      <c r="CL204" s="103" t="b">
        <f t="shared" si="140"/>
        <v>0</v>
      </c>
      <c r="CM204" s="103" t="b">
        <f t="shared" si="141"/>
        <v>0</v>
      </c>
      <c r="CN204" s="103" t="b">
        <f t="shared" si="142"/>
        <v>0</v>
      </c>
      <c r="CO204" s="103" t="b">
        <f t="shared" si="143"/>
        <v>0</v>
      </c>
      <c r="CP204" s="103" t="b">
        <f t="shared" si="144"/>
        <v>0</v>
      </c>
      <c r="CQ204" s="103" t="b">
        <f t="shared" si="145"/>
        <v>0</v>
      </c>
      <c r="CR204" s="103" t="b">
        <f t="shared" si="146"/>
        <v>0</v>
      </c>
      <c r="CS204" s="103" t="b">
        <f t="shared" si="147"/>
        <v>0</v>
      </c>
      <c r="CT204" s="103" t="b">
        <f t="shared" si="148"/>
        <v>0</v>
      </c>
      <c r="CU204" s="103" t="b">
        <f t="shared" si="149"/>
        <v>0</v>
      </c>
      <c r="CV204" s="103" t="b">
        <f t="shared" si="150"/>
        <v>0</v>
      </c>
      <c r="CW204" s="103" t="b">
        <f t="shared" si="151"/>
        <v>0</v>
      </c>
      <c r="CX204" s="103" t="b">
        <f t="shared" si="152"/>
        <v>0</v>
      </c>
      <c r="CY204" s="103" t="b">
        <f t="shared" si="153"/>
        <v>0</v>
      </c>
      <c r="CZ204" s="103" t="b">
        <f t="shared" si="154"/>
        <v>0</v>
      </c>
      <c r="DA204" s="105">
        <f t="shared" si="155"/>
        <v>0</v>
      </c>
      <c r="DB204" s="105">
        <f t="shared" si="156"/>
        <v>0</v>
      </c>
      <c r="DC204" s="105">
        <f t="shared" si="157"/>
        <v>0</v>
      </c>
      <c r="DD204" s="105">
        <f t="shared" si="158"/>
        <v>0</v>
      </c>
      <c r="DE204" s="105">
        <f t="shared" si="159"/>
        <v>0</v>
      </c>
      <c r="DF204" s="105">
        <f t="shared" si="160"/>
        <v>0</v>
      </c>
      <c r="DG204" s="105">
        <f t="shared" si="161"/>
        <v>0</v>
      </c>
      <c r="DH204" s="105">
        <f t="shared" si="162"/>
        <v>0</v>
      </c>
      <c r="DI204" s="105">
        <f t="shared" si="163"/>
        <v>0</v>
      </c>
      <c r="DJ204" s="90">
        <f t="shared" si="164"/>
        <v>0</v>
      </c>
      <c r="DK204" s="56">
        <f>(D7*DJ204)/100</f>
        <v>0</v>
      </c>
    </row>
    <row r="205" spans="1:115">
      <c r="A205" s="40"/>
      <c r="B205" s="40"/>
      <c r="C205" s="41"/>
      <c r="D205" s="40"/>
      <c r="E205" s="40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97"/>
      <c r="W205" s="97"/>
      <c r="X205" s="97"/>
      <c r="Y205" s="97"/>
      <c r="Z205" s="97"/>
      <c r="AA205" s="97"/>
      <c r="AB205" s="97"/>
      <c r="AC205" s="97"/>
      <c r="AD205" s="97"/>
      <c r="AE205" s="97"/>
      <c r="AF205" s="97"/>
      <c r="AG205" s="97"/>
      <c r="AH205" s="97"/>
      <c r="AI205" s="97"/>
      <c r="AJ205" s="97"/>
      <c r="AK205" s="97"/>
      <c r="AL205" s="97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68"/>
      <c r="AZ205" s="68"/>
      <c r="BA205" s="68"/>
      <c r="BB205" s="68"/>
      <c r="BC205" s="68"/>
      <c r="BD205" s="68"/>
      <c r="BE205" s="68"/>
      <c r="BF205" s="68"/>
      <c r="BG205" s="68"/>
      <c r="BH205" s="103" t="b">
        <f t="shared" si="110"/>
        <v>0</v>
      </c>
      <c r="BI205" s="103" t="b">
        <f t="shared" si="111"/>
        <v>0</v>
      </c>
      <c r="BJ205" s="103" t="b">
        <f t="shared" si="112"/>
        <v>0</v>
      </c>
      <c r="BK205" s="103" t="b">
        <f t="shared" si="113"/>
        <v>0</v>
      </c>
      <c r="BL205" s="103" t="b">
        <f t="shared" si="114"/>
        <v>0</v>
      </c>
      <c r="BM205" s="103" t="b">
        <f t="shared" si="115"/>
        <v>0</v>
      </c>
      <c r="BN205" s="103" t="b">
        <f t="shared" si="116"/>
        <v>0</v>
      </c>
      <c r="BO205" s="103" t="b">
        <f t="shared" si="117"/>
        <v>0</v>
      </c>
      <c r="BP205" s="103" t="b">
        <f t="shared" si="118"/>
        <v>0</v>
      </c>
      <c r="BQ205" s="103" t="b">
        <f t="shared" si="119"/>
        <v>0</v>
      </c>
      <c r="BR205" s="103" t="b">
        <f t="shared" si="120"/>
        <v>0</v>
      </c>
      <c r="BS205" s="103" t="b">
        <f t="shared" si="121"/>
        <v>0</v>
      </c>
      <c r="BT205" s="103" t="b">
        <f t="shared" si="122"/>
        <v>0</v>
      </c>
      <c r="BU205" s="103" t="b">
        <f t="shared" si="123"/>
        <v>0</v>
      </c>
      <c r="BV205" s="103" t="b">
        <f t="shared" si="124"/>
        <v>0</v>
      </c>
      <c r="BW205" s="103" t="b">
        <f t="shared" si="125"/>
        <v>0</v>
      </c>
      <c r="BX205" s="103" t="b">
        <f t="shared" si="126"/>
        <v>0</v>
      </c>
      <c r="BY205" s="103" t="b">
        <f t="shared" si="127"/>
        <v>0</v>
      </c>
      <c r="BZ205" s="103" t="b">
        <f t="shared" si="128"/>
        <v>0</v>
      </c>
      <c r="CA205" s="103" t="b">
        <f t="shared" si="129"/>
        <v>0</v>
      </c>
      <c r="CB205" s="103" t="b">
        <f t="shared" si="130"/>
        <v>0</v>
      </c>
      <c r="CC205" s="103" t="b">
        <f t="shared" si="131"/>
        <v>0</v>
      </c>
      <c r="CD205" s="103" t="b">
        <f t="shared" si="132"/>
        <v>0</v>
      </c>
      <c r="CE205" s="103" t="b">
        <f t="shared" si="133"/>
        <v>0</v>
      </c>
      <c r="CF205" s="103" t="b">
        <f t="shared" si="134"/>
        <v>0</v>
      </c>
      <c r="CG205" s="103" t="b">
        <f t="shared" si="135"/>
        <v>0</v>
      </c>
      <c r="CH205" s="103" t="b">
        <f t="shared" si="136"/>
        <v>0</v>
      </c>
      <c r="CI205" s="103" t="b">
        <f t="shared" si="137"/>
        <v>0</v>
      </c>
      <c r="CJ205" s="103" t="b">
        <f t="shared" si="138"/>
        <v>0</v>
      </c>
      <c r="CK205" s="103" t="b">
        <f t="shared" si="139"/>
        <v>0</v>
      </c>
      <c r="CL205" s="103" t="b">
        <f t="shared" si="140"/>
        <v>0</v>
      </c>
      <c r="CM205" s="103" t="b">
        <f t="shared" si="141"/>
        <v>0</v>
      </c>
      <c r="CN205" s="103" t="b">
        <f t="shared" si="142"/>
        <v>0</v>
      </c>
      <c r="CO205" s="103" t="b">
        <f t="shared" si="143"/>
        <v>0</v>
      </c>
      <c r="CP205" s="103" t="b">
        <f t="shared" si="144"/>
        <v>0</v>
      </c>
      <c r="CQ205" s="103" t="b">
        <f t="shared" si="145"/>
        <v>0</v>
      </c>
      <c r="CR205" s="103" t="b">
        <f t="shared" si="146"/>
        <v>0</v>
      </c>
      <c r="CS205" s="103" t="b">
        <f t="shared" si="147"/>
        <v>0</v>
      </c>
      <c r="CT205" s="103" t="b">
        <f t="shared" si="148"/>
        <v>0</v>
      </c>
      <c r="CU205" s="103" t="b">
        <f t="shared" si="149"/>
        <v>0</v>
      </c>
      <c r="CV205" s="103" t="b">
        <f t="shared" si="150"/>
        <v>0</v>
      </c>
      <c r="CW205" s="103" t="b">
        <f t="shared" si="151"/>
        <v>0</v>
      </c>
      <c r="CX205" s="103" t="b">
        <f t="shared" si="152"/>
        <v>0</v>
      </c>
      <c r="CY205" s="103" t="b">
        <f t="shared" si="153"/>
        <v>0</v>
      </c>
      <c r="CZ205" s="103" t="b">
        <f t="shared" si="154"/>
        <v>0</v>
      </c>
      <c r="DA205" s="105">
        <f t="shared" si="155"/>
        <v>0</v>
      </c>
      <c r="DB205" s="105">
        <f t="shared" si="156"/>
        <v>0</v>
      </c>
      <c r="DC205" s="105">
        <f t="shared" si="157"/>
        <v>0</v>
      </c>
      <c r="DD205" s="105">
        <f t="shared" si="158"/>
        <v>0</v>
      </c>
      <c r="DE205" s="105">
        <f t="shared" si="159"/>
        <v>0</v>
      </c>
      <c r="DF205" s="105">
        <f t="shared" si="160"/>
        <v>0</v>
      </c>
      <c r="DG205" s="105">
        <f t="shared" si="161"/>
        <v>0</v>
      </c>
      <c r="DH205" s="105">
        <f t="shared" si="162"/>
        <v>0</v>
      </c>
      <c r="DI205" s="105">
        <f t="shared" si="163"/>
        <v>0</v>
      </c>
      <c r="DJ205" s="90">
        <f t="shared" si="164"/>
        <v>0</v>
      </c>
      <c r="DK205" s="56">
        <f>(D7*DJ205)/100</f>
        <v>0</v>
      </c>
    </row>
    <row r="206" spans="1:115">
      <c r="A206" s="40"/>
      <c r="B206" s="40"/>
      <c r="C206" s="41"/>
      <c r="D206" s="40"/>
      <c r="E206" s="40"/>
      <c r="F206" s="97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97"/>
      <c r="Z206" s="97"/>
      <c r="AA206" s="97"/>
      <c r="AB206" s="97"/>
      <c r="AC206" s="97"/>
      <c r="AD206" s="97"/>
      <c r="AE206" s="97"/>
      <c r="AF206" s="97"/>
      <c r="AG206" s="97"/>
      <c r="AH206" s="97"/>
      <c r="AI206" s="97"/>
      <c r="AJ206" s="97"/>
      <c r="AK206" s="97"/>
      <c r="AL206" s="97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68"/>
      <c r="AZ206" s="68"/>
      <c r="BA206" s="68"/>
      <c r="BB206" s="68"/>
      <c r="BC206" s="68"/>
      <c r="BD206" s="68"/>
      <c r="BE206" s="68"/>
      <c r="BF206" s="68"/>
      <c r="BG206" s="68"/>
      <c r="BH206" s="103" t="b">
        <f t="shared" si="110"/>
        <v>0</v>
      </c>
      <c r="BI206" s="103" t="b">
        <f t="shared" si="111"/>
        <v>0</v>
      </c>
      <c r="BJ206" s="103" t="b">
        <f t="shared" si="112"/>
        <v>0</v>
      </c>
      <c r="BK206" s="103" t="b">
        <f t="shared" si="113"/>
        <v>0</v>
      </c>
      <c r="BL206" s="103" t="b">
        <f t="shared" si="114"/>
        <v>0</v>
      </c>
      <c r="BM206" s="103" t="b">
        <f t="shared" si="115"/>
        <v>0</v>
      </c>
      <c r="BN206" s="103" t="b">
        <f t="shared" si="116"/>
        <v>0</v>
      </c>
      <c r="BO206" s="103" t="b">
        <f t="shared" si="117"/>
        <v>0</v>
      </c>
      <c r="BP206" s="103" t="b">
        <f t="shared" si="118"/>
        <v>0</v>
      </c>
      <c r="BQ206" s="103" t="b">
        <f t="shared" si="119"/>
        <v>0</v>
      </c>
      <c r="BR206" s="103" t="b">
        <f t="shared" si="120"/>
        <v>0</v>
      </c>
      <c r="BS206" s="103" t="b">
        <f t="shared" si="121"/>
        <v>0</v>
      </c>
      <c r="BT206" s="103" t="b">
        <f t="shared" si="122"/>
        <v>0</v>
      </c>
      <c r="BU206" s="103" t="b">
        <f t="shared" si="123"/>
        <v>0</v>
      </c>
      <c r="BV206" s="103" t="b">
        <f t="shared" si="124"/>
        <v>0</v>
      </c>
      <c r="BW206" s="103" t="b">
        <f t="shared" si="125"/>
        <v>0</v>
      </c>
      <c r="BX206" s="103" t="b">
        <f t="shared" si="126"/>
        <v>0</v>
      </c>
      <c r="BY206" s="103" t="b">
        <f t="shared" si="127"/>
        <v>0</v>
      </c>
      <c r="BZ206" s="103" t="b">
        <f t="shared" si="128"/>
        <v>0</v>
      </c>
      <c r="CA206" s="103" t="b">
        <f t="shared" si="129"/>
        <v>0</v>
      </c>
      <c r="CB206" s="103" t="b">
        <f t="shared" si="130"/>
        <v>0</v>
      </c>
      <c r="CC206" s="103" t="b">
        <f t="shared" si="131"/>
        <v>0</v>
      </c>
      <c r="CD206" s="103" t="b">
        <f t="shared" si="132"/>
        <v>0</v>
      </c>
      <c r="CE206" s="103" t="b">
        <f t="shared" si="133"/>
        <v>0</v>
      </c>
      <c r="CF206" s="103" t="b">
        <f t="shared" si="134"/>
        <v>0</v>
      </c>
      <c r="CG206" s="103" t="b">
        <f t="shared" si="135"/>
        <v>0</v>
      </c>
      <c r="CH206" s="103" t="b">
        <f t="shared" si="136"/>
        <v>0</v>
      </c>
      <c r="CI206" s="103" t="b">
        <f t="shared" si="137"/>
        <v>0</v>
      </c>
      <c r="CJ206" s="103" t="b">
        <f t="shared" si="138"/>
        <v>0</v>
      </c>
      <c r="CK206" s="103" t="b">
        <f t="shared" si="139"/>
        <v>0</v>
      </c>
      <c r="CL206" s="103" t="b">
        <f t="shared" si="140"/>
        <v>0</v>
      </c>
      <c r="CM206" s="103" t="b">
        <f t="shared" si="141"/>
        <v>0</v>
      </c>
      <c r="CN206" s="103" t="b">
        <f t="shared" si="142"/>
        <v>0</v>
      </c>
      <c r="CO206" s="103" t="b">
        <f t="shared" si="143"/>
        <v>0</v>
      </c>
      <c r="CP206" s="103" t="b">
        <f t="shared" si="144"/>
        <v>0</v>
      </c>
      <c r="CQ206" s="103" t="b">
        <f t="shared" si="145"/>
        <v>0</v>
      </c>
      <c r="CR206" s="103" t="b">
        <f t="shared" si="146"/>
        <v>0</v>
      </c>
      <c r="CS206" s="103" t="b">
        <f t="shared" si="147"/>
        <v>0</v>
      </c>
      <c r="CT206" s="103" t="b">
        <f t="shared" si="148"/>
        <v>0</v>
      </c>
      <c r="CU206" s="103" t="b">
        <f t="shared" si="149"/>
        <v>0</v>
      </c>
      <c r="CV206" s="103" t="b">
        <f t="shared" si="150"/>
        <v>0</v>
      </c>
      <c r="CW206" s="103" t="b">
        <f t="shared" si="151"/>
        <v>0</v>
      </c>
      <c r="CX206" s="103" t="b">
        <f t="shared" si="152"/>
        <v>0</v>
      </c>
      <c r="CY206" s="103" t="b">
        <f t="shared" si="153"/>
        <v>0</v>
      </c>
      <c r="CZ206" s="103" t="b">
        <f t="shared" si="154"/>
        <v>0</v>
      </c>
      <c r="DA206" s="105">
        <f t="shared" si="155"/>
        <v>0</v>
      </c>
      <c r="DB206" s="105">
        <f t="shared" si="156"/>
        <v>0</v>
      </c>
      <c r="DC206" s="105">
        <f t="shared" si="157"/>
        <v>0</v>
      </c>
      <c r="DD206" s="105">
        <f t="shared" si="158"/>
        <v>0</v>
      </c>
      <c r="DE206" s="105">
        <f t="shared" si="159"/>
        <v>0</v>
      </c>
      <c r="DF206" s="105">
        <f t="shared" si="160"/>
        <v>0</v>
      </c>
      <c r="DG206" s="105">
        <f t="shared" si="161"/>
        <v>0</v>
      </c>
      <c r="DH206" s="105">
        <f t="shared" si="162"/>
        <v>0</v>
      </c>
      <c r="DI206" s="105">
        <f t="shared" si="163"/>
        <v>0</v>
      </c>
      <c r="DJ206" s="90">
        <f t="shared" si="164"/>
        <v>0</v>
      </c>
      <c r="DK206" s="56">
        <f>(D7*DJ206)/100</f>
        <v>0</v>
      </c>
    </row>
    <row r="207" spans="1:115">
      <c r="A207" s="40"/>
      <c r="B207" s="40"/>
      <c r="C207" s="41"/>
      <c r="D207" s="40"/>
      <c r="E207" s="40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  <c r="Z207" s="97"/>
      <c r="AA207" s="97"/>
      <c r="AB207" s="97"/>
      <c r="AC207" s="97"/>
      <c r="AD207" s="97"/>
      <c r="AE207" s="97"/>
      <c r="AF207" s="97"/>
      <c r="AG207" s="97"/>
      <c r="AH207" s="97"/>
      <c r="AI207" s="97"/>
      <c r="AJ207" s="97"/>
      <c r="AK207" s="97"/>
      <c r="AL207" s="97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68"/>
      <c r="AZ207" s="68"/>
      <c r="BA207" s="68"/>
      <c r="BB207" s="68"/>
      <c r="BC207" s="68"/>
      <c r="BD207" s="68"/>
      <c r="BE207" s="68"/>
      <c r="BF207" s="68"/>
      <c r="BG207" s="68"/>
      <c r="BH207" s="103" t="b">
        <f t="shared" si="110"/>
        <v>0</v>
      </c>
      <c r="BI207" s="103" t="b">
        <f t="shared" si="111"/>
        <v>0</v>
      </c>
      <c r="BJ207" s="103" t="b">
        <f t="shared" si="112"/>
        <v>0</v>
      </c>
      <c r="BK207" s="103" t="b">
        <f t="shared" si="113"/>
        <v>0</v>
      </c>
      <c r="BL207" s="103" t="b">
        <f t="shared" si="114"/>
        <v>0</v>
      </c>
      <c r="BM207" s="103" t="b">
        <f t="shared" si="115"/>
        <v>0</v>
      </c>
      <c r="BN207" s="103" t="b">
        <f t="shared" si="116"/>
        <v>0</v>
      </c>
      <c r="BO207" s="103" t="b">
        <f t="shared" si="117"/>
        <v>0</v>
      </c>
      <c r="BP207" s="103" t="b">
        <f t="shared" si="118"/>
        <v>0</v>
      </c>
      <c r="BQ207" s="103" t="b">
        <f t="shared" si="119"/>
        <v>0</v>
      </c>
      <c r="BR207" s="103" t="b">
        <f t="shared" si="120"/>
        <v>0</v>
      </c>
      <c r="BS207" s="103" t="b">
        <f t="shared" si="121"/>
        <v>0</v>
      </c>
      <c r="BT207" s="103" t="b">
        <f t="shared" si="122"/>
        <v>0</v>
      </c>
      <c r="BU207" s="103" t="b">
        <f t="shared" si="123"/>
        <v>0</v>
      </c>
      <c r="BV207" s="103" t="b">
        <f t="shared" si="124"/>
        <v>0</v>
      </c>
      <c r="BW207" s="103" t="b">
        <f t="shared" si="125"/>
        <v>0</v>
      </c>
      <c r="BX207" s="103" t="b">
        <f t="shared" si="126"/>
        <v>0</v>
      </c>
      <c r="BY207" s="103" t="b">
        <f t="shared" si="127"/>
        <v>0</v>
      </c>
      <c r="BZ207" s="103" t="b">
        <f t="shared" si="128"/>
        <v>0</v>
      </c>
      <c r="CA207" s="103" t="b">
        <f t="shared" si="129"/>
        <v>0</v>
      </c>
      <c r="CB207" s="103" t="b">
        <f t="shared" si="130"/>
        <v>0</v>
      </c>
      <c r="CC207" s="103" t="b">
        <f t="shared" si="131"/>
        <v>0</v>
      </c>
      <c r="CD207" s="103" t="b">
        <f t="shared" si="132"/>
        <v>0</v>
      </c>
      <c r="CE207" s="103" t="b">
        <f t="shared" si="133"/>
        <v>0</v>
      </c>
      <c r="CF207" s="103" t="b">
        <f t="shared" si="134"/>
        <v>0</v>
      </c>
      <c r="CG207" s="103" t="b">
        <f t="shared" si="135"/>
        <v>0</v>
      </c>
      <c r="CH207" s="103" t="b">
        <f t="shared" si="136"/>
        <v>0</v>
      </c>
      <c r="CI207" s="103" t="b">
        <f t="shared" si="137"/>
        <v>0</v>
      </c>
      <c r="CJ207" s="103" t="b">
        <f t="shared" si="138"/>
        <v>0</v>
      </c>
      <c r="CK207" s="103" t="b">
        <f t="shared" si="139"/>
        <v>0</v>
      </c>
      <c r="CL207" s="103" t="b">
        <f t="shared" si="140"/>
        <v>0</v>
      </c>
      <c r="CM207" s="103" t="b">
        <f t="shared" si="141"/>
        <v>0</v>
      </c>
      <c r="CN207" s="103" t="b">
        <f t="shared" si="142"/>
        <v>0</v>
      </c>
      <c r="CO207" s="103" t="b">
        <f t="shared" si="143"/>
        <v>0</v>
      </c>
      <c r="CP207" s="103" t="b">
        <f t="shared" si="144"/>
        <v>0</v>
      </c>
      <c r="CQ207" s="103" t="b">
        <f t="shared" si="145"/>
        <v>0</v>
      </c>
      <c r="CR207" s="103" t="b">
        <f t="shared" si="146"/>
        <v>0</v>
      </c>
      <c r="CS207" s="103" t="b">
        <f t="shared" si="147"/>
        <v>0</v>
      </c>
      <c r="CT207" s="103" t="b">
        <f t="shared" si="148"/>
        <v>0</v>
      </c>
      <c r="CU207" s="103" t="b">
        <f t="shared" si="149"/>
        <v>0</v>
      </c>
      <c r="CV207" s="103" t="b">
        <f t="shared" si="150"/>
        <v>0</v>
      </c>
      <c r="CW207" s="103" t="b">
        <f t="shared" si="151"/>
        <v>0</v>
      </c>
      <c r="CX207" s="103" t="b">
        <f t="shared" si="152"/>
        <v>0</v>
      </c>
      <c r="CY207" s="103" t="b">
        <f t="shared" si="153"/>
        <v>0</v>
      </c>
      <c r="CZ207" s="103" t="b">
        <f t="shared" si="154"/>
        <v>0</v>
      </c>
      <c r="DA207" s="105">
        <f t="shared" si="155"/>
        <v>0</v>
      </c>
      <c r="DB207" s="105">
        <f t="shared" si="156"/>
        <v>0</v>
      </c>
      <c r="DC207" s="105">
        <f t="shared" si="157"/>
        <v>0</v>
      </c>
      <c r="DD207" s="105">
        <f t="shared" si="158"/>
        <v>0</v>
      </c>
      <c r="DE207" s="105">
        <f t="shared" si="159"/>
        <v>0</v>
      </c>
      <c r="DF207" s="105">
        <f t="shared" si="160"/>
        <v>0</v>
      </c>
      <c r="DG207" s="105">
        <f t="shared" si="161"/>
        <v>0</v>
      </c>
      <c r="DH207" s="105">
        <f t="shared" si="162"/>
        <v>0</v>
      </c>
      <c r="DI207" s="105">
        <f t="shared" si="163"/>
        <v>0</v>
      </c>
      <c r="DJ207" s="90">
        <f t="shared" si="164"/>
        <v>0</v>
      </c>
      <c r="DK207" s="56">
        <f>(D7*DJ207)/100</f>
        <v>0</v>
      </c>
    </row>
    <row r="208" spans="1:115">
      <c r="A208" s="40"/>
      <c r="B208" s="40"/>
      <c r="C208" s="41"/>
      <c r="D208" s="40"/>
      <c r="E208" s="40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97"/>
      <c r="W208" s="97"/>
      <c r="X208" s="97"/>
      <c r="Y208" s="97"/>
      <c r="Z208" s="97"/>
      <c r="AA208" s="97"/>
      <c r="AB208" s="97"/>
      <c r="AC208" s="97"/>
      <c r="AD208" s="97"/>
      <c r="AE208" s="97"/>
      <c r="AF208" s="97"/>
      <c r="AG208" s="97"/>
      <c r="AH208" s="97"/>
      <c r="AI208" s="97"/>
      <c r="AJ208" s="97"/>
      <c r="AK208" s="97"/>
      <c r="AL208" s="97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68"/>
      <c r="AZ208" s="68"/>
      <c r="BA208" s="68"/>
      <c r="BB208" s="68"/>
      <c r="BC208" s="68"/>
      <c r="BD208" s="68"/>
      <c r="BE208" s="68"/>
      <c r="BF208" s="68"/>
      <c r="BG208" s="68"/>
      <c r="BH208" s="103" t="b">
        <f t="shared" si="110"/>
        <v>0</v>
      </c>
      <c r="BI208" s="103" t="b">
        <f t="shared" si="111"/>
        <v>0</v>
      </c>
      <c r="BJ208" s="103" t="b">
        <f t="shared" si="112"/>
        <v>0</v>
      </c>
      <c r="BK208" s="103" t="b">
        <f t="shared" si="113"/>
        <v>0</v>
      </c>
      <c r="BL208" s="103" t="b">
        <f t="shared" si="114"/>
        <v>0</v>
      </c>
      <c r="BM208" s="103" t="b">
        <f t="shared" si="115"/>
        <v>0</v>
      </c>
      <c r="BN208" s="103" t="b">
        <f t="shared" si="116"/>
        <v>0</v>
      </c>
      <c r="BO208" s="103" t="b">
        <f t="shared" si="117"/>
        <v>0</v>
      </c>
      <c r="BP208" s="103" t="b">
        <f t="shared" si="118"/>
        <v>0</v>
      </c>
      <c r="BQ208" s="103" t="b">
        <f t="shared" si="119"/>
        <v>0</v>
      </c>
      <c r="BR208" s="103" t="b">
        <f t="shared" si="120"/>
        <v>0</v>
      </c>
      <c r="BS208" s="103" t="b">
        <f t="shared" si="121"/>
        <v>0</v>
      </c>
      <c r="BT208" s="103" t="b">
        <f t="shared" si="122"/>
        <v>0</v>
      </c>
      <c r="BU208" s="103" t="b">
        <f t="shared" si="123"/>
        <v>0</v>
      </c>
      <c r="BV208" s="103" t="b">
        <f t="shared" si="124"/>
        <v>0</v>
      </c>
      <c r="BW208" s="103" t="b">
        <f t="shared" si="125"/>
        <v>0</v>
      </c>
      <c r="BX208" s="103" t="b">
        <f t="shared" si="126"/>
        <v>0</v>
      </c>
      <c r="BY208" s="103" t="b">
        <f t="shared" si="127"/>
        <v>0</v>
      </c>
      <c r="BZ208" s="103" t="b">
        <f t="shared" si="128"/>
        <v>0</v>
      </c>
      <c r="CA208" s="103" t="b">
        <f t="shared" si="129"/>
        <v>0</v>
      </c>
      <c r="CB208" s="103" t="b">
        <f t="shared" si="130"/>
        <v>0</v>
      </c>
      <c r="CC208" s="103" t="b">
        <f t="shared" si="131"/>
        <v>0</v>
      </c>
      <c r="CD208" s="103" t="b">
        <f t="shared" si="132"/>
        <v>0</v>
      </c>
      <c r="CE208" s="103" t="b">
        <f t="shared" si="133"/>
        <v>0</v>
      </c>
      <c r="CF208" s="103" t="b">
        <f t="shared" si="134"/>
        <v>0</v>
      </c>
      <c r="CG208" s="103" t="b">
        <f t="shared" si="135"/>
        <v>0</v>
      </c>
      <c r="CH208" s="103" t="b">
        <f t="shared" si="136"/>
        <v>0</v>
      </c>
      <c r="CI208" s="103" t="b">
        <f t="shared" si="137"/>
        <v>0</v>
      </c>
      <c r="CJ208" s="103" t="b">
        <f t="shared" si="138"/>
        <v>0</v>
      </c>
      <c r="CK208" s="103" t="b">
        <f t="shared" si="139"/>
        <v>0</v>
      </c>
      <c r="CL208" s="103" t="b">
        <f t="shared" si="140"/>
        <v>0</v>
      </c>
      <c r="CM208" s="103" t="b">
        <f t="shared" si="141"/>
        <v>0</v>
      </c>
      <c r="CN208" s="103" t="b">
        <f t="shared" si="142"/>
        <v>0</v>
      </c>
      <c r="CO208" s="103" t="b">
        <f t="shared" si="143"/>
        <v>0</v>
      </c>
      <c r="CP208" s="103" t="b">
        <f t="shared" si="144"/>
        <v>0</v>
      </c>
      <c r="CQ208" s="103" t="b">
        <f t="shared" si="145"/>
        <v>0</v>
      </c>
      <c r="CR208" s="103" t="b">
        <f t="shared" si="146"/>
        <v>0</v>
      </c>
      <c r="CS208" s="103" t="b">
        <f t="shared" si="147"/>
        <v>0</v>
      </c>
      <c r="CT208" s="103" t="b">
        <f t="shared" si="148"/>
        <v>0</v>
      </c>
      <c r="CU208" s="103" t="b">
        <f t="shared" si="149"/>
        <v>0</v>
      </c>
      <c r="CV208" s="103" t="b">
        <f t="shared" si="150"/>
        <v>0</v>
      </c>
      <c r="CW208" s="103" t="b">
        <f t="shared" si="151"/>
        <v>0</v>
      </c>
      <c r="CX208" s="103" t="b">
        <f t="shared" si="152"/>
        <v>0</v>
      </c>
      <c r="CY208" s="103" t="b">
        <f t="shared" si="153"/>
        <v>0</v>
      </c>
      <c r="CZ208" s="103" t="b">
        <f t="shared" si="154"/>
        <v>0</v>
      </c>
      <c r="DA208" s="105">
        <f t="shared" si="155"/>
        <v>0</v>
      </c>
      <c r="DB208" s="105">
        <f t="shared" si="156"/>
        <v>0</v>
      </c>
      <c r="DC208" s="105">
        <f t="shared" si="157"/>
        <v>0</v>
      </c>
      <c r="DD208" s="105">
        <f t="shared" si="158"/>
        <v>0</v>
      </c>
      <c r="DE208" s="105">
        <f t="shared" si="159"/>
        <v>0</v>
      </c>
      <c r="DF208" s="105">
        <f t="shared" si="160"/>
        <v>0</v>
      </c>
      <c r="DG208" s="105">
        <f t="shared" si="161"/>
        <v>0</v>
      </c>
      <c r="DH208" s="105">
        <f t="shared" si="162"/>
        <v>0</v>
      </c>
      <c r="DI208" s="105">
        <f t="shared" si="163"/>
        <v>0</v>
      </c>
      <c r="DJ208" s="90">
        <f t="shared" si="164"/>
        <v>0</v>
      </c>
      <c r="DK208" s="56">
        <f>(D7*DJ208)/100</f>
        <v>0</v>
      </c>
    </row>
    <row r="209" spans="1:115">
      <c r="A209" s="40"/>
      <c r="B209" s="40"/>
      <c r="C209" s="41"/>
      <c r="D209" s="40"/>
      <c r="E209" s="40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97"/>
      <c r="Z209" s="97"/>
      <c r="AA209" s="97"/>
      <c r="AB209" s="97"/>
      <c r="AC209" s="97"/>
      <c r="AD209" s="97"/>
      <c r="AE209" s="97"/>
      <c r="AF209" s="97"/>
      <c r="AG209" s="97"/>
      <c r="AH209" s="97"/>
      <c r="AI209" s="97"/>
      <c r="AJ209" s="97"/>
      <c r="AK209" s="97"/>
      <c r="AL209" s="97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68"/>
      <c r="AZ209" s="68"/>
      <c r="BA209" s="68"/>
      <c r="BB209" s="68"/>
      <c r="BC209" s="68"/>
      <c r="BD209" s="68"/>
      <c r="BE209" s="68"/>
      <c r="BF209" s="68"/>
      <c r="BG209" s="68"/>
      <c r="BH209" s="103" t="b">
        <f t="shared" ref="BH209:BH215" si="165">IF(F209=1,"0",IF(F209=2,"0",IF(F209=3,"0",IF(F209=4,"2",IF(F209=9,"0")))))</f>
        <v>0</v>
      </c>
      <c r="BI209" s="103" t="b">
        <f t="shared" ref="BI209:BI215" si="166">IF(G209=1,"0",IF(G209=2,"0",IF(G209=3,"2",IF(G209=4,"0",IF(G209=9,"0")))))</f>
        <v>0</v>
      </c>
      <c r="BJ209" s="103" t="b">
        <f t="shared" ref="BJ209:BJ215" si="167">IF(H209=1,"0",IF(H209=2,"2",IF(H209=3,"0",IF(H209=4,"0",IF(H209=9,"0")))))</f>
        <v>0</v>
      </c>
      <c r="BK209" s="103" t="b">
        <f t="shared" ref="BK209:BK215" si="168">IF(I209=1,"0",IF(I209=2,"0",IF(I209=3,"2",IF(I209=4,"0",IF(I209=9,"0")))))</f>
        <v>0</v>
      </c>
      <c r="BL209" s="103" t="b">
        <f t="shared" ref="BL209:BL215" si="169">IF(J209=1,"0",IF(J209=2,"0",IF(J209=3,"2",IF(J209=4,"0",IF(J209=9,"0")))))</f>
        <v>0</v>
      </c>
      <c r="BM209" s="103" t="b">
        <f t="shared" ref="BM209:BM215" si="170">IF(K209=1,"0",IF(K209=2,"2",IF(K209=3,"0",IF(K209=4,"0",IF(K209=9,"0")))))</f>
        <v>0</v>
      </c>
      <c r="BN209" s="103" t="b">
        <f t="shared" ref="BN209:BN215" si="171">IF(L209=1,"0",IF(L209=2,"0",IF(L209=3,"2",IF(L209=4,"0",IF(L209=9,"0")))))</f>
        <v>0</v>
      </c>
      <c r="BO209" s="103" t="b">
        <f t="shared" ref="BO209:BO215" si="172">IF(M209=1,"0",IF(M209=2,"2",IF(M209=3,"0",IF(M209=4,"0",IF(M209=9,"0")))))</f>
        <v>0</v>
      </c>
      <c r="BP209" s="103" t="b">
        <f t="shared" ref="BP209:BP215" si="173">IF(N209=1,"0",IF(N209=2,"2",IF(N209=3,"0",IF(N209=4,"0",IF(N209=9,"0")))))</f>
        <v>0</v>
      </c>
      <c r="BQ209" s="103" t="b">
        <f t="shared" ref="BQ209:BQ215" si="174">IF(O209=1,"0",IF(O209=2,"0",IF(O209=3,"0",IF(O209=4,"2",IF(O209=9,"0")))))</f>
        <v>0</v>
      </c>
      <c r="BR209" s="103" t="b">
        <f t="shared" ref="BR209:BR215" si="175">IF(P209=1,"0",IF(P209=2,"0",IF(P209=3,"2",IF(P209=4,"0",IF(P209=9,"0")))))</f>
        <v>0</v>
      </c>
      <c r="BS209" s="103" t="b">
        <f t="shared" ref="BS209:BS215" si="176">IF(Q209=1,"2",IF(Q209=2,"0",IF(Q209=3,"0",IF(Q209=4,"0",IF(Q209=9,"0")))))</f>
        <v>0</v>
      </c>
      <c r="BT209" s="103" t="b">
        <f t="shared" ref="BT209:BT215" si="177">IF(R209=1,"2",IF(R209=2,"0",IF(R209=3,"0",IF(R209=4,"0",IF(R209=9,"0")))))</f>
        <v>0</v>
      </c>
      <c r="BU209" s="103" t="b">
        <f t="shared" ref="BU209:BU215" si="178">IF(S209=1,"2",IF(S209=2,"0",IF(S209=3,"0",IF(S209=4,"0",IF(S209=9,"0")))))</f>
        <v>0</v>
      </c>
      <c r="BV209" s="103" t="b">
        <f t="shared" ref="BV209:BV215" si="179">IF(T209=1,"2",IF(T209=2,"0",IF(T209=3,"0",IF(T209=4,"0",IF(T209=9,"0")))))</f>
        <v>0</v>
      </c>
      <c r="BW209" s="103" t="b">
        <f t="shared" ref="BW209:BW215" si="180">IF(U209=1,"0",IF(U209=2,"0",IF(U209=3,"2",IF(U209=4,"0",IF(U209=9,"0")))))</f>
        <v>0</v>
      </c>
      <c r="BX209" s="103" t="b">
        <f t="shared" ref="BX209:BX215" si="181">IF(V209=1,"0",IF(V209=2,"0",IF(V209=3,"2",IF(V209=4,"0",IF(V209=9,"0")))))</f>
        <v>0</v>
      </c>
      <c r="BY209" s="103" t="b">
        <f t="shared" ref="BY209:BY215" si="182">IF(W209=1,"0",IF(W209=2,"0",IF(W209=3,"0",IF(W209=4,"2",IF(W209=9,"0")))))</f>
        <v>0</v>
      </c>
      <c r="BZ209" s="103" t="b">
        <f t="shared" ref="BZ209:BZ215" si="183">IF(X209=1,"0",IF(X209=2,"0",IF(X209=3,"0",IF(X209=4,"2",IF(X209=9,"0")))))</f>
        <v>0</v>
      </c>
      <c r="CA209" s="103" t="b">
        <f t="shared" ref="CA209:CA215" si="184">IF(Y209=1,"0",IF(Y209=2,"2",IF(Y209=3,"0",IF(Y209=4,"0",IF(Y209=9,"0")))))</f>
        <v>0</v>
      </c>
      <c r="CB209" s="103" t="b">
        <f t="shared" ref="CB209:CB215" si="185">IF(Z209=1,"2",IF(Z209=2,"0",IF(Z209=3,"0",IF(Z209=4,"0",IF(Z209=9,"0")))))</f>
        <v>0</v>
      </c>
      <c r="CC209" s="103" t="b">
        <f t="shared" ref="CC209:CC215" si="186">IF(AA209=1,"0",IF(AA209=2,"0",IF(AA209=3,"0",IF(AA209=4,"2",IF(AA209=9,"0")))))</f>
        <v>0</v>
      </c>
      <c r="CD209" s="103" t="b">
        <f t="shared" ref="CD209:CD215" si="187">IF(AB209=1,"0",IF(AB209=2,"2",IF(AB209=3,"0",IF(AB209=4,"0",IF(AB209=9,"0")))))</f>
        <v>0</v>
      </c>
      <c r="CE209" s="103" t="b">
        <f t="shared" ref="CE209:CE215" si="188">IF(AC209=1,"2",IF(AC209=2,"0",IF(AC209=3,"0",IF(AC209=4,"0",IF(AC209=9,"0")))))</f>
        <v>0</v>
      </c>
      <c r="CF209" s="103" t="b">
        <f t="shared" ref="CF209:CF215" si="189">IF(AD209=1,"0",IF(AD209=2,"2",IF(AD209=3,"0",IF(AD209=4,"0",IF(AD209=9,"0")))))</f>
        <v>0</v>
      </c>
      <c r="CG209" s="103" t="b">
        <f t="shared" ref="CG209:CG215" si="190">IF(AE209=1,"0",IF(AE209=2,"0",IF(AE209=3,"0",IF(AE209=4,"2",IF(AE209=9,"0")))))</f>
        <v>0</v>
      </c>
      <c r="CH209" s="103" t="b">
        <f t="shared" ref="CH209:CH215" si="191">IF(AF209=1,"0",IF(AF209=2,"0",IF(AF209=3,"2",IF(AF209=4,"0",IF(AF209=9,"0")))))</f>
        <v>0</v>
      </c>
      <c r="CI209" s="103" t="b">
        <f t="shared" ref="CI209:CI215" si="192">IF(AG209=1,"0",IF(AG209=2,"2",IF(AG209=3,"0",IF(AG209=4,"0",IF(AG209=9,"0")))))</f>
        <v>0</v>
      </c>
      <c r="CJ209" s="103" t="b">
        <f t="shared" ref="CJ209:CJ215" si="193">IF(AH209=1,"2",IF(AH209=2,"0",IF(AH209=3,"0",IF(AH209=4,"0",IF(AH209=9,"0")))))</f>
        <v>0</v>
      </c>
      <c r="CK209" s="103" t="b">
        <f t="shared" ref="CK209:CK215" si="194">IF(AI209=1,"0",IF(AI209=2,"0",IF(AI209=3,"2",IF(AI209=4,"0",IF(AI209=9,"0")))))</f>
        <v>0</v>
      </c>
      <c r="CL209" s="103" t="b">
        <f t="shared" ref="CL209:CL215" si="195">IF(AJ209=1,"0",IF(AJ209=2,"2",IF(AJ209=3,"0",IF(AJ209=4,"0",IF(AJ209=9,"0")))))</f>
        <v>0</v>
      </c>
      <c r="CM209" s="103" t="b">
        <f t="shared" ref="CM209:CM215" si="196">IF(AK209=1,"2",IF(AK209=2,"0",IF(AK209=3,"0",IF(AK209=4,"0",IF(AK209=9,"0")))))</f>
        <v>0</v>
      </c>
      <c r="CN209" s="103" t="b">
        <f t="shared" ref="CN209:CN215" si="197">IF(AL209=1,"0",IF(AL209=2,"0",IF(AL209=3,"0",IF(AL209=4,"2",IF(AL209=9,"0")))))</f>
        <v>0</v>
      </c>
      <c r="CO209" s="103" t="b">
        <f t="shared" ref="CO209:CO215" si="198">IF(AM209=1,"1",IF(AM209=2,"0",IF(AM209=9,"0")))</f>
        <v>0</v>
      </c>
      <c r="CP209" s="103" t="b">
        <f t="shared" ref="CP209:CP215" si="199">IF(AN209=1,"0",IF(AN209=2,"1",IF(AN209=9,"0")))</f>
        <v>0</v>
      </c>
      <c r="CQ209" s="103" t="b">
        <f t="shared" ref="CQ209:CQ215" si="200">IF(AO209=1,"1",IF(AO209=2,"0",IF(AO209=9,"0")))</f>
        <v>0</v>
      </c>
      <c r="CR209" s="103" t="b">
        <f t="shared" ref="CR209:CR215" si="201">IF(AP209=1,"0",IF(AP209=2,"1",IF(AP209=9,"0")))</f>
        <v>0</v>
      </c>
      <c r="CS209" s="103" t="b">
        <f t="shared" ref="CS209:CS215" si="202">IF(AQ209=1,"0",IF(AQ209=2,"1",IF(AQ209=9,"0")))</f>
        <v>0</v>
      </c>
      <c r="CT209" s="103" t="b">
        <f t="shared" ref="CT209:CT215" si="203">IF(AR209=1,"1",IF(AR209=2,"0",IF(AR209=9,"0")))</f>
        <v>0</v>
      </c>
      <c r="CU209" s="103" t="b">
        <f t="shared" ref="CU209:CU215" si="204">IF(AS209=1,"1",IF(AS209=2,"0",IF(AS209=9,"0")))</f>
        <v>0</v>
      </c>
      <c r="CV209" s="103" t="b">
        <f t="shared" ref="CV209:CV215" si="205">IF(AT209=1,"0",IF(AT209=2,"1",IF(AT209=9,"0")))</f>
        <v>0</v>
      </c>
      <c r="CW209" s="103" t="b">
        <f t="shared" ref="CW209:CW215" si="206">IF(AU209=1,"1",IF(AU209=2,"0",IF(AU209=9,"0")))</f>
        <v>0</v>
      </c>
      <c r="CX209" s="103" t="b">
        <f t="shared" ref="CX209:CX215" si="207">IF(AV209=1,"0",IF(AV209=2,"1",IF(AV209=9,"0")))</f>
        <v>0</v>
      </c>
      <c r="CY209" s="103" t="b">
        <f t="shared" ref="CY209:CY215" si="208">IF(AW209=1,"0",IF(AW209=2,"1",IF(AW209=9,"0")))</f>
        <v>0</v>
      </c>
      <c r="CZ209" s="103" t="b">
        <f t="shared" ref="CZ209:CZ215" si="209">IF(AX209=1,"1",IF(AX209=2,"0",IF(AX209=9,"0")))</f>
        <v>0</v>
      </c>
      <c r="DA209" s="105">
        <f t="shared" ref="DA209:DA215" si="210">AY209</f>
        <v>0</v>
      </c>
      <c r="DB209" s="105">
        <f t="shared" ref="DB209:DB215" si="211">AZ209</f>
        <v>0</v>
      </c>
      <c r="DC209" s="105">
        <f t="shared" ref="DC209:DC215" si="212">BA209</f>
        <v>0</v>
      </c>
      <c r="DD209" s="105">
        <f t="shared" ref="DD209:DD215" si="213">BB209</f>
        <v>0</v>
      </c>
      <c r="DE209" s="105">
        <f t="shared" ref="DE209:DE215" si="214">BC209</f>
        <v>0</v>
      </c>
      <c r="DF209" s="105">
        <f t="shared" ref="DF209:DF215" si="215">BD209</f>
        <v>0</v>
      </c>
      <c r="DG209" s="105">
        <f t="shared" ref="DG209:DG215" si="216">BE209</f>
        <v>0</v>
      </c>
      <c r="DH209" s="105">
        <f t="shared" ref="DH209:DH215" si="217">BF209</f>
        <v>0</v>
      </c>
      <c r="DI209" s="105">
        <f t="shared" ref="DI209:DI215" si="218">BG209</f>
        <v>0</v>
      </c>
      <c r="DJ209" s="90">
        <f t="shared" ref="DJ209:DJ215" si="219">BH209+BI209+BJ209+BK209+BL209+BM209+BN209+BO209+BP209+BQ209+BR209+BS209+BT209+BU209+BV209+BW209+BX209+BY209+BZ209+CA209+CB209+CC209+CD209+CE209+CF209+CG209+CH209+CI209+CJ209+CK209+CL209+CM209+CN209+CO209+CP209+CQ209+CR209+CS209+CT209+CU209+CV209+CW209+CX209+CY209+CZ209+DA209+DB209+DC209+DD209+DE209+DF209+DG209+DH209+DI209</f>
        <v>0</v>
      </c>
      <c r="DK209" s="56">
        <f>(D7*DJ209)/100</f>
        <v>0</v>
      </c>
    </row>
    <row r="210" spans="1:115">
      <c r="A210" s="40"/>
      <c r="B210" s="40"/>
      <c r="C210" s="41"/>
      <c r="D210" s="40"/>
      <c r="E210" s="40"/>
      <c r="F210" s="97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7"/>
      <c r="Z210" s="97"/>
      <c r="AA210" s="97"/>
      <c r="AB210" s="97"/>
      <c r="AC210" s="97"/>
      <c r="AD210" s="97"/>
      <c r="AE210" s="97"/>
      <c r="AF210" s="97"/>
      <c r="AG210" s="97"/>
      <c r="AH210" s="97"/>
      <c r="AI210" s="97"/>
      <c r="AJ210" s="97"/>
      <c r="AK210" s="97"/>
      <c r="AL210" s="97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68"/>
      <c r="AZ210" s="68"/>
      <c r="BA210" s="68"/>
      <c r="BB210" s="68"/>
      <c r="BC210" s="68"/>
      <c r="BD210" s="68"/>
      <c r="BE210" s="68"/>
      <c r="BF210" s="68"/>
      <c r="BG210" s="68"/>
      <c r="BH210" s="103" t="b">
        <f t="shared" si="165"/>
        <v>0</v>
      </c>
      <c r="BI210" s="103" t="b">
        <f t="shared" si="166"/>
        <v>0</v>
      </c>
      <c r="BJ210" s="103" t="b">
        <f t="shared" si="167"/>
        <v>0</v>
      </c>
      <c r="BK210" s="103" t="b">
        <f t="shared" si="168"/>
        <v>0</v>
      </c>
      <c r="BL210" s="103" t="b">
        <f t="shared" si="169"/>
        <v>0</v>
      </c>
      <c r="BM210" s="103" t="b">
        <f t="shared" si="170"/>
        <v>0</v>
      </c>
      <c r="BN210" s="103" t="b">
        <f t="shared" si="171"/>
        <v>0</v>
      </c>
      <c r="BO210" s="103" t="b">
        <f t="shared" si="172"/>
        <v>0</v>
      </c>
      <c r="BP210" s="103" t="b">
        <f t="shared" si="173"/>
        <v>0</v>
      </c>
      <c r="BQ210" s="103" t="b">
        <f t="shared" si="174"/>
        <v>0</v>
      </c>
      <c r="BR210" s="103" t="b">
        <f t="shared" si="175"/>
        <v>0</v>
      </c>
      <c r="BS210" s="103" t="b">
        <f t="shared" si="176"/>
        <v>0</v>
      </c>
      <c r="BT210" s="103" t="b">
        <f t="shared" si="177"/>
        <v>0</v>
      </c>
      <c r="BU210" s="103" t="b">
        <f t="shared" si="178"/>
        <v>0</v>
      </c>
      <c r="BV210" s="103" t="b">
        <f t="shared" si="179"/>
        <v>0</v>
      </c>
      <c r="BW210" s="103" t="b">
        <f t="shared" si="180"/>
        <v>0</v>
      </c>
      <c r="BX210" s="103" t="b">
        <f t="shared" si="181"/>
        <v>0</v>
      </c>
      <c r="BY210" s="103" t="b">
        <f t="shared" si="182"/>
        <v>0</v>
      </c>
      <c r="BZ210" s="103" t="b">
        <f t="shared" si="183"/>
        <v>0</v>
      </c>
      <c r="CA210" s="103" t="b">
        <f t="shared" si="184"/>
        <v>0</v>
      </c>
      <c r="CB210" s="103" t="b">
        <f t="shared" si="185"/>
        <v>0</v>
      </c>
      <c r="CC210" s="103" t="b">
        <f t="shared" si="186"/>
        <v>0</v>
      </c>
      <c r="CD210" s="103" t="b">
        <f t="shared" si="187"/>
        <v>0</v>
      </c>
      <c r="CE210" s="103" t="b">
        <f t="shared" si="188"/>
        <v>0</v>
      </c>
      <c r="CF210" s="103" t="b">
        <f t="shared" si="189"/>
        <v>0</v>
      </c>
      <c r="CG210" s="103" t="b">
        <f t="shared" si="190"/>
        <v>0</v>
      </c>
      <c r="CH210" s="103" t="b">
        <f t="shared" si="191"/>
        <v>0</v>
      </c>
      <c r="CI210" s="103" t="b">
        <f t="shared" si="192"/>
        <v>0</v>
      </c>
      <c r="CJ210" s="103" t="b">
        <f t="shared" si="193"/>
        <v>0</v>
      </c>
      <c r="CK210" s="103" t="b">
        <f t="shared" si="194"/>
        <v>0</v>
      </c>
      <c r="CL210" s="103" t="b">
        <f t="shared" si="195"/>
        <v>0</v>
      </c>
      <c r="CM210" s="103" t="b">
        <f t="shared" si="196"/>
        <v>0</v>
      </c>
      <c r="CN210" s="103" t="b">
        <f t="shared" si="197"/>
        <v>0</v>
      </c>
      <c r="CO210" s="103" t="b">
        <f t="shared" si="198"/>
        <v>0</v>
      </c>
      <c r="CP210" s="103" t="b">
        <f t="shared" si="199"/>
        <v>0</v>
      </c>
      <c r="CQ210" s="103" t="b">
        <f t="shared" si="200"/>
        <v>0</v>
      </c>
      <c r="CR210" s="103" t="b">
        <f t="shared" si="201"/>
        <v>0</v>
      </c>
      <c r="CS210" s="103" t="b">
        <f t="shared" si="202"/>
        <v>0</v>
      </c>
      <c r="CT210" s="103" t="b">
        <f t="shared" si="203"/>
        <v>0</v>
      </c>
      <c r="CU210" s="103" t="b">
        <f t="shared" si="204"/>
        <v>0</v>
      </c>
      <c r="CV210" s="103" t="b">
        <f t="shared" si="205"/>
        <v>0</v>
      </c>
      <c r="CW210" s="103" t="b">
        <f t="shared" si="206"/>
        <v>0</v>
      </c>
      <c r="CX210" s="103" t="b">
        <f t="shared" si="207"/>
        <v>0</v>
      </c>
      <c r="CY210" s="103" t="b">
        <f t="shared" si="208"/>
        <v>0</v>
      </c>
      <c r="CZ210" s="103" t="b">
        <f t="shared" si="209"/>
        <v>0</v>
      </c>
      <c r="DA210" s="105">
        <f t="shared" si="210"/>
        <v>0</v>
      </c>
      <c r="DB210" s="105">
        <f t="shared" si="211"/>
        <v>0</v>
      </c>
      <c r="DC210" s="105">
        <f t="shared" si="212"/>
        <v>0</v>
      </c>
      <c r="DD210" s="105">
        <f t="shared" si="213"/>
        <v>0</v>
      </c>
      <c r="DE210" s="105">
        <f t="shared" si="214"/>
        <v>0</v>
      </c>
      <c r="DF210" s="105">
        <f t="shared" si="215"/>
        <v>0</v>
      </c>
      <c r="DG210" s="105">
        <f t="shared" si="216"/>
        <v>0</v>
      </c>
      <c r="DH210" s="105">
        <f t="shared" si="217"/>
        <v>0</v>
      </c>
      <c r="DI210" s="105">
        <f t="shared" si="218"/>
        <v>0</v>
      </c>
      <c r="DJ210" s="90">
        <f t="shared" si="219"/>
        <v>0</v>
      </c>
      <c r="DK210" s="56">
        <f>(D7*DJ210)/100</f>
        <v>0</v>
      </c>
    </row>
    <row r="211" spans="1:115">
      <c r="A211" s="40"/>
      <c r="B211" s="40"/>
      <c r="C211" s="41"/>
      <c r="D211" s="40"/>
      <c r="E211" s="40"/>
      <c r="F211" s="97"/>
      <c r="G211" s="97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U211" s="97"/>
      <c r="V211" s="97"/>
      <c r="W211" s="97"/>
      <c r="X211" s="97"/>
      <c r="Y211" s="97"/>
      <c r="Z211" s="97"/>
      <c r="AA211" s="97"/>
      <c r="AB211" s="97"/>
      <c r="AC211" s="97"/>
      <c r="AD211" s="97"/>
      <c r="AE211" s="97"/>
      <c r="AF211" s="97"/>
      <c r="AG211" s="97"/>
      <c r="AH211" s="97"/>
      <c r="AI211" s="97"/>
      <c r="AJ211" s="97"/>
      <c r="AK211" s="97"/>
      <c r="AL211" s="97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68"/>
      <c r="AZ211" s="68"/>
      <c r="BA211" s="68"/>
      <c r="BB211" s="68"/>
      <c r="BC211" s="68"/>
      <c r="BD211" s="68"/>
      <c r="BE211" s="68"/>
      <c r="BF211" s="68"/>
      <c r="BG211" s="68"/>
      <c r="BH211" s="103" t="b">
        <f t="shared" si="165"/>
        <v>0</v>
      </c>
      <c r="BI211" s="103" t="b">
        <f t="shared" si="166"/>
        <v>0</v>
      </c>
      <c r="BJ211" s="103" t="b">
        <f t="shared" si="167"/>
        <v>0</v>
      </c>
      <c r="BK211" s="103" t="b">
        <f t="shared" si="168"/>
        <v>0</v>
      </c>
      <c r="BL211" s="103" t="b">
        <f t="shared" si="169"/>
        <v>0</v>
      </c>
      <c r="BM211" s="103" t="b">
        <f t="shared" si="170"/>
        <v>0</v>
      </c>
      <c r="BN211" s="103" t="b">
        <f t="shared" si="171"/>
        <v>0</v>
      </c>
      <c r="BO211" s="103" t="b">
        <f t="shared" si="172"/>
        <v>0</v>
      </c>
      <c r="BP211" s="103" t="b">
        <f t="shared" si="173"/>
        <v>0</v>
      </c>
      <c r="BQ211" s="103" t="b">
        <f t="shared" si="174"/>
        <v>0</v>
      </c>
      <c r="BR211" s="103" t="b">
        <f t="shared" si="175"/>
        <v>0</v>
      </c>
      <c r="BS211" s="103" t="b">
        <f t="shared" si="176"/>
        <v>0</v>
      </c>
      <c r="BT211" s="103" t="b">
        <f t="shared" si="177"/>
        <v>0</v>
      </c>
      <c r="BU211" s="103" t="b">
        <f t="shared" si="178"/>
        <v>0</v>
      </c>
      <c r="BV211" s="103" t="b">
        <f t="shared" si="179"/>
        <v>0</v>
      </c>
      <c r="BW211" s="103" t="b">
        <f t="shared" si="180"/>
        <v>0</v>
      </c>
      <c r="BX211" s="103" t="b">
        <f t="shared" si="181"/>
        <v>0</v>
      </c>
      <c r="BY211" s="103" t="b">
        <f t="shared" si="182"/>
        <v>0</v>
      </c>
      <c r="BZ211" s="103" t="b">
        <f t="shared" si="183"/>
        <v>0</v>
      </c>
      <c r="CA211" s="103" t="b">
        <f t="shared" si="184"/>
        <v>0</v>
      </c>
      <c r="CB211" s="103" t="b">
        <f t="shared" si="185"/>
        <v>0</v>
      </c>
      <c r="CC211" s="103" t="b">
        <f t="shared" si="186"/>
        <v>0</v>
      </c>
      <c r="CD211" s="103" t="b">
        <f t="shared" si="187"/>
        <v>0</v>
      </c>
      <c r="CE211" s="103" t="b">
        <f t="shared" si="188"/>
        <v>0</v>
      </c>
      <c r="CF211" s="103" t="b">
        <f t="shared" si="189"/>
        <v>0</v>
      </c>
      <c r="CG211" s="103" t="b">
        <f t="shared" si="190"/>
        <v>0</v>
      </c>
      <c r="CH211" s="103" t="b">
        <f t="shared" si="191"/>
        <v>0</v>
      </c>
      <c r="CI211" s="103" t="b">
        <f t="shared" si="192"/>
        <v>0</v>
      </c>
      <c r="CJ211" s="103" t="b">
        <f t="shared" si="193"/>
        <v>0</v>
      </c>
      <c r="CK211" s="103" t="b">
        <f t="shared" si="194"/>
        <v>0</v>
      </c>
      <c r="CL211" s="103" t="b">
        <f t="shared" si="195"/>
        <v>0</v>
      </c>
      <c r="CM211" s="103" t="b">
        <f t="shared" si="196"/>
        <v>0</v>
      </c>
      <c r="CN211" s="103" t="b">
        <f t="shared" si="197"/>
        <v>0</v>
      </c>
      <c r="CO211" s="103" t="b">
        <f t="shared" si="198"/>
        <v>0</v>
      </c>
      <c r="CP211" s="103" t="b">
        <f t="shared" si="199"/>
        <v>0</v>
      </c>
      <c r="CQ211" s="103" t="b">
        <f t="shared" si="200"/>
        <v>0</v>
      </c>
      <c r="CR211" s="103" t="b">
        <f t="shared" si="201"/>
        <v>0</v>
      </c>
      <c r="CS211" s="103" t="b">
        <f t="shared" si="202"/>
        <v>0</v>
      </c>
      <c r="CT211" s="103" t="b">
        <f t="shared" si="203"/>
        <v>0</v>
      </c>
      <c r="CU211" s="103" t="b">
        <f t="shared" si="204"/>
        <v>0</v>
      </c>
      <c r="CV211" s="103" t="b">
        <f t="shared" si="205"/>
        <v>0</v>
      </c>
      <c r="CW211" s="103" t="b">
        <f t="shared" si="206"/>
        <v>0</v>
      </c>
      <c r="CX211" s="103" t="b">
        <f t="shared" si="207"/>
        <v>0</v>
      </c>
      <c r="CY211" s="103" t="b">
        <f t="shared" si="208"/>
        <v>0</v>
      </c>
      <c r="CZ211" s="103" t="b">
        <f t="shared" si="209"/>
        <v>0</v>
      </c>
      <c r="DA211" s="105">
        <f t="shared" si="210"/>
        <v>0</v>
      </c>
      <c r="DB211" s="105">
        <f t="shared" si="211"/>
        <v>0</v>
      </c>
      <c r="DC211" s="105">
        <f t="shared" si="212"/>
        <v>0</v>
      </c>
      <c r="DD211" s="105">
        <f t="shared" si="213"/>
        <v>0</v>
      </c>
      <c r="DE211" s="105">
        <f t="shared" si="214"/>
        <v>0</v>
      </c>
      <c r="DF211" s="105">
        <f t="shared" si="215"/>
        <v>0</v>
      </c>
      <c r="DG211" s="105">
        <f t="shared" si="216"/>
        <v>0</v>
      </c>
      <c r="DH211" s="105">
        <f t="shared" si="217"/>
        <v>0</v>
      </c>
      <c r="DI211" s="105">
        <f t="shared" si="218"/>
        <v>0</v>
      </c>
      <c r="DJ211" s="90">
        <f t="shared" si="219"/>
        <v>0</v>
      </c>
      <c r="DK211" s="56">
        <f>(D7*DJ211)/100</f>
        <v>0</v>
      </c>
    </row>
    <row r="212" spans="1:115">
      <c r="A212" s="40"/>
      <c r="B212" s="40"/>
      <c r="C212" s="41"/>
      <c r="D212" s="40"/>
      <c r="E212" s="40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  <c r="Z212" s="97"/>
      <c r="AA212" s="97"/>
      <c r="AB212" s="97"/>
      <c r="AC212" s="97"/>
      <c r="AD212" s="97"/>
      <c r="AE212" s="97"/>
      <c r="AF212" s="97"/>
      <c r="AG212" s="97"/>
      <c r="AH212" s="97"/>
      <c r="AI212" s="97"/>
      <c r="AJ212" s="97"/>
      <c r="AK212" s="97"/>
      <c r="AL212" s="97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68"/>
      <c r="AZ212" s="68"/>
      <c r="BA212" s="68"/>
      <c r="BB212" s="68"/>
      <c r="BC212" s="68"/>
      <c r="BD212" s="68"/>
      <c r="BE212" s="68"/>
      <c r="BF212" s="68"/>
      <c r="BG212" s="68"/>
      <c r="BH212" s="103" t="b">
        <f t="shared" si="165"/>
        <v>0</v>
      </c>
      <c r="BI212" s="103" t="b">
        <f t="shared" si="166"/>
        <v>0</v>
      </c>
      <c r="BJ212" s="103" t="b">
        <f t="shared" si="167"/>
        <v>0</v>
      </c>
      <c r="BK212" s="103" t="b">
        <f t="shared" si="168"/>
        <v>0</v>
      </c>
      <c r="BL212" s="103" t="b">
        <f t="shared" si="169"/>
        <v>0</v>
      </c>
      <c r="BM212" s="103" t="b">
        <f t="shared" si="170"/>
        <v>0</v>
      </c>
      <c r="BN212" s="103" t="b">
        <f t="shared" si="171"/>
        <v>0</v>
      </c>
      <c r="BO212" s="103" t="b">
        <f t="shared" si="172"/>
        <v>0</v>
      </c>
      <c r="BP212" s="103" t="b">
        <f t="shared" si="173"/>
        <v>0</v>
      </c>
      <c r="BQ212" s="103" t="b">
        <f t="shared" si="174"/>
        <v>0</v>
      </c>
      <c r="BR212" s="103" t="b">
        <f t="shared" si="175"/>
        <v>0</v>
      </c>
      <c r="BS212" s="103" t="b">
        <f t="shared" si="176"/>
        <v>0</v>
      </c>
      <c r="BT212" s="103" t="b">
        <f t="shared" si="177"/>
        <v>0</v>
      </c>
      <c r="BU212" s="103" t="b">
        <f t="shared" si="178"/>
        <v>0</v>
      </c>
      <c r="BV212" s="103" t="b">
        <f t="shared" si="179"/>
        <v>0</v>
      </c>
      <c r="BW212" s="103" t="b">
        <f t="shared" si="180"/>
        <v>0</v>
      </c>
      <c r="BX212" s="103" t="b">
        <f t="shared" si="181"/>
        <v>0</v>
      </c>
      <c r="BY212" s="103" t="b">
        <f t="shared" si="182"/>
        <v>0</v>
      </c>
      <c r="BZ212" s="103" t="b">
        <f t="shared" si="183"/>
        <v>0</v>
      </c>
      <c r="CA212" s="103" t="b">
        <f t="shared" si="184"/>
        <v>0</v>
      </c>
      <c r="CB212" s="103" t="b">
        <f t="shared" si="185"/>
        <v>0</v>
      </c>
      <c r="CC212" s="103" t="b">
        <f t="shared" si="186"/>
        <v>0</v>
      </c>
      <c r="CD212" s="103" t="b">
        <f t="shared" si="187"/>
        <v>0</v>
      </c>
      <c r="CE212" s="103" t="b">
        <f t="shared" si="188"/>
        <v>0</v>
      </c>
      <c r="CF212" s="103" t="b">
        <f t="shared" si="189"/>
        <v>0</v>
      </c>
      <c r="CG212" s="103" t="b">
        <f t="shared" si="190"/>
        <v>0</v>
      </c>
      <c r="CH212" s="103" t="b">
        <f t="shared" si="191"/>
        <v>0</v>
      </c>
      <c r="CI212" s="103" t="b">
        <f t="shared" si="192"/>
        <v>0</v>
      </c>
      <c r="CJ212" s="103" t="b">
        <f t="shared" si="193"/>
        <v>0</v>
      </c>
      <c r="CK212" s="103" t="b">
        <f t="shared" si="194"/>
        <v>0</v>
      </c>
      <c r="CL212" s="103" t="b">
        <f t="shared" si="195"/>
        <v>0</v>
      </c>
      <c r="CM212" s="103" t="b">
        <f t="shared" si="196"/>
        <v>0</v>
      </c>
      <c r="CN212" s="103" t="b">
        <f t="shared" si="197"/>
        <v>0</v>
      </c>
      <c r="CO212" s="103" t="b">
        <f t="shared" si="198"/>
        <v>0</v>
      </c>
      <c r="CP212" s="103" t="b">
        <f t="shared" si="199"/>
        <v>0</v>
      </c>
      <c r="CQ212" s="103" t="b">
        <f t="shared" si="200"/>
        <v>0</v>
      </c>
      <c r="CR212" s="103" t="b">
        <f t="shared" si="201"/>
        <v>0</v>
      </c>
      <c r="CS212" s="103" t="b">
        <f t="shared" si="202"/>
        <v>0</v>
      </c>
      <c r="CT212" s="103" t="b">
        <f t="shared" si="203"/>
        <v>0</v>
      </c>
      <c r="CU212" s="103" t="b">
        <f t="shared" si="204"/>
        <v>0</v>
      </c>
      <c r="CV212" s="103" t="b">
        <f t="shared" si="205"/>
        <v>0</v>
      </c>
      <c r="CW212" s="103" t="b">
        <f t="shared" si="206"/>
        <v>0</v>
      </c>
      <c r="CX212" s="103" t="b">
        <f t="shared" si="207"/>
        <v>0</v>
      </c>
      <c r="CY212" s="103" t="b">
        <f t="shared" si="208"/>
        <v>0</v>
      </c>
      <c r="CZ212" s="103" t="b">
        <f t="shared" si="209"/>
        <v>0</v>
      </c>
      <c r="DA212" s="105">
        <f t="shared" si="210"/>
        <v>0</v>
      </c>
      <c r="DB212" s="105">
        <f t="shared" si="211"/>
        <v>0</v>
      </c>
      <c r="DC212" s="105">
        <f t="shared" si="212"/>
        <v>0</v>
      </c>
      <c r="DD212" s="105">
        <f t="shared" si="213"/>
        <v>0</v>
      </c>
      <c r="DE212" s="105">
        <f t="shared" si="214"/>
        <v>0</v>
      </c>
      <c r="DF212" s="105">
        <f t="shared" si="215"/>
        <v>0</v>
      </c>
      <c r="DG212" s="105">
        <f t="shared" si="216"/>
        <v>0</v>
      </c>
      <c r="DH212" s="105">
        <f t="shared" si="217"/>
        <v>0</v>
      </c>
      <c r="DI212" s="105">
        <f t="shared" si="218"/>
        <v>0</v>
      </c>
      <c r="DJ212" s="90">
        <f t="shared" si="219"/>
        <v>0</v>
      </c>
      <c r="DK212" s="56">
        <f>(D7*DJ212)/100</f>
        <v>0</v>
      </c>
    </row>
    <row r="213" spans="1:115">
      <c r="A213" s="40"/>
      <c r="B213" s="40"/>
      <c r="C213" s="41"/>
      <c r="D213" s="40"/>
      <c r="E213" s="40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  <c r="Z213" s="97"/>
      <c r="AA213" s="97"/>
      <c r="AB213" s="97"/>
      <c r="AC213" s="97"/>
      <c r="AD213" s="97"/>
      <c r="AE213" s="97"/>
      <c r="AF213" s="97"/>
      <c r="AG213" s="97"/>
      <c r="AH213" s="97"/>
      <c r="AI213" s="97"/>
      <c r="AJ213" s="97"/>
      <c r="AK213" s="97"/>
      <c r="AL213" s="97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68"/>
      <c r="AZ213" s="68"/>
      <c r="BA213" s="68"/>
      <c r="BB213" s="68"/>
      <c r="BC213" s="68"/>
      <c r="BD213" s="68"/>
      <c r="BE213" s="68"/>
      <c r="BF213" s="68"/>
      <c r="BG213" s="68"/>
      <c r="BH213" s="103" t="b">
        <f t="shared" si="165"/>
        <v>0</v>
      </c>
      <c r="BI213" s="103" t="b">
        <f t="shared" si="166"/>
        <v>0</v>
      </c>
      <c r="BJ213" s="103" t="b">
        <f t="shared" si="167"/>
        <v>0</v>
      </c>
      <c r="BK213" s="103" t="b">
        <f t="shared" si="168"/>
        <v>0</v>
      </c>
      <c r="BL213" s="103" t="b">
        <f t="shared" si="169"/>
        <v>0</v>
      </c>
      <c r="BM213" s="103" t="b">
        <f t="shared" si="170"/>
        <v>0</v>
      </c>
      <c r="BN213" s="103" t="b">
        <f t="shared" si="171"/>
        <v>0</v>
      </c>
      <c r="BO213" s="103" t="b">
        <f t="shared" si="172"/>
        <v>0</v>
      </c>
      <c r="BP213" s="103" t="b">
        <f t="shared" si="173"/>
        <v>0</v>
      </c>
      <c r="BQ213" s="103" t="b">
        <f t="shared" si="174"/>
        <v>0</v>
      </c>
      <c r="BR213" s="103" t="b">
        <f t="shared" si="175"/>
        <v>0</v>
      </c>
      <c r="BS213" s="103" t="b">
        <f t="shared" si="176"/>
        <v>0</v>
      </c>
      <c r="BT213" s="103" t="b">
        <f t="shared" si="177"/>
        <v>0</v>
      </c>
      <c r="BU213" s="103" t="b">
        <f t="shared" si="178"/>
        <v>0</v>
      </c>
      <c r="BV213" s="103" t="b">
        <f t="shared" si="179"/>
        <v>0</v>
      </c>
      <c r="BW213" s="103" t="b">
        <f t="shared" si="180"/>
        <v>0</v>
      </c>
      <c r="BX213" s="103" t="b">
        <f t="shared" si="181"/>
        <v>0</v>
      </c>
      <c r="BY213" s="103" t="b">
        <f t="shared" si="182"/>
        <v>0</v>
      </c>
      <c r="BZ213" s="103" t="b">
        <f t="shared" si="183"/>
        <v>0</v>
      </c>
      <c r="CA213" s="103" t="b">
        <f t="shared" si="184"/>
        <v>0</v>
      </c>
      <c r="CB213" s="103" t="b">
        <f t="shared" si="185"/>
        <v>0</v>
      </c>
      <c r="CC213" s="103" t="b">
        <f t="shared" si="186"/>
        <v>0</v>
      </c>
      <c r="CD213" s="103" t="b">
        <f t="shared" si="187"/>
        <v>0</v>
      </c>
      <c r="CE213" s="103" t="b">
        <f t="shared" si="188"/>
        <v>0</v>
      </c>
      <c r="CF213" s="103" t="b">
        <f t="shared" si="189"/>
        <v>0</v>
      </c>
      <c r="CG213" s="103" t="b">
        <f t="shared" si="190"/>
        <v>0</v>
      </c>
      <c r="CH213" s="103" t="b">
        <f t="shared" si="191"/>
        <v>0</v>
      </c>
      <c r="CI213" s="103" t="b">
        <f t="shared" si="192"/>
        <v>0</v>
      </c>
      <c r="CJ213" s="103" t="b">
        <f t="shared" si="193"/>
        <v>0</v>
      </c>
      <c r="CK213" s="103" t="b">
        <f t="shared" si="194"/>
        <v>0</v>
      </c>
      <c r="CL213" s="103" t="b">
        <f t="shared" si="195"/>
        <v>0</v>
      </c>
      <c r="CM213" s="103" t="b">
        <f t="shared" si="196"/>
        <v>0</v>
      </c>
      <c r="CN213" s="103" t="b">
        <f t="shared" si="197"/>
        <v>0</v>
      </c>
      <c r="CO213" s="103" t="b">
        <f t="shared" si="198"/>
        <v>0</v>
      </c>
      <c r="CP213" s="103" t="b">
        <f t="shared" si="199"/>
        <v>0</v>
      </c>
      <c r="CQ213" s="103" t="b">
        <f t="shared" si="200"/>
        <v>0</v>
      </c>
      <c r="CR213" s="103" t="b">
        <f t="shared" si="201"/>
        <v>0</v>
      </c>
      <c r="CS213" s="103" t="b">
        <f t="shared" si="202"/>
        <v>0</v>
      </c>
      <c r="CT213" s="103" t="b">
        <f t="shared" si="203"/>
        <v>0</v>
      </c>
      <c r="CU213" s="103" t="b">
        <f t="shared" si="204"/>
        <v>0</v>
      </c>
      <c r="CV213" s="103" t="b">
        <f t="shared" si="205"/>
        <v>0</v>
      </c>
      <c r="CW213" s="103" t="b">
        <f t="shared" si="206"/>
        <v>0</v>
      </c>
      <c r="CX213" s="103" t="b">
        <f t="shared" si="207"/>
        <v>0</v>
      </c>
      <c r="CY213" s="103" t="b">
        <f t="shared" si="208"/>
        <v>0</v>
      </c>
      <c r="CZ213" s="103" t="b">
        <f t="shared" si="209"/>
        <v>0</v>
      </c>
      <c r="DA213" s="105">
        <f t="shared" si="210"/>
        <v>0</v>
      </c>
      <c r="DB213" s="105">
        <f t="shared" si="211"/>
        <v>0</v>
      </c>
      <c r="DC213" s="105">
        <f t="shared" si="212"/>
        <v>0</v>
      </c>
      <c r="DD213" s="105">
        <f t="shared" si="213"/>
        <v>0</v>
      </c>
      <c r="DE213" s="105">
        <f t="shared" si="214"/>
        <v>0</v>
      </c>
      <c r="DF213" s="105">
        <f t="shared" si="215"/>
        <v>0</v>
      </c>
      <c r="DG213" s="105">
        <f t="shared" si="216"/>
        <v>0</v>
      </c>
      <c r="DH213" s="105">
        <f t="shared" si="217"/>
        <v>0</v>
      </c>
      <c r="DI213" s="105">
        <f t="shared" si="218"/>
        <v>0</v>
      </c>
      <c r="DJ213" s="90">
        <f t="shared" si="219"/>
        <v>0</v>
      </c>
      <c r="DK213" s="56">
        <f>(D7*DJ213)/100</f>
        <v>0</v>
      </c>
    </row>
    <row r="214" spans="1:115">
      <c r="A214" s="40"/>
      <c r="B214" s="40"/>
      <c r="C214" s="41"/>
      <c r="D214" s="40"/>
      <c r="E214" s="40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7"/>
      <c r="Z214" s="97"/>
      <c r="AA214" s="97"/>
      <c r="AB214" s="97"/>
      <c r="AC214" s="97"/>
      <c r="AD214" s="97"/>
      <c r="AE214" s="97"/>
      <c r="AF214" s="97"/>
      <c r="AG214" s="97"/>
      <c r="AH214" s="97"/>
      <c r="AI214" s="97"/>
      <c r="AJ214" s="97"/>
      <c r="AK214" s="97"/>
      <c r="AL214" s="97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68"/>
      <c r="AZ214" s="68"/>
      <c r="BA214" s="68"/>
      <c r="BB214" s="68"/>
      <c r="BC214" s="68"/>
      <c r="BD214" s="68"/>
      <c r="BE214" s="68"/>
      <c r="BF214" s="68"/>
      <c r="BG214" s="68"/>
      <c r="BH214" s="103" t="b">
        <f t="shared" si="165"/>
        <v>0</v>
      </c>
      <c r="BI214" s="103" t="b">
        <f t="shared" si="166"/>
        <v>0</v>
      </c>
      <c r="BJ214" s="103" t="b">
        <f t="shared" si="167"/>
        <v>0</v>
      </c>
      <c r="BK214" s="103" t="b">
        <f t="shared" si="168"/>
        <v>0</v>
      </c>
      <c r="BL214" s="103" t="b">
        <f t="shared" si="169"/>
        <v>0</v>
      </c>
      <c r="BM214" s="103" t="b">
        <f t="shared" si="170"/>
        <v>0</v>
      </c>
      <c r="BN214" s="103" t="b">
        <f t="shared" si="171"/>
        <v>0</v>
      </c>
      <c r="BO214" s="103" t="b">
        <f t="shared" si="172"/>
        <v>0</v>
      </c>
      <c r="BP214" s="103" t="b">
        <f t="shared" si="173"/>
        <v>0</v>
      </c>
      <c r="BQ214" s="103" t="b">
        <f t="shared" si="174"/>
        <v>0</v>
      </c>
      <c r="BR214" s="103" t="b">
        <f t="shared" si="175"/>
        <v>0</v>
      </c>
      <c r="BS214" s="103" t="b">
        <f t="shared" si="176"/>
        <v>0</v>
      </c>
      <c r="BT214" s="103" t="b">
        <f t="shared" si="177"/>
        <v>0</v>
      </c>
      <c r="BU214" s="103" t="b">
        <f t="shared" si="178"/>
        <v>0</v>
      </c>
      <c r="BV214" s="103" t="b">
        <f t="shared" si="179"/>
        <v>0</v>
      </c>
      <c r="BW214" s="103" t="b">
        <f t="shared" si="180"/>
        <v>0</v>
      </c>
      <c r="BX214" s="103" t="b">
        <f t="shared" si="181"/>
        <v>0</v>
      </c>
      <c r="BY214" s="103" t="b">
        <f t="shared" si="182"/>
        <v>0</v>
      </c>
      <c r="BZ214" s="103" t="b">
        <f t="shared" si="183"/>
        <v>0</v>
      </c>
      <c r="CA214" s="103" t="b">
        <f t="shared" si="184"/>
        <v>0</v>
      </c>
      <c r="CB214" s="103" t="b">
        <f t="shared" si="185"/>
        <v>0</v>
      </c>
      <c r="CC214" s="103" t="b">
        <f t="shared" si="186"/>
        <v>0</v>
      </c>
      <c r="CD214" s="103" t="b">
        <f t="shared" si="187"/>
        <v>0</v>
      </c>
      <c r="CE214" s="103" t="b">
        <f t="shared" si="188"/>
        <v>0</v>
      </c>
      <c r="CF214" s="103" t="b">
        <f t="shared" si="189"/>
        <v>0</v>
      </c>
      <c r="CG214" s="103" t="b">
        <f t="shared" si="190"/>
        <v>0</v>
      </c>
      <c r="CH214" s="103" t="b">
        <f t="shared" si="191"/>
        <v>0</v>
      </c>
      <c r="CI214" s="103" t="b">
        <f t="shared" si="192"/>
        <v>0</v>
      </c>
      <c r="CJ214" s="103" t="b">
        <f t="shared" si="193"/>
        <v>0</v>
      </c>
      <c r="CK214" s="103" t="b">
        <f t="shared" si="194"/>
        <v>0</v>
      </c>
      <c r="CL214" s="103" t="b">
        <f t="shared" si="195"/>
        <v>0</v>
      </c>
      <c r="CM214" s="103" t="b">
        <f t="shared" si="196"/>
        <v>0</v>
      </c>
      <c r="CN214" s="103" t="b">
        <f t="shared" si="197"/>
        <v>0</v>
      </c>
      <c r="CO214" s="103" t="b">
        <f t="shared" si="198"/>
        <v>0</v>
      </c>
      <c r="CP214" s="103" t="b">
        <f t="shared" si="199"/>
        <v>0</v>
      </c>
      <c r="CQ214" s="103" t="b">
        <f t="shared" si="200"/>
        <v>0</v>
      </c>
      <c r="CR214" s="103" t="b">
        <f t="shared" si="201"/>
        <v>0</v>
      </c>
      <c r="CS214" s="103" t="b">
        <f t="shared" si="202"/>
        <v>0</v>
      </c>
      <c r="CT214" s="103" t="b">
        <f t="shared" si="203"/>
        <v>0</v>
      </c>
      <c r="CU214" s="103" t="b">
        <f t="shared" si="204"/>
        <v>0</v>
      </c>
      <c r="CV214" s="103" t="b">
        <f t="shared" si="205"/>
        <v>0</v>
      </c>
      <c r="CW214" s="103" t="b">
        <f t="shared" si="206"/>
        <v>0</v>
      </c>
      <c r="CX214" s="103" t="b">
        <f t="shared" si="207"/>
        <v>0</v>
      </c>
      <c r="CY214" s="103" t="b">
        <f t="shared" si="208"/>
        <v>0</v>
      </c>
      <c r="CZ214" s="103" t="b">
        <f t="shared" si="209"/>
        <v>0</v>
      </c>
      <c r="DA214" s="105">
        <f t="shared" si="210"/>
        <v>0</v>
      </c>
      <c r="DB214" s="105">
        <f t="shared" si="211"/>
        <v>0</v>
      </c>
      <c r="DC214" s="105">
        <f t="shared" si="212"/>
        <v>0</v>
      </c>
      <c r="DD214" s="105">
        <f t="shared" si="213"/>
        <v>0</v>
      </c>
      <c r="DE214" s="105">
        <f t="shared" si="214"/>
        <v>0</v>
      </c>
      <c r="DF214" s="105">
        <f t="shared" si="215"/>
        <v>0</v>
      </c>
      <c r="DG214" s="105">
        <f t="shared" si="216"/>
        <v>0</v>
      </c>
      <c r="DH214" s="105">
        <f t="shared" si="217"/>
        <v>0</v>
      </c>
      <c r="DI214" s="105">
        <f t="shared" si="218"/>
        <v>0</v>
      </c>
      <c r="DJ214" s="90">
        <f t="shared" si="219"/>
        <v>0</v>
      </c>
      <c r="DK214" s="56">
        <f>(D7*DJ214)/100</f>
        <v>0</v>
      </c>
    </row>
    <row r="215" spans="1:115">
      <c r="A215" s="40"/>
      <c r="B215" s="40"/>
      <c r="C215" s="41"/>
      <c r="D215" s="40"/>
      <c r="E215" s="40"/>
      <c r="F215" s="97"/>
      <c r="G215" s="97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U215" s="97"/>
      <c r="V215" s="97"/>
      <c r="W215" s="97"/>
      <c r="X215" s="97"/>
      <c r="Y215" s="97"/>
      <c r="Z215" s="97"/>
      <c r="AA215" s="97"/>
      <c r="AB215" s="97"/>
      <c r="AC215" s="97"/>
      <c r="AD215" s="97"/>
      <c r="AE215" s="97"/>
      <c r="AF215" s="97"/>
      <c r="AG215" s="97"/>
      <c r="AH215" s="97"/>
      <c r="AI215" s="97"/>
      <c r="AJ215" s="97"/>
      <c r="AK215" s="97"/>
      <c r="AL215" s="97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68"/>
      <c r="AZ215" s="68"/>
      <c r="BA215" s="68"/>
      <c r="BB215" s="68"/>
      <c r="BC215" s="68"/>
      <c r="BD215" s="68"/>
      <c r="BE215" s="68"/>
      <c r="BF215" s="68"/>
      <c r="BG215" s="68"/>
      <c r="BH215" s="103" t="b">
        <f t="shared" si="165"/>
        <v>0</v>
      </c>
      <c r="BI215" s="103" t="b">
        <f t="shared" si="166"/>
        <v>0</v>
      </c>
      <c r="BJ215" s="103" t="b">
        <f t="shared" si="167"/>
        <v>0</v>
      </c>
      <c r="BK215" s="103" t="b">
        <f t="shared" si="168"/>
        <v>0</v>
      </c>
      <c r="BL215" s="103" t="b">
        <f t="shared" si="169"/>
        <v>0</v>
      </c>
      <c r="BM215" s="103" t="b">
        <f t="shared" si="170"/>
        <v>0</v>
      </c>
      <c r="BN215" s="103" t="b">
        <f t="shared" si="171"/>
        <v>0</v>
      </c>
      <c r="BO215" s="103" t="b">
        <f t="shared" si="172"/>
        <v>0</v>
      </c>
      <c r="BP215" s="103" t="b">
        <f t="shared" si="173"/>
        <v>0</v>
      </c>
      <c r="BQ215" s="103" t="b">
        <f t="shared" si="174"/>
        <v>0</v>
      </c>
      <c r="BR215" s="103" t="b">
        <f t="shared" si="175"/>
        <v>0</v>
      </c>
      <c r="BS215" s="103" t="b">
        <f t="shared" si="176"/>
        <v>0</v>
      </c>
      <c r="BT215" s="103" t="b">
        <f t="shared" si="177"/>
        <v>0</v>
      </c>
      <c r="BU215" s="103" t="b">
        <f t="shared" si="178"/>
        <v>0</v>
      </c>
      <c r="BV215" s="103" t="b">
        <f t="shared" si="179"/>
        <v>0</v>
      </c>
      <c r="BW215" s="103" t="b">
        <f t="shared" si="180"/>
        <v>0</v>
      </c>
      <c r="BX215" s="103" t="b">
        <f t="shared" si="181"/>
        <v>0</v>
      </c>
      <c r="BY215" s="103" t="b">
        <f t="shared" si="182"/>
        <v>0</v>
      </c>
      <c r="BZ215" s="103" t="b">
        <f t="shared" si="183"/>
        <v>0</v>
      </c>
      <c r="CA215" s="103" t="b">
        <f t="shared" si="184"/>
        <v>0</v>
      </c>
      <c r="CB215" s="103" t="b">
        <f t="shared" si="185"/>
        <v>0</v>
      </c>
      <c r="CC215" s="103" t="b">
        <f t="shared" si="186"/>
        <v>0</v>
      </c>
      <c r="CD215" s="103" t="b">
        <f t="shared" si="187"/>
        <v>0</v>
      </c>
      <c r="CE215" s="103" t="b">
        <f t="shared" si="188"/>
        <v>0</v>
      </c>
      <c r="CF215" s="103" t="b">
        <f t="shared" si="189"/>
        <v>0</v>
      </c>
      <c r="CG215" s="103" t="b">
        <f t="shared" si="190"/>
        <v>0</v>
      </c>
      <c r="CH215" s="103" t="b">
        <f t="shared" si="191"/>
        <v>0</v>
      </c>
      <c r="CI215" s="103" t="b">
        <f t="shared" si="192"/>
        <v>0</v>
      </c>
      <c r="CJ215" s="103" t="b">
        <f t="shared" si="193"/>
        <v>0</v>
      </c>
      <c r="CK215" s="103" t="b">
        <f t="shared" si="194"/>
        <v>0</v>
      </c>
      <c r="CL215" s="103" t="b">
        <f t="shared" si="195"/>
        <v>0</v>
      </c>
      <c r="CM215" s="103" t="b">
        <f t="shared" si="196"/>
        <v>0</v>
      </c>
      <c r="CN215" s="103" t="b">
        <f t="shared" si="197"/>
        <v>0</v>
      </c>
      <c r="CO215" s="103" t="b">
        <f t="shared" si="198"/>
        <v>0</v>
      </c>
      <c r="CP215" s="103" t="b">
        <f t="shared" si="199"/>
        <v>0</v>
      </c>
      <c r="CQ215" s="103" t="b">
        <f t="shared" si="200"/>
        <v>0</v>
      </c>
      <c r="CR215" s="103" t="b">
        <f t="shared" si="201"/>
        <v>0</v>
      </c>
      <c r="CS215" s="103" t="b">
        <f t="shared" si="202"/>
        <v>0</v>
      </c>
      <c r="CT215" s="103" t="b">
        <f t="shared" si="203"/>
        <v>0</v>
      </c>
      <c r="CU215" s="103" t="b">
        <f t="shared" si="204"/>
        <v>0</v>
      </c>
      <c r="CV215" s="103" t="b">
        <f t="shared" si="205"/>
        <v>0</v>
      </c>
      <c r="CW215" s="103" t="b">
        <f t="shared" si="206"/>
        <v>0</v>
      </c>
      <c r="CX215" s="103" t="b">
        <f t="shared" si="207"/>
        <v>0</v>
      </c>
      <c r="CY215" s="103" t="b">
        <f t="shared" si="208"/>
        <v>0</v>
      </c>
      <c r="CZ215" s="103" t="b">
        <f t="shared" si="209"/>
        <v>0</v>
      </c>
      <c r="DA215" s="105">
        <f t="shared" si="210"/>
        <v>0</v>
      </c>
      <c r="DB215" s="105">
        <f t="shared" si="211"/>
        <v>0</v>
      </c>
      <c r="DC215" s="105">
        <f t="shared" si="212"/>
        <v>0</v>
      </c>
      <c r="DD215" s="105">
        <f t="shared" si="213"/>
        <v>0</v>
      </c>
      <c r="DE215" s="105">
        <f t="shared" si="214"/>
        <v>0</v>
      </c>
      <c r="DF215" s="105">
        <f t="shared" si="215"/>
        <v>0</v>
      </c>
      <c r="DG215" s="105">
        <f t="shared" si="216"/>
        <v>0</v>
      </c>
      <c r="DH215" s="105">
        <f t="shared" si="217"/>
        <v>0</v>
      </c>
      <c r="DI215" s="105">
        <f t="shared" si="218"/>
        <v>0</v>
      </c>
      <c r="DJ215" s="90">
        <f t="shared" si="219"/>
        <v>0</v>
      </c>
      <c r="DK215" s="56">
        <f>(D7*DJ215)/100</f>
        <v>0</v>
      </c>
    </row>
  </sheetData>
  <mergeCells count="32">
    <mergeCell ref="CP4:CQ4"/>
    <mergeCell ref="C5:D5"/>
    <mergeCell ref="AN5:AO5"/>
    <mergeCell ref="CP5:CQ5"/>
    <mergeCell ref="B7:C7"/>
    <mergeCell ref="B11:C11"/>
    <mergeCell ref="AY15:BE15"/>
    <mergeCell ref="BF13:BG13"/>
    <mergeCell ref="C4:D4"/>
    <mergeCell ref="AJ4:AL4"/>
    <mergeCell ref="AN4:AO4"/>
    <mergeCell ref="B8:C8"/>
    <mergeCell ref="J8:L8"/>
    <mergeCell ref="B9:C9"/>
    <mergeCell ref="J9:L9"/>
    <mergeCell ref="B10:C10"/>
    <mergeCell ref="AM12:AN12"/>
    <mergeCell ref="F15:AL15"/>
    <mergeCell ref="CO12:CP12"/>
    <mergeCell ref="F13:AL13"/>
    <mergeCell ref="AM13:AX13"/>
    <mergeCell ref="CO13:CZ13"/>
    <mergeCell ref="AY13:BE13"/>
    <mergeCell ref="DA15:DG15"/>
    <mergeCell ref="DA13:DG13"/>
    <mergeCell ref="DH13:DI13"/>
    <mergeCell ref="AM14:AP14"/>
    <mergeCell ref="AQ14:AT14"/>
    <mergeCell ref="AU14:AX14"/>
    <mergeCell ref="CO14:CR14"/>
    <mergeCell ref="CS14:CV14"/>
    <mergeCell ref="CW14:CZ14"/>
  </mergeCells>
  <hyperlinks>
    <hyperlink ref="CO18" r:id="rId1" display="=@if(I6&lt;50,&quot;0&quot;,if(I6&gt;49,&quot;1&quot;,if(I6&gt;54,&quot;1.5&quot;,if(I6&lt;59,&quot;2&quot;))))"/>
    <hyperlink ref="CO19" r:id="rId2" display="=@if(I6&lt;50,&quot;0&quot;,if(I6&gt;49,&quot;1&quot;,if(I6&gt;54,&quot;1.5&quot;,if(I6&lt;59,&quot;2&quot;))))"/>
    <hyperlink ref="CO20" r:id="rId3" display="=@if(I6&lt;50,&quot;0&quot;,if(I6&gt;49,&quot;1&quot;,if(I6&gt;54,&quot;1.5&quot;,if(I6&lt;59,&quot;2&quot;))))"/>
    <hyperlink ref="CO21" r:id="rId4" display="=@if(I6&lt;50,&quot;0&quot;,if(I6&gt;49,&quot;1&quot;,if(I6&gt;54,&quot;1.5&quot;,if(I6&lt;59,&quot;2&quot;))))"/>
    <hyperlink ref="CO22" r:id="rId5" display="=@if(I6&lt;50,&quot;0&quot;,if(I6&gt;49,&quot;1&quot;,if(I6&gt;54,&quot;1.5&quot;,if(I6&lt;59,&quot;2&quot;))))"/>
    <hyperlink ref="CO23" r:id="rId6" display="=@if(I6&lt;50,&quot;0&quot;,if(I6&gt;49,&quot;1&quot;,if(I6&gt;54,&quot;1.5&quot;,if(I6&lt;59,&quot;2&quot;))))"/>
    <hyperlink ref="CO24" r:id="rId7" display="=@if(I6&lt;50,&quot;0&quot;,if(I6&gt;49,&quot;1&quot;,if(I6&gt;54,&quot;1.5&quot;,if(I6&lt;59,&quot;2&quot;))))"/>
    <hyperlink ref="CO25" r:id="rId8" display="=@if(I6&lt;50,&quot;0&quot;,if(I6&gt;49,&quot;1&quot;,if(I6&gt;54,&quot;1.5&quot;,if(I6&lt;59,&quot;2&quot;))))"/>
    <hyperlink ref="CO26" r:id="rId9" display="=@if(I6&lt;50,&quot;0&quot;,if(I6&gt;49,&quot;1&quot;,if(I6&gt;54,&quot;1.5&quot;,if(I6&lt;59,&quot;2&quot;))))"/>
    <hyperlink ref="CO27" r:id="rId10" display="=@if(I6&lt;50,&quot;0&quot;,if(I6&gt;49,&quot;1&quot;,if(I6&gt;54,&quot;1.5&quot;,if(I6&lt;59,&quot;2&quot;))))"/>
    <hyperlink ref="CO28" r:id="rId11" display="=@if(I6&lt;50,&quot;0&quot;,if(I6&gt;49,&quot;1&quot;,if(I6&gt;54,&quot;1.5&quot;,if(I6&lt;59,&quot;2&quot;))))"/>
    <hyperlink ref="CO29" r:id="rId12" display="=@if(I6&lt;50,&quot;0&quot;,if(I6&gt;49,&quot;1&quot;,if(I6&gt;54,&quot;1.5&quot;,if(I6&lt;59,&quot;2&quot;))))"/>
    <hyperlink ref="CO30" r:id="rId13" display="=@if(I6&lt;50,&quot;0&quot;,if(I6&gt;49,&quot;1&quot;,if(I6&gt;54,&quot;1.5&quot;,if(I6&lt;59,&quot;2&quot;))))"/>
    <hyperlink ref="CO31" r:id="rId14" display="=@if(I6&lt;50,&quot;0&quot;,if(I6&gt;49,&quot;1&quot;,if(I6&gt;54,&quot;1.5&quot;,if(I6&lt;59,&quot;2&quot;))))"/>
    <hyperlink ref="CO32" r:id="rId15" display="=@if(I6&lt;50,&quot;0&quot;,if(I6&gt;49,&quot;1&quot;,if(I6&gt;54,&quot;1.5&quot;,if(I6&lt;59,&quot;2&quot;))))"/>
    <hyperlink ref="CO33" r:id="rId16" display="=@if(I6&lt;50,&quot;0&quot;,if(I6&gt;49,&quot;1&quot;,if(I6&gt;54,&quot;1.5&quot;,if(I6&lt;59,&quot;2&quot;))))"/>
    <hyperlink ref="CO34" r:id="rId17" display="=@if(I6&lt;50,&quot;0&quot;,if(I6&gt;49,&quot;1&quot;,if(I6&gt;54,&quot;1.5&quot;,if(I6&lt;59,&quot;2&quot;))))"/>
    <hyperlink ref="CO35" r:id="rId18" display="=@if(I6&lt;50,&quot;0&quot;,if(I6&gt;49,&quot;1&quot;,if(I6&gt;54,&quot;1.5&quot;,if(I6&lt;59,&quot;2&quot;))))"/>
    <hyperlink ref="CO36" r:id="rId19" display="=@if(I6&lt;50,&quot;0&quot;,if(I6&gt;49,&quot;1&quot;,if(I6&gt;54,&quot;1.5&quot;,if(I6&lt;59,&quot;2&quot;))))"/>
    <hyperlink ref="CO37" r:id="rId20" display="=@if(I6&lt;50,&quot;0&quot;,if(I6&gt;49,&quot;1&quot;,if(I6&gt;54,&quot;1.5&quot;,if(I6&lt;59,&quot;2&quot;))))"/>
    <hyperlink ref="CO38" r:id="rId21" display="=@if(I6&lt;50,&quot;0&quot;,if(I6&gt;49,&quot;1&quot;,if(I6&gt;54,&quot;1.5&quot;,if(I6&lt;59,&quot;2&quot;))))"/>
    <hyperlink ref="CO39" r:id="rId22" display="=@if(I6&lt;50,&quot;0&quot;,if(I6&gt;49,&quot;1&quot;,if(I6&gt;54,&quot;1.5&quot;,if(I6&lt;59,&quot;2&quot;))))"/>
    <hyperlink ref="CO40" r:id="rId23" display="=@if(I6&lt;50,&quot;0&quot;,if(I6&gt;49,&quot;1&quot;,if(I6&gt;54,&quot;1.5&quot;,if(I6&lt;59,&quot;2&quot;))))"/>
    <hyperlink ref="CO41" r:id="rId24" display="=@if(I6&lt;50,&quot;0&quot;,if(I6&gt;49,&quot;1&quot;,if(I6&gt;54,&quot;1.5&quot;,if(I6&lt;59,&quot;2&quot;))))"/>
    <hyperlink ref="CO42" r:id="rId25" display="=@if(I6&lt;50,&quot;0&quot;,if(I6&gt;49,&quot;1&quot;,if(I6&gt;54,&quot;1.5&quot;,if(I6&lt;59,&quot;2&quot;))))"/>
    <hyperlink ref="CO43" r:id="rId26" display="=@if(I6&lt;50,&quot;0&quot;,if(I6&gt;49,&quot;1&quot;,if(I6&gt;54,&quot;1.5&quot;,if(I6&lt;59,&quot;2&quot;))))"/>
    <hyperlink ref="CO44" r:id="rId27" display="=@if(I6&lt;50,&quot;0&quot;,if(I6&gt;49,&quot;1&quot;,if(I6&gt;54,&quot;1.5&quot;,if(I6&lt;59,&quot;2&quot;))))"/>
    <hyperlink ref="CO45" r:id="rId28" display="=@if(I6&lt;50,&quot;0&quot;,if(I6&gt;49,&quot;1&quot;,if(I6&gt;54,&quot;1.5&quot;,if(I6&lt;59,&quot;2&quot;))))"/>
    <hyperlink ref="CO46" r:id="rId29" display="=@if(I6&lt;50,&quot;0&quot;,if(I6&gt;49,&quot;1&quot;,if(I6&gt;54,&quot;1.5&quot;,if(I6&lt;59,&quot;2&quot;))))"/>
    <hyperlink ref="CO47" r:id="rId30" display="=@if(I6&lt;50,&quot;0&quot;,if(I6&gt;49,&quot;1&quot;,if(I6&gt;54,&quot;1.5&quot;,if(I6&lt;59,&quot;2&quot;))))"/>
    <hyperlink ref="CO48" r:id="rId31" display="=@if(I6&lt;50,&quot;0&quot;,if(I6&gt;49,&quot;1&quot;,if(I6&gt;54,&quot;1.5&quot;,if(I6&lt;59,&quot;2&quot;))))"/>
    <hyperlink ref="CO49" r:id="rId32" display="=@if(I6&lt;50,&quot;0&quot;,if(I6&gt;49,&quot;1&quot;,if(I6&gt;54,&quot;1.5&quot;,if(I6&lt;59,&quot;2&quot;))))"/>
    <hyperlink ref="CO50" r:id="rId33" display="=@if(I6&lt;50,&quot;0&quot;,if(I6&gt;49,&quot;1&quot;,if(I6&gt;54,&quot;1.5&quot;,if(I6&lt;59,&quot;2&quot;))))"/>
    <hyperlink ref="CO51" r:id="rId34" display="=@if(I6&lt;50,&quot;0&quot;,if(I6&gt;49,&quot;1&quot;,if(I6&gt;54,&quot;1.5&quot;,if(I6&lt;59,&quot;2&quot;))))"/>
    <hyperlink ref="CO52" r:id="rId35" display="=@if(I6&lt;50,&quot;0&quot;,if(I6&gt;49,&quot;1&quot;,if(I6&gt;54,&quot;1.5&quot;,if(I6&lt;59,&quot;2&quot;))))"/>
    <hyperlink ref="CO53" r:id="rId36" display="=@if(I6&lt;50,&quot;0&quot;,if(I6&gt;49,&quot;1&quot;,if(I6&gt;54,&quot;1.5&quot;,if(I6&lt;59,&quot;2&quot;))))"/>
    <hyperlink ref="CO54" r:id="rId37" display="=@if(I6&lt;50,&quot;0&quot;,if(I6&gt;49,&quot;1&quot;,if(I6&gt;54,&quot;1.5&quot;,if(I6&lt;59,&quot;2&quot;))))"/>
    <hyperlink ref="CO55" r:id="rId38" display="=@if(I6&lt;50,&quot;0&quot;,if(I6&gt;49,&quot;1&quot;,if(I6&gt;54,&quot;1.5&quot;,if(I6&lt;59,&quot;2&quot;))))"/>
    <hyperlink ref="CO56" r:id="rId39" display="=@if(I6&lt;50,&quot;0&quot;,if(I6&gt;49,&quot;1&quot;,if(I6&gt;54,&quot;1.5&quot;,if(I6&lt;59,&quot;2&quot;))))"/>
    <hyperlink ref="CO57" r:id="rId40" display="=@if(I6&lt;50,&quot;0&quot;,if(I6&gt;49,&quot;1&quot;,if(I6&gt;54,&quot;1.5&quot;,if(I6&lt;59,&quot;2&quot;))))"/>
    <hyperlink ref="CO58" r:id="rId41" display="=@if(I6&lt;50,&quot;0&quot;,if(I6&gt;49,&quot;1&quot;,if(I6&gt;54,&quot;1.5&quot;,if(I6&lt;59,&quot;2&quot;))))"/>
    <hyperlink ref="CO59" r:id="rId42" display="=@if(I6&lt;50,&quot;0&quot;,if(I6&gt;49,&quot;1&quot;,if(I6&gt;54,&quot;1.5&quot;,if(I6&lt;59,&quot;2&quot;))))"/>
    <hyperlink ref="CO60" r:id="rId43" display="=@if(I6&lt;50,&quot;0&quot;,if(I6&gt;49,&quot;1&quot;,if(I6&gt;54,&quot;1.5&quot;,if(I6&lt;59,&quot;2&quot;))))"/>
    <hyperlink ref="CO61" r:id="rId44" display="=@if(I6&lt;50,&quot;0&quot;,if(I6&gt;49,&quot;1&quot;,if(I6&gt;54,&quot;1.5&quot;,if(I6&lt;59,&quot;2&quot;))))"/>
    <hyperlink ref="CO62" r:id="rId45" display="=@if(I6&lt;50,&quot;0&quot;,if(I6&gt;49,&quot;1&quot;,if(I6&gt;54,&quot;1.5&quot;,if(I6&lt;59,&quot;2&quot;))))"/>
    <hyperlink ref="CO63" r:id="rId46" display="=@if(I6&lt;50,&quot;0&quot;,if(I6&gt;49,&quot;1&quot;,if(I6&gt;54,&quot;1.5&quot;,if(I6&lt;59,&quot;2&quot;))))"/>
    <hyperlink ref="CO64" r:id="rId47" display="=@if(I6&lt;50,&quot;0&quot;,if(I6&gt;49,&quot;1&quot;,if(I6&gt;54,&quot;1.5&quot;,if(I6&lt;59,&quot;2&quot;))))"/>
    <hyperlink ref="CO65" r:id="rId48" display="=@if(I6&lt;50,&quot;0&quot;,if(I6&gt;49,&quot;1&quot;,if(I6&gt;54,&quot;1.5&quot;,if(I6&lt;59,&quot;2&quot;))))"/>
    <hyperlink ref="CO66" r:id="rId49" display="=@if(I6&lt;50,&quot;0&quot;,if(I6&gt;49,&quot;1&quot;,if(I6&gt;54,&quot;1.5&quot;,if(I6&lt;59,&quot;2&quot;))))"/>
    <hyperlink ref="CO67" r:id="rId50" display="=@if(I6&lt;50,&quot;0&quot;,if(I6&gt;49,&quot;1&quot;,if(I6&gt;54,&quot;1.5&quot;,if(I6&lt;59,&quot;2&quot;))))"/>
    <hyperlink ref="CO68" r:id="rId51" display="=@if(I6&lt;50,&quot;0&quot;,if(I6&gt;49,&quot;1&quot;,if(I6&gt;54,&quot;1.5&quot;,if(I6&lt;59,&quot;2&quot;))))"/>
    <hyperlink ref="CO69" r:id="rId52" display="=@if(I6&lt;50,&quot;0&quot;,if(I6&gt;49,&quot;1&quot;,if(I6&gt;54,&quot;1.5&quot;,if(I6&lt;59,&quot;2&quot;))))"/>
    <hyperlink ref="CO70" r:id="rId53" display="=@if(I6&lt;50,&quot;0&quot;,if(I6&gt;49,&quot;1&quot;,if(I6&gt;54,&quot;1.5&quot;,if(I6&lt;59,&quot;2&quot;))))"/>
    <hyperlink ref="CO71" r:id="rId54" display="=@if(I6&lt;50,&quot;0&quot;,if(I6&gt;49,&quot;1&quot;,if(I6&gt;54,&quot;1.5&quot;,if(I6&lt;59,&quot;2&quot;))))"/>
    <hyperlink ref="CO72" r:id="rId55" display="=@if(I6&lt;50,&quot;0&quot;,if(I6&gt;49,&quot;1&quot;,if(I6&gt;54,&quot;1.5&quot;,if(I6&lt;59,&quot;2&quot;))))"/>
    <hyperlink ref="CO73" r:id="rId56" display="=@if(I6&lt;50,&quot;0&quot;,if(I6&gt;49,&quot;1&quot;,if(I6&gt;54,&quot;1.5&quot;,if(I6&lt;59,&quot;2&quot;))))"/>
    <hyperlink ref="CO74" r:id="rId57" display="=@if(I6&lt;50,&quot;0&quot;,if(I6&gt;49,&quot;1&quot;,if(I6&gt;54,&quot;1.5&quot;,if(I6&lt;59,&quot;2&quot;))))"/>
    <hyperlink ref="CO75" r:id="rId58" display="=@if(I6&lt;50,&quot;0&quot;,if(I6&gt;49,&quot;1&quot;,if(I6&gt;54,&quot;1.5&quot;,if(I6&lt;59,&quot;2&quot;))))"/>
    <hyperlink ref="CO76" r:id="rId59" display="=@if(I6&lt;50,&quot;0&quot;,if(I6&gt;49,&quot;1&quot;,if(I6&gt;54,&quot;1.5&quot;,if(I6&lt;59,&quot;2&quot;))))"/>
    <hyperlink ref="CO77" r:id="rId60" display="=@if(I6&lt;50,&quot;0&quot;,if(I6&gt;49,&quot;1&quot;,if(I6&gt;54,&quot;1.5&quot;,if(I6&lt;59,&quot;2&quot;))))"/>
    <hyperlink ref="CO78" r:id="rId61" display="=@if(I6&lt;50,&quot;0&quot;,if(I6&gt;49,&quot;1&quot;,if(I6&gt;54,&quot;1.5&quot;,if(I6&lt;59,&quot;2&quot;))))"/>
    <hyperlink ref="CO79" r:id="rId62" display="=@if(I6&lt;50,&quot;0&quot;,if(I6&gt;49,&quot;1&quot;,if(I6&gt;54,&quot;1.5&quot;,if(I6&lt;59,&quot;2&quot;))))"/>
    <hyperlink ref="CO80" r:id="rId63" display="=@if(I6&lt;50,&quot;0&quot;,if(I6&gt;49,&quot;1&quot;,if(I6&gt;54,&quot;1.5&quot;,if(I6&lt;59,&quot;2&quot;))))"/>
    <hyperlink ref="CO81" r:id="rId64" display="=@if(I6&lt;50,&quot;0&quot;,if(I6&gt;49,&quot;1&quot;,if(I6&gt;54,&quot;1.5&quot;,if(I6&lt;59,&quot;2&quot;))))"/>
    <hyperlink ref="CO82" r:id="rId65" display="=@if(I6&lt;50,&quot;0&quot;,if(I6&gt;49,&quot;1&quot;,if(I6&gt;54,&quot;1.5&quot;,if(I6&lt;59,&quot;2&quot;))))"/>
    <hyperlink ref="CO83" r:id="rId66" display="=@if(I6&lt;50,&quot;0&quot;,if(I6&gt;49,&quot;1&quot;,if(I6&gt;54,&quot;1.5&quot;,if(I6&lt;59,&quot;2&quot;))))"/>
    <hyperlink ref="CO84" r:id="rId67" display="=@if(I6&lt;50,&quot;0&quot;,if(I6&gt;49,&quot;1&quot;,if(I6&gt;54,&quot;1.5&quot;,if(I6&lt;59,&quot;2&quot;))))"/>
    <hyperlink ref="CO85" r:id="rId68" display="=@if(I6&lt;50,&quot;0&quot;,if(I6&gt;49,&quot;1&quot;,if(I6&gt;54,&quot;1.5&quot;,if(I6&lt;59,&quot;2&quot;))))"/>
    <hyperlink ref="CO86" r:id="rId69" display="=@if(I6&lt;50,&quot;0&quot;,if(I6&gt;49,&quot;1&quot;,if(I6&gt;54,&quot;1.5&quot;,if(I6&lt;59,&quot;2&quot;))))"/>
    <hyperlink ref="CO87" r:id="rId70" display="=@if(I6&lt;50,&quot;0&quot;,if(I6&gt;49,&quot;1&quot;,if(I6&gt;54,&quot;1.5&quot;,if(I6&lt;59,&quot;2&quot;))))"/>
    <hyperlink ref="CO88" r:id="rId71" display="=@if(I6&lt;50,&quot;0&quot;,if(I6&gt;49,&quot;1&quot;,if(I6&gt;54,&quot;1.5&quot;,if(I6&lt;59,&quot;2&quot;))))"/>
    <hyperlink ref="CO89" r:id="rId72" display="=@if(I6&lt;50,&quot;0&quot;,if(I6&gt;49,&quot;1&quot;,if(I6&gt;54,&quot;1.5&quot;,if(I6&lt;59,&quot;2&quot;))))"/>
    <hyperlink ref="CO90" r:id="rId73" display="=@if(I6&lt;50,&quot;0&quot;,if(I6&gt;49,&quot;1&quot;,if(I6&gt;54,&quot;1.5&quot;,if(I6&lt;59,&quot;2&quot;))))"/>
    <hyperlink ref="CO91" r:id="rId74" display="=@if(I6&lt;50,&quot;0&quot;,if(I6&gt;49,&quot;1&quot;,if(I6&gt;54,&quot;1.5&quot;,if(I6&lt;59,&quot;2&quot;))))"/>
    <hyperlink ref="CO92" r:id="rId75" display="=@if(I6&lt;50,&quot;0&quot;,if(I6&gt;49,&quot;1&quot;,if(I6&gt;54,&quot;1.5&quot;,if(I6&lt;59,&quot;2&quot;))))"/>
    <hyperlink ref="CO93" r:id="rId76" display="=@if(I6&lt;50,&quot;0&quot;,if(I6&gt;49,&quot;1&quot;,if(I6&gt;54,&quot;1.5&quot;,if(I6&lt;59,&quot;2&quot;))))"/>
    <hyperlink ref="CO94" r:id="rId77" display="=@if(I6&lt;50,&quot;0&quot;,if(I6&gt;49,&quot;1&quot;,if(I6&gt;54,&quot;1.5&quot;,if(I6&lt;59,&quot;2&quot;))))"/>
    <hyperlink ref="CO95" r:id="rId78" display="=@if(I6&lt;50,&quot;0&quot;,if(I6&gt;49,&quot;1&quot;,if(I6&gt;54,&quot;1.5&quot;,if(I6&lt;59,&quot;2&quot;))))"/>
    <hyperlink ref="CO96" r:id="rId79" display="=@if(I6&lt;50,&quot;0&quot;,if(I6&gt;49,&quot;1&quot;,if(I6&gt;54,&quot;1.5&quot;,if(I6&lt;59,&quot;2&quot;))))"/>
    <hyperlink ref="CO97" r:id="rId80" display="=@if(I6&lt;50,&quot;0&quot;,if(I6&gt;49,&quot;1&quot;,if(I6&gt;54,&quot;1.5&quot;,if(I6&lt;59,&quot;2&quot;))))"/>
    <hyperlink ref="CO98" r:id="rId81" display="=@if(I6&lt;50,&quot;0&quot;,if(I6&gt;49,&quot;1&quot;,if(I6&gt;54,&quot;1.5&quot;,if(I6&lt;59,&quot;2&quot;))))"/>
    <hyperlink ref="CO99" r:id="rId82" display="=@if(I6&lt;50,&quot;0&quot;,if(I6&gt;49,&quot;1&quot;,if(I6&gt;54,&quot;1.5&quot;,if(I6&lt;59,&quot;2&quot;))))"/>
    <hyperlink ref="CO100" r:id="rId83" display="=@if(I6&lt;50,&quot;0&quot;,if(I6&gt;49,&quot;1&quot;,if(I6&gt;54,&quot;1.5&quot;,if(I6&lt;59,&quot;2&quot;))))"/>
    <hyperlink ref="CO101" r:id="rId84" display="=@if(I6&lt;50,&quot;0&quot;,if(I6&gt;49,&quot;1&quot;,if(I6&gt;54,&quot;1.5&quot;,if(I6&lt;59,&quot;2&quot;))))"/>
    <hyperlink ref="CO102" r:id="rId85" display="=@if(I6&lt;50,&quot;0&quot;,if(I6&gt;49,&quot;1&quot;,if(I6&gt;54,&quot;1.5&quot;,if(I6&lt;59,&quot;2&quot;))))"/>
    <hyperlink ref="CO103" r:id="rId86" display="=@if(I6&lt;50,&quot;0&quot;,if(I6&gt;49,&quot;1&quot;,if(I6&gt;54,&quot;1.5&quot;,if(I6&lt;59,&quot;2&quot;))))"/>
    <hyperlink ref="CO104" r:id="rId87" display="=@if(I6&lt;50,&quot;0&quot;,if(I6&gt;49,&quot;1&quot;,if(I6&gt;54,&quot;1.5&quot;,if(I6&lt;59,&quot;2&quot;))))"/>
    <hyperlink ref="CO105" r:id="rId88" display="=@if(I6&lt;50,&quot;0&quot;,if(I6&gt;49,&quot;1&quot;,if(I6&gt;54,&quot;1.5&quot;,if(I6&lt;59,&quot;2&quot;))))"/>
    <hyperlink ref="CO106" r:id="rId89" display="=@if(I6&lt;50,&quot;0&quot;,if(I6&gt;49,&quot;1&quot;,if(I6&gt;54,&quot;1.5&quot;,if(I6&lt;59,&quot;2&quot;))))"/>
    <hyperlink ref="CO107" r:id="rId90" display="=@if(I6&lt;50,&quot;0&quot;,if(I6&gt;49,&quot;1&quot;,if(I6&gt;54,&quot;1.5&quot;,if(I6&lt;59,&quot;2&quot;))))"/>
    <hyperlink ref="CO108" r:id="rId91" display="=@if(I6&lt;50,&quot;0&quot;,if(I6&gt;49,&quot;1&quot;,if(I6&gt;54,&quot;1.5&quot;,if(I6&lt;59,&quot;2&quot;))))"/>
    <hyperlink ref="CO109" r:id="rId92" display="=@if(I6&lt;50,&quot;0&quot;,if(I6&gt;49,&quot;1&quot;,if(I6&gt;54,&quot;1.5&quot;,if(I6&lt;59,&quot;2&quot;))))"/>
    <hyperlink ref="CO110" r:id="rId93" display="=@if(I6&lt;50,&quot;0&quot;,if(I6&gt;49,&quot;1&quot;,if(I6&gt;54,&quot;1.5&quot;,if(I6&lt;59,&quot;2&quot;))))"/>
    <hyperlink ref="CO111" r:id="rId94" display="=@if(I6&lt;50,&quot;0&quot;,if(I6&gt;49,&quot;1&quot;,if(I6&gt;54,&quot;1.5&quot;,if(I6&lt;59,&quot;2&quot;))))"/>
    <hyperlink ref="CO112" r:id="rId95" display="=@if(I6&lt;50,&quot;0&quot;,if(I6&gt;49,&quot;1&quot;,if(I6&gt;54,&quot;1.5&quot;,if(I6&lt;59,&quot;2&quot;))))"/>
    <hyperlink ref="CO113" r:id="rId96" display="=@if(I6&lt;50,&quot;0&quot;,if(I6&gt;49,&quot;1&quot;,if(I6&gt;54,&quot;1.5&quot;,if(I6&lt;59,&quot;2&quot;))))"/>
    <hyperlink ref="CO114" r:id="rId97" display="=@if(I6&lt;50,&quot;0&quot;,if(I6&gt;49,&quot;1&quot;,if(I6&gt;54,&quot;1.5&quot;,if(I6&lt;59,&quot;2&quot;))))"/>
    <hyperlink ref="CO115" r:id="rId98" display="=@if(I6&lt;50,&quot;0&quot;,if(I6&gt;49,&quot;1&quot;,if(I6&gt;54,&quot;1.5&quot;,if(I6&lt;59,&quot;2&quot;))))"/>
    <hyperlink ref="CO116" r:id="rId99" display="=@if(I6&lt;50,&quot;0&quot;,if(I6&gt;49,&quot;1&quot;,if(I6&gt;54,&quot;1.5&quot;,if(I6&lt;59,&quot;2&quot;))))"/>
    <hyperlink ref="CO117" r:id="rId100" display="=@if(I6&lt;50,&quot;0&quot;,if(I6&gt;49,&quot;1&quot;,if(I6&gt;54,&quot;1.5&quot;,if(I6&lt;59,&quot;2&quot;))))"/>
    <hyperlink ref="CO118" r:id="rId101" display="=@if(I6&lt;50,&quot;0&quot;,if(I6&gt;49,&quot;1&quot;,if(I6&gt;54,&quot;1.5&quot;,if(I6&lt;59,&quot;2&quot;))))"/>
    <hyperlink ref="CO119" r:id="rId102" display="=@if(I6&lt;50,&quot;0&quot;,if(I6&gt;49,&quot;1&quot;,if(I6&gt;54,&quot;1.5&quot;,if(I6&lt;59,&quot;2&quot;))))"/>
    <hyperlink ref="CO120" r:id="rId103" display="=@if(I6&lt;50,&quot;0&quot;,if(I6&gt;49,&quot;1&quot;,if(I6&gt;54,&quot;1.5&quot;,if(I6&lt;59,&quot;2&quot;))))"/>
    <hyperlink ref="CO121" r:id="rId104" display="=@if(I6&lt;50,&quot;0&quot;,if(I6&gt;49,&quot;1&quot;,if(I6&gt;54,&quot;1.5&quot;,if(I6&lt;59,&quot;2&quot;))))"/>
    <hyperlink ref="CO122" r:id="rId105" display="=@if(I6&lt;50,&quot;0&quot;,if(I6&gt;49,&quot;1&quot;,if(I6&gt;54,&quot;1.5&quot;,if(I6&lt;59,&quot;2&quot;))))"/>
    <hyperlink ref="CO123" r:id="rId106" display="=@if(I6&lt;50,&quot;0&quot;,if(I6&gt;49,&quot;1&quot;,if(I6&gt;54,&quot;1.5&quot;,if(I6&lt;59,&quot;2&quot;))))"/>
    <hyperlink ref="CO124" r:id="rId107" display="=@if(I6&lt;50,&quot;0&quot;,if(I6&gt;49,&quot;1&quot;,if(I6&gt;54,&quot;1.5&quot;,if(I6&lt;59,&quot;2&quot;))))"/>
    <hyperlink ref="CO125" r:id="rId108" display="=@if(I6&lt;50,&quot;0&quot;,if(I6&gt;49,&quot;1&quot;,if(I6&gt;54,&quot;1.5&quot;,if(I6&lt;59,&quot;2&quot;))))"/>
    <hyperlink ref="CO126" r:id="rId109" display="=@if(I6&lt;50,&quot;0&quot;,if(I6&gt;49,&quot;1&quot;,if(I6&gt;54,&quot;1.5&quot;,if(I6&lt;59,&quot;2&quot;))))"/>
    <hyperlink ref="CO127" r:id="rId110" display="=@if(I6&lt;50,&quot;0&quot;,if(I6&gt;49,&quot;1&quot;,if(I6&gt;54,&quot;1.5&quot;,if(I6&lt;59,&quot;2&quot;))))"/>
    <hyperlink ref="CO128" r:id="rId111" display="=@if(I6&lt;50,&quot;0&quot;,if(I6&gt;49,&quot;1&quot;,if(I6&gt;54,&quot;1.5&quot;,if(I6&lt;59,&quot;2&quot;))))"/>
    <hyperlink ref="CO129" r:id="rId112" display="=@if(I6&lt;50,&quot;0&quot;,if(I6&gt;49,&quot;1&quot;,if(I6&gt;54,&quot;1.5&quot;,if(I6&lt;59,&quot;2&quot;))))"/>
    <hyperlink ref="CO130" r:id="rId113" display="=@if(I6&lt;50,&quot;0&quot;,if(I6&gt;49,&quot;1&quot;,if(I6&gt;54,&quot;1.5&quot;,if(I6&lt;59,&quot;2&quot;))))"/>
    <hyperlink ref="CO131" r:id="rId114" display="=@if(I6&lt;50,&quot;0&quot;,if(I6&gt;49,&quot;1&quot;,if(I6&gt;54,&quot;1.5&quot;,if(I6&lt;59,&quot;2&quot;))))"/>
    <hyperlink ref="CO132" r:id="rId115" display="=@if(I6&lt;50,&quot;0&quot;,if(I6&gt;49,&quot;1&quot;,if(I6&gt;54,&quot;1.5&quot;,if(I6&lt;59,&quot;2&quot;))))"/>
    <hyperlink ref="CO133" r:id="rId116" display="=@if(I6&lt;50,&quot;0&quot;,if(I6&gt;49,&quot;1&quot;,if(I6&gt;54,&quot;1.5&quot;,if(I6&lt;59,&quot;2&quot;))))"/>
    <hyperlink ref="CO134" r:id="rId117" display="=@if(I6&lt;50,&quot;0&quot;,if(I6&gt;49,&quot;1&quot;,if(I6&gt;54,&quot;1.5&quot;,if(I6&lt;59,&quot;2&quot;))))"/>
    <hyperlink ref="CO135" r:id="rId118" display="=@if(I6&lt;50,&quot;0&quot;,if(I6&gt;49,&quot;1&quot;,if(I6&gt;54,&quot;1.5&quot;,if(I6&lt;59,&quot;2&quot;))))"/>
    <hyperlink ref="CO136" r:id="rId119" display="=@if(I6&lt;50,&quot;0&quot;,if(I6&gt;49,&quot;1&quot;,if(I6&gt;54,&quot;1.5&quot;,if(I6&lt;59,&quot;2&quot;))))"/>
    <hyperlink ref="CO137" r:id="rId120" display="=@if(I6&lt;50,&quot;0&quot;,if(I6&gt;49,&quot;1&quot;,if(I6&gt;54,&quot;1.5&quot;,if(I6&lt;59,&quot;2&quot;))))"/>
    <hyperlink ref="CO138" r:id="rId121" display="=@if(I6&lt;50,&quot;0&quot;,if(I6&gt;49,&quot;1&quot;,if(I6&gt;54,&quot;1.5&quot;,if(I6&lt;59,&quot;2&quot;))))"/>
    <hyperlink ref="CO139" r:id="rId122" display="=@if(I6&lt;50,&quot;0&quot;,if(I6&gt;49,&quot;1&quot;,if(I6&gt;54,&quot;1.5&quot;,if(I6&lt;59,&quot;2&quot;))))"/>
    <hyperlink ref="CO140" r:id="rId123" display="=@if(I6&lt;50,&quot;0&quot;,if(I6&gt;49,&quot;1&quot;,if(I6&gt;54,&quot;1.5&quot;,if(I6&lt;59,&quot;2&quot;))))"/>
    <hyperlink ref="CO141" r:id="rId124" display="=@if(I6&lt;50,&quot;0&quot;,if(I6&gt;49,&quot;1&quot;,if(I6&gt;54,&quot;1.5&quot;,if(I6&lt;59,&quot;2&quot;))))"/>
    <hyperlink ref="CO142" r:id="rId125" display="=@if(I6&lt;50,&quot;0&quot;,if(I6&gt;49,&quot;1&quot;,if(I6&gt;54,&quot;1.5&quot;,if(I6&lt;59,&quot;2&quot;))))"/>
    <hyperlink ref="CO143" r:id="rId126" display="=@if(I6&lt;50,&quot;0&quot;,if(I6&gt;49,&quot;1&quot;,if(I6&gt;54,&quot;1.5&quot;,if(I6&lt;59,&quot;2&quot;))))"/>
    <hyperlink ref="CO144" r:id="rId127" display="=@if(I6&lt;50,&quot;0&quot;,if(I6&gt;49,&quot;1&quot;,if(I6&gt;54,&quot;1.5&quot;,if(I6&lt;59,&quot;2&quot;))))"/>
    <hyperlink ref="CO145" r:id="rId128" display="=@if(I6&lt;50,&quot;0&quot;,if(I6&gt;49,&quot;1&quot;,if(I6&gt;54,&quot;1.5&quot;,if(I6&lt;59,&quot;2&quot;))))"/>
    <hyperlink ref="CO146" r:id="rId129" display="=@if(I6&lt;50,&quot;0&quot;,if(I6&gt;49,&quot;1&quot;,if(I6&gt;54,&quot;1.5&quot;,if(I6&lt;59,&quot;2&quot;))))"/>
    <hyperlink ref="CO147" r:id="rId130" display="=@if(I6&lt;50,&quot;0&quot;,if(I6&gt;49,&quot;1&quot;,if(I6&gt;54,&quot;1.5&quot;,if(I6&lt;59,&quot;2&quot;))))"/>
    <hyperlink ref="CO148" r:id="rId131" display="=@if(I6&lt;50,&quot;0&quot;,if(I6&gt;49,&quot;1&quot;,if(I6&gt;54,&quot;1.5&quot;,if(I6&lt;59,&quot;2&quot;))))"/>
    <hyperlink ref="CO149" r:id="rId132" display="=@if(I6&lt;50,&quot;0&quot;,if(I6&gt;49,&quot;1&quot;,if(I6&gt;54,&quot;1.5&quot;,if(I6&lt;59,&quot;2&quot;))))"/>
    <hyperlink ref="CO150" r:id="rId133" display="=@if(I6&lt;50,&quot;0&quot;,if(I6&gt;49,&quot;1&quot;,if(I6&gt;54,&quot;1.5&quot;,if(I6&lt;59,&quot;2&quot;))))"/>
    <hyperlink ref="CO151" r:id="rId134" display="=@if(I6&lt;50,&quot;0&quot;,if(I6&gt;49,&quot;1&quot;,if(I6&gt;54,&quot;1.5&quot;,if(I6&lt;59,&quot;2&quot;))))"/>
    <hyperlink ref="CO152" r:id="rId135" display="=@if(I6&lt;50,&quot;0&quot;,if(I6&gt;49,&quot;1&quot;,if(I6&gt;54,&quot;1.5&quot;,if(I6&lt;59,&quot;2&quot;))))"/>
    <hyperlink ref="CO153" r:id="rId136" display="=@if(I6&lt;50,&quot;0&quot;,if(I6&gt;49,&quot;1&quot;,if(I6&gt;54,&quot;1.5&quot;,if(I6&lt;59,&quot;2&quot;))))"/>
    <hyperlink ref="CO154" r:id="rId137" display="=@if(I6&lt;50,&quot;0&quot;,if(I6&gt;49,&quot;1&quot;,if(I6&gt;54,&quot;1.5&quot;,if(I6&lt;59,&quot;2&quot;))))"/>
    <hyperlink ref="CO155" r:id="rId138" display="=@if(I6&lt;50,&quot;0&quot;,if(I6&gt;49,&quot;1&quot;,if(I6&gt;54,&quot;1.5&quot;,if(I6&lt;59,&quot;2&quot;))))"/>
    <hyperlink ref="CO156" r:id="rId139" display="=@if(I6&lt;50,&quot;0&quot;,if(I6&gt;49,&quot;1&quot;,if(I6&gt;54,&quot;1.5&quot;,if(I6&lt;59,&quot;2&quot;))))"/>
    <hyperlink ref="CO157" r:id="rId140" display="=@if(I6&lt;50,&quot;0&quot;,if(I6&gt;49,&quot;1&quot;,if(I6&gt;54,&quot;1.5&quot;,if(I6&lt;59,&quot;2&quot;))))"/>
    <hyperlink ref="CO158" r:id="rId141" display="=@if(I6&lt;50,&quot;0&quot;,if(I6&gt;49,&quot;1&quot;,if(I6&gt;54,&quot;1.5&quot;,if(I6&lt;59,&quot;2&quot;))))"/>
    <hyperlink ref="CO159" r:id="rId142" display="=@if(I6&lt;50,&quot;0&quot;,if(I6&gt;49,&quot;1&quot;,if(I6&gt;54,&quot;1.5&quot;,if(I6&lt;59,&quot;2&quot;))))"/>
    <hyperlink ref="CO160" r:id="rId143" display="=@if(I6&lt;50,&quot;0&quot;,if(I6&gt;49,&quot;1&quot;,if(I6&gt;54,&quot;1.5&quot;,if(I6&lt;59,&quot;2&quot;))))"/>
    <hyperlink ref="CO161" r:id="rId144" display="=@if(I6&lt;50,&quot;0&quot;,if(I6&gt;49,&quot;1&quot;,if(I6&gt;54,&quot;1.5&quot;,if(I6&lt;59,&quot;2&quot;))))"/>
    <hyperlink ref="CO162" r:id="rId145" display="=@if(I6&lt;50,&quot;0&quot;,if(I6&gt;49,&quot;1&quot;,if(I6&gt;54,&quot;1.5&quot;,if(I6&lt;59,&quot;2&quot;))))"/>
    <hyperlink ref="CO163" r:id="rId146" display="=@if(I6&lt;50,&quot;0&quot;,if(I6&gt;49,&quot;1&quot;,if(I6&gt;54,&quot;1.5&quot;,if(I6&lt;59,&quot;2&quot;))))"/>
    <hyperlink ref="CO164" r:id="rId147" display="=@if(I6&lt;50,&quot;0&quot;,if(I6&gt;49,&quot;1&quot;,if(I6&gt;54,&quot;1.5&quot;,if(I6&lt;59,&quot;2&quot;))))"/>
    <hyperlink ref="CO165" r:id="rId148" display="=@if(I6&lt;50,&quot;0&quot;,if(I6&gt;49,&quot;1&quot;,if(I6&gt;54,&quot;1.5&quot;,if(I6&lt;59,&quot;2&quot;))))"/>
    <hyperlink ref="CO166" r:id="rId149" display="=@if(I6&lt;50,&quot;0&quot;,if(I6&gt;49,&quot;1&quot;,if(I6&gt;54,&quot;1.5&quot;,if(I6&lt;59,&quot;2&quot;))))"/>
    <hyperlink ref="CO167" r:id="rId150" display="=@if(I6&lt;50,&quot;0&quot;,if(I6&gt;49,&quot;1&quot;,if(I6&gt;54,&quot;1.5&quot;,if(I6&lt;59,&quot;2&quot;))))"/>
    <hyperlink ref="CO168" r:id="rId151" display="=@if(I6&lt;50,&quot;0&quot;,if(I6&gt;49,&quot;1&quot;,if(I6&gt;54,&quot;1.5&quot;,if(I6&lt;59,&quot;2&quot;))))"/>
    <hyperlink ref="CO169" r:id="rId152" display="=@if(I6&lt;50,&quot;0&quot;,if(I6&gt;49,&quot;1&quot;,if(I6&gt;54,&quot;1.5&quot;,if(I6&lt;59,&quot;2&quot;))))"/>
    <hyperlink ref="CO170" r:id="rId153" display="=@if(I6&lt;50,&quot;0&quot;,if(I6&gt;49,&quot;1&quot;,if(I6&gt;54,&quot;1.5&quot;,if(I6&lt;59,&quot;2&quot;))))"/>
    <hyperlink ref="CO171" r:id="rId154" display="=@if(I6&lt;50,&quot;0&quot;,if(I6&gt;49,&quot;1&quot;,if(I6&gt;54,&quot;1.5&quot;,if(I6&lt;59,&quot;2&quot;))))"/>
    <hyperlink ref="CO172" r:id="rId155" display="=@if(I6&lt;50,&quot;0&quot;,if(I6&gt;49,&quot;1&quot;,if(I6&gt;54,&quot;1.5&quot;,if(I6&lt;59,&quot;2&quot;))))"/>
    <hyperlink ref="CO173" r:id="rId156" display="=@if(I6&lt;50,&quot;0&quot;,if(I6&gt;49,&quot;1&quot;,if(I6&gt;54,&quot;1.5&quot;,if(I6&lt;59,&quot;2&quot;))))"/>
    <hyperlink ref="CO174" r:id="rId157" display="=@if(I6&lt;50,&quot;0&quot;,if(I6&gt;49,&quot;1&quot;,if(I6&gt;54,&quot;1.5&quot;,if(I6&lt;59,&quot;2&quot;))))"/>
    <hyperlink ref="CO175" r:id="rId158" display="=@if(I6&lt;50,&quot;0&quot;,if(I6&gt;49,&quot;1&quot;,if(I6&gt;54,&quot;1.5&quot;,if(I6&lt;59,&quot;2&quot;))))"/>
    <hyperlink ref="CO176" r:id="rId159" display="=@if(I6&lt;50,&quot;0&quot;,if(I6&gt;49,&quot;1&quot;,if(I6&gt;54,&quot;1.5&quot;,if(I6&lt;59,&quot;2&quot;))))"/>
    <hyperlink ref="CO177" r:id="rId160" display="=@if(I6&lt;50,&quot;0&quot;,if(I6&gt;49,&quot;1&quot;,if(I6&gt;54,&quot;1.5&quot;,if(I6&lt;59,&quot;2&quot;))))"/>
    <hyperlink ref="CO178" r:id="rId161" display="=@if(I6&lt;50,&quot;0&quot;,if(I6&gt;49,&quot;1&quot;,if(I6&gt;54,&quot;1.5&quot;,if(I6&lt;59,&quot;2&quot;))))"/>
    <hyperlink ref="CO179" r:id="rId162" display="=@if(I6&lt;50,&quot;0&quot;,if(I6&gt;49,&quot;1&quot;,if(I6&gt;54,&quot;1.5&quot;,if(I6&lt;59,&quot;2&quot;))))"/>
    <hyperlink ref="CO180" r:id="rId163" display="=@if(I6&lt;50,&quot;0&quot;,if(I6&gt;49,&quot;1&quot;,if(I6&gt;54,&quot;1.5&quot;,if(I6&lt;59,&quot;2&quot;))))"/>
    <hyperlink ref="CO181" r:id="rId164" display="=@if(I6&lt;50,&quot;0&quot;,if(I6&gt;49,&quot;1&quot;,if(I6&gt;54,&quot;1.5&quot;,if(I6&lt;59,&quot;2&quot;))))"/>
    <hyperlink ref="CO182" r:id="rId165" display="=@if(I6&lt;50,&quot;0&quot;,if(I6&gt;49,&quot;1&quot;,if(I6&gt;54,&quot;1.5&quot;,if(I6&lt;59,&quot;2&quot;))))"/>
    <hyperlink ref="CO183" r:id="rId166" display="=@if(I6&lt;50,&quot;0&quot;,if(I6&gt;49,&quot;1&quot;,if(I6&gt;54,&quot;1.5&quot;,if(I6&lt;59,&quot;2&quot;))))"/>
    <hyperlink ref="CO184" r:id="rId167" display="=@if(I6&lt;50,&quot;0&quot;,if(I6&gt;49,&quot;1&quot;,if(I6&gt;54,&quot;1.5&quot;,if(I6&lt;59,&quot;2&quot;))))"/>
    <hyperlink ref="CO185" r:id="rId168" display="=@if(I6&lt;50,&quot;0&quot;,if(I6&gt;49,&quot;1&quot;,if(I6&gt;54,&quot;1.5&quot;,if(I6&lt;59,&quot;2&quot;))))"/>
    <hyperlink ref="CO186" r:id="rId169" display="=@if(I6&lt;50,&quot;0&quot;,if(I6&gt;49,&quot;1&quot;,if(I6&gt;54,&quot;1.5&quot;,if(I6&lt;59,&quot;2&quot;))))"/>
    <hyperlink ref="CO187" r:id="rId170" display="=@if(I6&lt;50,&quot;0&quot;,if(I6&gt;49,&quot;1&quot;,if(I6&gt;54,&quot;1.5&quot;,if(I6&lt;59,&quot;2&quot;))))"/>
    <hyperlink ref="CO188" r:id="rId171" display="=@if(I6&lt;50,&quot;0&quot;,if(I6&gt;49,&quot;1&quot;,if(I6&gt;54,&quot;1.5&quot;,if(I6&lt;59,&quot;2&quot;))))"/>
    <hyperlink ref="CO189" r:id="rId172" display="=@if(I6&lt;50,&quot;0&quot;,if(I6&gt;49,&quot;1&quot;,if(I6&gt;54,&quot;1.5&quot;,if(I6&lt;59,&quot;2&quot;))))"/>
    <hyperlink ref="CO190" r:id="rId173" display="=@if(I6&lt;50,&quot;0&quot;,if(I6&gt;49,&quot;1&quot;,if(I6&gt;54,&quot;1.5&quot;,if(I6&lt;59,&quot;2&quot;))))"/>
    <hyperlink ref="CO191" r:id="rId174" display="=@if(I6&lt;50,&quot;0&quot;,if(I6&gt;49,&quot;1&quot;,if(I6&gt;54,&quot;1.5&quot;,if(I6&lt;59,&quot;2&quot;))))"/>
    <hyperlink ref="CO192" r:id="rId175" display="=@if(I6&lt;50,&quot;0&quot;,if(I6&gt;49,&quot;1&quot;,if(I6&gt;54,&quot;1.5&quot;,if(I6&lt;59,&quot;2&quot;))))"/>
    <hyperlink ref="CO193" r:id="rId176" display="=@if(I6&lt;50,&quot;0&quot;,if(I6&gt;49,&quot;1&quot;,if(I6&gt;54,&quot;1.5&quot;,if(I6&lt;59,&quot;2&quot;))))"/>
    <hyperlink ref="CO194" r:id="rId177" display="=@if(I6&lt;50,&quot;0&quot;,if(I6&gt;49,&quot;1&quot;,if(I6&gt;54,&quot;1.5&quot;,if(I6&lt;59,&quot;2&quot;))))"/>
    <hyperlink ref="CO195" r:id="rId178" display="=@if(I6&lt;50,&quot;0&quot;,if(I6&gt;49,&quot;1&quot;,if(I6&gt;54,&quot;1.5&quot;,if(I6&lt;59,&quot;2&quot;))))"/>
    <hyperlink ref="CO196" r:id="rId179" display="=@if(I6&lt;50,&quot;0&quot;,if(I6&gt;49,&quot;1&quot;,if(I6&gt;54,&quot;1.5&quot;,if(I6&lt;59,&quot;2&quot;))))"/>
    <hyperlink ref="CO197" r:id="rId180" display="=@if(I6&lt;50,&quot;0&quot;,if(I6&gt;49,&quot;1&quot;,if(I6&gt;54,&quot;1.5&quot;,if(I6&lt;59,&quot;2&quot;))))"/>
    <hyperlink ref="CO198" r:id="rId181" display="=@if(I6&lt;50,&quot;0&quot;,if(I6&gt;49,&quot;1&quot;,if(I6&gt;54,&quot;1.5&quot;,if(I6&lt;59,&quot;2&quot;))))"/>
    <hyperlink ref="CO199" r:id="rId182" display="=@if(I6&lt;50,&quot;0&quot;,if(I6&gt;49,&quot;1&quot;,if(I6&gt;54,&quot;1.5&quot;,if(I6&lt;59,&quot;2&quot;))))"/>
    <hyperlink ref="CO200" r:id="rId183" display="=@if(I6&lt;50,&quot;0&quot;,if(I6&gt;49,&quot;1&quot;,if(I6&gt;54,&quot;1.5&quot;,if(I6&lt;59,&quot;2&quot;))))"/>
    <hyperlink ref="CO201" r:id="rId184" display="=@if(I6&lt;50,&quot;0&quot;,if(I6&gt;49,&quot;1&quot;,if(I6&gt;54,&quot;1.5&quot;,if(I6&lt;59,&quot;2&quot;))))"/>
    <hyperlink ref="CO202" r:id="rId185" display="=@if(I6&lt;50,&quot;0&quot;,if(I6&gt;49,&quot;1&quot;,if(I6&gt;54,&quot;1.5&quot;,if(I6&lt;59,&quot;2&quot;))))"/>
    <hyperlink ref="CO203" r:id="rId186" display="=@if(I6&lt;50,&quot;0&quot;,if(I6&gt;49,&quot;1&quot;,if(I6&gt;54,&quot;1.5&quot;,if(I6&lt;59,&quot;2&quot;))))"/>
    <hyperlink ref="CO204" r:id="rId187" display="=@if(I6&lt;50,&quot;0&quot;,if(I6&gt;49,&quot;1&quot;,if(I6&gt;54,&quot;1.5&quot;,if(I6&lt;59,&quot;2&quot;))))"/>
    <hyperlink ref="CO205" r:id="rId188" display="=@if(I6&lt;50,&quot;0&quot;,if(I6&gt;49,&quot;1&quot;,if(I6&gt;54,&quot;1.5&quot;,if(I6&lt;59,&quot;2&quot;))))"/>
    <hyperlink ref="CO206" r:id="rId189" display="=@if(I6&lt;50,&quot;0&quot;,if(I6&gt;49,&quot;1&quot;,if(I6&gt;54,&quot;1.5&quot;,if(I6&lt;59,&quot;2&quot;))))"/>
    <hyperlink ref="CO207" r:id="rId190" display="=@if(I6&lt;50,&quot;0&quot;,if(I6&gt;49,&quot;1&quot;,if(I6&gt;54,&quot;1.5&quot;,if(I6&lt;59,&quot;2&quot;))))"/>
    <hyperlink ref="CO208" r:id="rId191" display="=@if(I6&lt;50,&quot;0&quot;,if(I6&gt;49,&quot;1&quot;,if(I6&gt;54,&quot;1.5&quot;,if(I6&lt;59,&quot;2&quot;))))"/>
    <hyperlink ref="CO209" r:id="rId192" display="=@if(I6&lt;50,&quot;0&quot;,if(I6&gt;49,&quot;1&quot;,if(I6&gt;54,&quot;1.5&quot;,if(I6&lt;59,&quot;2&quot;))))"/>
    <hyperlink ref="CO210" r:id="rId193" display="=@if(I6&lt;50,&quot;0&quot;,if(I6&gt;49,&quot;1&quot;,if(I6&gt;54,&quot;1.5&quot;,if(I6&lt;59,&quot;2&quot;))))"/>
    <hyperlink ref="CO211" r:id="rId194" display="=@if(I6&lt;50,&quot;0&quot;,if(I6&gt;49,&quot;1&quot;,if(I6&gt;54,&quot;1.5&quot;,if(I6&lt;59,&quot;2&quot;))))"/>
    <hyperlink ref="CO212" r:id="rId195" display="=@if(I6&lt;50,&quot;0&quot;,if(I6&gt;49,&quot;1&quot;,if(I6&gt;54,&quot;1.5&quot;,if(I6&lt;59,&quot;2&quot;))))"/>
    <hyperlink ref="CO213" r:id="rId196" display="=@if(I6&lt;50,&quot;0&quot;,if(I6&gt;49,&quot;1&quot;,if(I6&gt;54,&quot;1.5&quot;,if(I6&lt;59,&quot;2&quot;))))"/>
    <hyperlink ref="CO214" r:id="rId197" display="=@if(I6&lt;50,&quot;0&quot;,if(I6&gt;49,&quot;1&quot;,if(I6&gt;54,&quot;1.5&quot;,if(I6&lt;59,&quot;2&quot;))))"/>
    <hyperlink ref="CO215" r:id="rId198" display="=@if(I6&lt;50,&quot;0&quot;,if(I6&gt;49,&quot;1&quot;,if(I6&gt;54,&quot;1.5&quot;,if(I6&lt;59,&quot;2&quot;))))"/>
    <hyperlink ref="CS18" r:id="rId199" display="=@if(I6&lt;50,&quot;0&quot;,if(I6&gt;49,&quot;1&quot;,if(I6&gt;54,&quot;1.5&quot;,if(I6&lt;59,&quot;2&quot;))))"/>
    <hyperlink ref="CS19" r:id="rId200" display="=@if(I6&lt;50,&quot;0&quot;,if(I6&gt;49,&quot;1&quot;,if(I6&gt;54,&quot;1.5&quot;,if(I6&lt;59,&quot;2&quot;))))"/>
    <hyperlink ref="CS20" r:id="rId201" display="=@if(I6&lt;50,&quot;0&quot;,if(I6&gt;49,&quot;1&quot;,if(I6&gt;54,&quot;1.5&quot;,if(I6&lt;59,&quot;2&quot;))))"/>
    <hyperlink ref="CS21" r:id="rId202" display="=@if(I6&lt;50,&quot;0&quot;,if(I6&gt;49,&quot;1&quot;,if(I6&gt;54,&quot;1.5&quot;,if(I6&lt;59,&quot;2&quot;))))"/>
    <hyperlink ref="CS22" r:id="rId203" display="=@if(I6&lt;50,&quot;0&quot;,if(I6&gt;49,&quot;1&quot;,if(I6&gt;54,&quot;1.5&quot;,if(I6&lt;59,&quot;2&quot;))))"/>
    <hyperlink ref="CS23" r:id="rId204" display="=@if(I6&lt;50,&quot;0&quot;,if(I6&gt;49,&quot;1&quot;,if(I6&gt;54,&quot;1.5&quot;,if(I6&lt;59,&quot;2&quot;))))"/>
    <hyperlink ref="CS24" r:id="rId205" display="=@if(I6&lt;50,&quot;0&quot;,if(I6&gt;49,&quot;1&quot;,if(I6&gt;54,&quot;1.5&quot;,if(I6&lt;59,&quot;2&quot;))))"/>
    <hyperlink ref="CS25" r:id="rId206" display="=@if(I6&lt;50,&quot;0&quot;,if(I6&gt;49,&quot;1&quot;,if(I6&gt;54,&quot;1.5&quot;,if(I6&lt;59,&quot;2&quot;))))"/>
    <hyperlink ref="CS26" r:id="rId207" display="=@if(I6&lt;50,&quot;0&quot;,if(I6&gt;49,&quot;1&quot;,if(I6&gt;54,&quot;1.5&quot;,if(I6&lt;59,&quot;2&quot;))))"/>
    <hyperlink ref="CS27" r:id="rId208" display="=@if(I6&lt;50,&quot;0&quot;,if(I6&gt;49,&quot;1&quot;,if(I6&gt;54,&quot;1.5&quot;,if(I6&lt;59,&quot;2&quot;))))"/>
    <hyperlink ref="CS28" r:id="rId209" display="=@if(I6&lt;50,&quot;0&quot;,if(I6&gt;49,&quot;1&quot;,if(I6&gt;54,&quot;1.5&quot;,if(I6&lt;59,&quot;2&quot;))))"/>
    <hyperlink ref="CS29" r:id="rId210" display="=@if(I6&lt;50,&quot;0&quot;,if(I6&gt;49,&quot;1&quot;,if(I6&gt;54,&quot;1.5&quot;,if(I6&lt;59,&quot;2&quot;))))"/>
    <hyperlink ref="CS30" r:id="rId211" display="=@if(I6&lt;50,&quot;0&quot;,if(I6&gt;49,&quot;1&quot;,if(I6&gt;54,&quot;1.5&quot;,if(I6&lt;59,&quot;2&quot;))))"/>
    <hyperlink ref="CS31" r:id="rId212" display="=@if(I6&lt;50,&quot;0&quot;,if(I6&gt;49,&quot;1&quot;,if(I6&gt;54,&quot;1.5&quot;,if(I6&lt;59,&quot;2&quot;))))"/>
    <hyperlink ref="CS32" r:id="rId213" display="=@if(I6&lt;50,&quot;0&quot;,if(I6&gt;49,&quot;1&quot;,if(I6&gt;54,&quot;1.5&quot;,if(I6&lt;59,&quot;2&quot;))))"/>
    <hyperlink ref="CS33" r:id="rId214" display="=@if(I6&lt;50,&quot;0&quot;,if(I6&gt;49,&quot;1&quot;,if(I6&gt;54,&quot;1.5&quot;,if(I6&lt;59,&quot;2&quot;))))"/>
    <hyperlink ref="CS34" r:id="rId215" display="=@if(I6&lt;50,&quot;0&quot;,if(I6&gt;49,&quot;1&quot;,if(I6&gt;54,&quot;1.5&quot;,if(I6&lt;59,&quot;2&quot;))))"/>
    <hyperlink ref="CS35" r:id="rId216" display="=@if(I6&lt;50,&quot;0&quot;,if(I6&gt;49,&quot;1&quot;,if(I6&gt;54,&quot;1.5&quot;,if(I6&lt;59,&quot;2&quot;))))"/>
    <hyperlink ref="CS36" r:id="rId217" display="=@if(I6&lt;50,&quot;0&quot;,if(I6&gt;49,&quot;1&quot;,if(I6&gt;54,&quot;1.5&quot;,if(I6&lt;59,&quot;2&quot;))))"/>
    <hyperlink ref="CS37" r:id="rId218" display="=@if(I6&lt;50,&quot;0&quot;,if(I6&gt;49,&quot;1&quot;,if(I6&gt;54,&quot;1.5&quot;,if(I6&lt;59,&quot;2&quot;))))"/>
    <hyperlink ref="CS38" r:id="rId219" display="=@if(I6&lt;50,&quot;0&quot;,if(I6&gt;49,&quot;1&quot;,if(I6&gt;54,&quot;1.5&quot;,if(I6&lt;59,&quot;2&quot;))))"/>
    <hyperlink ref="CS39" r:id="rId220" display="=@if(I6&lt;50,&quot;0&quot;,if(I6&gt;49,&quot;1&quot;,if(I6&gt;54,&quot;1.5&quot;,if(I6&lt;59,&quot;2&quot;))))"/>
    <hyperlink ref="CS40" r:id="rId221" display="=@if(I6&lt;50,&quot;0&quot;,if(I6&gt;49,&quot;1&quot;,if(I6&gt;54,&quot;1.5&quot;,if(I6&lt;59,&quot;2&quot;))))"/>
    <hyperlink ref="CS41" r:id="rId222" display="=@if(I6&lt;50,&quot;0&quot;,if(I6&gt;49,&quot;1&quot;,if(I6&gt;54,&quot;1.5&quot;,if(I6&lt;59,&quot;2&quot;))))"/>
    <hyperlink ref="CS42" r:id="rId223" display="=@if(I6&lt;50,&quot;0&quot;,if(I6&gt;49,&quot;1&quot;,if(I6&gt;54,&quot;1.5&quot;,if(I6&lt;59,&quot;2&quot;))))"/>
    <hyperlink ref="CS43" r:id="rId224" display="=@if(I6&lt;50,&quot;0&quot;,if(I6&gt;49,&quot;1&quot;,if(I6&gt;54,&quot;1.5&quot;,if(I6&lt;59,&quot;2&quot;))))"/>
    <hyperlink ref="CS44" r:id="rId225" display="=@if(I6&lt;50,&quot;0&quot;,if(I6&gt;49,&quot;1&quot;,if(I6&gt;54,&quot;1.5&quot;,if(I6&lt;59,&quot;2&quot;))))"/>
    <hyperlink ref="CS45" r:id="rId226" display="=@if(I6&lt;50,&quot;0&quot;,if(I6&gt;49,&quot;1&quot;,if(I6&gt;54,&quot;1.5&quot;,if(I6&lt;59,&quot;2&quot;))))"/>
    <hyperlink ref="CS46" r:id="rId227" display="=@if(I6&lt;50,&quot;0&quot;,if(I6&gt;49,&quot;1&quot;,if(I6&gt;54,&quot;1.5&quot;,if(I6&lt;59,&quot;2&quot;))))"/>
    <hyperlink ref="CS47" r:id="rId228" display="=@if(I6&lt;50,&quot;0&quot;,if(I6&gt;49,&quot;1&quot;,if(I6&gt;54,&quot;1.5&quot;,if(I6&lt;59,&quot;2&quot;))))"/>
    <hyperlink ref="CS48" r:id="rId229" display="=@if(I6&lt;50,&quot;0&quot;,if(I6&gt;49,&quot;1&quot;,if(I6&gt;54,&quot;1.5&quot;,if(I6&lt;59,&quot;2&quot;))))"/>
    <hyperlink ref="CS49" r:id="rId230" display="=@if(I6&lt;50,&quot;0&quot;,if(I6&gt;49,&quot;1&quot;,if(I6&gt;54,&quot;1.5&quot;,if(I6&lt;59,&quot;2&quot;))))"/>
    <hyperlink ref="CS50" r:id="rId231" display="=@if(I6&lt;50,&quot;0&quot;,if(I6&gt;49,&quot;1&quot;,if(I6&gt;54,&quot;1.5&quot;,if(I6&lt;59,&quot;2&quot;))))"/>
    <hyperlink ref="CS51" r:id="rId232" display="=@if(I6&lt;50,&quot;0&quot;,if(I6&gt;49,&quot;1&quot;,if(I6&gt;54,&quot;1.5&quot;,if(I6&lt;59,&quot;2&quot;))))"/>
    <hyperlink ref="CS52" r:id="rId233" display="=@if(I6&lt;50,&quot;0&quot;,if(I6&gt;49,&quot;1&quot;,if(I6&gt;54,&quot;1.5&quot;,if(I6&lt;59,&quot;2&quot;))))"/>
    <hyperlink ref="CS53" r:id="rId234" display="=@if(I6&lt;50,&quot;0&quot;,if(I6&gt;49,&quot;1&quot;,if(I6&gt;54,&quot;1.5&quot;,if(I6&lt;59,&quot;2&quot;))))"/>
    <hyperlink ref="CS54" r:id="rId235" display="=@if(I6&lt;50,&quot;0&quot;,if(I6&gt;49,&quot;1&quot;,if(I6&gt;54,&quot;1.5&quot;,if(I6&lt;59,&quot;2&quot;))))"/>
    <hyperlink ref="CS55" r:id="rId236" display="=@if(I6&lt;50,&quot;0&quot;,if(I6&gt;49,&quot;1&quot;,if(I6&gt;54,&quot;1.5&quot;,if(I6&lt;59,&quot;2&quot;))))"/>
    <hyperlink ref="CS56" r:id="rId237" display="=@if(I6&lt;50,&quot;0&quot;,if(I6&gt;49,&quot;1&quot;,if(I6&gt;54,&quot;1.5&quot;,if(I6&lt;59,&quot;2&quot;))))"/>
    <hyperlink ref="CS57" r:id="rId238" display="=@if(I6&lt;50,&quot;0&quot;,if(I6&gt;49,&quot;1&quot;,if(I6&gt;54,&quot;1.5&quot;,if(I6&lt;59,&quot;2&quot;))))"/>
    <hyperlink ref="CS58" r:id="rId239" display="=@if(I6&lt;50,&quot;0&quot;,if(I6&gt;49,&quot;1&quot;,if(I6&gt;54,&quot;1.5&quot;,if(I6&lt;59,&quot;2&quot;))))"/>
    <hyperlink ref="CS59" r:id="rId240" display="=@if(I6&lt;50,&quot;0&quot;,if(I6&gt;49,&quot;1&quot;,if(I6&gt;54,&quot;1.5&quot;,if(I6&lt;59,&quot;2&quot;))))"/>
    <hyperlink ref="CS60" r:id="rId241" display="=@if(I6&lt;50,&quot;0&quot;,if(I6&gt;49,&quot;1&quot;,if(I6&gt;54,&quot;1.5&quot;,if(I6&lt;59,&quot;2&quot;))))"/>
    <hyperlink ref="CS61" r:id="rId242" display="=@if(I6&lt;50,&quot;0&quot;,if(I6&gt;49,&quot;1&quot;,if(I6&gt;54,&quot;1.5&quot;,if(I6&lt;59,&quot;2&quot;))))"/>
    <hyperlink ref="CS62" r:id="rId243" display="=@if(I6&lt;50,&quot;0&quot;,if(I6&gt;49,&quot;1&quot;,if(I6&gt;54,&quot;1.5&quot;,if(I6&lt;59,&quot;2&quot;))))"/>
    <hyperlink ref="CS63" r:id="rId244" display="=@if(I6&lt;50,&quot;0&quot;,if(I6&gt;49,&quot;1&quot;,if(I6&gt;54,&quot;1.5&quot;,if(I6&lt;59,&quot;2&quot;))))"/>
    <hyperlink ref="CS64" r:id="rId245" display="=@if(I6&lt;50,&quot;0&quot;,if(I6&gt;49,&quot;1&quot;,if(I6&gt;54,&quot;1.5&quot;,if(I6&lt;59,&quot;2&quot;))))"/>
    <hyperlink ref="CS65" r:id="rId246" display="=@if(I6&lt;50,&quot;0&quot;,if(I6&gt;49,&quot;1&quot;,if(I6&gt;54,&quot;1.5&quot;,if(I6&lt;59,&quot;2&quot;))))"/>
    <hyperlink ref="CS66" r:id="rId247" display="=@if(I6&lt;50,&quot;0&quot;,if(I6&gt;49,&quot;1&quot;,if(I6&gt;54,&quot;1.5&quot;,if(I6&lt;59,&quot;2&quot;))))"/>
    <hyperlink ref="CS67" r:id="rId248" display="=@if(I6&lt;50,&quot;0&quot;,if(I6&gt;49,&quot;1&quot;,if(I6&gt;54,&quot;1.5&quot;,if(I6&lt;59,&quot;2&quot;))))"/>
    <hyperlink ref="CS68" r:id="rId249" display="=@if(I6&lt;50,&quot;0&quot;,if(I6&gt;49,&quot;1&quot;,if(I6&gt;54,&quot;1.5&quot;,if(I6&lt;59,&quot;2&quot;))))"/>
    <hyperlink ref="CS69" r:id="rId250" display="=@if(I6&lt;50,&quot;0&quot;,if(I6&gt;49,&quot;1&quot;,if(I6&gt;54,&quot;1.5&quot;,if(I6&lt;59,&quot;2&quot;))))"/>
    <hyperlink ref="CS70" r:id="rId251" display="=@if(I6&lt;50,&quot;0&quot;,if(I6&gt;49,&quot;1&quot;,if(I6&gt;54,&quot;1.5&quot;,if(I6&lt;59,&quot;2&quot;))))"/>
    <hyperlink ref="CS71" r:id="rId252" display="=@if(I6&lt;50,&quot;0&quot;,if(I6&gt;49,&quot;1&quot;,if(I6&gt;54,&quot;1.5&quot;,if(I6&lt;59,&quot;2&quot;))))"/>
    <hyperlink ref="CS72" r:id="rId253" display="=@if(I6&lt;50,&quot;0&quot;,if(I6&gt;49,&quot;1&quot;,if(I6&gt;54,&quot;1.5&quot;,if(I6&lt;59,&quot;2&quot;))))"/>
    <hyperlink ref="CS73" r:id="rId254" display="=@if(I6&lt;50,&quot;0&quot;,if(I6&gt;49,&quot;1&quot;,if(I6&gt;54,&quot;1.5&quot;,if(I6&lt;59,&quot;2&quot;))))"/>
    <hyperlink ref="CS74" r:id="rId255" display="=@if(I6&lt;50,&quot;0&quot;,if(I6&gt;49,&quot;1&quot;,if(I6&gt;54,&quot;1.5&quot;,if(I6&lt;59,&quot;2&quot;))))"/>
    <hyperlink ref="CS75" r:id="rId256" display="=@if(I6&lt;50,&quot;0&quot;,if(I6&gt;49,&quot;1&quot;,if(I6&gt;54,&quot;1.5&quot;,if(I6&lt;59,&quot;2&quot;))))"/>
    <hyperlink ref="CS76" r:id="rId257" display="=@if(I6&lt;50,&quot;0&quot;,if(I6&gt;49,&quot;1&quot;,if(I6&gt;54,&quot;1.5&quot;,if(I6&lt;59,&quot;2&quot;))))"/>
    <hyperlink ref="CS77" r:id="rId258" display="=@if(I6&lt;50,&quot;0&quot;,if(I6&gt;49,&quot;1&quot;,if(I6&gt;54,&quot;1.5&quot;,if(I6&lt;59,&quot;2&quot;))))"/>
    <hyperlink ref="CS78" r:id="rId259" display="=@if(I6&lt;50,&quot;0&quot;,if(I6&gt;49,&quot;1&quot;,if(I6&gt;54,&quot;1.5&quot;,if(I6&lt;59,&quot;2&quot;))))"/>
    <hyperlink ref="CS79" r:id="rId260" display="=@if(I6&lt;50,&quot;0&quot;,if(I6&gt;49,&quot;1&quot;,if(I6&gt;54,&quot;1.5&quot;,if(I6&lt;59,&quot;2&quot;))))"/>
    <hyperlink ref="CS80" r:id="rId261" display="=@if(I6&lt;50,&quot;0&quot;,if(I6&gt;49,&quot;1&quot;,if(I6&gt;54,&quot;1.5&quot;,if(I6&lt;59,&quot;2&quot;))))"/>
    <hyperlink ref="CS81" r:id="rId262" display="=@if(I6&lt;50,&quot;0&quot;,if(I6&gt;49,&quot;1&quot;,if(I6&gt;54,&quot;1.5&quot;,if(I6&lt;59,&quot;2&quot;))))"/>
    <hyperlink ref="CS82" r:id="rId263" display="=@if(I6&lt;50,&quot;0&quot;,if(I6&gt;49,&quot;1&quot;,if(I6&gt;54,&quot;1.5&quot;,if(I6&lt;59,&quot;2&quot;))))"/>
    <hyperlink ref="CS83" r:id="rId264" display="=@if(I6&lt;50,&quot;0&quot;,if(I6&gt;49,&quot;1&quot;,if(I6&gt;54,&quot;1.5&quot;,if(I6&lt;59,&quot;2&quot;))))"/>
    <hyperlink ref="CS84" r:id="rId265" display="=@if(I6&lt;50,&quot;0&quot;,if(I6&gt;49,&quot;1&quot;,if(I6&gt;54,&quot;1.5&quot;,if(I6&lt;59,&quot;2&quot;))))"/>
    <hyperlink ref="CS85" r:id="rId266" display="=@if(I6&lt;50,&quot;0&quot;,if(I6&gt;49,&quot;1&quot;,if(I6&gt;54,&quot;1.5&quot;,if(I6&lt;59,&quot;2&quot;))))"/>
    <hyperlink ref="CS86" r:id="rId267" display="=@if(I6&lt;50,&quot;0&quot;,if(I6&gt;49,&quot;1&quot;,if(I6&gt;54,&quot;1.5&quot;,if(I6&lt;59,&quot;2&quot;))))"/>
    <hyperlink ref="CS87" r:id="rId268" display="=@if(I6&lt;50,&quot;0&quot;,if(I6&gt;49,&quot;1&quot;,if(I6&gt;54,&quot;1.5&quot;,if(I6&lt;59,&quot;2&quot;))))"/>
    <hyperlink ref="CS88" r:id="rId269" display="=@if(I6&lt;50,&quot;0&quot;,if(I6&gt;49,&quot;1&quot;,if(I6&gt;54,&quot;1.5&quot;,if(I6&lt;59,&quot;2&quot;))))"/>
    <hyperlink ref="CS89" r:id="rId270" display="=@if(I6&lt;50,&quot;0&quot;,if(I6&gt;49,&quot;1&quot;,if(I6&gt;54,&quot;1.5&quot;,if(I6&lt;59,&quot;2&quot;))))"/>
    <hyperlink ref="CS90" r:id="rId271" display="=@if(I6&lt;50,&quot;0&quot;,if(I6&gt;49,&quot;1&quot;,if(I6&gt;54,&quot;1.5&quot;,if(I6&lt;59,&quot;2&quot;))))"/>
    <hyperlink ref="CS91" r:id="rId272" display="=@if(I6&lt;50,&quot;0&quot;,if(I6&gt;49,&quot;1&quot;,if(I6&gt;54,&quot;1.5&quot;,if(I6&lt;59,&quot;2&quot;))))"/>
    <hyperlink ref="CS92" r:id="rId273" display="=@if(I6&lt;50,&quot;0&quot;,if(I6&gt;49,&quot;1&quot;,if(I6&gt;54,&quot;1.5&quot;,if(I6&lt;59,&quot;2&quot;))))"/>
    <hyperlink ref="CS93" r:id="rId274" display="=@if(I6&lt;50,&quot;0&quot;,if(I6&gt;49,&quot;1&quot;,if(I6&gt;54,&quot;1.5&quot;,if(I6&lt;59,&quot;2&quot;))))"/>
    <hyperlink ref="CS94" r:id="rId275" display="=@if(I6&lt;50,&quot;0&quot;,if(I6&gt;49,&quot;1&quot;,if(I6&gt;54,&quot;1.5&quot;,if(I6&lt;59,&quot;2&quot;))))"/>
    <hyperlink ref="CS95" r:id="rId276" display="=@if(I6&lt;50,&quot;0&quot;,if(I6&gt;49,&quot;1&quot;,if(I6&gt;54,&quot;1.5&quot;,if(I6&lt;59,&quot;2&quot;))))"/>
    <hyperlink ref="CS96" r:id="rId277" display="=@if(I6&lt;50,&quot;0&quot;,if(I6&gt;49,&quot;1&quot;,if(I6&gt;54,&quot;1.5&quot;,if(I6&lt;59,&quot;2&quot;))))"/>
    <hyperlink ref="CS97" r:id="rId278" display="=@if(I6&lt;50,&quot;0&quot;,if(I6&gt;49,&quot;1&quot;,if(I6&gt;54,&quot;1.5&quot;,if(I6&lt;59,&quot;2&quot;))))"/>
    <hyperlink ref="CS98" r:id="rId279" display="=@if(I6&lt;50,&quot;0&quot;,if(I6&gt;49,&quot;1&quot;,if(I6&gt;54,&quot;1.5&quot;,if(I6&lt;59,&quot;2&quot;))))"/>
    <hyperlink ref="CS99" r:id="rId280" display="=@if(I6&lt;50,&quot;0&quot;,if(I6&gt;49,&quot;1&quot;,if(I6&gt;54,&quot;1.5&quot;,if(I6&lt;59,&quot;2&quot;))))"/>
    <hyperlink ref="CS100" r:id="rId281" display="=@if(I6&lt;50,&quot;0&quot;,if(I6&gt;49,&quot;1&quot;,if(I6&gt;54,&quot;1.5&quot;,if(I6&lt;59,&quot;2&quot;))))"/>
    <hyperlink ref="CS101" r:id="rId282" display="=@if(I6&lt;50,&quot;0&quot;,if(I6&gt;49,&quot;1&quot;,if(I6&gt;54,&quot;1.5&quot;,if(I6&lt;59,&quot;2&quot;))))"/>
    <hyperlink ref="CS102" r:id="rId283" display="=@if(I6&lt;50,&quot;0&quot;,if(I6&gt;49,&quot;1&quot;,if(I6&gt;54,&quot;1.5&quot;,if(I6&lt;59,&quot;2&quot;))))"/>
    <hyperlink ref="CS103" r:id="rId284" display="=@if(I6&lt;50,&quot;0&quot;,if(I6&gt;49,&quot;1&quot;,if(I6&gt;54,&quot;1.5&quot;,if(I6&lt;59,&quot;2&quot;))))"/>
    <hyperlink ref="CS104" r:id="rId285" display="=@if(I6&lt;50,&quot;0&quot;,if(I6&gt;49,&quot;1&quot;,if(I6&gt;54,&quot;1.5&quot;,if(I6&lt;59,&quot;2&quot;))))"/>
    <hyperlink ref="CS105" r:id="rId286" display="=@if(I6&lt;50,&quot;0&quot;,if(I6&gt;49,&quot;1&quot;,if(I6&gt;54,&quot;1.5&quot;,if(I6&lt;59,&quot;2&quot;))))"/>
    <hyperlink ref="CS106" r:id="rId287" display="=@if(I6&lt;50,&quot;0&quot;,if(I6&gt;49,&quot;1&quot;,if(I6&gt;54,&quot;1.5&quot;,if(I6&lt;59,&quot;2&quot;))))"/>
    <hyperlink ref="CS107" r:id="rId288" display="=@if(I6&lt;50,&quot;0&quot;,if(I6&gt;49,&quot;1&quot;,if(I6&gt;54,&quot;1.5&quot;,if(I6&lt;59,&quot;2&quot;))))"/>
    <hyperlink ref="CS108" r:id="rId289" display="=@if(I6&lt;50,&quot;0&quot;,if(I6&gt;49,&quot;1&quot;,if(I6&gt;54,&quot;1.5&quot;,if(I6&lt;59,&quot;2&quot;))))"/>
    <hyperlink ref="CS109" r:id="rId290" display="=@if(I6&lt;50,&quot;0&quot;,if(I6&gt;49,&quot;1&quot;,if(I6&gt;54,&quot;1.5&quot;,if(I6&lt;59,&quot;2&quot;))))"/>
    <hyperlink ref="CS110" r:id="rId291" display="=@if(I6&lt;50,&quot;0&quot;,if(I6&gt;49,&quot;1&quot;,if(I6&gt;54,&quot;1.5&quot;,if(I6&lt;59,&quot;2&quot;))))"/>
    <hyperlink ref="CS111" r:id="rId292" display="=@if(I6&lt;50,&quot;0&quot;,if(I6&gt;49,&quot;1&quot;,if(I6&gt;54,&quot;1.5&quot;,if(I6&lt;59,&quot;2&quot;))))"/>
    <hyperlink ref="CS112" r:id="rId293" display="=@if(I6&lt;50,&quot;0&quot;,if(I6&gt;49,&quot;1&quot;,if(I6&gt;54,&quot;1.5&quot;,if(I6&lt;59,&quot;2&quot;))))"/>
    <hyperlink ref="CS113" r:id="rId294" display="=@if(I6&lt;50,&quot;0&quot;,if(I6&gt;49,&quot;1&quot;,if(I6&gt;54,&quot;1.5&quot;,if(I6&lt;59,&quot;2&quot;))))"/>
    <hyperlink ref="CS114" r:id="rId295" display="=@if(I6&lt;50,&quot;0&quot;,if(I6&gt;49,&quot;1&quot;,if(I6&gt;54,&quot;1.5&quot;,if(I6&lt;59,&quot;2&quot;))))"/>
    <hyperlink ref="CS115" r:id="rId296" display="=@if(I6&lt;50,&quot;0&quot;,if(I6&gt;49,&quot;1&quot;,if(I6&gt;54,&quot;1.5&quot;,if(I6&lt;59,&quot;2&quot;))))"/>
    <hyperlink ref="CS116" r:id="rId297" display="=@if(I6&lt;50,&quot;0&quot;,if(I6&gt;49,&quot;1&quot;,if(I6&gt;54,&quot;1.5&quot;,if(I6&lt;59,&quot;2&quot;))))"/>
    <hyperlink ref="CS117" r:id="rId298" display="=@if(I6&lt;50,&quot;0&quot;,if(I6&gt;49,&quot;1&quot;,if(I6&gt;54,&quot;1.5&quot;,if(I6&lt;59,&quot;2&quot;))))"/>
    <hyperlink ref="CS118" r:id="rId299" display="=@if(I6&lt;50,&quot;0&quot;,if(I6&gt;49,&quot;1&quot;,if(I6&gt;54,&quot;1.5&quot;,if(I6&lt;59,&quot;2&quot;))))"/>
    <hyperlink ref="CS119" r:id="rId300" display="=@if(I6&lt;50,&quot;0&quot;,if(I6&gt;49,&quot;1&quot;,if(I6&gt;54,&quot;1.5&quot;,if(I6&lt;59,&quot;2&quot;))))"/>
    <hyperlink ref="CS120" r:id="rId301" display="=@if(I6&lt;50,&quot;0&quot;,if(I6&gt;49,&quot;1&quot;,if(I6&gt;54,&quot;1.5&quot;,if(I6&lt;59,&quot;2&quot;))))"/>
    <hyperlink ref="CS121" r:id="rId302" display="=@if(I6&lt;50,&quot;0&quot;,if(I6&gt;49,&quot;1&quot;,if(I6&gt;54,&quot;1.5&quot;,if(I6&lt;59,&quot;2&quot;))))"/>
    <hyperlink ref="CS122" r:id="rId303" display="=@if(I6&lt;50,&quot;0&quot;,if(I6&gt;49,&quot;1&quot;,if(I6&gt;54,&quot;1.5&quot;,if(I6&lt;59,&quot;2&quot;))))"/>
    <hyperlink ref="CS123" r:id="rId304" display="=@if(I6&lt;50,&quot;0&quot;,if(I6&gt;49,&quot;1&quot;,if(I6&gt;54,&quot;1.5&quot;,if(I6&lt;59,&quot;2&quot;))))"/>
    <hyperlink ref="CS124" r:id="rId305" display="=@if(I6&lt;50,&quot;0&quot;,if(I6&gt;49,&quot;1&quot;,if(I6&gt;54,&quot;1.5&quot;,if(I6&lt;59,&quot;2&quot;))))"/>
    <hyperlink ref="CS125" r:id="rId306" display="=@if(I6&lt;50,&quot;0&quot;,if(I6&gt;49,&quot;1&quot;,if(I6&gt;54,&quot;1.5&quot;,if(I6&lt;59,&quot;2&quot;))))"/>
    <hyperlink ref="CS126" r:id="rId307" display="=@if(I6&lt;50,&quot;0&quot;,if(I6&gt;49,&quot;1&quot;,if(I6&gt;54,&quot;1.5&quot;,if(I6&lt;59,&quot;2&quot;))))"/>
    <hyperlink ref="CS127" r:id="rId308" display="=@if(I6&lt;50,&quot;0&quot;,if(I6&gt;49,&quot;1&quot;,if(I6&gt;54,&quot;1.5&quot;,if(I6&lt;59,&quot;2&quot;))))"/>
    <hyperlink ref="CS128" r:id="rId309" display="=@if(I6&lt;50,&quot;0&quot;,if(I6&gt;49,&quot;1&quot;,if(I6&gt;54,&quot;1.5&quot;,if(I6&lt;59,&quot;2&quot;))))"/>
    <hyperlink ref="CS129" r:id="rId310" display="=@if(I6&lt;50,&quot;0&quot;,if(I6&gt;49,&quot;1&quot;,if(I6&gt;54,&quot;1.5&quot;,if(I6&lt;59,&quot;2&quot;))))"/>
    <hyperlink ref="CS130" r:id="rId311" display="=@if(I6&lt;50,&quot;0&quot;,if(I6&gt;49,&quot;1&quot;,if(I6&gt;54,&quot;1.5&quot;,if(I6&lt;59,&quot;2&quot;))))"/>
    <hyperlink ref="CS131" r:id="rId312" display="=@if(I6&lt;50,&quot;0&quot;,if(I6&gt;49,&quot;1&quot;,if(I6&gt;54,&quot;1.5&quot;,if(I6&lt;59,&quot;2&quot;))))"/>
    <hyperlink ref="CS132" r:id="rId313" display="=@if(I6&lt;50,&quot;0&quot;,if(I6&gt;49,&quot;1&quot;,if(I6&gt;54,&quot;1.5&quot;,if(I6&lt;59,&quot;2&quot;))))"/>
    <hyperlink ref="CS133" r:id="rId314" display="=@if(I6&lt;50,&quot;0&quot;,if(I6&gt;49,&quot;1&quot;,if(I6&gt;54,&quot;1.5&quot;,if(I6&lt;59,&quot;2&quot;))))"/>
    <hyperlink ref="CS134" r:id="rId315" display="=@if(I6&lt;50,&quot;0&quot;,if(I6&gt;49,&quot;1&quot;,if(I6&gt;54,&quot;1.5&quot;,if(I6&lt;59,&quot;2&quot;))))"/>
    <hyperlink ref="CS135" r:id="rId316" display="=@if(I6&lt;50,&quot;0&quot;,if(I6&gt;49,&quot;1&quot;,if(I6&gt;54,&quot;1.5&quot;,if(I6&lt;59,&quot;2&quot;))))"/>
    <hyperlink ref="CS136" r:id="rId317" display="=@if(I6&lt;50,&quot;0&quot;,if(I6&gt;49,&quot;1&quot;,if(I6&gt;54,&quot;1.5&quot;,if(I6&lt;59,&quot;2&quot;))))"/>
    <hyperlink ref="CS137" r:id="rId318" display="=@if(I6&lt;50,&quot;0&quot;,if(I6&gt;49,&quot;1&quot;,if(I6&gt;54,&quot;1.5&quot;,if(I6&lt;59,&quot;2&quot;))))"/>
    <hyperlink ref="CS138" r:id="rId319" display="=@if(I6&lt;50,&quot;0&quot;,if(I6&gt;49,&quot;1&quot;,if(I6&gt;54,&quot;1.5&quot;,if(I6&lt;59,&quot;2&quot;))))"/>
    <hyperlink ref="CS139" r:id="rId320" display="=@if(I6&lt;50,&quot;0&quot;,if(I6&gt;49,&quot;1&quot;,if(I6&gt;54,&quot;1.5&quot;,if(I6&lt;59,&quot;2&quot;))))"/>
    <hyperlink ref="CS140" r:id="rId321" display="=@if(I6&lt;50,&quot;0&quot;,if(I6&gt;49,&quot;1&quot;,if(I6&gt;54,&quot;1.5&quot;,if(I6&lt;59,&quot;2&quot;))))"/>
    <hyperlink ref="CS141" r:id="rId322" display="=@if(I6&lt;50,&quot;0&quot;,if(I6&gt;49,&quot;1&quot;,if(I6&gt;54,&quot;1.5&quot;,if(I6&lt;59,&quot;2&quot;))))"/>
    <hyperlink ref="CS142" r:id="rId323" display="=@if(I6&lt;50,&quot;0&quot;,if(I6&gt;49,&quot;1&quot;,if(I6&gt;54,&quot;1.5&quot;,if(I6&lt;59,&quot;2&quot;))))"/>
    <hyperlink ref="CS143" r:id="rId324" display="=@if(I6&lt;50,&quot;0&quot;,if(I6&gt;49,&quot;1&quot;,if(I6&gt;54,&quot;1.5&quot;,if(I6&lt;59,&quot;2&quot;))))"/>
    <hyperlink ref="CS144" r:id="rId325" display="=@if(I6&lt;50,&quot;0&quot;,if(I6&gt;49,&quot;1&quot;,if(I6&gt;54,&quot;1.5&quot;,if(I6&lt;59,&quot;2&quot;))))"/>
    <hyperlink ref="CS145" r:id="rId326" display="=@if(I6&lt;50,&quot;0&quot;,if(I6&gt;49,&quot;1&quot;,if(I6&gt;54,&quot;1.5&quot;,if(I6&lt;59,&quot;2&quot;))))"/>
    <hyperlink ref="CS146" r:id="rId327" display="=@if(I6&lt;50,&quot;0&quot;,if(I6&gt;49,&quot;1&quot;,if(I6&gt;54,&quot;1.5&quot;,if(I6&lt;59,&quot;2&quot;))))"/>
    <hyperlink ref="CS147" r:id="rId328" display="=@if(I6&lt;50,&quot;0&quot;,if(I6&gt;49,&quot;1&quot;,if(I6&gt;54,&quot;1.5&quot;,if(I6&lt;59,&quot;2&quot;))))"/>
    <hyperlink ref="CS148" r:id="rId329" display="=@if(I6&lt;50,&quot;0&quot;,if(I6&gt;49,&quot;1&quot;,if(I6&gt;54,&quot;1.5&quot;,if(I6&lt;59,&quot;2&quot;))))"/>
    <hyperlink ref="CS149" r:id="rId330" display="=@if(I6&lt;50,&quot;0&quot;,if(I6&gt;49,&quot;1&quot;,if(I6&gt;54,&quot;1.5&quot;,if(I6&lt;59,&quot;2&quot;))))"/>
    <hyperlink ref="CS150" r:id="rId331" display="=@if(I6&lt;50,&quot;0&quot;,if(I6&gt;49,&quot;1&quot;,if(I6&gt;54,&quot;1.5&quot;,if(I6&lt;59,&quot;2&quot;))))"/>
    <hyperlink ref="CS151" r:id="rId332" display="=@if(I6&lt;50,&quot;0&quot;,if(I6&gt;49,&quot;1&quot;,if(I6&gt;54,&quot;1.5&quot;,if(I6&lt;59,&quot;2&quot;))))"/>
    <hyperlink ref="CS152" r:id="rId333" display="=@if(I6&lt;50,&quot;0&quot;,if(I6&gt;49,&quot;1&quot;,if(I6&gt;54,&quot;1.5&quot;,if(I6&lt;59,&quot;2&quot;))))"/>
    <hyperlink ref="CS153" r:id="rId334" display="=@if(I6&lt;50,&quot;0&quot;,if(I6&gt;49,&quot;1&quot;,if(I6&gt;54,&quot;1.5&quot;,if(I6&lt;59,&quot;2&quot;))))"/>
    <hyperlink ref="CS154" r:id="rId335" display="=@if(I6&lt;50,&quot;0&quot;,if(I6&gt;49,&quot;1&quot;,if(I6&gt;54,&quot;1.5&quot;,if(I6&lt;59,&quot;2&quot;))))"/>
    <hyperlink ref="CS155" r:id="rId336" display="=@if(I6&lt;50,&quot;0&quot;,if(I6&gt;49,&quot;1&quot;,if(I6&gt;54,&quot;1.5&quot;,if(I6&lt;59,&quot;2&quot;))))"/>
    <hyperlink ref="CS156" r:id="rId337" display="=@if(I6&lt;50,&quot;0&quot;,if(I6&gt;49,&quot;1&quot;,if(I6&gt;54,&quot;1.5&quot;,if(I6&lt;59,&quot;2&quot;))))"/>
    <hyperlink ref="CS157" r:id="rId338" display="=@if(I6&lt;50,&quot;0&quot;,if(I6&gt;49,&quot;1&quot;,if(I6&gt;54,&quot;1.5&quot;,if(I6&lt;59,&quot;2&quot;))))"/>
    <hyperlink ref="CS158" r:id="rId339" display="=@if(I6&lt;50,&quot;0&quot;,if(I6&gt;49,&quot;1&quot;,if(I6&gt;54,&quot;1.5&quot;,if(I6&lt;59,&quot;2&quot;))))"/>
    <hyperlink ref="CS159" r:id="rId340" display="=@if(I6&lt;50,&quot;0&quot;,if(I6&gt;49,&quot;1&quot;,if(I6&gt;54,&quot;1.5&quot;,if(I6&lt;59,&quot;2&quot;))))"/>
    <hyperlink ref="CS160" r:id="rId341" display="=@if(I6&lt;50,&quot;0&quot;,if(I6&gt;49,&quot;1&quot;,if(I6&gt;54,&quot;1.5&quot;,if(I6&lt;59,&quot;2&quot;))))"/>
    <hyperlink ref="CS161" r:id="rId342" display="=@if(I6&lt;50,&quot;0&quot;,if(I6&gt;49,&quot;1&quot;,if(I6&gt;54,&quot;1.5&quot;,if(I6&lt;59,&quot;2&quot;))))"/>
    <hyperlink ref="CS162" r:id="rId343" display="=@if(I6&lt;50,&quot;0&quot;,if(I6&gt;49,&quot;1&quot;,if(I6&gt;54,&quot;1.5&quot;,if(I6&lt;59,&quot;2&quot;))))"/>
    <hyperlink ref="CS163" r:id="rId344" display="=@if(I6&lt;50,&quot;0&quot;,if(I6&gt;49,&quot;1&quot;,if(I6&gt;54,&quot;1.5&quot;,if(I6&lt;59,&quot;2&quot;))))"/>
    <hyperlink ref="CS164" r:id="rId345" display="=@if(I6&lt;50,&quot;0&quot;,if(I6&gt;49,&quot;1&quot;,if(I6&gt;54,&quot;1.5&quot;,if(I6&lt;59,&quot;2&quot;))))"/>
    <hyperlink ref="CS165" r:id="rId346" display="=@if(I6&lt;50,&quot;0&quot;,if(I6&gt;49,&quot;1&quot;,if(I6&gt;54,&quot;1.5&quot;,if(I6&lt;59,&quot;2&quot;))))"/>
    <hyperlink ref="CS166" r:id="rId347" display="=@if(I6&lt;50,&quot;0&quot;,if(I6&gt;49,&quot;1&quot;,if(I6&gt;54,&quot;1.5&quot;,if(I6&lt;59,&quot;2&quot;))))"/>
    <hyperlink ref="CS167" r:id="rId348" display="=@if(I6&lt;50,&quot;0&quot;,if(I6&gt;49,&quot;1&quot;,if(I6&gt;54,&quot;1.5&quot;,if(I6&lt;59,&quot;2&quot;))))"/>
    <hyperlink ref="CS168" r:id="rId349" display="=@if(I6&lt;50,&quot;0&quot;,if(I6&gt;49,&quot;1&quot;,if(I6&gt;54,&quot;1.5&quot;,if(I6&lt;59,&quot;2&quot;))))"/>
    <hyperlink ref="CS169" r:id="rId350" display="=@if(I6&lt;50,&quot;0&quot;,if(I6&gt;49,&quot;1&quot;,if(I6&gt;54,&quot;1.5&quot;,if(I6&lt;59,&quot;2&quot;))))"/>
    <hyperlink ref="CS170" r:id="rId351" display="=@if(I6&lt;50,&quot;0&quot;,if(I6&gt;49,&quot;1&quot;,if(I6&gt;54,&quot;1.5&quot;,if(I6&lt;59,&quot;2&quot;))))"/>
    <hyperlink ref="CS171" r:id="rId352" display="=@if(I6&lt;50,&quot;0&quot;,if(I6&gt;49,&quot;1&quot;,if(I6&gt;54,&quot;1.5&quot;,if(I6&lt;59,&quot;2&quot;))))"/>
    <hyperlink ref="CS172" r:id="rId353" display="=@if(I6&lt;50,&quot;0&quot;,if(I6&gt;49,&quot;1&quot;,if(I6&gt;54,&quot;1.5&quot;,if(I6&lt;59,&quot;2&quot;))))"/>
    <hyperlink ref="CS173" r:id="rId354" display="=@if(I6&lt;50,&quot;0&quot;,if(I6&gt;49,&quot;1&quot;,if(I6&gt;54,&quot;1.5&quot;,if(I6&lt;59,&quot;2&quot;))))"/>
    <hyperlink ref="CS174" r:id="rId355" display="=@if(I6&lt;50,&quot;0&quot;,if(I6&gt;49,&quot;1&quot;,if(I6&gt;54,&quot;1.5&quot;,if(I6&lt;59,&quot;2&quot;))))"/>
    <hyperlink ref="CS175" r:id="rId356" display="=@if(I6&lt;50,&quot;0&quot;,if(I6&gt;49,&quot;1&quot;,if(I6&gt;54,&quot;1.5&quot;,if(I6&lt;59,&quot;2&quot;))))"/>
    <hyperlink ref="CS176" r:id="rId357" display="=@if(I6&lt;50,&quot;0&quot;,if(I6&gt;49,&quot;1&quot;,if(I6&gt;54,&quot;1.5&quot;,if(I6&lt;59,&quot;2&quot;))))"/>
    <hyperlink ref="CS177" r:id="rId358" display="=@if(I6&lt;50,&quot;0&quot;,if(I6&gt;49,&quot;1&quot;,if(I6&gt;54,&quot;1.5&quot;,if(I6&lt;59,&quot;2&quot;))))"/>
    <hyperlink ref="CS178" r:id="rId359" display="=@if(I6&lt;50,&quot;0&quot;,if(I6&gt;49,&quot;1&quot;,if(I6&gt;54,&quot;1.5&quot;,if(I6&lt;59,&quot;2&quot;))))"/>
    <hyperlink ref="CS179" r:id="rId360" display="=@if(I6&lt;50,&quot;0&quot;,if(I6&gt;49,&quot;1&quot;,if(I6&gt;54,&quot;1.5&quot;,if(I6&lt;59,&quot;2&quot;))))"/>
    <hyperlink ref="CS180" r:id="rId361" display="=@if(I6&lt;50,&quot;0&quot;,if(I6&gt;49,&quot;1&quot;,if(I6&gt;54,&quot;1.5&quot;,if(I6&lt;59,&quot;2&quot;))))"/>
    <hyperlink ref="CS181" r:id="rId362" display="=@if(I6&lt;50,&quot;0&quot;,if(I6&gt;49,&quot;1&quot;,if(I6&gt;54,&quot;1.5&quot;,if(I6&lt;59,&quot;2&quot;))))"/>
    <hyperlink ref="CS182" r:id="rId363" display="=@if(I6&lt;50,&quot;0&quot;,if(I6&gt;49,&quot;1&quot;,if(I6&gt;54,&quot;1.5&quot;,if(I6&lt;59,&quot;2&quot;))))"/>
    <hyperlink ref="CS183" r:id="rId364" display="=@if(I6&lt;50,&quot;0&quot;,if(I6&gt;49,&quot;1&quot;,if(I6&gt;54,&quot;1.5&quot;,if(I6&lt;59,&quot;2&quot;))))"/>
    <hyperlink ref="CS184" r:id="rId365" display="=@if(I6&lt;50,&quot;0&quot;,if(I6&gt;49,&quot;1&quot;,if(I6&gt;54,&quot;1.5&quot;,if(I6&lt;59,&quot;2&quot;))))"/>
    <hyperlink ref="CS185" r:id="rId366" display="=@if(I6&lt;50,&quot;0&quot;,if(I6&gt;49,&quot;1&quot;,if(I6&gt;54,&quot;1.5&quot;,if(I6&lt;59,&quot;2&quot;))))"/>
    <hyperlink ref="CS186" r:id="rId367" display="=@if(I6&lt;50,&quot;0&quot;,if(I6&gt;49,&quot;1&quot;,if(I6&gt;54,&quot;1.5&quot;,if(I6&lt;59,&quot;2&quot;))))"/>
    <hyperlink ref="CS187" r:id="rId368" display="=@if(I6&lt;50,&quot;0&quot;,if(I6&gt;49,&quot;1&quot;,if(I6&gt;54,&quot;1.5&quot;,if(I6&lt;59,&quot;2&quot;))))"/>
    <hyperlink ref="CS188" r:id="rId369" display="=@if(I6&lt;50,&quot;0&quot;,if(I6&gt;49,&quot;1&quot;,if(I6&gt;54,&quot;1.5&quot;,if(I6&lt;59,&quot;2&quot;))))"/>
    <hyperlink ref="CS189" r:id="rId370" display="=@if(I6&lt;50,&quot;0&quot;,if(I6&gt;49,&quot;1&quot;,if(I6&gt;54,&quot;1.5&quot;,if(I6&lt;59,&quot;2&quot;))))"/>
    <hyperlink ref="CS190" r:id="rId371" display="=@if(I6&lt;50,&quot;0&quot;,if(I6&gt;49,&quot;1&quot;,if(I6&gt;54,&quot;1.5&quot;,if(I6&lt;59,&quot;2&quot;))))"/>
    <hyperlink ref="CS191" r:id="rId372" display="=@if(I6&lt;50,&quot;0&quot;,if(I6&gt;49,&quot;1&quot;,if(I6&gt;54,&quot;1.5&quot;,if(I6&lt;59,&quot;2&quot;))))"/>
    <hyperlink ref="CS192" r:id="rId373" display="=@if(I6&lt;50,&quot;0&quot;,if(I6&gt;49,&quot;1&quot;,if(I6&gt;54,&quot;1.5&quot;,if(I6&lt;59,&quot;2&quot;))))"/>
    <hyperlink ref="CS193" r:id="rId374" display="=@if(I6&lt;50,&quot;0&quot;,if(I6&gt;49,&quot;1&quot;,if(I6&gt;54,&quot;1.5&quot;,if(I6&lt;59,&quot;2&quot;))))"/>
    <hyperlink ref="CS194" r:id="rId375" display="=@if(I6&lt;50,&quot;0&quot;,if(I6&gt;49,&quot;1&quot;,if(I6&gt;54,&quot;1.5&quot;,if(I6&lt;59,&quot;2&quot;))))"/>
    <hyperlink ref="CS195" r:id="rId376" display="=@if(I6&lt;50,&quot;0&quot;,if(I6&gt;49,&quot;1&quot;,if(I6&gt;54,&quot;1.5&quot;,if(I6&lt;59,&quot;2&quot;))))"/>
    <hyperlink ref="CS196" r:id="rId377" display="=@if(I6&lt;50,&quot;0&quot;,if(I6&gt;49,&quot;1&quot;,if(I6&gt;54,&quot;1.5&quot;,if(I6&lt;59,&quot;2&quot;))))"/>
    <hyperlink ref="CS197" r:id="rId378" display="=@if(I6&lt;50,&quot;0&quot;,if(I6&gt;49,&quot;1&quot;,if(I6&gt;54,&quot;1.5&quot;,if(I6&lt;59,&quot;2&quot;))))"/>
    <hyperlink ref="CS198" r:id="rId379" display="=@if(I6&lt;50,&quot;0&quot;,if(I6&gt;49,&quot;1&quot;,if(I6&gt;54,&quot;1.5&quot;,if(I6&lt;59,&quot;2&quot;))))"/>
    <hyperlink ref="CS199" r:id="rId380" display="=@if(I6&lt;50,&quot;0&quot;,if(I6&gt;49,&quot;1&quot;,if(I6&gt;54,&quot;1.5&quot;,if(I6&lt;59,&quot;2&quot;))))"/>
    <hyperlink ref="CS200" r:id="rId381" display="=@if(I6&lt;50,&quot;0&quot;,if(I6&gt;49,&quot;1&quot;,if(I6&gt;54,&quot;1.5&quot;,if(I6&lt;59,&quot;2&quot;))))"/>
    <hyperlink ref="CS201" r:id="rId382" display="=@if(I6&lt;50,&quot;0&quot;,if(I6&gt;49,&quot;1&quot;,if(I6&gt;54,&quot;1.5&quot;,if(I6&lt;59,&quot;2&quot;))))"/>
    <hyperlink ref="CS202" r:id="rId383" display="=@if(I6&lt;50,&quot;0&quot;,if(I6&gt;49,&quot;1&quot;,if(I6&gt;54,&quot;1.5&quot;,if(I6&lt;59,&quot;2&quot;))))"/>
    <hyperlink ref="CS203" r:id="rId384" display="=@if(I6&lt;50,&quot;0&quot;,if(I6&gt;49,&quot;1&quot;,if(I6&gt;54,&quot;1.5&quot;,if(I6&lt;59,&quot;2&quot;))))"/>
    <hyperlink ref="CS204" r:id="rId385" display="=@if(I6&lt;50,&quot;0&quot;,if(I6&gt;49,&quot;1&quot;,if(I6&gt;54,&quot;1.5&quot;,if(I6&lt;59,&quot;2&quot;))))"/>
    <hyperlink ref="CS205" r:id="rId386" display="=@if(I6&lt;50,&quot;0&quot;,if(I6&gt;49,&quot;1&quot;,if(I6&gt;54,&quot;1.5&quot;,if(I6&lt;59,&quot;2&quot;))))"/>
    <hyperlink ref="CS206" r:id="rId387" display="=@if(I6&lt;50,&quot;0&quot;,if(I6&gt;49,&quot;1&quot;,if(I6&gt;54,&quot;1.5&quot;,if(I6&lt;59,&quot;2&quot;))))"/>
    <hyperlink ref="CS207" r:id="rId388" display="=@if(I6&lt;50,&quot;0&quot;,if(I6&gt;49,&quot;1&quot;,if(I6&gt;54,&quot;1.5&quot;,if(I6&lt;59,&quot;2&quot;))))"/>
    <hyperlink ref="CS208" r:id="rId389" display="=@if(I6&lt;50,&quot;0&quot;,if(I6&gt;49,&quot;1&quot;,if(I6&gt;54,&quot;1.5&quot;,if(I6&lt;59,&quot;2&quot;))))"/>
    <hyperlink ref="CS209" r:id="rId390" display="=@if(I6&lt;50,&quot;0&quot;,if(I6&gt;49,&quot;1&quot;,if(I6&gt;54,&quot;1.5&quot;,if(I6&lt;59,&quot;2&quot;))))"/>
    <hyperlink ref="CS210" r:id="rId391" display="=@if(I6&lt;50,&quot;0&quot;,if(I6&gt;49,&quot;1&quot;,if(I6&gt;54,&quot;1.5&quot;,if(I6&lt;59,&quot;2&quot;))))"/>
    <hyperlink ref="CS211" r:id="rId392" display="=@if(I6&lt;50,&quot;0&quot;,if(I6&gt;49,&quot;1&quot;,if(I6&gt;54,&quot;1.5&quot;,if(I6&lt;59,&quot;2&quot;))))"/>
    <hyperlink ref="CS212" r:id="rId393" display="=@if(I6&lt;50,&quot;0&quot;,if(I6&gt;49,&quot;1&quot;,if(I6&gt;54,&quot;1.5&quot;,if(I6&lt;59,&quot;2&quot;))))"/>
    <hyperlink ref="CS213" r:id="rId394" display="=@if(I6&lt;50,&quot;0&quot;,if(I6&gt;49,&quot;1&quot;,if(I6&gt;54,&quot;1.5&quot;,if(I6&lt;59,&quot;2&quot;))))"/>
    <hyperlink ref="CS214" r:id="rId395" display="=@if(I6&lt;50,&quot;0&quot;,if(I6&gt;49,&quot;1&quot;,if(I6&gt;54,&quot;1.5&quot;,if(I6&lt;59,&quot;2&quot;))))"/>
    <hyperlink ref="CS215" r:id="rId396" display="=@if(I6&lt;50,&quot;0&quot;,if(I6&gt;49,&quot;1&quot;,if(I6&gt;54,&quot;1.5&quot;,if(I6&lt;59,&quot;2&quot;))))"/>
    <hyperlink ref="CW18" r:id="rId397" display="=@if(I6&lt;50,&quot;0&quot;,if(I6&gt;49,&quot;1&quot;,if(I6&gt;54,&quot;1.5&quot;,if(I6&lt;59,&quot;2&quot;))))"/>
    <hyperlink ref="CW19" r:id="rId398" display="=@if(I6&lt;50,&quot;0&quot;,if(I6&gt;49,&quot;1&quot;,if(I6&gt;54,&quot;1.5&quot;,if(I6&lt;59,&quot;2&quot;))))"/>
    <hyperlink ref="CW20" r:id="rId399" display="=@if(I6&lt;50,&quot;0&quot;,if(I6&gt;49,&quot;1&quot;,if(I6&gt;54,&quot;1.5&quot;,if(I6&lt;59,&quot;2&quot;))))"/>
    <hyperlink ref="CW21" r:id="rId400" display="=@if(I6&lt;50,&quot;0&quot;,if(I6&gt;49,&quot;1&quot;,if(I6&gt;54,&quot;1.5&quot;,if(I6&lt;59,&quot;2&quot;))))"/>
    <hyperlink ref="CW22" r:id="rId401" display="=@if(I6&lt;50,&quot;0&quot;,if(I6&gt;49,&quot;1&quot;,if(I6&gt;54,&quot;1.5&quot;,if(I6&lt;59,&quot;2&quot;))))"/>
    <hyperlink ref="CW23" r:id="rId402" display="=@if(I6&lt;50,&quot;0&quot;,if(I6&gt;49,&quot;1&quot;,if(I6&gt;54,&quot;1.5&quot;,if(I6&lt;59,&quot;2&quot;))))"/>
    <hyperlink ref="CW24" r:id="rId403" display="=@if(I6&lt;50,&quot;0&quot;,if(I6&gt;49,&quot;1&quot;,if(I6&gt;54,&quot;1.5&quot;,if(I6&lt;59,&quot;2&quot;))))"/>
    <hyperlink ref="CW25" r:id="rId404" display="=@if(I6&lt;50,&quot;0&quot;,if(I6&gt;49,&quot;1&quot;,if(I6&gt;54,&quot;1.5&quot;,if(I6&lt;59,&quot;2&quot;))))"/>
    <hyperlink ref="CW26" r:id="rId405" display="=@if(I6&lt;50,&quot;0&quot;,if(I6&gt;49,&quot;1&quot;,if(I6&gt;54,&quot;1.5&quot;,if(I6&lt;59,&quot;2&quot;))))"/>
    <hyperlink ref="CW27" r:id="rId406" display="=@if(I6&lt;50,&quot;0&quot;,if(I6&gt;49,&quot;1&quot;,if(I6&gt;54,&quot;1.5&quot;,if(I6&lt;59,&quot;2&quot;))))"/>
    <hyperlink ref="CW28" r:id="rId407" display="=@if(I6&lt;50,&quot;0&quot;,if(I6&gt;49,&quot;1&quot;,if(I6&gt;54,&quot;1.5&quot;,if(I6&lt;59,&quot;2&quot;))))"/>
    <hyperlink ref="CW29" r:id="rId408" display="=@if(I6&lt;50,&quot;0&quot;,if(I6&gt;49,&quot;1&quot;,if(I6&gt;54,&quot;1.5&quot;,if(I6&lt;59,&quot;2&quot;))))"/>
    <hyperlink ref="CW30" r:id="rId409" display="=@if(I6&lt;50,&quot;0&quot;,if(I6&gt;49,&quot;1&quot;,if(I6&gt;54,&quot;1.5&quot;,if(I6&lt;59,&quot;2&quot;))))"/>
    <hyperlink ref="CW31" r:id="rId410" display="=@if(I6&lt;50,&quot;0&quot;,if(I6&gt;49,&quot;1&quot;,if(I6&gt;54,&quot;1.5&quot;,if(I6&lt;59,&quot;2&quot;))))"/>
    <hyperlink ref="CW32" r:id="rId411" display="=@if(I6&lt;50,&quot;0&quot;,if(I6&gt;49,&quot;1&quot;,if(I6&gt;54,&quot;1.5&quot;,if(I6&lt;59,&quot;2&quot;))))"/>
    <hyperlink ref="CW33" r:id="rId412" display="=@if(I6&lt;50,&quot;0&quot;,if(I6&gt;49,&quot;1&quot;,if(I6&gt;54,&quot;1.5&quot;,if(I6&lt;59,&quot;2&quot;))))"/>
    <hyperlink ref="CW34" r:id="rId413" display="=@if(I6&lt;50,&quot;0&quot;,if(I6&gt;49,&quot;1&quot;,if(I6&gt;54,&quot;1.5&quot;,if(I6&lt;59,&quot;2&quot;))))"/>
    <hyperlink ref="CW35" r:id="rId414" display="=@if(I6&lt;50,&quot;0&quot;,if(I6&gt;49,&quot;1&quot;,if(I6&gt;54,&quot;1.5&quot;,if(I6&lt;59,&quot;2&quot;))))"/>
    <hyperlink ref="CW36" r:id="rId415" display="=@if(I6&lt;50,&quot;0&quot;,if(I6&gt;49,&quot;1&quot;,if(I6&gt;54,&quot;1.5&quot;,if(I6&lt;59,&quot;2&quot;))))"/>
    <hyperlink ref="CW37" r:id="rId416" display="=@if(I6&lt;50,&quot;0&quot;,if(I6&gt;49,&quot;1&quot;,if(I6&gt;54,&quot;1.5&quot;,if(I6&lt;59,&quot;2&quot;))))"/>
    <hyperlink ref="CW38" r:id="rId417" display="=@if(I6&lt;50,&quot;0&quot;,if(I6&gt;49,&quot;1&quot;,if(I6&gt;54,&quot;1.5&quot;,if(I6&lt;59,&quot;2&quot;))))"/>
    <hyperlink ref="CW39" r:id="rId418" display="=@if(I6&lt;50,&quot;0&quot;,if(I6&gt;49,&quot;1&quot;,if(I6&gt;54,&quot;1.5&quot;,if(I6&lt;59,&quot;2&quot;))))"/>
    <hyperlink ref="CW40" r:id="rId419" display="=@if(I6&lt;50,&quot;0&quot;,if(I6&gt;49,&quot;1&quot;,if(I6&gt;54,&quot;1.5&quot;,if(I6&lt;59,&quot;2&quot;))))"/>
    <hyperlink ref="CW41" r:id="rId420" display="=@if(I6&lt;50,&quot;0&quot;,if(I6&gt;49,&quot;1&quot;,if(I6&gt;54,&quot;1.5&quot;,if(I6&lt;59,&quot;2&quot;))))"/>
    <hyperlink ref="CW42" r:id="rId421" display="=@if(I6&lt;50,&quot;0&quot;,if(I6&gt;49,&quot;1&quot;,if(I6&gt;54,&quot;1.5&quot;,if(I6&lt;59,&quot;2&quot;))))"/>
    <hyperlink ref="CW43" r:id="rId422" display="=@if(I6&lt;50,&quot;0&quot;,if(I6&gt;49,&quot;1&quot;,if(I6&gt;54,&quot;1.5&quot;,if(I6&lt;59,&quot;2&quot;))))"/>
    <hyperlink ref="CW44" r:id="rId423" display="=@if(I6&lt;50,&quot;0&quot;,if(I6&gt;49,&quot;1&quot;,if(I6&gt;54,&quot;1.5&quot;,if(I6&lt;59,&quot;2&quot;))))"/>
    <hyperlink ref="CW45" r:id="rId424" display="=@if(I6&lt;50,&quot;0&quot;,if(I6&gt;49,&quot;1&quot;,if(I6&gt;54,&quot;1.5&quot;,if(I6&lt;59,&quot;2&quot;))))"/>
    <hyperlink ref="CW46" r:id="rId425" display="=@if(I6&lt;50,&quot;0&quot;,if(I6&gt;49,&quot;1&quot;,if(I6&gt;54,&quot;1.5&quot;,if(I6&lt;59,&quot;2&quot;))))"/>
    <hyperlink ref="CW47" r:id="rId426" display="=@if(I6&lt;50,&quot;0&quot;,if(I6&gt;49,&quot;1&quot;,if(I6&gt;54,&quot;1.5&quot;,if(I6&lt;59,&quot;2&quot;))))"/>
    <hyperlink ref="CW48" r:id="rId427" display="=@if(I6&lt;50,&quot;0&quot;,if(I6&gt;49,&quot;1&quot;,if(I6&gt;54,&quot;1.5&quot;,if(I6&lt;59,&quot;2&quot;))))"/>
    <hyperlink ref="CW49" r:id="rId428" display="=@if(I6&lt;50,&quot;0&quot;,if(I6&gt;49,&quot;1&quot;,if(I6&gt;54,&quot;1.5&quot;,if(I6&lt;59,&quot;2&quot;))))"/>
    <hyperlink ref="CW50" r:id="rId429" display="=@if(I6&lt;50,&quot;0&quot;,if(I6&gt;49,&quot;1&quot;,if(I6&gt;54,&quot;1.5&quot;,if(I6&lt;59,&quot;2&quot;))))"/>
    <hyperlink ref="CW51" r:id="rId430" display="=@if(I6&lt;50,&quot;0&quot;,if(I6&gt;49,&quot;1&quot;,if(I6&gt;54,&quot;1.5&quot;,if(I6&lt;59,&quot;2&quot;))))"/>
    <hyperlink ref="CW52" r:id="rId431" display="=@if(I6&lt;50,&quot;0&quot;,if(I6&gt;49,&quot;1&quot;,if(I6&gt;54,&quot;1.5&quot;,if(I6&lt;59,&quot;2&quot;))))"/>
    <hyperlink ref="CW53" r:id="rId432" display="=@if(I6&lt;50,&quot;0&quot;,if(I6&gt;49,&quot;1&quot;,if(I6&gt;54,&quot;1.5&quot;,if(I6&lt;59,&quot;2&quot;))))"/>
    <hyperlink ref="CW54" r:id="rId433" display="=@if(I6&lt;50,&quot;0&quot;,if(I6&gt;49,&quot;1&quot;,if(I6&gt;54,&quot;1.5&quot;,if(I6&lt;59,&quot;2&quot;))))"/>
    <hyperlink ref="CW55" r:id="rId434" display="=@if(I6&lt;50,&quot;0&quot;,if(I6&gt;49,&quot;1&quot;,if(I6&gt;54,&quot;1.5&quot;,if(I6&lt;59,&quot;2&quot;))))"/>
    <hyperlink ref="CW56" r:id="rId435" display="=@if(I6&lt;50,&quot;0&quot;,if(I6&gt;49,&quot;1&quot;,if(I6&gt;54,&quot;1.5&quot;,if(I6&lt;59,&quot;2&quot;))))"/>
    <hyperlink ref="CW57" r:id="rId436" display="=@if(I6&lt;50,&quot;0&quot;,if(I6&gt;49,&quot;1&quot;,if(I6&gt;54,&quot;1.5&quot;,if(I6&lt;59,&quot;2&quot;))))"/>
    <hyperlink ref="CW58" r:id="rId437" display="=@if(I6&lt;50,&quot;0&quot;,if(I6&gt;49,&quot;1&quot;,if(I6&gt;54,&quot;1.5&quot;,if(I6&lt;59,&quot;2&quot;))))"/>
    <hyperlink ref="CW59" r:id="rId438" display="=@if(I6&lt;50,&quot;0&quot;,if(I6&gt;49,&quot;1&quot;,if(I6&gt;54,&quot;1.5&quot;,if(I6&lt;59,&quot;2&quot;))))"/>
    <hyperlink ref="CW60" r:id="rId439" display="=@if(I6&lt;50,&quot;0&quot;,if(I6&gt;49,&quot;1&quot;,if(I6&gt;54,&quot;1.5&quot;,if(I6&lt;59,&quot;2&quot;))))"/>
    <hyperlink ref="CW61" r:id="rId440" display="=@if(I6&lt;50,&quot;0&quot;,if(I6&gt;49,&quot;1&quot;,if(I6&gt;54,&quot;1.5&quot;,if(I6&lt;59,&quot;2&quot;))))"/>
    <hyperlink ref="CW62" r:id="rId441" display="=@if(I6&lt;50,&quot;0&quot;,if(I6&gt;49,&quot;1&quot;,if(I6&gt;54,&quot;1.5&quot;,if(I6&lt;59,&quot;2&quot;))))"/>
    <hyperlink ref="CW63" r:id="rId442" display="=@if(I6&lt;50,&quot;0&quot;,if(I6&gt;49,&quot;1&quot;,if(I6&gt;54,&quot;1.5&quot;,if(I6&lt;59,&quot;2&quot;))))"/>
    <hyperlink ref="CW64" r:id="rId443" display="=@if(I6&lt;50,&quot;0&quot;,if(I6&gt;49,&quot;1&quot;,if(I6&gt;54,&quot;1.5&quot;,if(I6&lt;59,&quot;2&quot;))))"/>
    <hyperlink ref="CW65" r:id="rId444" display="=@if(I6&lt;50,&quot;0&quot;,if(I6&gt;49,&quot;1&quot;,if(I6&gt;54,&quot;1.5&quot;,if(I6&lt;59,&quot;2&quot;))))"/>
    <hyperlink ref="CW66" r:id="rId445" display="=@if(I6&lt;50,&quot;0&quot;,if(I6&gt;49,&quot;1&quot;,if(I6&gt;54,&quot;1.5&quot;,if(I6&lt;59,&quot;2&quot;))))"/>
    <hyperlink ref="CW67" r:id="rId446" display="=@if(I6&lt;50,&quot;0&quot;,if(I6&gt;49,&quot;1&quot;,if(I6&gt;54,&quot;1.5&quot;,if(I6&lt;59,&quot;2&quot;))))"/>
    <hyperlink ref="CW68" r:id="rId447" display="=@if(I6&lt;50,&quot;0&quot;,if(I6&gt;49,&quot;1&quot;,if(I6&gt;54,&quot;1.5&quot;,if(I6&lt;59,&quot;2&quot;))))"/>
    <hyperlink ref="CW69" r:id="rId448" display="=@if(I6&lt;50,&quot;0&quot;,if(I6&gt;49,&quot;1&quot;,if(I6&gt;54,&quot;1.5&quot;,if(I6&lt;59,&quot;2&quot;))))"/>
    <hyperlink ref="CW70" r:id="rId449" display="=@if(I6&lt;50,&quot;0&quot;,if(I6&gt;49,&quot;1&quot;,if(I6&gt;54,&quot;1.5&quot;,if(I6&lt;59,&quot;2&quot;))))"/>
    <hyperlink ref="CW71" r:id="rId450" display="=@if(I6&lt;50,&quot;0&quot;,if(I6&gt;49,&quot;1&quot;,if(I6&gt;54,&quot;1.5&quot;,if(I6&lt;59,&quot;2&quot;))))"/>
    <hyperlink ref="CW72" r:id="rId451" display="=@if(I6&lt;50,&quot;0&quot;,if(I6&gt;49,&quot;1&quot;,if(I6&gt;54,&quot;1.5&quot;,if(I6&lt;59,&quot;2&quot;))))"/>
    <hyperlink ref="CW73" r:id="rId452" display="=@if(I6&lt;50,&quot;0&quot;,if(I6&gt;49,&quot;1&quot;,if(I6&gt;54,&quot;1.5&quot;,if(I6&lt;59,&quot;2&quot;))))"/>
    <hyperlink ref="CW74" r:id="rId453" display="=@if(I6&lt;50,&quot;0&quot;,if(I6&gt;49,&quot;1&quot;,if(I6&gt;54,&quot;1.5&quot;,if(I6&lt;59,&quot;2&quot;))))"/>
    <hyperlink ref="CW75" r:id="rId454" display="=@if(I6&lt;50,&quot;0&quot;,if(I6&gt;49,&quot;1&quot;,if(I6&gt;54,&quot;1.5&quot;,if(I6&lt;59,&quot;2&quot;))))"/>
    <hyperlink ref="CW76" r:id="rId455" display="=@if(I6&lt;50,&quot;0&quot;,if(I6&gt;49,&quot;1&quot;,if(I6&gt;54,&quot;1.5&quot;,if(I6&lt;59,&quot;2&quot;))))"/>
    <hyperlink ref="CW77" r:id="rId456" display="=@if(I6&lt;50,&quot;0&quot;,if(I6&gt;49,&quot;1&quot;,if(I6&gt;54,&quot;1.5&quot;,if(I6&lt;59,&quot;2&quot;))))"/>
    <hyperlink ref="CW78" r:id="rId457" display="=@if(I6&lt;50,&quot;0&quot;,if(I6&gt;49,&quot;1&quot;,if(I6&gt;54,&quot;1.5&quot;,if(I6&lt;59,&quot;2&quot;))))"/>
    <hyperlink ref="CW79" r:id="rId458" display="=@if(I6&lt;50,&quot;0&quot;,if(I6&gt;49,&quot;1&quot;,if(I6&gt;54,&quot;1.5&quot;,if(I6&lt;59,&quot;2&quot;))))"/>
    <hyperlink ref="CW80" r:id="rId459" display="=@if(I6&lt;50,&quot;0&quot;,if(I6&gt;49,&quot;1&quot;,if(I6&gt;54,&quot;1.5&quot;,if(I6&lt;59,&quot;2&quot;))))"/>
    <hyperlink ref="CW81" r:id="rId460" display="=@if(I6&lt;50,&quot;0&quot;,if(I6&gt;49,&quot;1&quot;,if(I6&gt;54,&quot;1.5&quot;,if(I6&lt;59,&quot;2&quot;))))"/>
    <hyperlink ref="CW82" r:id="rId461" display="=@if(I6&lt;50,&quot;0&quot;,if(I6&gt;49,&quot;1&quot;,if(I6&gt;54,&quot;1.5&quot;,if(I6&lt;59,&quot;2&quot;))))"/>
    <hyperlink ref="CW83" r:id="rId462" display="=@if(I6&lt;50,&quot;0&quot;,if(I6&gt;49,&quot;1&quot;,if(I6&gt;54,&quot;1.5&quot;,if(I6&lt;59,&quot;2&quot;))))"/>
    <hyperlink ref="CW84" r:id="rId463" display="=@if(I6&lt;50,&quot;0&quot;,if(I6&gt;49,&quot;1&quot;,if(I6&gt;54,&quot;1.5&quot;,if(I6&lt;59,&quot;2&quot;))))"/>
    <hyperlink ref="CW85" r:id="rId464" display="=@if(I6&lt;50,&quot;0&quot;,if(I6&gt;49,&quot;1&quot;,if(I6&gt;54,&quot;1.5&quot;,if(I6&lt;59,&quot;2&quot;))))"/>
    <hyperlink ref="CW86" r:id="rId465" display="=@if(I6&lt;50,&quot;0&quot;,if(I6&gt;49,&quot;1&quot;,if(I6&gt;54,&quot;1.5&quot;,if(I6&lt;59,&quot;2&quot;))))"/>
    <hyperlink ref="CW87" r:id="rId466" display="=@if(I6&lt;50,&quot;0&quot;,if(I6&gt;49,&quot;1&quot;,if(I6&gt;54,&quot;1.5&quot;,if(I6&lt;59,&quot;2&quot;))))"/>
    <hyperlink ref="CW88" r:id="rId467" display="=@if(I6&lt;50,&quot;0&quot;,if(I6&gt;49,&quot;1&quot;,if(I6&gt;54,&quot;1.5&quot;,if(I6&lt;59,&quot;2&quot;))))"/>
    <hyperlink ref="CW89" r:id="rId468" display="=@if(I6&lt;50,&quot;0&quot;,if(I6&gt;49,&quot;1&quot;,if(I6&gt;54,&quot;1.5&quot;,if(I6&lt;59,&quot;2&quot;))))"/>
    <hyperlink ref="CW90" r:id="rId469" display="=@if(I6&lt;50,&quot;0&quot;,if(I6&gt;49,&quot;1&quot;,if(I6&gt;54,&quot;1.5&quot;,if(I6&lt;59,&quot;2&quot;))))"/>
    <hyperlink ref="CW91" r:id="rId470" display="=@if(I6&lt;50,&quot;0&quot;,if(I6&gt;49,&quot;1&quot;,if(I6&gt;54,&quot;1.5&quot;,if(I6&lt;59,&quot;2&quot;))))"/>
    <hyperlink ref="CW92" r:id="rId471" display="=@if(I6&lt;50,&quot;0&quot;,if(I6&gt;49,&quot;1&quot;,if(I6&gt;54,&quot;1.5&quot;,if(I6&lt;59,&quot;2&quot;))))"/>
    <hyperlink ref="CW93" r:id="rId472" display="=@if(I6&lt;50,&quot;0&quot;,if(I6&gt;49,&quot;1&quot;,if(I6&gt;54,&quot;1.5&quot;,if(I6&lt;59,&quot;2&quot;))))"/>
    <hyperlink ref="CW94" r:id="rId473" display="=@if(I6&lt;50,&quot;0&quot;,if(I6&gt;49,&quot;1&quot;,if(I6&gt;54,&quot;1.5&quot;,if(I6&lt;59,&quot;2&quot;))))"/>
    <hyperlink ref="CW95" r:id="rId474" display="=@if(I6&lt;50,&quot;0&quot;,if(I6&gt;49,&quot;1&quot;,if(I6&gt;54,&quot;1.5&quot;,if(I6&lt;59,&quot;2&quot;))))"/>
    <hyperlink ref="CW96" r:id="rId475" display="=@if(I6&lt;50,&quot;0&quot;,if(I6&gt;49,&quot;1&quot;,if(I6&gt;54,&quot;1.5&quot;,if(I6&lt;59,&quot;2&quot;))))"/>
    <hyperlink ref="CW97" r:id="rId476" display="=@if(I6&lt;50,&quot;0&quot;,if(I6&gt;49,&quot;1&quot;,if(I6&gt;54,&quot;1.5&quot;,if(I6&lt;59,&quot;2&quot;))))"/>
    <hyperlink ref="CW98" r:id="rId477" display="=@if(I6&lt;50,&quot;0&quot;,if(I6&gt;49,&quot;1&quot;,if(I6&gt;54,&quot;1.5&quot;,if(I6&lt;59,&quot;2&quot;))))"/>
    <hyperlink ref="CW99" r:id="rId478" display="=@if(I6&lt;50,&quot;0&quot;,if(I6&gt;49,&quot;1&quot;,if(I6&gt;54,&quot;1.5&quot;,if(I6&lt;59,&quot;2&quot;))))"/>
    <hyperlink ref="CW100" r:id="rId479" display="=@if(I6&lt;50,&quot;0&quot;,if(I6&gt;49,&quot;1&quot;,if(I6&gt;54,&quot;1.5&quot;,if(I6&lt;59,&quot;2&quot;))))"/>
    <hyperlink ref="CW101" r:id="rId480" display="=@if(I6&lt;50,&quot;0&quot;,if(I6&gt;49,&quot;1&quot;,if(I6&gt;54,&quot;1.5&quot;,if(I6&lt;59,&quot;2&quot;))))"/>
    <hyperlink ref="CW102" r:id="rId481" display="=@if(I6&lt;50,&quot;0&quot;,if(I6&gt;49,&quot;1&quot;,if(I6&gt;54,&quot;1.5&quot;,if(I6&lt;59,&quot;2&quot;))))"/>
    <hyperlink ref="CW103" r:id="rId482" display="=@if(I6&lt;50,&quot;0&quot;,if(I6&gt;49,&quot;1&quot;,if(I6&gt;54,&quot;1.5&quot;,if(I6&lt;59,&quot;2&quot;))))"/>
    <hyperlink ref="CW104" r:id="rId483" display="=@if(I6&lt;50,&quot;0&quot;,if(I6&gt;49,&quot;1&quot;,if(I6&gt;54,&quot;1.5&quot;,if(I6&lt;59,&quot;2&quot;))))"/>
    <hyperlink ref="CW105" r:id="rId484" display="=@if(I6&lt;50,&quot;0&quot;,if(I6&gt;49,&quot;1&quot;,if(I6&gt;54,&quot;1.5&quot;,if(I6&lt;59,&quot;2&quot;))))"/>
    <hyperlink ref="CW106" r:id="rId485" display="=@if(I6&lt;50,&quot;0&quot;,if(I6&gt;49,&quot;1&quot;,if(I6&gt;54,&quot;1.5&quot;,if(I6&lt;59,&quot;2&quot;))))"/>
    <hyperlink ref="CW107" r:id="rId486" display="=@if(I6&lt;50,&quot;0&quot;,if(I6&gt;49,&quot;1&quot;,if(I6&gt;54,&quot;1.5&quot;,if(I6&lt;59,&quot;2&quot;))))"/>
    <hyperlink ref="CW108" r:id="rId487" display="=@if(I6&lt;50,&quot;0&quot;,if(I6&gt;49,&quot;1&quot;,if(I6&gt;54,&quot;1.5&quot;,if(I6&lt;59,&quot;2&quot;))))"/>
    <hyperlink ref="CW109" r:id="rId488" display="=@if(I6&lt;50,&quot;0&quot;,if(I6&gt;49,&quot;1&quot;,if(I6&gt;54,&quot;1.5&quot;,if(I6&lt;59,&quot;2&quot;))))"/>
    <hyperlink ref="CW110" r:id="rId489" display="=@if(I6&lt;50,&quot;0&quot;,if(I6&gt;49,&quot;1&quot;,if(I6&gt;54,&quot;1.5&quot;,if(I6&lt;59,&quot;2&quot;))))"/>
    <hyperlink ref="CW111" r:id="rId490" display="=@if(I6&lt;50,&quot;0&quot;,if(I6&gt;49,&quot;1&quot;,if(I6&gt;54,&quot;1.5&quot;,if(I6&lt;59,&quot;2&quot;))))"/>
    <hyperlink ref="CW112" r:id="rId491" display="=@if(I6&lt;50,&quot;0&quot;,if(I6&gt;49,&quot;1&quot;,if(I6&gt;54,&quot;1.5&quot;,if(I6&lt;59,&quot;2&quot;))))"/>
    <hyperlink ref="CW113" r:id="rId492" display="=@if(I6&lt;50,&quot;0&quot;,if(I6&gt;49,&quot;1&quot;,if(I6&gt;54,&quot;1.5&quot;,if(I6&lt;59,&quot;2&quot;))))"/>
    <hyperlink ref="CW114" r:id="rId493" display="=@if(I6&lt;50,&quot;0&quot;,if(I6&gt;49,&quot;1&quot;,if(I6&gt;54,&quot;1.5&quot;,if(I6&lt;59,&quot;2&quot;))))"/>
    <hyperlink ref="CW115" r:id="rId494" display="=@if(I6&lt;50,&quot;0&quot;,if(I6&gt;49,&quot;1&quot;,if(I6&gt;54,&quot;1.5&quot;,if(I6&lt;59,&quot;2&quot;))))"/>
    <hyperlink ref="CW116" r:id="rId495" display="=@if(I6&lt;50,&quot;0&quot;,if(I6&gt;49,&quot;1&quot;,if(I6&gt;54,&quot;1.5&quot;,if(I6&lt;59,&quot;2&quot;))))"/>
    <hyperlink ref="CW117" r:id="rId496" display="=@if(I6&lt;50,&quot;0&quot;,if(I6&gt;49,&quot;1&quot;,if(I6&gt;54,&quot;1.5&quot;,if(I6&lt;59,&quot;2&quot;))))"/>
    <hyperlink ref="CW118" r:id="rId497" display="=@if(I6&lt;50,&quot;0&quot;,if(I6&gt;49,&quot;1&quot;,if(I6&gt;54,&quot;1.5&quot;,if(I6&lt;59,&quot;2&quot;))))"/>
    <hyperlink ref="CW119" r:id="rId498" display="=@if(I6&lt;50,&quot;0&quot;,if(I6&gt;49,&quot;1&quot;,if(I6&gt;54,&quot;1.5&quot;,if(I6&lt;59,&quot;2&quot;))))"/>
    <hyperlink ref="CW120" r:id="rId499" display="=@if(I6&lt;50,&quot;0&quot;,if(I6&gt;49,&quot;1&quot;,if(I6&gt;54,&quot;1.5&quot;,if(I6&lt;59,&quot;2&quot;))))"/>
    <hyperlink ref="CW121" r:id="rId500" display="=@if(I6&lt;50,&quot;0&quot;,if(I6&gt;49,&quot;1&quot;,if(I6&gt;54,&quot;1.5&quot;,if(I6&lt;59,&quot;2&quot;))))"/>
    <hyperlink ref="CW122" r:id="rId501" display="=@if(I6&lt;50,&quot;0&quot;,if(I6&gt;49,&quot;1&quot;,if(I6&gt;54,&quot;1.5&quot;,if(I6&lt;59,&quot;2&quot;))))"/>
    <hyperlink ref="CW123" r:id="rId502" display="=@if(I6&lt;50,&quot;0&quot;,if(I6&gt;49,&quot;1&quot;,if(I6&gt;54,&quot;1.5&quot;,if(I6&lt;59,&quot;2&quot;))))"/>
    <hyperlink ref="CW124" r:id="rId503" display="=@if(I6&lt;50,&quot;0&quot;,if(I6&gt;49,&quot;1&quot;,if(I6&gt;54,&quot;1.5&quot;,if(I6&lt;59,&quot;2&quot;))))"/>
    <hyperlink ref="CW125" r:id="rId504" display="=@if(I6&lt;50,&quot;0&quot;,if(I6&gt;49,&quot;1&quot;,if(I6&gt;54,&quot;1.5&quot;,if(I6&lt;59,&quot;2&quot;))))"/>
    <hyperlink ref="CW126" r:id="rId505" display="=@if(I6&lt;50,&quot;0&quot;,if(I6&gt;49,&quot;1&quot;,if(I6&gt;54,&quot;1.5&quot;,if(I6&lt;59,&quot;2&quot;))))"/>
    <hyperlink ref="CW127" r:id="rId506" display="=@if(I6&lt;50,&quot;0&quot;,if(I6&gt;49,&quot;1&quot;,if(I6&gt;54,&quot;1.5&quot;,if(I6&lt;59,&quot;2&quot;))))"/>
    <hyperlink ref="CW128" r:id="rId507" display="=@if(I6&lt;50,&quot;0&quot;,if(I6&gt;49,&quot;1&quot;,if(I6&gt;54,&quot;1.5&quot;,if(I6&lt;59,&quot;2&quot;))))"/>
    <hyperlink ref="CW129" r:id="rId508" display="=@if(I6&lt;50,&quot;0&quot;,if(I6&gt;49,&quot;1&quot;,if(I6&gt;54,&quot;1.5&quot;,if(I6&lt;59,&quot;2&quot;))))"/>
    <hyperlink ref="CW130" r:id="rId509" display="=@if(I6&lt;50,&quot;0&quot;,if(I6&gt;49,&quot;1&quot;,if(I6&gt;54,&quot;1.5&quot;,if(I6&lt;59,&quot;2&quot;))))"/>
    <hyperlink ref="CW131" r:id="rId510" display="=@if(I6&lt;50,&quot;0&quot;,if(I6&gt;49,&quot;1&quot;,if(I6&gt;54,&quot;1.5&quot;,if(I6&lt;59,&quot;2&quot;))))"/>
    <hyperlink ref="CW132" r:id="rId511" display="=@if(I6&lt;50,&quot;0&quot;,if(I6&gt;49,&quot;1&quot;,if(I6&gt;54,&quot;1.5&quot;,if(I6&lt;59,&quot;2&quot;))))"/>
    <hyperlink ref="CW133" r:id="rId512" display="=@if(I6&lt;50,&quot;0&quot;,if(I6&gt;49,&quot;1&quot;,if(I6&gt;54,&quot;1.5&quot;,if(I6&lt;59,&quot;2&quot;))))"/>
    <hyperlink ref="CW134" r:id="rId513" display="=@if(I6&lt;50,&quot;0&quot;,if(I6&gt;49,&quot;1&quot;,if(I6&gt;54,&quot;1.5&quot;,if(I6&lt;59,&quot;2&quot;))))"/>
    <hyperlink ref="CW135" r:id="rId514" display="=@if(I6&lt;50,&quot;0&quot;,if(I6&gt;49,&quot;1&quot;,if(I6&gt;54,&quot;1.5&quot;,if(I6&lt;59,&quot;2&quot;))))"/>
    <hyperlink ref="CW136" r:id="rId515" display="=@if(I6&lt;50,&quot;0&quot;,if(I6&gt;49,&quot;1&quot;,if(I6&gt;54,&quot;1.5&quot;,if(I6&lt;59,&quot;2&quot;))))"/>
    <hyperlink ref="CW137" r:id="rId516" display="=@if(I6&lt;50,&quot;0&quot;,if(I6&gt;49,&quot;1&quot;,if(I6&gt;54,&quot;1.5&quot;,if(I6&lt;59,&quot;2&quot;))))"/>
    <hyperlink ref="CW138" r:id="rId517" display="=@if(I6&lt;50,&quot;0&quot;,if(I6&gt;49,&quot;1&quot;,if(I6&gt;54,&quot;1.5&quot;,if(I6&lt;59,&quot;2&quot;))))"/>
    <hyperlink ref="CW139" r:id="rId518" display="=@if(I6&lt;50,&quot;0&quot;,if(I6&gt;49,&quot;1&quot;,if(I6&gt;54,&quot;1.5&quot;,if(I6&lt;59,&quot;2&quot;))))"/>
    <hyperlink ref="CW140" r:id="rId519" display="=@if(I6&lt;50,&quot;0&quot;,if(I6&gt;49,&quot;1&quot;,if(I6&gt;54,&quot;1.5&quot;,if(I6&lt;59,&quot;2&quot;))))"/>
    <hyperlink ref="CW141" r:id="rId520" display="=@if(I6&lt;50,&quot;0&quot;,if(I6&gt;49,&quot;1&quot;,if(I6&gt;54,&quot;1.5&quot;,if(I6&lt;59,&quot;2&quot;))))"/>
    <hyperlink ref="CW142" r:id="rId521" display="=@if(I6&lt;50,&quot;0&quot;,if(I6&gt;49,&quot;1&quot;,if(I6&gt;54,&quot;1.5&quot;,if(I6&lt;59,&quot;2&quot;))))"/>
    <hyperlink ref="CW143" r:id="rId522" display="=@if(I6&lt;50,&quot;0&quot;,if(I6&gt;49,&quot;1&quot;,if(I6&gt;54,&quot;1.5&quot;,if(I6&lt;59,&quot;2&quot;))))"/>
    <hyperlink ref="CW144" r:id="rId523" display="=@if(I6&lt;50,&quot;0&quot;,if(I6&gt;49,&quot;1&quot;,if(I6&gt;54,&quot;1.5&quot;,if(I6&lt;59,&quot;2&quot;))))"/>
    <hyperlink ref="CW145" r:id="rId524" display="=@if(I6&lt;50,&quot;0&quot;,if(I6&gt;49,&quot;1&quot;,if(I6&gt;54,&quot;1.5&quot;,if(I6&lt;59,&quot;2&quot;))))"/>
    <hyperlink ref="CW146" r:id="rId525" display="=@if(I6&lt;50,&quot;0&quot;,if(I6&gt;49,&quot;1&quot;,if(I6&gt;54,&quot;1.5&quot;,if(I6&lt;59,&quot;2&quot;))))"/>
    <hyperlink ref="CW147" r:id="rId526" display="=@if(I6&lt;50,&quot;0&quot;,if(I6&gt;49,&quot;1&quot;,if(I6&gt;54,&quot;1.5&quot;,if(I6&lt;59,&quot;2&quot;))))"/>
    <hyperlink ref="CW148" r:id="rId527" display="=@if(I6&lt;50,&quot;0&quot;,if(I6&gt;49,&quot;1&quot;,if(I6&gt;54,&quot;1.5&quot;,if(I6&lt;59,&quot;2&quot;))))"/>
    <hyperlink ref="CW149" r:id="rId528" display="=@if(I6&lt;50,&quot;0&quot;,if(I6&gt;49,&quot;1&quot;,if(I6&gt;54,&quot;1.5&quot;,if(I6&lt;59,&quot;2&quot;))))"/>
    <hyperlink ref="CW150" r:id="rId529" display="=@if(I6&lt;50,&quot;0&quot;,if(I6&gt;49,&quot;1&quot;,if(I6&gt;54,&quot;1.5&quot;,if(I6&lt;59,&quot;2&quot;))))"/>
    <hyperlink ref="CW151" r:id="rId530" display="=@if(I6&lt;50,&quot;0&quot;,if(I6&gt;49,&quot;1&quot;,if(I6&gt;54,&quot;1.5&quot;,if(I6&lt;59,&quot;2&quot;))))"/>
    <hyperlink ref="CW152" r:id="rId531" display="=@if(I6&lt;50,&quot;0&quot;,if(I6&gt;49,&quot;1&quot;,if(I6&gt;54,&quot;1.5&quot;,if(I6&lt;59,&quot;2&quot;))))"/>
    <hyperlink ref="CW153" r:id="rId532" display="=@if(I6&lt;50,&quot;0&quot;,if(I6&gt;49,&quot;1&quot;,if(I6&gt;54,&quot;1.5&quot;,if(I6&lt;59,&quot;2&quot;))))"/>
    <hyperlink ref="CW154" r:id="rId533" display="=@if(I6&lt;50,&quot;0&quot;,if(I6&gt;49,&quot;1&quot;,if(I6&gt;54,&quot;1.5&quot;,if(I6&lt;59,&quot;2&quot;))))"/>
    <hyperlink ref="CW155" r:id="rId534" display="=@if(I6&lt;50,&quot;0&quot;,if(I6&gt;49,&quot;1&quot;,if(I6&gt;54,&quot;1.5&quot;,if(I6&lt;59,&quot;2&quot;))))"/>
    <hyperlink ref="CW156" r:id="rId535" display="=@if(I6&lt;50,&quot;0&quot;,if(I6&gt;49,&quot;1&quot;,if(I6&gt;54,&quot;1.5&quot;,if(I6&lt;59,&quot;2&quot;))))"/>
    <hyperlink ref="CW157" r:id="rId536" display="=@if(I6&lt;50,&quot;0&quot;,if(I6&gt;49,&quot;1&quot;,if(I6&gt;54,&quot;1.5&quot;,if(I6&lt;59,&quot;2&quot;))))"/>
    <hyperlink ref="CW158" r:id="rId537" display="=@if(I6&lt;50,&quot;0&quot;,if(I6&gt;49,&quot;1&quot;,if(I6&gt;54,&quot;1.5&quot;,if(I6&lt;59,&quot;2&quot;))))"/>
    <hyperlink ref="CW159" r:id="rId538" display="=@if(I6&lt;50,&quot;0&quot;,if(I6&gt;49,&quot;1&quot;,if(I6&gt;54,&quot;1.5&quot;,if(I6&lt;59,&quot;2&quot;))))"/>
    <hyperlink ref="CW160" r:id="rId539" display="=@if(I6&lt;50,&quot;0&quot;,if(I6&gt;49,&quot;1&quot;,if(I6&gt;54,&quot;1.5&quot;,if(I6&lt;59,&quot;2&quot;))))"/>
    <hyperlink ref="CW161" r:id="rId540" display="=@if(I6&lt;50,&quot;0&quot;,if(I6&gt;49,&quot;1&quot;,if(I6&gt;54,&quot;1.5&quot;,if(I6&lt;59,&quot;2&quot;))))"/>
    <hyperlink ref="CW162" r:id="rId541" display="=@if(I6&lt;50,&quot;0&quot;,if(I6&gt;49,&quot;1&quot;,if(I6&gt;54,&quot;1.5&quot;,if(I6&lt;59,&quot;2&quot;))))"/>
    <hyperlink ref="CW163" r:id="rId542" display="=@if(I6&lt;50,&quot;0&quot;,if(I6&gt;49,&quot;1&quot;,if(I6&gt;54,&quot;1.5&quot;,if(I6&lt;59,&quot;2&quot;))))"/>
    <hyperlink ref="CW164" r:id="rId543" display="=@if(I6&lt;50,&quot;0&quot;,if(I6&gt;49,&quot;1&quot;,if(I6&gt;54,&quot;1.5&quot;,if(I6&lt;59,&quot;2&quot;))))"/>
    <hyperlink ref="CW165" r:id="rId544" display="=@if(I6&lt;50,&quot;0&quot;,if(I6&gt;49,&quot;1&quot;,if(I6&gt;54,&quot;1.5&quot;,if(I6&lt;59,&quot;2&quot;))))"/>
    <hyperlink ref="CW166" r:id="rId545" display="=@if(I6&lt;50,&quot;0&quot;,if(I6&gt;49,&quot;1&quot;,if(I6&gt;54,&quot;1.5&quot;,if(I6&lt;59,&quot;2&quot;))))"/>
    <hyperlink ref="CW167" r:id="rId546" display="=@if(I6&lt;50,&quot;0&quot;,if(I6&gt;49,&quot;1&quot;,if(I6&gt;54,&quot;1.5&quot;,if(I6&lt;59,&quot;2&quot;))))"/>
    <hyperlink ref="CW168" r:id="rId547" display="=@if(I6&lt;50,&quot;0&quot;,if(I6&gt;49,&quot;1&quot;,if(I6&gt;54,&quot;1.5&quot;,if(I6&lt;59,&quot;2&quot;))))"/>
    <hyperlink ref="CW169" r:id="rId548" display="=@if(I6&lt;50,&quot;0&quot;,if(I6&gt;49,&quot;1&quot;,if(I6&gt;54,&quot;1.5&quot;,if(I6&lt;59,&quot;2&quot;))))"/>
    <hyperlink ref="CW170" r:id="rId549" display="=@if(I6&lt;50,&quot;0&quot;,if(I6&gt;49,&quot;1&quot;,if(I6&gt;54,&quot;1.5&quot;,if(I6&lt;59,&quot;2&quot;))))"/>
    <hyperlink ref="CW171" r:id="rId550" display="=@if(I6&lt;50,&quot;0&quot;,if(I6&gt;49,&quot;1&quot;,if(I6&gt;54,&quot;1.5&quot;,if(I6&lt;59,&quot;2&quot;))))"/>
    <hyperlink ref="CW172" r:id="rId551" display="=@if(I6&lt;50,&quot;0&quot;,if(I6&gt;49,&quot;1&quot;,if(I6&gt;54,&quot;1.5&quot;,if(I6&lt;59,&quot;2&quot;))))"/>
    <hyperlink ref="CW173" r:id="rId552" display="=@if(I6&lt;50,&quot;0&quot;,if(I6&gt;49,&quot;1&quot;,if(I6&gt;54,&quot;1.5&quot;,if(I6&lt;59,&quot;2&quot;))))"/>
    <hyperlink ref="CW174" r:id="rId553" display="=@if(I6&lt;50,&quot;0&quot;,if(I6&gt;49,&quot;1&quot;,if(I6&gt;54,&quot;1.5&quot;,if(I6&lt;59,&quot;2&quot;))))"/>
    <hyperlink ref="CW175" r:id="rId554" display="=@if(I6&lt;50,&quot;0&quot;,if(I6&gt;49,&quot;1&quot;,if(I6&gt;54,&quot;1.5&quot;,if(I6&lt;59,&quot;2&quot;))))"/>
    <hyperlink ref="CW176" r:id="rId555" display="=@if(I6&lt;50,&quot;0&quot;,if(I6&gt;49,&quot;1&quot;,if(I6&gt;54,&quot;1.5&quot;,if(I6&lt;59,&quot;2&quot;))))"/>
    <hyperlink ref="CW177" r:id="rId556" display="=@if(I6&lt;50,&quot;0&quot;,if(I6&gt;49,&quot;1&quot;,if(I6&gt;54,&quot;1.5&quot;,if(I6&lt;59,&quot;2&quot;))))"/>
    <hyperlink ref="CW178" r:id="rId557" display="=@if(I6&lt;50,&quot;0&quot;,if(I6&gt;49,&quot;1&quot;,if(I6&gt;54,&quot;1.5&quot;,if(I6&lt;59,&quot;2&quot;))))"/>
    <hyperlink ref="CW179" r:id="rId558" display="=@if(I6&lt;50,&quot;0&quot;,if(I6&gt;49,&quot;1&quot;,if(I6&gt;54,&quot;1.5&quot;,if(I6&lt;59,&quot;2&quot;))))"/>
    <hyperlink ref="CW180" r:id="rId559" display="=@if(I6&lt;50,&quot;0&quot;,if(I6&gt;49,&quot;1&quot;,if(I6&gt;54,&quot;1.5&quot;,if(I6&lt;59,&quot;2&quot;))))"/>
    <hyperlink ref="CW181" r:id="rId560" display="=@if(I6&lt;50,&quot;0&quot;,if(I6&gt;49,&quot;1&quot;,if(I6&gt;54,&quot;1.5&quot;,if(I6&lt;59,&quot;2&quot;))))"/>
    <hyperlink ref="CW182" r:id="rId561" display="=@if(I6&lt;50,&quot;0&quot;,if(I6&gt;49,&quot;1&quot;,if(I6&gt;54,&quot;1.5&quot;,if(I6&lt;59,&quot;2&quot;))))"/>
    <hyperlink ref="CW183" r:id="rId562" display="=@if(I6&lt;50,&quot;0&quot;,if(I6&gt;49,&quot;1&quot;,if(I6&gt;54,&quot;1.5&quot;,if(I6&lt;59,&quot;2&quot;))))"/>
    <hyperlink ref="CW184" r:id="rId563" display="=@if(I6&lt;50,&quot;0&quot;,if(I6&gt;49,&quot;1&quot;,if(I6&gt;54,&quot;1.5&quot;,if(I6&lt;59,&quot;2&quot;))))"/>
    <hyperlink ref="CW185" r:id="rId564" display="=@if(I6&lt;50,&quot;0&quot;,if(I6&gt;49,&quot;1&quot;,if(I6&gt;54,&quot;1.5&quot;,if(I6&lt;59,&quot;2&quot;))))"/>
    <hyperlink ref="CW186" r:id="rId565" display="=@if(I6&lt;50,&quot;0&quot;,if(I6&gt;49,&quot;1&quot;,if(I6&gt;54,&quot;1.5&quot;,if(I6&lt;59,&quot;2&quot;))))"/>
    <hyperlink ref="CW187" r:id="rId566" display="=@if(I6&lt;50,&quot;0&quot;,if(I6&gt;49,&quot;1&quot;,if(I6&gt;54,&quot;1.5&quot;,if(I6&lt;59,&quot;2&quot;))))"/>
    <hyperlink ref="CW188" r:id="rId567" display="=@if(I6&lt;50,&quot;0&quot;,if(I6&gt;49,&quot;1&quot;,if(I6&gt;54,&quot;1.5&quot;,if(I6&lt;59,&quot;2&quot;))))"/>
    <hyperlink ref="CW189" r:id="rId568" display="=@if(I6&lt;50,&quot;0&quot;,if(I6&gt;49,&quot;1&quot;,if(I6&gt;54,&quot;1.5&quot;,if(I6&lt;59,&quot;2&quot;))))"/>
    <hyperlink ref="CW190" r:id="rId569" display="=@if(I6&lt;50,&quot;0&quot;,if(I6&gt;49,&quot;1&quot;,if(I6&gt;54,&quot;1.5&quot;,if(I6&lt;59,&quot;2&quot;))))"/>
    <hyperlink ref="CW191" r:id="rId570" display="=@if(I6&lt;50,&quot;0&quot;,if(I6&gt;49,&quot;1&quot;,if(I6&gt;54,&quot;1.5&quot;,if(I6&lt;59,&quot;2&quot;))))"/>
    <hyperlink ref="CW192" r:id="rId571" display="=@if(I6&lt;50,&quot;0&quot;,if(I6&gt;49,&quot;1&quot;,if(I6&gt;54,&quot;1.5&quot;,if(I6&lt;59,&quot;2&quot;))))"/>
    <hyperlink ref="CW193" r:id="rId572" display="=@if(I6&lt;50,&quot;0&quot;,if(I6&gt;49,&quot;1&quot;,if(I6&gt;54,&quot;1.5&quot;,if(I6&lt;59,&quot;2&quot;))))"/>
    <hyperlink ref="CW194" r:id="rId573" display="=@if(I6&lt;50,&quot;0&quot;,if(I6&gt;49,&quot;1&quot;,if(I6&gt;54,&quot;1.5&quot;,if(I6&lt;59,&quot;2&quot;))))"/>
    <hyperlink ref="CW195" r:id="rId574" display="=@if(I6&lt;50,&quot;0&quot;,if(I6&gt;49,&quot;1&quot;,if(I6&gt;54,&quot;1.5&quot;,if(I6&lt;59,&quot;2&quot;))))"/>
    <hyperlink ref="CW196" r:id="rId575" display="=@if(I6&lt;50,&quot;0&quot;,if(I6&gt;49,&quot;1&quot;,if(I6&gt;54,&quot;1.5&quot;,if(I6&lt;59,&quot;2&quot;))))"/>
    <hyperlink ref="CW197" r:id="rId576" display="=@if(I6&lt;50,&quot;0&quot;,if(I6&gt;49,&quot;1&quot;,if(I6&gt;54,&quot;1.5&quot;,if(I6&lt;59,&quot;2&quot;))))"/>
    <hyperlink ref="CW198" r:id="rId577" display="=@if(I6&lt;50,&quot;0&quot;,if(I6&gt;49,&quot;1&quot;,if(I6&gt;54,&quot;1.5&quot;,if(I6&lt;59,&quot;2&quot;))))"/>
    <hyperlink ref="CW199" r:id="rId578" display="=@if(I6&lt;50,&quot;0&quot;,if(I6&gt;49,&quot;1&quot;,if(I6&gt;54,&quot;1.5&quot;,if(I6&lt;59,&quot;2&quot;))))"/>
    <hyperlink ref="CW200" r:id="rId579" display="=@if(I6&lt;50,&quot;0&quot;,if(I6&gt;49,&quot;1&quot;,if(I6&gt;54,&quot;1.5&quot;,if(I6&lt;59,&quot;2&quot;))))"/>
    <hyperlink ref="CW201" r:id="rId580" display="=@if(I6&lt;50,&quot;0&quot;,if(I6&gt;49,&quot;1&quot;,if(I6&gt;54,&quot;1.5&quot;,if(I6&lt;59,&quot;2&quot;))))"/>
    <hyperlink ref="CW202" r:id="rId581" display="=@if(I6&lt;50,&quot;0&quot;,if(I6&gt;49,&quot;1&quot;,if(I6&gt;54,&quot;1.5&quot;,if(I6&lt;59,&quot;2&quot;))))"/>
    <hyperlink ref="CW203" r:id="rId582" display="=@if(I6&lt;50,&quot;0&quot;,if(I6&gt;49,&quot;1&quot;,if(I6&gt;54,&quot;1.5&quot;,if(I6&lt;59,&quot;2&quot;))))"/>
    <hyperlink ref="CW204" r:id="rId583" display="=@if(I6&lt;50,&quot;0&quot;,if(I6&gt;49,&quot;1&quot;,if(I6&gt;54,&quot;1.5&quot;,if(I6&lt;59,&quot;2&quot;))))"/>
    <hyperlink ref="CW205" r:id="rId584" display="=@if(I6&lt;50,&quot;0&quot;,if(I6&gt;49,&quot;1&quot;,if(I6&gt;54,&quot;1.5&quot;,if(I6&lt;59,&quot;2&quot;))))"/>
    <hyperlink ref="CW206" r:id="rId585" display="=@if(I6&lt;50,&quot;0&quot;,if(I6&gt;49,&quot;1&quot;,if(I6&gt;54,&quot;1.5&quot;,if(I6&lt;59,&quot;2&quot;))))"/>
    <hyperlink ref="CW207" r:id="rId586" display="=@if(I6&lt;50,&quot;0&quot;,if(I6&gt;49,&quot;1&quot;,if(I6&gt;54,&quot;1.5&quot;,if(I6&lt;59,&quot;2&quot;))))"/>
    <hyperlink ref="CW208" r:id="rId587" display="=@if(I6&lt;50,&quot;0&quot;,if(I6&gt;49,&quot;1&quot;,if(I6&gt;54,&quot;1.5&quot;,if(I6&lt;59,&quot;2&quot;))))"/>
    <hyperlink ref="CW209" r:id="rId588" display="=@if(I6&lt;50,&quot;0&quot;,if(I6&gt;49,&quot;1&quot;,if(I6&gt;54,&quot;1.5&quot;,if(I6&lt;59,&quot;2&quot;))))"/>
    <hyperlink ref="CW210" r:id="rId589" display="=@if(I6&lt;50,&quot;0&quot;,if(I6&gt;49,&quot;1&quot;,if(I6&gt;54,&quot;1.5&quot;,if(I6&lt;59,&quot;2&quot;))))"/>
    <hyperlink ref="CW211" r:id="rId590" display="=@if(I6&lt;50,&quot;0&quot;,if(I6&gt;49,&quot;1&quot;,if(I6&gt;54,&quot;1.5&quot;,if(I6&lt;59,&quot;2&quot;))))"/>
    <hyperlink ref="CW212" r:id="rId591" display="=@if(I6&lt;50,&quot;0&quot;,if(I6&gt;49,&quot;1&quot;,if(I6&gt;54,&quot;1.5&quot;,if(I6&lt;59,&quot;2&quot;))))"/>
    <hyperlink ref="CW213" r:id="rId592" display="=@if(I6&lt;50,&quot;0&quot;,if(I6&gt;49,&quot;1&quot;,if(I6&gt;54,&quot;1.5&quot;,if(I6&lt;59,&quot;2&quot;))))"/>
    <hyperlink ref="CW214" r:id="rId593" display="=@if(I6&lt;50,&quot;0&quot;,if(I6&gt;49,&quot;1&quot;,if(I6&gt;54,&quot;1.5&quot;,if(I6&lt;59,&quot;2&quot;))))"/>
    <hyperlink ref="CW215" r:id="rId594" display="=@if(I6&lt;50,&quot;0&quot;,if(I6&gt;49,&quot;1&quot;,if(I6&gt;54,&quot;1.5&quot;,if(I6&lt;59,&quot;2&quot;))))"/>
    <hyperlink ref="BH18" r:id="rId595" display="=@if(I6&lt;50,&quot;0&quot;,if(I6&gt;49,&quot;1&quot;,if(I6&gt;54,&quot;1.5&quot;,if(I6&lt;59,&quot;2&quot;))))"/>
    <hyperlink ref="BH19" r:id="rId596" display="=@if(I6&lt;50,&quot;0&quot;,if(I6&gt;49,&quot;1&quot;,if(I6&gt;54,&quot;1.5&quot;,if(I6&lt;59,&quot;2&quot;))))"/>
    <hyperlink ref="BH20" r:id="rId597" display="=@if(I6&lt;50,&quot;0&quot;,if(I6&gt;49,&quot;1&quot;,if(I6&gt;54,&quot;1.5&quot;,if(I6&lt;59,&quot;2&quot;))))"/>
    <hyperlink ref="BH21" r:id="rId598" display="=@if(I6&lt;50,&quot;0&quot;,if(I6&gt;49,&quot;1&quot;,if(I6&gt;54,&quot;1.5&quot;,if(I6&lt;59,&quot;2&quot;))))"/>
    <hyperlink ref="BH22" r:id="rId599" display="=@if(I6&lt;50,&quot;0&quot;,if(I6&gt;49,&quot;1&quot;,if(I6&gt;54,&quot;1.5&quot;,if(I6&lt;59,&quot;2&quot;))))"/>
    <hyperlink ref="BH23" r:id="rId600" display="=@if(I6&lt;50,&quot;0&quot;,if(I6&gt;49,&quot;1&quot;,if(I6&gt;54,&quot;1.5&quot;,if(I6&lt;59,&quot;2&quot;))))"/>
    <hyperlink ref="BH24" r:id="rId601" display="=@if(I6&lt;50,&quot;0&quot;,if(I6&gt;49,&quot;1&quot;,if(I6&gt;54,&quot;1.5&quot;,if(I6&lt;59,&quot;2&quot;))))"/>
    <hyperlink ref="BH25" r:id="rId602" display="=@if(I6&lt;50,&quot;0&quot;,if(I6&gt;49,&quot;1&quot;,if(I6&gt;54,&quot;1.5&quot;,if(I6&lt;59,&quot;2&quot;))))"/>
    <hyperlink ref="BH26" r:id="rId603" display="=@if(I6&lt;50,&quot;0&quot;,if(I6&gt;49,&quot;1&quot;,if(I6&gt;54,&quot;1.5&quot;,if(I6&lt;59,&quot;2&quot;))))"/>
    <hyperlink ref="BH27" r:id="rId604" display="=@if(I6&lt;50,&quot;0&quot;,if(I6&gt;49,&quot;1&quot;,if(I6&gt;54,&quot;1.5&quot;,if(I6&lt;59,&quot;2&quot;))))"/>
    <hyperlink ref="BH28" r:id="rId605" display="=@if(I6&lt;50,&quot;0&quot;,if(I6&gt;49,&quot;1&quot;,if(I6&gt;54,&quot;1.5&quot;,if(I6&lt;59,&quot;2&quot;))))"/>
    <hyperlink ref="BH29" r:id="rId606" display="=@if(I6&lt;50,&quot;0&quot;,if(I6&gt;49,&quot;1&quot;,if(I6&gt;54,&quot;1.5&quot;,if(I6&lt;59,&quot;2&quot;))))"/>
    <hyperlink ref="BH30" r:id="rId607" display="=@if(I6&lt;50,&quot;0&quot;,if(I6&gt;49,&quot;1&quot;,if(I6&gt;54,&quot;1.5&quot;,if(I6&lt;59,&quot;2&quot;))))"/>
    <hyperlink ref="BH31" r:id="rId608" display="=@if(I6&lt;50,&quot;0&quot;,if(I6&gt;49,&quot;1&quot;,if(I6&gt;54,&quot;1.5&quot;,if(I6&lt;59,&quot;2&quot;))))"/>
    <hyperlink ref="BH32" r:id="rId609" display="=@if(I6&lt;50,&quot;0&quot;,if(I6&gt;49,&quot;1&quot;,if(I6&gt;54,&quot;1.5&quot;,if(I6&lt;59,&quot;2&quot;))))"/>
    <hyperlink ref="BH33" r:id="rId610" display="=@if(I6&lt;50,&quot;0&quot;,if(I6&gt;49,&quot;1&quot;,if(I6&gt;54,&quot;1.5&quot;,if(I6&lt;59,&quot;2&quot;))))"/>
    <hyperlink ref="BH34" r:id="rId611" display="=@if(I6&lt;50,&quot;0&quot;,if(I6&gt;49,&quot;1&quot;,if(I6&gt;54,&quot;1.5&quot;,if(I6&lt;59,&quot;2&quot;))))"/>
    <hyperlink ref="BH35" r:id="rId612" display="=@if(I6&lt;50,&quot;0&quot;,if(I6&gt;49,&quot;1&quot;,if(I6&gt;54,&quot;1.5&quot;,if(I6&lt;59,&quot;2&quot;))))"/>
    <hyperlink ref="BH36" r:id="rId613" display="=@if(I6&lt;50,&quot;0&quot;,if(I6&gt;49,&quot;1&quot;,if(I6&gt;54,&quot;1.5&quot;,if(I6&lt;59,&quot;2&quot;))))"/>
    <hyperlink ref="BH37" r:id="rId614" display="=@if(I6&lt;50,&quot;0&quot;,if(I6&gt;49,&quot;1&quot;,if(I6&gt;54,&quot;1.5&quot;,if(I6&lt;59,&quot;2&quot;))))"/>
    <hyperlink ref="BH38" r:id="rId615" display="=@if(I6&lt;50,&quot;0&quot;,if(I6&gt;49,&quot;1&quot;,if(I6&gt;54,&quot;1.5&quot;,if(I6&lt;59,&quot;2&quot;))))"/>
    <hyperlink ref="BH39" r:id="rId616" display="=@if(I6&lt;50,&quot;0&quot;,if(I6&gt;49,&quot;1&quot;,if(I6&gt;54,&quot;1.5&quot;,if(I6&lt;59,&quot;2&quot;))))"/>
    <hyperlink ref="BH40" r:id="rId617" display="=@if(I6&lt;50,&quot;0&quot;,if(I6&gt;49,&quot;1&quot;,if(I6&gt;54,&quot;1.5&quot;,if(I6&lt;59,&quot;2&quot;))))"/>
    <hyperlink ref="BH41" r:id="rId618" display="=@if(I6&lt;50,&quot;0&quot;,if(I6&gt;49,&quot;1&quot;,if(I6&gt;54,&quot;1.5&quot;,if(I6&lt;59,&quot;2&quot;))))"/>
    <hyperlink ref="BH42" r:id="rId619" display="=@if(I6&lt;50,&quot;0&quot;,if(I6&gt;49,&quot;1&quot;,if(I6&gt;54,&quot;1.5&quot;,if(I6&lt;59,&quot;2&quot;))))"/>
    <hyperlink ref="BH43" r:id="rId620" display="=@if(I6&lt;50,&quot;0&quot;,if(I6&gt;49,&quot;1&quot;,if(I6&gt;54,&quot;1.5&quot;,if(I6&lt;59,&quot;2&quot;))))"/>
    <hyperlink ref="BH44" r:id="rId621" display="=@if(I6&lt;50,&quot;0&quot;,if(I6&gt;49,&quot;1&quot;,if(I6&gt;54,&quot;1.5&quot;,if(I6&lt;59,&quot;2&quot;))))"/>
    <hyperlink ref="BH45" r:id="rId622" display="=@if(I6&lt;50,&quot;0&quot;,if(I6&gt;49,&quot;1&quot;,if(I6&gt;54,&quot;1.5&quot;,if(I6&lt;59,&quot;2&quot;))))"/>
    <hyperlink ref="BH46" r:id="rId623" display="=@if(I6&lt;50,&quot;0&quot;,if(I6&gt;49,&quot;1&quot;,if(I6&gt;54,&quot;1.5&quot;,if(I6&lt;59,&quot;2&quot;))))"/>
    <hyperlink ref="BH47" r:id="rId624" display="=@if(I6&lt;50,&quot;0&quot;,if(I6&gt;49,&quot;1&quot;,if(I6&gt;54,&quot;1.5&quot;,if(I6&lt;59,&quot;2&quot;))))"/>
    <hyperlink ref="BH48" r:id="rId625" display="=@if(I6&lt;50,&quot;0&quot;,if(I6&gt;49,&quot;1&quot;,if(I6&gt;54,&quot;1.5&quot;,if(I6&lt;59,&quot;2&quot;))))"/>
    <hyperlink ref="BH49" r:id="rId626" display="=@if(I6&lt;50,&quot;0&quot;,if(I6&gt;49,&quot;1&quot;,if(I6&gt;54,&quot;1.5&quot;,if(I6&lt;59,&quot;2&quot;))))"/>
    <hyperlink ref="BH50" r:id="rId627" display="=@if(I6&lt;50,&quot;0&quot;,if(I6&gt;49,&quot;1&quot;,if(I6&gt;54,&quot;1.5&quot;,if(I6&lt;59,&quot;2&quot;))))"/>
    <hyperlink ref="BH51" r:id="rId628" display="=@if(I6&lt;50,&quot;0&quot;,if(I6&gt;49,&quot;1&quot;,if(I6&gt;54,&quot;1.5&quot;,if(I6&lt;59,&quot;2&quot;))))"/>
    <hyperlink ref="BH52" r:id="rId629" display="=@if(I6&lt;50,&quot;0&quot;,if(I6&gt;49,&quot;1&quot;,if(I6&gt;54,&quot;1.5&quot;,if(I6&lt;59,&quot;2&quot;))))"/>
    <hyperlink ref="BH53" r:id="rId630" display="=@if(I6&lt;50,&quot;0&quot;,if(I6&gt;49,&quot;1&quot;,if(I6&gt;54,&quot;1.5&quot;,if(I6&lt;59,&quot;2&quot;))))"/>
    <hyperlink ref="BH54" r:id="rId631" display="=@if(I6&lt;50,&quot;0&quot;,if(I6&gt;49,&quot;1&quot;,if(I6&gt;54,&quot;1.5&quot;,if(I6&lt;59,&quot;2&quot;))))"/>
    <hyperlink ref="BH55" r:id="rId632" display="=@if(I6&lt;50,&quot;0&quot;,if(I6&gt;49,&quot;1&quot;,if(I6&gt;54,&quot;1.5&quot;,if(I6&lt;59,&quot;2&quot;))))"/>
    <hyperlink ref="BH56" r:id="rId633" display="=@if(I6&lt;50,&quot;0&quot;,if(I6&gt;49,&quot;1&quot;,if(I6&gt;54,&quot;1.5&quot;,if(I6&lt;59,&quot;2&quot;))))"/>
    <hyperlink ref="BH57" r:id="rId634" display="=@if(I6&lt;50,&quot;0&quot;,if(I6&gt;49,&quot;1&quot;,if(I6&gt;54,&quot;1.5&quot;,if(I6&lt;59,&quot;2&quot;))))"/>
    <hyperlink ref="BH58" r:id="rId635" display="=@if(I6&lt;50,&quot;0&quot;,if(I6&gt;49,&quot;1&quot;,if(I6&gt;54,&quot;1.5&quot;,if(I6&lt;59,&quot;2&quot;))))"/>
    <hyperlink ref="BH59" r:id="rId636" display="=@if(I6&lt;50,&quot;0&quot;,if(I6&gt;49,&quot;1&quot;,if(I6&gt;54,&quot;1.5&quot;,if(I6&lt;59,&quot;2&quot;))))"/>
    <hyperlink ref="BH60" r:id="rId637" display="=@if(I6&lt;50,&quot;0&quot;,if(I6&gt;49,&quot;1&quot;,if(I6&gt;54,&quot;1.5&quot;,if(I6&lt;59,&quot;2&quot;))))"/>
    <hyperlink ref="BH61" r:id="rId638" display="=@if(I6&lt;50,&quot;0&quot;,if(I6&gt;49,&quot;1&quot;,if(I6&gt;54,&quot;1.5&quot;,if(I6&lt;59,&quot;2&quot;))))"/>
    <hyperlink ref="BH62" r:id="rId639" display="=@if(I6&lt;50,&quot;0&quot;,if(I6&gt;49,&quot;1&quot;,if(I6&gt;54,&quot;1.5&quot;,if(I6&lt;59,&quot;2&quot;))))"/>
    <hyperlink ref="BH63" r:id="rId640" display="=@if(I6&lt;50,&quot;0&quot;,if(I6&gt;49,&quot;1&quot;,if(I6&gt;54,&quot;1.5&quot;,if(I6&lt;59,&quot;2&quot;))))"/>
    <hyperlink ref="BH64" r:id="rId641" display="=@if(I6&lt;50,&quot;0&quot;,if(I6&gt;49,&quot;1&quot;,if(I6&gt;54,&quot;1.5&quot;,if(I6&lt;59,&quot;2&quot;))))"/>
    <hyperlink ref="BH65" r:id="rId642" display="=@if(I6&lt;50,&quot;0&quot;,if(I6&gt;49,&quot;1&quot;,if(I6&gt;54,&quot;1.5&quot;,if(I6&lt;59,&quot;2&quot;))))"/>
    <hyperlink ref="BH66" r:id="rId643" display="=@if(I6&lt;50,&quot;0&quot;,if(I6&gt;49,&quot;1&quot;,if(I6&gt;54,&quot;1.5&quot;,if(I6&lt;59,&quot;2&quot;))))"/>
    <hyperlink ref="BH67" r:id="rId644" display="=@if(I6&lt;50,&quot;0&quot;,if(I6&gt;49,&quot;1&quot;,if(I6&gt;54,&quot;1.5&quot;,if(I6&lt;59,&quot;2&quot;))))"/>
    <hyperlink ref="BH68" r:id="rId645" display="=@if(I6&lt;50,&quot;0&quot;,if(I6&gt;49,&quot;1&quot;,if(I6&gt;54,&quot;1.5&quot;,if(I6&lt;59,&quot;2&quot;))))"/>
    <hyperlink ref="BH69" r:id="rId646" display="=@if(I6&lt;50,&quot;0&quot;,if(I6&gt;49,&quot;1&quot;,if(I6&gt;54,&quot;1.5&quot;,if(I6&lt;59,&quot;2&quot;))))"/>
    <hyperlink ref="BH70" r:id="rId647" display="=@if(I6&lt;50,&quot;0&quot;,if(I6&gt;49,&quot;1&quot;,if(I6&gt;54,&quot;1.5&quot;,if(I6&lt;59,&quot;2&quot;))))"/>
    <hyperlink ref="BH71" r:id="rId648" display="=@if(I6&lt;50,&quot;0&quot;,if(I6&gt;49,&quot;1&quot;,if(I6&gt;54,&quot;1.5&quot;,if(I6&lt;59,&quot;2&quot;))))"/>
    <hyperlink ref="BH72" r:id="rId649" display="=@if(I6&lt;50,&quot;0&quot;,if(I6&gt;49,&quot;1&quot;,if(I6&gt;54,&quot;1.5&quot;,if(I6&lt;59,&quot;2&quot;))))"/>
    <hyperlink ref="BH73" r:id="rId650" display="=@if(I6&lt;50,&quot;0&quot;,if(I6&gt;49,&quot;1&quot;,if(I6&gt;54,&quot;1.5&quot;,if(I6&lt;59,&quot;2&quot;))))"/>
    <hyperlink ref="BH74" r:id="rId651" display="=@if(I6&lt;50,&quot;0&quot;,if(I6&gt;49,&quot;1&quot;,if(I6&gt;54,&quot;1.5&quot;,if(I6&lt;59,&quot;2&quot;))))"/>
    <hyperlink ref="BH75" r:id="rId652" display="=@if(I6&lt;50,&quot;0&quot;,if(I6&gt;49,&quot;1&quot;,if(I6&gt;54,&quot;1.5&quot;,if(I6&lt;59,&quot;2&quot;))))"/>
    <hyperlink ref="BH76" r:id="rId653" display="=@if(I6&lt;50,&quot;0&quot;,if(I6&gt;49,&quot;1&quot;,if(I6&gt;54,&quot;1.5&quot;,if(I6&lt;59,&quot;2&quot;))))"/>
    <hyperlink ref="BH77" r:id="rId654" display="=@if(I6&lt;50,&quot;0&quot;,if(I6&gt;49,&quot;1&quot;,if(I6&gt;54,&quot;1.5&quot;,if(I6&lt;59,&quot;2&quot;))))"/>
    <hyperlink ref="BH78" r:id="rId655" display="=@if(I6&lt;50,&quot;0&quot;,if(I6&gt;49,&quot;1&quot;,if(I6&gt;54,&quot;1.5&quot;,if(I6&lt;59,&quot;2&quot;))))"/>
    <hyperlink ref="BH79" r:id="rId656" display="=@if(I6&lt;50,&quot;0&quot;,if(I6&gt;49,&quot;1&quot;,if(I6&gt;54,&quot;1.5&quot;,if(I6&lt;59,&quot;2&quot;))))"/>
    <hyperlink ref="BH80" r:id="rId657" display="=@if(I6&lt;50,&quot;0&quot;,if(I6&gt;49,&quot;1&quot;,if(I6&gt;54,&quot;1.5&quot;,if(I6&lt;59,&quot;2&quot;))))"/>
    <hyperlink ref="BH81" r:id="rId658" display="=@if(I6&lt;50,&quot;0&quot;,if(I6&gt;49,&quot;1&quot;,if(I6&gt;54,&quot;1.5&quot;,if(I6&lt;59,&quot;2&quot;))))"/>
    <hyperlink ref="BH82" r:id="rId659" display="=@if(I6&lt;50,&quot;0&quot;,if(I6&gt;49,&quot;1&quot;,if(I6&gt;54,&quot;1.5&quot;,if(I6&lt;59,&quot;2&quot;))))"/>
    <hyperlink ref="BH83" r:id="rId660" display="=@if(I6&lt;50,&quot;0&quot;,if(I6&gt;49,&quot;1&quot;,if(I6&gt;54,&quot;1.5&quot;,if(I6&lt;59,&quot;2&quot;))))"/>
    <hyperlink ref="BH84" r:id="rId661" display="=@if(I6&lt;50,&quot;0&quot;,if(I6&gt;49,&quot;1&quot;,if(I6&gt;54,&quot;1.5&quot;,if(I6&lt;59,&quot;2&quot;))))"/>
    <hyperlink ref="BH85" r:id="rId662" display="=@if(I6&lt;50,&quot;0&quot;,if(I6&gt;49,&quot;1&quot;,if(I6&gt;54,&quot;1.5&quot;,if(I6&lt;59,&quot;2&quot;))))"/>
    <hyperlink ref="BH86" r:id="rId663" display="=@if(I6&lt;50,&quot;0&quot;,if(I6&gt;49,&quot;1&quot;,if(I6&gt;54,&quot;1.5&quot;,if(I6&lt;59,&quot;2&quot;))))"/>
    <hyperlink ref="BH87" r:id="rId664" display="=@if(I6&lt;50,&quot;0&quot;,if(I6&gt;49,&quot;1&quot;,if(I6&gt;54,&quot;1.5&quot;,if(I6&lt;59,&quot;2&quot;))))"/>
    <hyperlink ref="BH88" r:id="rId665" display="=@if(I6&lt;50,&quot;0&quot;,if(I6&gt;49,&quot;1&quot;,if(I6&gt;54,&quot;1.5&quot;,if(I6&lt;59,&quot;2&quot;))))"/>
    <hyperlink ref="BH89" r:id="rId666" display="=@if(I6&lt;50,&quot;0&quot;,if(I6&gt;49,&quot;1&quot;,if(I6&gt;54,&quot;1.5&quot;,if(I6&lt;59,&quot;2&quot;))))"/>
    <hyperlink ref="BH90" r:id="rId667" display="=@if(I6&lt;50,&quot;0&quot;,if(I6&gt;49,&quot;1&quot;,if(I6&gt;54,&quot;1.5&quot;,if(I6&lt;59,&quot;2&quot;))))"/>
    <hyperlink ref="BH91" r:id="rId668" display="=@if(I6&lt;50,&quot;0&quot;,if(I6&gt;49,&quot;1&quot;,if(I6&gt;54,&quot;1.5&quot;,if(I6&lt;59,&quot;2&quot;))))"/>
    <hyperlink ref="BH92" r:id="rId669" display="=@if(I6&lt;50,&quot;0&quot;,if(I6&gt;49,&quot;1&quot;,if(I6&gt;54,&quot;1.5&quot;,if(I6&lt;59,&quot;2&quot;))))"/>
    <hyperlink ref="BH93" r:id="rId670" display="=@if(I6&lt;50,&quot;0&quot;,if(I6&gt;49,&quot;1&quot;,if(I6&gt;54,&quot;1.5&quot;,if(I6&lt;59,&quot;2&quot;))))"/>
    <hyperlink ref="BH94" r:id="rId671" display="=@if(I6&lt;50,&quot;0&quot;,if(I6&gt;49,&quot;1&quot;,if(I6&gt;54,&quot;1.5&quot;,if(I6&lt;59,&quot;2&quot;))))"/>
    <hyperlink ref="BH95" r:id="rId672" display="=@if(I6&lt;50,&quot;0&quot;,if(I6&gt;49,&quot;1&quot;,if(I6&gt;54,&quot;1.5&quot;,if(I6&lt;59,&quot;2&quot;))))"/>
    <hyperlink ref="BH96" r:id="rId673" display="=@if(I6&lt;50,&quot;0&quot;,if(I6&gt;49,&quot;1&quot;,if(I6&gt;54,&quot;1.5&quot;,if(I6&lt;59,&quot;2&quot;))))"/>
    <hyperlink ref="BH97" r:id="rId674" display="=@if(I6&lt;50,&quot;0&quot;,if(I6&gt;49,&quot;1&quot;,if(I6&gt;54,&quot;1.5&quot;,if(I6&lt;59,&quot;2&quot;))))"/>
    <hyperlink ref="BH98" r:id="rId675" display="=@if(I6&lt;50,&quot;0&quot;,if(I6&gt;49,&quot;1&quot;,if(I6&gt;54,&quot;1.5&quot;,if(I6&lt;59,&quot;2&quot;))))"/>
    <hyperlink ref="BH99" r:id="rId676" display="=@if(I6&lt;50,&quot;0&quot;,if(I6&gt;49,&quot;1&quot;,if(I6&gt;54,&quot;1.5&quot;,if(I6&lt;59,&quot;2&quot;))))"/>
    <hyperlink ref="BH100" r:id="rId677" display="=@if(I6&lt;50,&quot;0&quot;,if(I6&gt;49,&quot;1&quot;,if(I6&gt;54,&quot;1.5&quot;,if(I6&lt;59,&quot;2&quot;))))"/>
    <hyperlink ref="BH101" r:id="rId678" display="=@if(I6&lt;50,&quot;0&quot;,if(I6&gt;49,&quot;1&quot;,if(I6&gt;54,&quot;1.5&quot;,if(I6&lt;59,&quot;2&quot;))))"/>
    <hyperlink ref="BH102" r:id="rId679" display="=@if(I6&lt;50,&quot;0&quot;,if(I6&gt;49,&quot;1&quot;,if(I6&gt;54,&quot;1.5&quot;,if(I6&lt;59,&quot;2&quot;))))"/>
    <hyperlink ref="BH103" r:id="rId680" display="=@if(I6&lt;50,&quot;0&quot;,if(I6&gt;49,&quot;1&quot;,if(I6&gt;54,&quot;1.5&quot;,if(I6&lt;59,&quot;2&quot;))))"/>
    <hyperlink ref="BH104" r:id="rId681" display="=@if(I6&lt;50,&quot;0&quot;,if(I6&gt;49,&quot;1&quot;,if(I6&gt;54,&quot;1.5&quot;,if(I6&lt;59,&quot;2&quot;))))"/>
    <hyperlink ref="BH105" r:id="rId682" display="=@if(I6&lt;50,&quot;0&quot;,if(I6&gt;49,&quot;1&quot;,if(I6&gt;54,&quot;1.5&quot;,if(I6&lt;59,&quot;2&quot;))))"/>
    <hyperlink ref="BH106" r:id="rId683" display="=@if(I6&lt;50,&quot;0&quot;,if(I6&gt;49,&quot;1&quot;,if(I6&gt;54,&quot;1.5&quot;,if(I6&lt;59,&quot;2&quot;))))"/>
    <hyperlink ref="BH107" r:id="rId684" display="=@if(I6&lt;50,&quot;0&quot;,if(I6&gt;49,&quot;1&quot;,if(I6&gt;54,&quot;1.5&quot;,if(I6&lt;59,&quot;2&quot;))))"/>
    <hyperlink ref="BH108" r:id="rId685" display="=@if(I6&lt;50,&quot;0&quot;,if(I6&gt;49,&quot;1&quot;,if(I6&gt;54,&quot;1.5&quot;,if(I6&lt;59,&quot;2&quot;))))"/>
    <hyperlink ref="BH109" r:id="rId686" display="=@if(I6&lt;50,&quot;0&quot;,if(I6&gt;49,&quot;1&quot;,if(I6&gt;54,&quot;1.5&quot;,if(I6&lt;59,&quot;2&quot;))))"/>
    <hyperlink ref="BH110" r:id="rId687" display="=@if(I6&lt;50,&quot;0&quot;,if(I6&gt;49,&quot;1&quot;,if(I6&gt;54,&quot;1.5&quot;,if(I6&lt;59,&quot;2&quot;))))"/>
    <hyperlink ref="BH111" r:id="rId688" display="=@if(I6&lt;50,&quot;0&quot;,if(I6&gt;49,&quot;1&quot;,if(I6&gt;54,&quot;1.5&quot;,if(I6&lt;59,&quot;2&quot;))))"/>
    <hyperlink ref="BH112" r:id="rId689" display="=@if(I6&lt;50,&quot;0&quot;,if(I6&gt;49,&quot;1&quot;,if(I6&gt;54,&quot;1.5&quot;,if(I6&lt;59,&quot;2&quot;))))"/>
    <hyperlink ref="BH113" r:id="rId690" display="=@if(I6&lt;50,&quot;0&quot;,if(I6&gt;49,&quot;1&quot;,if(I6&gt;54,&quot;1.5&quot;,if(I6&lt;59,&quot;2&quot;))))"/>
    <hyperlink ref="BH114" r:id="rId691" display="=@if(I6&lt;50,&quot;0&quot;,if(I6&gt;49,&quot;1&quot;,if(I6&gt;54,&quot;1.5&quot;,if(I6&lt;59,&quot;2&quot;))))"/>
    <hyperlink ref="BH115" r:id="rId692" display="=@if(I6&lt;50,&quot;0&quot;,if(I6&gt;49,&quot;1&quot;,if(I6&gt;54,&quot;1.5&quot;,if(I6&lt;59,&quot;2&quot;))))"/>
    <hyperlink ref="BH116" r:id="rId693" display="=@if(I6&lt;50,&quot;0&quot;,if(I6&gt;49,&quot;1&quot;,if(I6&gt;54,&quot;1.5&quot;,if(I6&lt;59,&quot;2&quot;))))"/>
    <hyperlink ref="BH117" r:id="rId694" display="=@if(I6&lt;50,&quot;0&quot;,if(I6&gt;49,&quot;1&quot;,if(I6&gt;54,&quot;1.5&quot;,if(I6&lt;59,&quot;2&quot;))))"/>
    <hyperlink ref="BH118" r:id="rId695" display="=@if(I6&lt;50,&quot;0&quot;,if(I6&gt;49,&quot;1&quot;,if(I6&gt;54,&quot;1.5&quot;,if(I6&lt;59,&quot;2&quot;))))"/>
    <hyperlink ref="BH119" r:id="rId696" display="=@if(I6&lt;50,&quot;0&quot;,if(I6&gt;49,&quot;1&quot;,if(I6&gt;54,&quot;1.5&quot;,if(I6&lt;59,&quot;2&quot;))))"/>
    <hyperlink ref="BH120" r:id="rId697" display="=@if(I6&lt;50,&quot;0&quot;,if(I6&gt;49,&quot;1&quot;,if(I6&gt;54,&quot;1.5&quot;,if(I6&lt;59,&quot;2&quot;))))"/>
    <hyperlink ref="BH121" r:id="rId698" display="=@if(I6&lt;50,&quot;0&quot;,if(I6&gt;49,&quot;1&quot;,if(I6&gt;54,&quot;1.5&quot;,if(I6&lt;59,&quot;2&quot;))))"/>
    <hyperlink ref="BH122" r:id="rId699" display="=@if(I6&lt;50,&quot;0&quot;,if(I6&gt;49,&quot;1&quot;,if(I6&gt;54,&quot;1.5&quot;,if(I6&lt;59,&quot;2&quot;))))"/>
    <hyperlink ref="BH123" r:id="rId700" display="=@if(I6&lt;50,&quot;0&quot;,if(I6&gt;49,&quot;1&quot;,if(I6&gt;54,&quot;1.5&quot;,if(I6&lt;59,&quot;2&quot;))))"/>
    <hyperlink ref="BH124" r:id="rId701" display="=@if(I6&lt;50,&quot;0&quot;,if(I6&gt;49,&quot;1&quot;,if(I6&gt;54,&quot;1.5&quot;,if(I6&lt;59,&quot;2&quot;))))"/>
    <hyperlink ref="BH125" r:id="rId702" display="=@if(I6&lt;50,&quot;0&quot;,if(I6&gt;49,&quot;1&quot;,if(I6&gt;54,&quot;1.5&quot;,if(I6&lt;59,&quot;2&quot;))))"/>
    <hyperlink ref="BH126" r:id="rId703" display="=@if(I6&lt;50,&quot;0&quot;,if(I6&gt;49,&quot;1&quot;,if(I6&gt;54,&quot;1.5&quot;,if(I6&lt;59,&quot;2&quot;))))"/>
    <hyperlink ref="BH127" r:id="rId704" display="=@if(I6&lt;50,&quot;0&quot;,if(I6&gt;49,&quot;1&quot;,if(I6&gt;54,&quot;1.5&quot;,if(I6&lt;59,&quot;2&quot;))))"/>
    <hyperlink ref="BH128" r:id="rId705" display="=@if(I6&lt;50,&quot;0&quot;,if(I6&gt;49,&quot;1&quot;,if(I6&gt;54,&quot;1.5&quot;,if(I6&lt;59,&quot;2&quot;))))"/>
    <hyperlink ref="BH129" r:id="rId706" display="=@if(I6&lt;50,&quot;0&quot;,if(I6&gt;49,&quot;1&quot;,if(I6&gt;54,&quot;1.5&quot;,if(I6&lt;59,&quot;2&quot;))))"/>
    <hyperlink ref="BH130" r:id="rId707" display="=@if(I6&lt;50,&quot;0&quot;,if(I6&gt;49,&quot;1&quot;,if(I6&gt;54,&quot;1.5&quot;,if(I6&lt;59,&quot;2&quot;))))"/>
    <hyperlink ref="BH131" r:id="rId708" display="=@if(I6&lt;50,&quot;0&quot;,if(I6&gt;49,&quot;1&quot;,if(I6&gt;54,&quot;1.5&quot;,if(I6&lt;59,&quot;2&quot;))))"/>
    <hyperlink ref="BH132" r:id="rId709" display="=@if(I6&lt;50,&quot;0&quot;,if(I6&gt;49,&quot;1&quot;,if(I6&gt;54,&quot;1.5&quot;,if(I6&lt;59,&quot;2&quot;))))"/>
    <hyperlink ref="BH133" r:id="rId710" display="=@if(I6&lt;50,&quot;0&quot;,if(I6&gt;49,&quot;1&quot;,if(I6&gt;54,&quot;1.5&quot;,if(I6&lt;59,&quot;2&quot;))))"/>
    <hyperlink ref="BH134" r:id="rId711" display="=@if(I6&lt;50,&quot;0&quot;,if(I6&gt;49,&quot;1&quot;,if(I6&gt;54,&quot;1.5&quot;,if(I6&lt;59,&quot;2&quot;))))"/>
    <hyperlink ref="BH135" r:id="rId712" display="=@if(I6&lt;50,&quot;0&quot;,if(I6&gt;49,&quot;1&quot;,if(I6&gt;54,&quot;1.5&quot;,if(I6&lt;59,&quot;2&quot;))))"/>
    <hyperlink ref="BH136" r:id="rId713" display="=@if(I6&lt;50,&quot;0&quot;,if(I6&gt;49,&quot;1&quot;,if(I6&gt;54,&quot;1.5&quot;,if(I6&lt;59,&quot;2&quot;))))"/>
    <hyperlink ref="BH137" r:id="rId714" display="=@if(I6&lt;50,&quot;0&quot;,if(I6&gt;49,&quot;1&quot;,if(I6&gt;54,&quot;1.5&quot;,if(I6&lt;59,&quot;2&quot;))))"/>
    <hyperlink ref="BH138" r:id="rId715" display="=@if(I6&lt;50,&quot;0&quot;,if(I6&gt;49,&quot;1&quot;,if(I6&gt;54,&quot;1.5&quot;,if(I6&lt;59,&quot;2&quot;))))"/>
    <hyperlink ref="BH139" r:id="rId716" display="=@if(I6&lt;50,&quot;0&quot;,if(I6&gt;49,&quot;1&quot;,if(I6&gt;54,&quot;1.5&quot;,if(I6&lt;59,&quot;2&quot;))))"/>
    <hyperlink ref="BH140" r:id="rId717" display="=@if(I6&lt;50,&quot;0&quot;,if(I6&gt;49,&quot;1&quot;,if(I6&gt;54,&quot;1.5&quot;,if(I6&lt;59,&quot;2&quot;))))"/>
    <hyperlink ref="BH141" r:id="rId718" display="=@if(I6&lt;50,&quot;0&quot;,if(I6&gt;49,&quot;1&quot;,if(I6&gt;54,&quot;1.5&quot;,if(I6&lt;59,&quot;2&quot;))))"/>
    <hyperlink ref="BH142" r:id="rId719" display="=@if(I6&lt;50,&quot;0&quot;,if(I6&gt;49,&quot;1&quot;,if(I6&gt;54,&quot;1.5&quot;,if(I6&lt;59,&quot;2&quot;))))"/>
    <hyperlink ref="BH143" r:id="rId720" display="=@if(I6&lt;50,&quot;0&quot;,if(I6&gt;49,&quot;1&quot;,if(I6&gt;54,&quot;1.5&quot;,if(I6&lt;59,&quot;2&quot;))))"/>
    <hyperlink ref="BH144" r:id="rId721" display="=@if(I6&lt;50,&quot;0&quot;,if(I6&gt;49,&quot;1&quot;,if(I6&gt;54,&quot;1.5&quot;,if(I6&lt;59,&quot;2&quot;))))"/>
    <hyperlink ref="BH145" r:id="rId722" display="=@if(I6&lt;50,&quot;0&quot;,if(I6&gt;49,&quot;1&quot;,if(I6&gt;54,&quot;1.5&quot;,if(I6&lt;59,&quot;2&quot;))))"/>
    <hyperlink ref="BH146" r:id="rId723" display="=@if(I6&lt;50,&quot;0&quot;,if(I6&gt;49,&quot;1&quot;,if(I6&gt;54,&quot;1.5&quot;,if(I6&lt;59,&quot;2&quot;))))"/>
    <hyperlink ref="BH147" r:id="rId724" display="=@if(I6&lt;50,&quot;0&quot;,if(I6&gt;49,&quot;1&quot;,if(I6&gt;54,&quot;1.5&quot;,if(I6&lt;59,&quot;2&quot;))))"/>
    <hyperlink ref="BH148" r:id="rId725" display="=@if(I6&lt;50,&quot;0&quot;,if(I6&gt;49,&quot;1&quot;,if(I6&gt;54,&quot;1.5&quot;,if(I6&lt;59,&quot;2&quot;))))"/>
    <hyperlink ref="BH149" r:id="rId726" display="=@if(I6&lt;50,&quot;0&quot;,if(I6&gt;49,&quot;1&quot;,if(I6&gt;54,&quot;1.5&quot;,if(I6&lt;59,&quot;2&quot;))))"/>
    <hyperlink ref="BH150" r:id="rId727" display="=@if(I6&lt;50,&quot;0&quot;,if(I6&gt;49,&quot;1&quot;,if(I6&gt;54,&quot;1.5&quot;,if(I6&lt;59,&quot;2&quot;))))"/>
    <hyperlink ref="BH151" r:id="rId728" display="=@if(I6&lt;50,&quot;0&quot;,if(I6&gt;49,&quot;1&quot;,if(I6&gt;54,&quot;1.5&quot;,if(I6&lt;59,&quot;2&quot;))))"/>
    <hyperlink ref="BH152" r:id="rId729" display="=@if(I6&lt;50,&quot;0&quot;,if(I6&gt;49,&quot;1&quot;,if(I6&gt;54,&quot;1.5&quot;,if(I6&lt;59,&quot;2&quot;))))"/>
    <hyperlink ref="BH153" r:id="rId730" display="=@if(I6&lt;50,&quot;0&quot;,if(I6&gt;49,&quot;1&quot;,if(I6&gt;54,&quot;1.5&quot;,if(I6&lt;59,&quot;2&quot;))))"/>
    <hyperlink ref="BH154" r:id="rId731" display="=@if(I6&lt;50,&quot;0&quot;,if(I6&gt;49,&quot;1&quot;,if(I6&gt;54,&quot;1.5&quot;,if(I6&lt;59,&quot;2&quot;))))"/>
    <hyperlink ref="BH155" r:id="rId732" display="=@if(I6&lt;50,&quot;0&quot;,if(I6&gt;49,&quot;1&quot;,if(I6&gt;54,&quot;1.5&quot;,if(I6&lt;59,&quot;2&quot;))))"/>
    <hyperlink ref="BH156" r:id="rId733" display="=@if(I6&lt;50,&quot;0&quot;,if(I6&gt;49,&quot;1&quot;,if(I6&gt;54,&quot;1.5&quot;,if(I6&lt;59,&quot;2&quot;))))"/>
    <hyperlink ref="BH157" r:id="rId734" display="=@if(I6&lt;50,&quot;0&quot;,if(I6&gt;49,&quot;1&quot;,if(I6&gt;54,&quot;1.5&quot;,if(I6&lt;59,&quot;2&quot;))))"/>
    <hyperlink ref="BH158" r:id="rId735" display="=@if(I6&lt;50,&quot;0&quot;,if(I6&gt;49,&quot;1&quot;,if(I6&gt;54,&quot;1.5&quot;,if(I6&lt;59,&quot;2&quot;))))"/>
    <hyperlink ref="BH159" r:id="rId736" display="=@if(I6&lt;50,&quot;0&quot;,if(I6&gt;49,&quot;1&quot;,if(I6&gt;54,&quot;1.5&quot;,if(I6&lt;59,&quot;2&quot;))))"/>
    <hyperlink ref="BH160" r:id="rId737" display="=@if(I6&lt;50,&quot;0&quot;,if(I6&gt;49,&quot;1&quot;,if(I6&gt;54,&quot;1.5&quot;,if(I6&lt;59,&quot;2&quot;))))"/>
    <hyperlink ref="BH161" r:id="rId738" display="=@if(I6&lt;50,&quot;0&quot;,if(I6&gt;49,&quot;1&quot;,if(I6&gt;54,&quot;1.5&quot;,if(I6&lt;59,&quot;2&quot;))))"/>
    <hyperlink ref="BH162" r:id="rId739" display="=@if(I6&lt;50,&quot;0&quot;,if(I6&gt;49,&quot;1&quot;,if(I6&gt;54,&quot;1.5&quot;,if(I6&lt;59,&quot;2&quot;))))"/>
    <hyperlink ref="BH163" r:id="rId740" display="=@if(I6&lt;50,&quot;0&quot;,if(I6&gt;49,&quot;1&quot;,if(I6&gt;54,&quot;1.5&quot;,if(I6&lt;59,&quot;2&quot;))))"/>
    <hyperlink ref="BH164" r:id="rId741" display="=@if(I6&lt;50,&quot;0&quot;,if(I6&gt;49,&quot;1&quot;,if(I6&gt;54,&quot;1.5&quot;,if(I6&lt;59,&quot;2&quot;))))"/>
    <hyperlink ref="BH165" r:id="rId742" display="=@if(I6&lt;50,&quot;0&quot;,if(I6&gt;49,&quot;1&quot;,if(I6&gt;54,&quot;1.5&quot;,if(I6&lt;59,&quot;2&quot;))))"/>
    <hyperlink ref="BH166" r:id="rId743" display="=@if(I6&lt;50,&quot;0&quot;,if(I6&gt;49,&quot;1&quot;,if(I6&gt;54,&quot;1.5&quot;,if(I6&lt;59,&quot;2&quot;))))"/>
    <hyperlink ref="BH167" r:id="rId744" display="=@if(I6&lt;50,&quot;0&quot;,if(I6&gt;49,&quot;1&quot;,if(I6&gt;54,&quot;1.5&quot;,if(I6&lt;59,&quot;2&quot;))))"/>
    <hyperlink ref="BH168" r:id="rId745" display="=@if(I6&lt;50,&quot;0&quot;,if(I6&gt;49,&quot;1&quot;,if(I6&gt;54,&quot;1.5&quot;,if(I6&lt;59,&quot;2&quot;))))"/>
    <hyperlink ref="BH169" r:id="rId746" display="=@if(I6&lt;50,&quot;0&quot;,if(I6&gt;49,&quot;1&quot;,if(I6&gt;54,&quot;1.5&quot;,if(I6&lt;59,&quot;2&quot;))))"/>
    <hyperlink ref="BH170" r:id="rId747" display="=@if(I6&lt;50,&quot;0&quot;,if(I6&gt;49,&quot;1&quot;,if(I6&gt;54,&quot;1.5&quot;,if(I6&lt;59,&quot;2&quot;))))"/>
    <hyperlink ref="BH171" r:id="rId748" display="=@if(I6&lt;50,&quot;0&quot;,if(I6&gt;49,&quot;1&quot;,if(I6&gt;54,&quot;1.5&quot;,if(I6&lt;59,&quot;2&quot;))))"/>
    <hyperlink ref="BH172" r:id="rId749" display="=@if(I6&lt;50,&quot;0&quot;,if(I6&gt;49,&quot;1&quot;,if(I6&gt;54,&quot;1.5&quot;,if(I6&lt;59,&quot;2&quot;))))"/>
    <hyperlink ref="BH173" r:id="rId750" display="=@if(I6&lt;50,&quot;0&quot;,if(I6&gt;49,&quot;1&quot;,if(I6&gt;54,&quot;1.5&quot;,if(I6&lt;59,&quot;2&quot;))))"/>
    <hyperlink ref="BH174" r:id="rId751" display="=@if(I6&lt;50,&quot;0&quot;,if(I6&gt;49,&quot;1&quot;,if(I6&gt;54,&quot;1.5&quot;,if(I6&lt;59,&quot;2&quot;))))"/>
    <hyperlink ref="BH175" r:id="rId752" display="=@if(I6&lt;50,&quot;0&quot;,if(I6&gt;49,&quot;1&quot;,if(I6&gt;54,&quot;1.5&quot;,if(I6&lt;59,&quot;2&quot;))))"/>
    <hyperlink ref="BH176" r:id="rId753" display="=@if(I6&lt;50,&quot;0&quot;,if(I6&gt;49,&quot;1&quot;,if(I6&gt;54,&quot;1.5&quot;,if(I6&lt;59,&quot;2&quot;))))"/>
    <hyperlink ref="BH177" r:id="rId754" display="=@if(I6&lt;50,&quot;0&quot;,if(I6&gt;49,&quot;1&quot;,if(I6&gt;54,&quot;1.5&quot;,if(I6&lt;59,&quot;2&quot;))))"/>
    <hyperlink ref="BH178" r:id="rId755" display="=@if(I6&lt;50,&quot;0&quot;,if(I6&gt;49,&quot;1&quot;,if(I6&gt;54,&quot;1.5&quot;,if(I6&lt;59,&quot;2&quot;))))"/>
    <hyperlink ref="BH179" r:id="rId756" display="=@if(I6&lt;50,&quot;0&quot;,if(I6&gt;49,&quot;1&quot;,if(I6&gt;54,&quot;1.5&quot;,if(I6&lt;59,&quot;2&quot;))))"/>
    <hyperlink ref="BH180" r:id="rId757" display="=@if(I6&lt;50,&quot;0&quot;,if(I6&gt;49,&quot;1&quot;,if(I6&gt;54,&quot;1.5&quot;,if(I6&lt;59,&quot;2&quot;))))"/>
    <hyperlink ref="BH181" r:id="rId758" display="=@if(I6&lt;50,&quot;0&quot;,if(I6&gt;49,&quot;1&quot;,if(I6&gt;54,&quot;1.5&quot;,if(I6&lt;59,&quot;2&quot;))))"/>
    <hyperlink ref="BH182" r:id="rId759" display="=@if(I6&lt;50,&quot;0&quot;,if(I6&gt;49,&quot;1&quot;,if(I6&gt;54,&quot;1.5&quot;,if(I6&lt;59,&quot;2&quot;))))"/>
    <hyperlink ref="BH183" r:id="rId760" display="=@if(I6&lt;50,&quot;0&quot;,if(I6&gt;49,&quot;1&quot;,if(I6&gt;54,&quot;1.5&quot;,if(I6&lt;59,&quot;2&quot;))))"/>
    <hyperlink ref="BH184" r:id="rId761" display="=@if(I6&lt;50,&quot;0&quot;,if(I6&gt;49,&quot;1&quot;,if(I6&gt;54,&quot;1.5&quot;,if(I6&lt;59,&quot;2&quot;))))"/>
    <hyperlink ref="BH185" r:id="rId762" display="=@if(I6&lt;50,&quot;0&quot;,if(I6&gt;49,&quot;1&quot;,if(I6&gt;54,&quot;1.5&quot;,if(I6&lt;59,&quot;2&quot;))))"/>
    <hyperlink ref="BH186" r:id="rId763" display="=@if(I6&lt;50,&quot;0&quot;,if(I6&gt;49,&quot;1&quot;,if(I6&gt;54,&quot;1.5&quot;,if(I6&lt;59,&quot;2&quot;))))"/>
    <hyperlink ref="BH187" r:id="rId764" display="=@if(I6&lt;50,&quot;0&quot;,if(I6&gt;49,&quot;1&quot;,if(I6&gt;54,&quot;1.5&quot;,if(I6&lt;59,&quot;2&quot;))))"/>
    <hyperlink ref="BH188" r:id="rId765" display="=@if(I6&lt;50,&quot;0&quot;,if(I6&gt;49,&quot;1&quot;,if(I6&gt;54,&quot;1.5&quot;,if(I6&lt;59,&quot;2&quot;))))"/>
    <hyperlink ref="BH189" r:id="rId766" display="=@if(I6&lt;50,&quot;0&quot;,if(I6&gt;49,&quot;1&quot;,if(I6&gt;54,&quot;1.5&quot;,if(I6&lt;59,&quot;2&quot;))))"/>
    <hyperlink ref="BH190" r:id="rId767" display="=@if(I6&lt;50,&quot;0&quot;,if(I6&gt;49,&quot;1&quot;,if(I6&gt;54,&quot;1.5&quot;,if(I6&lt;59,&quot;2&quot;))))"/>
    <hyperlink ref="BH191" r:id="rId768" display="=@if(I6&lt;50,&quot;0&quot;,if(I6&gt;49,&quot;1&quot;,if(I6&gt;54,&quot;1.5&quot;,if(I6&lt;59,&quot;2&quot;))))"/>
    <hyperlink ref="BH192" r:id="rId769" display="=@if(I6&lt;50,&quot;0&quot;,if(I6&gt;49,&quot;1&quot;,if(I6&gt;54,&quot;1.5&quot;,if(I6&lt;59,&quot;2&quot;))))"/>
    <hyperlink ref="BH193" r:id="rId770" display="=@if(I6&lt;50,&quot;0&quot;,if(I6&gt;49,&quot;1&quot;,if(I6&gt;54,&quot;1.5&quot;,if(I6&lt;59,&quot;2&quot;))))"/>
    <hyperlink ref="BH194" r:id="rId771" display="=@if(I6&lt;50,&quot;0&quot;,if(I6&gt;49,&quot;1&quot;,if(I6&gt;54,&quot;1.5&quot;,if(I6&lt;59,&quot;2&quot;))))"/>
    <hyperlink ref="BH195" r:id="rId772" display="=@if(I6&lt;50,&quot;0&quot;,if(I6&gt;49,&quot;1&quot;,if(I6&gt;54,&quot;1.5&quot;,if(I6&lt;59,&quot;2&quot;))))"/>
    <hyperlink ref="BH196" r:id="rId773" display="=@if(I6&lt;50,&quot;0&quot;,if(I6&gt;49,&quot;1&quot;,if(I6&gt;54,&quot;1.5&quot;,if(I6&lt;59,&quot;2&quot;))))"/>
    <hyperlink ref="BH197" r:id="rId774" display="=@if(I6&lt;50,&quot;0&quot;,if(I6&gt;49,&quot;1&quot;,if(I6&gt;54,&quot;1.5&quot;,if(I6&lt;59,&quot;2&quot;))))"/>
    <hyperlink ref="BH198" r:id="rId775" display="=@if(I6&lt;50,&quot;0&quot;,if(I6&gt;49,&quot;1&quot;,if(I6&gt;54,&quot;1.5&quot;,if(I6&lt;59,&quot;2&quot;))))"/>
    <hyperlink ref="BH199" r:id="rId776" display="=@if(I6&lt;50,&quot;0&quot;,if(I6&gt;49,&quot;1&quot;,if(I6&gt;54,&quot;1.5&quot;,if(I6&lt;59,&quot;2&quot;))))"/>
    <hyperlink ref="BH200" r:id="rId777" display="=@if(I6&lt;50,&quot;0&quot;,if(I6&gt;49,&quot;1&quot;,if(I6&gt;54,&quot;1.5&quot;,if(I6&lt;59,&quot;2&quot;))))"/>
    <hyperlink ref="BH201" r:id="rId778" display="=@if(I6&lt;50,&quot;0&quot;,if(I6&gt;49,&quot;1&quot;,if(I6&gt;54,&quot;1.5&quot;,if(I6&lt;59,&quot;2&quot;))))"/>
    <hyperlink ref="BH202" r:id="rId779" display="=@if(I6&lt;50,&quot;0&quot;,if(I6&gt;49,&quot;1&quot;,if(I6&gt;54,&quot;1.5&quot;,if(I6&lt;59,&quot;2&quot;))))"/>
    <hyperlink ref="BH203" r:id="rId780" display="=@if(I6&lt;50,&quot;0&quot;,if(I6&gt;49,&quot;1&quot;,if(I6&gt;54,&quot;1.5&quot;,if(I6&lt;59,&quot;2&quot;))))"/>
    <hyperlink ref="BH204" r:id="rId781" display="=@if(I6&lt;50,&quot;0&quot;,if(I6&gt;49,&quot;1&quot;,if(I6&gt;54,&quot;1.5&quot;,if(I6&lt;59,&quot;2&quot;))))"/>
    <hyperlink ref="BH205" r:id="rId782" display="=@if(I6&lt;50,&quot;0&quot;,if(I6&gt;49,&quot;1&quot;,if(I6&gt;54,&quot;1.5&quot;,if(I6&lt;59,&quot;2&quot;))))"/>
    <hyperlink ref="BH206" r:id="rId783" display="=@if(I6&lt;50,&quot;0&quot;,if(I6&gt;49,&quot;1&quot;,if(I6&gt;54,&quot;1.5&quot;,if(I6&lt;59,&quot;2&quot;))))"/>
    <hyperlink ref="BH207" r:id="rId784" display="=@if(I6&lt;50,&quot;0&quot;,if(I6&gt;49,&quot;1&quot;,if(I6&gt;54,&quot;1.5&quot;,if(I6&lt;59,&quot;2&quot;))))"/>
    <hyperlink ref="BH208" r:id="rId785" display="=@if(I6&lt;50,&quot;0&quot;,if(I6&gt;49,&quot;1&quot;,if(I6&gt;54,&quot;1.5&quot;,if(I6&lt;59,&quot;2&quot;))))"/>
    <hyperlink ref="BH209" r:id="rId786" display="=@if(I6&lt;50,&quot;0&quot;,if(I6&gt;49,&quot;1&quot;,if(I6&gt;54,&quot;1.5&quot;,if(I6&lt;59,&quot;2&quot;))))"/>
    <hyperlink ref="BH210" r:id="rId787" display="=@if(I6&lt;50,&quot;0&quot;,if(I6&gt;49,&quot;1&quot;,if(I6&gt;54,&quot;1.5&quot;,if(I6&lt;59,&quot;2&quot;))))"/>
    <hyperlink ref="BH211" r:id="rId788" display="=@if(I6&lt;50,&quot;0&quot;,if(I6&gt;49,&quot;1&quot;,if(I6&gt;54,&quot;1.5&quot;,if(I6&lt;59,&quot;2&quot;))))"/>
    <hyperlink ref="BH212" r:id="rId789" display="=@if(I6&lt;50,&quot;0&quot;,if(I6&gt;49,&quot;1&quot;,if(I6&gt;54,&quot;1.5&quot;,if(I6&lt;59,&quot;2&quot;))))"/>
    <hyperlink ref="BH213" r:id="rId790" display="=@if(I6&lt;50,&quot;0&quot;,if(I6&gt;49,&quot;1&quot;,if(I6&gt;54,&quot;1.5&quot;,if(I6&lt;59,&quot;2&quot;))))"/>
    <hyperlink ref="BH214" r:id="rId791" display="=@if(I6&lt;50,&quot;0&quot;,if(I6&gt;49,&quot;1&quot;,if(I6&gt;54,&quot;1.5&quot;,if(I6&lt;59,&quot;2&quot;))))"/>
    <hyperlink ref="BH215" r:id="rId792" display="=@if(I6&lt;50,&quot;0&quot;,if(I6&gt;49,&quot;1&quot;,if(I6&gt;54,&quot;1.5&quot;,if(I6&lt;59,&quot;2&quot;))))"/>
    <hyperlink ref="CQ18" r:id="rId793" display="=@if(I6&lt;50,&quot;0&quot;,if(I6&gt;49,&quot;1&quot;,if(I6&gt;54,&quot;1.5&quot;,if(I6&lt;59,&quot;2&quot;))))"/>
    <hyperlink ref="CQ19" r:id="rId794" display="=@if(I6&lt;50,&quot;0&quot;,if(I6&gt;49,&quot;1&quot;,if(I6&gt;54,&quot;1.5&quot;,if(I6&lt;59,&quot;2&quot;))))"/>
    <hyperlink ref="CQ20" r:id="rId795" display="=@if(I6&lt;50,&quot;0&quot;,if(I6&gt;49,&quot;1&quot;,if(I6&gt;54,&quot;1.5&quot;,if(I6&lt;59,&quot;2&quot;))))"/>
    <hyperlink ref="CQ21" r:id="rId796" display="=@if(I6&lt;50,&quot;0&quot;,if(I6&gt;49,&quot;1&quot;,if(I6&gt;54,&quot;1.5&quot;,if(I6&lt;59,&quot;2&quot;))))"/>
    <hyperlink ref="CQ22" r:id="rId797" display="=@if(I6&lt;50,&quot;0&quot;,if(I6&gt;49,&quot;1&quot;,if(I6&gt;54,&quot;1.5&quot;,if(I6&lt;59,&quot;2&quot;))))"/>
    <hyperlink ref="CQ23" r:id="rId798" display="=@if(I6&lt;50,&quot;0&quot;,if(I6&gt;49,&quot;1&quot;,if(I6&gt;54,&quot;1.5&quot;,if(I6&lt;59,&quot;2&quot;))))"/>
    <hyperlink ref="CQ24" r:id="rId799" display="=@if(I6&lt;50,&quot;0&quot;,if(I6&gt;49,&quot;1&quot;,if(I6&gt;54,&quot;1.5&quot;,if(I6&lt;59,&quot;2&quot;))))"/>
    <hyperlink ref="CQ25" r:id="rId800" display="=@if(I6&lt;50,&quot;0&quot;,if(I6&gt;49,&quot;1&quot;,if(I6&gt;54,&quot;1.5&quot;,if(I6&lt;59,&quot;2&quot;))))"/>
    <hyperlink ref="CQ26" r:id="rId801" display="=@if(I6&lt;50,&quot;0&quot;,if(I6&gt;49,&quot;1&quot;,if(I6&gt;54,&quot;1.5&quot;,if(I6&lt;59,&quot;2&quot;))))"/>
    <hyperlink ref="CQ27" r:id="rId802" display="=@if(I6&lt;50,&quot;0&quot;,if(I6&gt;49,&quot;1&quot;,if(I6&gt;54,&quot;1.5&quot;,if(I6&lt;59,&quot;2&quot;))))"/>
    <hyperlink ref="CQ28" r:id="rId803" display="=@if(I6&lt;50,&quot;0&quot;,if(I6&gt;49,&quot;1&quot;,if(I6&gt;54,&quot;1.5&quot;,if(I6&lt;59,&quot;2&quot;))))"/>
    <hyperlink ref="CQ29" r:id="rId804" display="=@if(I6&lt;50,&quot;0&quot;,if(I6&gt;49,&quot;1&quot;,if(I6&gt;54,&quot;1.5&quot;,if(I6&lt;59,&quot;2&quot;))))"/>
    <hyperlink ref="CQ30" r:id="rId805" display="=@if(I6&lt;50,&quot;0&quot;,if(I6&gt;49,&quot;1&quot;,if(I6&gt;54,&quot;1.5&quot;,if(I6&lt;59,&quot;2&quot;))))"/>
    <hyperlink ref="CQ31" r:id="rId806" display="=@if(I6&lt;50,&quot;0&quot;,if(I6&gt;49,&quot;1&quot;,if(I6&gt;54,&quot;1.5&quot;,if(I6&lt;59,&quot;2&quot;))))"/>
    <hyperlink ref="CQ32" r:id="rId807" display="=@if(I6&lt;50,&quot;0&quot;,if(I6&gt;49,&quot;1&quot;,if(I6&gt;54,&quot;1.5&quot;,if(I6&lt;59,&quot;2&quot;))))"/>
    <hyperlink ref="CQ33" r:id="rId808" display="=@if(I6&lt;50,&quot;0&quot;,if(I6&gt;49,&quot;1&quot;,if(I6&gt;54,&quot;1.5&quot;,if(I6&lt;59,&quot;2&quot;))))"/>
    <hyperlink ref="CQ34" r:id="rId809" display="=@if(I6&lt;50,&quot;0&quot;,if(I6&gt;49,&quot;1&quot;,if(I6&gt;54,&quot;1.5&quot;,if(I6&lt;59,&quot;2&quot;))))"/>
    <hyperlink ref="CQ35" r:id="rId810" display="=@if(I6&lt;50,&quot;0&quot;,if(I6&gt;49,&quot;1&quot;,if(I6&gt;54,&quot;1.5&quot;,if(I6&lt;59,&quot;2&quot;))))"/>
    <hyperlink ref="CQ36" r:id="rId811" display="=@if(I6&lt;50,&quot;0&quot;,if(I6&gt;49,&quot;1&quot;,if(I6&gt;54,&quot;1.5&quot;,if(I6&lt;59,&quot;2&quot;))))"/>
    <hyperlink ref="CQ37" r:id="rId812" display="=@if(I6&lt;50,&quot;0&quot;,if(I6&gt;49,&quot;1&quot;,if(I6&gt;54,&quot;1.5&quot;,if(I6&lt;59,&quot;2&quot;))))"/>
    <hyperlink ref="CQ38" r:id="rId813" display="=@if(I6&lt;50,&quot;0&quot;,if(I6&gt;49,&quot;1&quot;,if(I6&gt;54,&quot;1.5&quot;,if(I6&lt;59,&quot;2&quot;))))"/>
    <hyperlink ref="CQ39" r:id="rId814" display="=@if(I6&lt;50,&quot;0&quot;,if(I6&gt;49,&quot;1&quot;,if(I6&gt;54,&quot;1.5&quot;,if(I6&lt;59,&quot;2&quot;))))"/>
    <hyperlink ref="CQ40" r:id="rId815" display="=@if(I6&lt;50,&quot;0&quot;,if(I6&gt;49,&quot;1&quot;,if(I6&gt;54,&quot;1.5&quot;,if(I6&lt;59,&quot;2&quot;))))"/>
    <hyperlink ref="CQ41" r:id="rId816" display="=@if(I6&lt;50,&quot;0&quot;,if(I6&gt;49,&quot;1&quot;,if(I6&gt;54,&quot;1.5&quot;,if(I6&lt;59,&quot;2&quot;))))"/>
    <hyperlink ref="CQ42" r:id="rId817" display="=@if(I6&lt;50,&quot;0&quot;,if(I6&gt;49,&quot;1&quot;,if(I6&gt;54,&quot;1.5&quot;,if(I6&lt;59,&quot;2&quot;))))"/>
    <hyperlink ref="CQ43" r:id="rId818" display="=@if(I6&lt;50,&quot;0&quot;,if(I6&gt;49,&quot;1&quot;,if(I6&gt;54,&quot;1.5&quot;,if(I6&lt;59,&quot;2&quot;))))"/>
    <hyperlink ref="CQ44" r:id="rId819" display="=@if(I6&lt;50,&quot;0&quot;,if(I6&gt;49,&quot;1&quot;,if(I6&gt;54,&quot;1.5&quot;,if(I6&lt;59,&quot;2&quot;))))"/>
    <hyperlink ref="CQ45" r:id="rId820" display="=@if(I6&lt;50,&quot;0&quot;,if(I6&gt;49,&quot;1&quot;,if(I6&gt;54,&quot;1.5&quot;,if(I6&lt;59,&quot;2&quot;))))"/>
    <hyperlink ref="CQ46" r:id="rId821" display="=@if(I6&lt;50,&quot;0&quot;,if(I6&gt;49,&quot;1&quot;,if(I6&gt;54,&quot;1.5&quot;,if(I6&lt;59,&quot;2&quot;))))"/>
    <hyperlink ref="CQ47" r:id="rId822" display="=@if(I6&lt;50,&quot;0&quot;,if(I6&gt;49,&quot;1&quot;,if(I6&gt;54,&quot;1.5&quot;,if(I6&lt;59,&quot;2&quot;))))"/>
    <hyperlink ref="CQ48" r:id="rId823" display="=@if(I6&lt;50,&quot;0&quot;,if(I6&gt;49,&quot;1&quot;,if(I6&gt;54,&quot;1.5&quot;,if(I6&lt;59,&quot;2&quot;))))"/>
    <hyperlink ref="CQ49" r:id="rId824" display="=@if(I6&lt;50,&quot;0&quot;,if(I6&gt;49,&quot;1&quot;,if(I6&gt;54,&quot;1.5&quot;,if(I6&lt;59,&quot;2&quot;))))"/>
    <hyperlink ref="CQ50" r:id="rId825" display="=@if(I6&lt;50,&quot;0&quot;,if(I6&gt;49,&quot;1&quot;,if(I6&gt;54,&quot;1.5&quot;,if(I6&lt;59,&quot;2&quot;))))"/>
    <hyperlink ref="CQ51" r:id="rId826" display="=@if(I6&lt;50,&quot;0&quot;,if(I6&gt;49,&quot;1&quot;,if(I6&gt;54,&quot;1.5&quot;,if(I6&lt;59,&quot;2&quot;))))"/>
    <hyperlink ref="CQ52" r:id="rId827" display="=@if(I6&lt;50,&quot;0&quot;,if(I6&gt;49,&quot;1&quot;,if(I6&gt;54,&quot;1.5&quot;,if(I6&lt;59,&quot;2&quot;))))"/>
    <hyperlink ref="CQ53" r:id="rId828" display="=@if(I6&lt;50,&quot;0&quot;,if(I6&gt;49,&quot;1&quot;,if(I6&gt;54,&quot;1.5&quot;,if(I6&lt;59,&quot;2&quot;))))"/>
    <hyperlink ref="CQ54" r:id="rId829" display="=@if(I6&lt;50,&quot;0&quot;,if(I6&gt;49,&quot;1&quot;,if(I6&gt;54,&quot;1.5&quot;,if(I6&lt;59,&quot;2&quot;))))"/>
    <hyperlink ref="CQ55" r:id="rId830" display="=@if(I6&lt;50,&quot;0&quot;,if(I6&gt;49,&quot;1&quot;,if(I6&gt;54,&quot;1.5&quot;,if(I6&lt;59,&quot;2&quot;))))"/>
    <hyperlink ref="CQ56" r:id="rId831" display="=@if(I6&lt;50,&quot;0&quot;,if(I6&gt;49,&quot;1&quot;,if(I6&gt;54,&quot;1.5&quot;,if(I6&lt;59,&quot;2&quot;))))"/>
    <hyperlink ref="CQ57" r:id="rId832" display="=@if(I6&lt;50,&quot;0&quot;,if(I6&gt;49,&quot;1&quot;,if(I6&gt;54,&quot;1.5&quot;,if(I6&lt;59,&quot;2&quot;))))"/>
    <hyperlink ref="CQ58" r:id="rId833" display="=@if(I6&lt;50,&quot;0&quot;,if(I6&gt;49,&quot;1&quot;,if(I6&gt;54,&quot;1.5&quot;,if(I6&lt;59,&quot;2&quot;))))"/>
    <hyperlink ref="CQ59" r:id="rId834" display="=@if(I6&lt;50,&quot;0&quot;,if(I6&gt;49,&quot;1&quot;,if(I6&gt;54,&quot;1.5&quot;,if(I6&lt;59,&quot;2&quot;))))"/>
    <hyperlink ref="CQ60" r:id="rId835" display="=@if(I6&lt;50,&quot;0&quot;,if(I6&gt;49,&quot;1&quot;,if(I6&gt;54,&quot;1.5&quot;,if(I6&lt;59,&quot;2&quot;))))"/>
    <hyperlink ref="CQ61" r:id="rId836" display="=@if(I6&lt;50,&quot;0&quot;,if(I6&gt;49,&quot;1&quot;,if(I6&gt;54,&quot;1.5&quot;,if(I6&lt;59,&quot;2&quot;))))"/>
    <hyperlink ref="CQ62" r:id="rId837" display="=@if(I6&lt;50,&quot;0&quot;,if(I6&gt;49,&quot;1&quot;,if(I6&gt;54,&quot;1.5&quot;,if(I6&lt;59,&quot;2&quot;))))"/>
    <hyperlink ref="CQ63" r:id="rId838" display="=@if(I6&lt;50,&quot;0&quot;,if(I6&gt;49,&quot;1&quot;,if(I6&gt;54,&quot;1.5&quot;,if(I6&lt;59,&quot;2&quot;))))"/>
    <hyperlink ref="CQ64" r:id="rId839" display="=@if(I6&lt;50,&quot;0&quot;,if(I6&gt;49,&quot;1&quot;,if(I6&gt;54,&quot;1.5&quot;,if(I6&lt;59,&quot;2&quot;))))"/>
    <hyperlink ref="CQ65" r:id="rId840" display="=@if(I6&lt;50,&quot;0&quot;,if(I6&gt;49,&quot;1&quot;,if(I6&gt;54,&quot;1.5&quot;,if(I6&lt;59,&quot;2&quot;))))"/>
    <hyperlink ref="CQ66" r:id="rId841" display="=@if(I6&lt;50,&quot;0&quot;,if(I6&gt;49,&quot;1&quot;,if(I6&gt;54,&quot;1.5&quot;,if(I6&lt;59,&quot;2&quot;))))"/>
    <hyperlink ref="CQ67" r:id="rId842" display="=@if(I6&lt;50,&quot;0&quot;,if(I6&gt;49,&quot;1&quot;,if(I6&gt;54,&quot;1.5&quot;,if(I6&lt;59,&quot;2&quot;))))"/>
    <hyperlink ref="CQ68" r:id="rId843" display="=@if(I6&lt;50,&quot;0&quot;,if(I6&gt;49,&quot;1&quot;,if(I6&gt;54,&quot;1.5&quot;,if(I6&lt;59,&quot;2&quot;))))"/>
    <hyperlink ref="CQ69" r:id="rId844" display="=@if(I6&lt;50,&quot;0&quot;,if(I6&gt;49,&quot;1&quot;,if(I6&gt;54,&quot;1.5&quot;,if(I6&lt;59,&quot;2&quot;))))"/>
    <hyperlink ref="CQ70" r:id="rId845" display="=@if(I6&lt;50,&quot;0&quot;,if(I6&gt;49,&quot;1&quot;,if(I6&gt;54,&quot;1.5&quot;,if(I6&lt;59,&quot;2&quot;))))"/>
    <hyperlink ref="CQ71" r:id="rId846" display="=@if(I6&lt;50,&quot;0&quot;,if(I6&gt;49,&quot;1&quot;,if(I6&gt;54,&quot;1.5&quot;,if(I6&lt;59,&quot;2&quot;))))"/>
    <hyperlink ref="CQ72" r:id="rId847" display="=@if(I6&lt;50,&quot;0&quot;,if(I6&gt;49,&quot;1&quot;,if(I6&gt;54,&quot;1.5&quot;,if(I6&lt;59,&quot;2&quot;))))"/>
    <hyperlink ref="CQ73" r:id="rId848" display="=@if(I6&lt;50,&quot;0&quot;,if(I6&gt;49,&quot;1&quot;,if(I6&gt;54,&quot;1.5&quot;,if(I6&lt;59,&quot;2&quot;))))"/>
    <hyperlink ref="CQ74" r:id="rId849" display="=@if(I6&lt;50,&quot;0&quot;,if(I6&gt;49,&quot;1&quot;,if(I6&gt;54,&quot;1.5&quot;,if(I6&lt;59,&quot;2&quot;))))"/>
    <hyperlink ref="CQ75" r:id="rId850" display="=@if(I6&lt;50,&quot;0&quot;,if(I6&gt;49,&quot;1&quot;,if(I6&gt;54,&quot;1.5&quot;,if(I6&lt;59,&quot;2&quot;))))"/>
    <hyperlink ref="CQ76" r:id="rId851" display="=@if(I6&lt;50,&quot;0&quot;,if(I6&gt;49,&quot;1&quot;,if(I6&gt;54,&quot;1.5&quot;,if(I6&lt;59,&quot;2&quot;))))"/>
    <hyperlink ref="CQ77" r:id="rId852" display="=@if(I6&lt;50,&quot;0&quot;,if(I6&gt;49,&quot;1&quot;,if(I6&gt;54,&quot;1.5&quot;,if(I6&lt;59,&quot;2&quot;))))"/>
    <hyperlink ref="CQ78" r:id="rId853" display="=@if(I6&lt;50,&quot;0&quot;,if(I6&gt;49,&quot;1&quot;,if(I6&gt;54,&quot;1.5&quot;,if(I6&lt;59,&quot;2&quot;))))"/>
    <hyperlink ref="CQ79" r:id="rId854" display="=@if(I6&lt;50,&quot;0&quot;,if(I6&gt;49,&quot;1&quot;,if(I6&gt;54,&quot;1.5&quot;,if(I6&lt;59,&quot;2&quot;))))"/>
    <hyperlink ref="CQ80" r:id="rId855" display="=@if(I6&lt;50,&quot;0&quot;,if(I6&gt;49,&quot;1&quot;,if(I6&gt;54,&quot;1.5&quot;,if(I6&lt;59,&quot;2&quot;))))"/>
    <hyperlink ref="CQ81" r:id="rId856" display="=@if(I6&lt;50,&quot;0&quot;,if(I6&gt;49,&quot;1&quot;,if(I6&gt;54,&quot;1.5&quot;,if(I6&lt;59,&quot;2&quot;))))"/>
    <hyperlink ref="CQ82" r:id="rId857" display="=@if(I6&lt;50,&quot;0&quot;,if(I6&gt;49,&quot;1&quot;,if(I6&gt;54,&quot;1.5&quot;,if(I6&lt;59,&quot;2&quot;))))"/>
    <hyperlink ref="CQ83" r:id="rId858" display="=@if(I6&lt;50,&quot;0&quot;,if(I6&gt;49,&quot;1&quot;,if(I6&gt;54,&quot;1.5&quot;,if(I6&lt;59,&quot;2&quot;))))"/>
    <hyperlink ref="CQ84" r:id="rId859" display="=@if(I6&lt;50,&quot;0&quot;,if(I6&gt;49,&quot;1&quot;,if(I6&gt;54,&quot;1.5&quot;,if(I6&lt;59,&quot;2&quot;))))"/>
    <hyperlink ref="CQ85" r:id="rId860" display="=@if(I6&lt;50,&quot;0&quot;,if(I6&gt;49,&quot;1&quot;,if(I6&gt;54,&quot;1.5&quot;,if(I6&lt;59,&quot;2&quot;))))"/>
    <hyperlink ref="CQ86" r:id="rId861" display="=@if(I6&lt;50,&quot;0&quot;,if(I6&gt;49,&quot;1&quot;,if(I6&gt;54,&quot;1.5&quot;,if(I6&lt;59,&quot;2&quot;))))"/>
    <hyperlink ref="CQ87" r:id="rId862" display="=@if(I6&lt;50,&quot;0&quot;,if(I6&gt;49,&quot;1&quot;,if(I6&gt;54,&quot;1.5&quot;,if(I6&lt;59,&quot;2&quot;))))"/>
    <hyperlink ref="CQ88" r:id="rId863" display="=@if(I6&lt;50,&quot;0&quot;,if(I6&gt;49,&quot;1&quot;,if(I6&gt;54,&quot;1.5&quot;,if(I6&lt;59,&quot;2&quot;))))"/>
    <hyperlink ref="CQ89" r:id="rId864" display="=@if(I6&lt;50,&quot;0&quot;,if(I6&gt;49,&quot;1&quot;,if(I6&gt;54,&quot;1.5&quot;,if(I6&lt;59,&quot;2&quot;))))"/>
    <hyperlink ref="CQ90" r:id="rId865" display="=@if(I6&lt;50,&quot;0&quot;,if(I6&gt;49,&quot;1&quot;,if(I6&gt;54,&quot;1.5&quot;,if(I6&lt;59,&quot;2&quot;))))"/>
    <hyperlink ref="CQ91" r:id="rId866" display="=@if(I6&lt;50,&quot;0&quot;,if(I6&gt;49,&quot;1&quot;,if(I6&gt;54,&quot;1.5&quot;,if(I6&lt;59,&quot;2&quot;))))"/>
    <hyperlink ref="CQ92" r:id="rId867" display="=@if(I6&lt;50,&quot;0&quot;,if(I6&gt;49,&quot;1&quot;,if(I6&gt;54,&quot;1.5&quot;,if(I6&lt;59,&quot;2&quot;))))"/>
    <hyperlink ref="CQ93" r:id="rId868" display="=@if(I6&lt;50,&quot;0&quot;,if(I6&gt;49,&quot;1&quot;,if(I6&gt;54,&quot;1.5&quot;,if(I6&lt;59,&quot;2&quot;))))"/>
    <hyperlink ref="CQ94" r:id="rId869" display="=@if(I6&lt;50,&quot;0&quot;,if(I6&gt;49,&quot;1&quot;,if(I6&gt;54,&quot;1.5&quot;,if(I6&lt;59,&quot;2&quot;))))"/>
    <hyperlink ref="CQ95" r:id="rId870" display="=@if(I6&lt;50,&quot;0&quot;,if(I6&gt;49,&quot;1&quot;,if(I6&gt;54,&quot;1.5&quot;,if(I6&lt;59,&quot;2&quot;))))"/>
    <hyperlink ref="CQ96" r:id="rId871" display="=@if(I6&lt;50,&quot;0&quot;,if(I6&gt;49,&quot;1&quot;,if(I6&gt;54,&quot;1.5&quot;,if(I6&lt;59,&quot;2&quot;))))"/>
    <hyperlink ref="CQ97" r:id="rId872" display="=@if(I6&lt;50,&quot;0&quot;,if(I6&gt;49,&quot;1&quot;,if(I6&gt;54,&quot;1.5&quot;,if(I6&lt;59,&quot;2&quot;))))"/>
    <hyperlink ref="CQ98" r:id="rId873" display="=@if(I6&lt;50,&quot;0&quot;,if(I6&gt;49,&quot;1&quot;,if(I6&gt;54,&quot;1.5&quot;,if(I6&lt;59,&quot;2&quot;))))"/>
    <hyperlink ref="CQ99" r:id="rId874" display="=@if(I6&lt;50,&quot;0&quot;,if(I6&gt;49,&quot;1&quot;,if(I6&gt;54,&quot;1.5&quot;,if(I6&lt;59,&quot;2&quot;))))"/>
    <hyperlink ref="CQ100" r:id="rId875" display="=@if(I6&lt;50,&quot;0&quot;,if(I6&gt;49,&quot;1&quot;,if(I6&gt;54,&quot;1.5&quot;,if(I6&lt;59,&quot;2&quot;))))"/>
    <hyperlink ref="CQ101" r:id="rId876" display="=@if(I6&lt;50,&quot;0&quot;,if(I6&gt;49,&quot;1&quot;,if(I6&gt;54,&quot;1.5&quot;,if(I6&lt;59,&quot;2&quot;))))"/>
    <hyperlink ref="CQ102" r:id="rId877" display="=@if(I6&lt;50,&quot;0&quot;,if(I6&gt;49,&quot;1&quot;,if(I6&gt;54,&quot;1.5&quot;,if(I6&lt;59,&quot;2&quot;))))"/>
    <hyperlink ref="CQ103" r:id="rId878" display="=@if(I6&lt;50,&quot;0&quot;,if(I6&gt;49,&quot;1&quot;,if(I6&gt;54,&quot;1.5&quot;,if(I6&lt;59,&quot;2&quot;))))"/>
    <hyperlink ref="CQ104" r:id="rId879" display="=@if(I6&lt;50,&quot;0&quot;,if(I6&gt;49,&quot;1&quot;,if(I6&gt;54,&quot;1.5&quot;,if(I6&lt;59,&quot;2&quot;))))"/>
    <hyperlink ref="CQ105" r:id="rId880" display="=@if(I6&lt;50,&quot;0&quot;,if(I6&gt;49,&quot;1&quot;,if(I6&gt;54,&quot;1.5&quot;,if(I6&lt;59,&quot;2&quot;))))"/>
    <hyperlink ref="CQ106" r:id="rId881" display="=@if(I6&lt;50,&quot;0&quot;,if(I6&gt;49,&quot;1&quot;,if(I6&gt;54,&quot;1.5&quot;,if(I6&lt;59,&quot;2&quot;))))"/>
    <hyperlink ref="CQ107" r:id="rId882" display="=@if(I6&lt;50,&quot;0&quot;,if(I6&gt;49,&quot;1&quot;,if(I6&gt;54,&quot;1.5&quot;,if(I6&lt;59,&quot;2&quot;))))"/>
    <hyperlink ref="CQ108" r:id="rId883" display="=@if(I6&lt;50,&quot;0&quot;,if(I6&gt;49,&quot;1&quot;,if(I6&gt;54,&quot;1.5&quot;,if(I6&lt;59,&quot;2&quot;))))"/>
    <hyperlink ref="CQ109" r:id="rId884" display="=@if(I6&lt;50,&quot;0&quot;,if(I6&gt;49,&quot;1&quot;,if(I6&gt;54,&quot;1.5&quot;,if(I6&lt;59,&quot;2&quot;))))"/>
    <hyperlink ref="CQ110" r:id="rId885" display="=@if(I6&lt;50,&quot;0&quot;,if(I6&gt;49,&quot;1&quot;,if(I6&gt;54,&quot;1.5&quot;,if(I6&lt;59,&quot;2&quot;))))"/>
    <hyperlink ref="CQ111" r:id="rId886" display="=@if(I6&lt;50,&quot;0&quot;,if(I6&gt;49,&quot;1&quot;,if(I6&gt;54,&quot;1.5&quot;,if(I6&lt;59,&quot;2&quot;))))"/>
    <hyperlink ref="CQ112" r:id="rId887" display="=@if(I6&lt;50,&quot;0&quot;,if(I6&gt;49,&quot;1&quot;,if(I6&gt;54,&quot;1.5&quot;,if(I6&lt;59,&quot;2&quot;))))"/>
    <hyperlink ref="CQ113" r:id="rId888" display="=@if(I6&lt;50,&quot;0&quot;,if(I6&gt;49,&quot;1&quot;,if(I6&gt;54,&quot;1.5&quot;,if(I6&lt;59,&quot;2&quot;))))"/>
    <hyperlink ref="CQ114" r:id="rId889" display="=@if(I6&lt;50,&quot;0&quot;,if(I6&gt;49,&quot;1&quot;,if(I6&gt;54,&quot;1.5&quot;,if(I6&lt;59,&quot;2&quot;))))"/>
    <hyperlink ref="CQ115" r:id="rId890" display="=@if(I6&lt;50,&quot;0&quot;,if(I6&gt;49,&quot;1&quot;,if(I6&gt;54,&quot;1.5&quot;,if(I6&lt;59,&quot;2&quot;))))"/>
    <hyperlink ref="CQ116" r:id="rId891" display="=@if(I6&lt;50,&quot;0&quot;,if(I6&gt;49,&quot;1&quot;,if(I6&gt;54,&quot;1.5&quot;,if(I6&lt;59,&quot;2&quot;))))"/>
    <hyperlink ref="CQ117" r:id="rId892" display="=@if(I6&lt;50,&quot;0&quot;,if(I6&gt;49,&quot;1&quot;,if(I6&gt;54,&quot;1.5&quot;,if(I6&lt;59,&quot;2&quot;))))"/>
    <hyperlink ref="CQ118" r:id="rId893" display="=@if(I6&lt;50,&quot;0&quot;,if(I6&gt;49,&quot;1&quot;,if(I6&gt;54,&quot;1.5&quot;,if(I6&lt;59,&quot;2&quot;))))"/>
    <hyperlink ref="CQ119" r:id="rId894" display="=@if(I6&lt;50,&quot;0&quot;,if(I6&gt;49,&quot;1&quot;,if(I6&gt;54,&quot;1.5&quot;,if(I6&lt;59,&quot;2&quot;))))"/>
    <hyperlink ref="CQ120" r:id="rId895" display="=@if(I6&lt;50,&quot;0&quot;,if(I6&gt;49,&quot;1&quot;,if(I6&gt;54,&quot;1.5&quot;,if(I6&lt;59,&quot;2&quot;))))"/>
    <hyperlink ref="CQ121" r:id="rId896" display="=@if(I6&lt;50,&quot;0&quot;,if(I6&gt;49,&quot;1&quot;,if(I6&gt;54,&quot;1.5&quot;,if(I6&lt;59,&quot;2&quot;))))"/>
    <hyperlink ref="CQ122" r:id="rId897" display="=@if(I6&lt;50,&quot;0&quot;,if(I6&gt;49,&quot;1&quot;,if(I6&gt;54,&quot;1.5&quot;,if(I6&lt;59,&quot;2&quot;))))"/>
    <hyperlink ref="CQ123" r:id="rId898" display="=@if(I6&lt;50,&quot;0&quot;,if(I6&gt;49,&quot;1&quot;,if(I6&gt;54,&quot;1.5&quot;,if(I6&lt;59,&quot;2&quot;))))"/>
    <hyperlink ref="CQ124" r:id="rId899" display="=@if(I6&lt;50,&quot;0&quot;,if(I6&gt;49,&quot;1&quot;,if(I6&gt;54,&quot;1.5&quot;,if(I6&lt;59,&quot;2&quot;))))"/>
    <hyperlink ref="CQ125" r:id="rId900" display="=@if(I6&lt;50,&quot;0&quot;,if(I6&gt;49,&quot;1&quot;,if(I6&gt;54,&quot;1.5&quot;,if(I6&lt;59,&quot;2&quot;))))"/>
    <hyperlink ref="CQ126" r:id="rId901" display="=@if(I6&lt;50,&quot;0&quot;,if(I6&gt;49,&quot;1&quot;,if(I6&gt;54,&quot;1.5&quot;,if(I6&lt;59,&quot;2&quot;))))"/>
    <hyperlink ref="CQ127" r:id="rId902" display="=@if(I6&lt;50,&quot;0&quot;,if(I6&gt;49,&quot;1&quot;,if(I6&gt;54,&quot;1.5&quot;,if(I6&lt;59,&quot;2&quot;))))"/>
    <hyperlink ref="CQ128" r:id="rId903" display="=@if(I6&lt;50,&quot;0&quot;,if(I6&gt;49,&quot;1&quot;,if(I6&gt;54,&quot;1.5&quot;,if(I6&lt;59,&quot;2&quot;))))"/>
    <hyperlink ref="CQ129" r:id="rId904" display="=@if(I6&lt;50,&quot;0&quot;,if(I6&gt;49,&quot;1&quot;,if(I6&gt;54,&quot;1.5&quot;,if(I6&lt;59,&quot;2&quot;))))"/>
    <hyperlink ref="CQ130" r:id="rId905" display="=@if(I6&lt;50,&quot;0&quot;,if(I6&gt;49,&quot;1&quot;,if(I6&gt;54,&quot;1.5&quot;,if(I6&lt;59,&quot;2&quot;))))"/>
    <hyperlink ref="CQ131" r:id="rId906" display="=@if(I6&lt;50,&quot;0&quot;,if(I6&gt;49,&quot;1&quot;,if(I6&gt;54,&quot;1.5&quot;,if(I6&lt;59,&quot;2&quot;))))"/>
    <hyperlink ref="CQ132" r:id="rId907" display="=@if(I6&lt;50,&quot;0&quot;,if(I6&gt;49,&quot;1&quot;,if(I6&gt;54,&quot;1.5&quot;,if(I6&lt;59,&quot;2&quot;))))"/>
    <hyperlink ref="CQ133" r:id="rId908" display="=@if(I6&lt;50,&quot;0&quot;,if(I6&gt;49,&quot;1&quot;,if(I6&gt;54,&quot;1.5&quot;,if(I6&lt;59,&quot;2&quot;))))"/>
    <hyperlink ref="CQ134" r:id="rId909" display="=@if(I6&lt;50,&quot;0&quot;,if(I6&gt;49,&quot;1&quot;,if(I6&gt;54,&quot;1.5&quot;,if(I6&lt;59,&quot;2&quot;))))"/>
    <hyperlink ref="CQ135" r:id="rId910" display="=@if(I6&lt;50,&quot;0&quot;,if(I6&gt;49,&quot;1&quot;,if(I6&gt;54,&quot;1.5&quot;,if(I6&lt;59,&quot;2&quot;))))"/>
    <hyperlink ref="CQ136" r:id="rId911" display="=@if(I6&lt;50,&quot;0&quot;,if(I6&gt;49,&quot;1&quot;,if(I6&gt;54,&quot;1.5&quot;,if(I6&lt;59,&quot;2&quot;))))"/>
    <hyperlink ref="CQ137" r:id="rId912" display="=@if(I6&lt;50,&quot;0&quot;,if(I6&gt;49,&quot;1&quot;,if(I6&gt;54,&quot;1.5&quot;,if(I6&lt;59,&quot;2&quot;))))"/>
    <hyperlink ref="CQ138" r:id="rId913" display="=@if(I6&lt;50,&quot;0&quot;,if(I6&gt;49,&quot;1&quot;,if(I6&gt;54,&quot;1.5&quot;,if(I6&lt;59,&quot;2&quot;))))"/>
    <hyperlink ref="CQ139" r:id="rId914" display="=@if(I6&lt;50,&quot;0&quot;,if(I6&gt;49,&quot;1&quot;,if(I6&gt;54,&quot;1.5&quot;,if(I6&lt;59,&quot;2&quot;))))"/>
    <hyperlink ref="CQ140" r:id="rId915" display="=@if(I6&lt;50,&quot;0&quot;,if(I6&gt;49,&quot;1&quot;,if(I6&gt;54,&quot;1.5&quot;,if(I6&lt;59,&quot;2&quot;))))"/>
    <hyperlink ref="CQ141" r:id="rId916" display="=@if(I6&lt;50,&quot;0&quot;,if(I6&gt;49,&quot;1&quot;,if(I6&gt;54,&quot;1.5&quot;,if(I6&lt;59,&quot;2&quot;))))"/>
    <hyperlink ref="CQ142" r:id="rId917" display="=@if(I6&lt;50,&quot;0&quot;,if(I6&gt;49,&quot;1&quot;,if(I6&gt;54,&quot;1.5&quot;,if(I6&lt;59,&quot;2&quot;))))"/>
    <hyperlink ref="CQ143" r:id="rId918" display="=@if(I6&lt;50,&quot;0&quot;,if(I6&gt;49,&quot;1&quot;,if(I6&gt;54,&quot;1.5&quot;,if(I6&lt;59,&quot;2&quot;))))"/>
    <hyperlink ref="CQ144" r:id="rId919" display="=@if(I6&lt;50,&quot;0&quot;,if(I6&gt;49,&quot;1&quot;,if(I6&gt;54,&quot;1.5&quot;,if(I6&lt;59,&quot;2&quot;))))"/>
    <hyperlink ref="CQ145" r:id="rId920" display="=@if(I6&lt;50,&quot;0&quot;,if(I6&gt;49,&quot;1&quot;,if(I6&gt;54,&quot;1.5&quot;,if(I6&lt;59,&quot;2&quot;))))"/>
    <hyperlink ref="CQ146" r:id="rId921" display="=@if(I6&lt;50,&quot;0&quot;,if(I6&gt;49,&quot;1&quot;,if(I6&gt;54,&quot;1.5&quot;,if(I6&lt;59,&quot;2&quot;))))"/>
    <hyperlink ref="CQ147" r:id="rId922" display="=@if(I6&lt;50,&quot;0&quot;,if(I6&gt;49,&quot;1&quot;,if(I6&gt;54,&quot;1.5&quot;,if(I6&lt;59,&quot;2&quot;))))"/>
    <hyperlink ref="CQ148" r:id="rId923" display="=@if(I6&lt;50,&quot;0&quot;,if(I6&gt;49,&quot;1&quot;,if(I6&gt;54,&quot;1.5&quot;,if(I6&lt;59,&quot;2&quot;))))"/>
    <hyperlink ref="CQ149" r:id="rId924" display="=@if(I6&lt;50,&quot;0&quot;,if(I6&gt;49,&quot;1&quot;,if(I6&gt;54,&quot;1.5&quot;,if(I6&lt;59,&quot;2&quot;))))"/>
    <hyperlink ref="CQ150" r:id="rId925" display="=@if(I6&lt;50,&quot;0&quot;,if(I6&gt;49,&quot;1&quot;,if(I6&gt;54,&quot;1.5&quot;,if(I6&lt;59,&quot;2&quot;))))"/>
    <hyperlink ref="CQ151" r:id="rId926" display="=@if(I6&lt;50,&quot;0&quot;,if(I6&gt;49,&quot;1&quot;,if(I6&gt;54,&quot;1.5&quot;,if(I6&lt;59,&quot;2&quot;))))"/>
    <hyperlink ref="CQ152" r:id="rId927" display="=@if(I6&lt;50,&quot;0&quot;,if(I6&gt;49,&quot;1&quot;,if(I6&gt;54,&quot;1.5&quot;,if(I6&lt;59,&quot;2&quot;))))"/>
    <hyperlink ref="CQ153" r:id="rId928" display="=@if(I6&lt;50,&quot;0&quot;,if(I6&gt;49,&quot;1&quot;,if(I6&gt;54,&quot;1.5&quot;,if(I6&lt;59,&quot;2&quot;))))"/>
    <hyperlink ref="CQ154" r:id="rId929" display="=@if(I6&lt;50,&quot;0&quot;,if(I6&gt;49,&quot;1&quot;,if(I6&gt;54,&quot;1.5&quot;,if(I6&lt;59,&quot;2&quot;))))"/>
    <hyperlink ref="CQ155" r:id="rId930" display="=@if(I6&lt;50,&quot;0&quot;,if(I6&gt;49,&quot;1&quot;,if(I6&gt;54,&quot;1.5&quot;,if(I6&lt;59,&quot;2&quot;))))"/>
    <hyperlink ref="CQ156" r:id="rId931" display="=@if(I6&lt;50,&quot;0&quot;,if(I6&gt;49,&quot;1&quot;,if(I6&gt;54,&quot;1.5&quot;,if(I6&lt;59,&quot;2&quot;))))"/>
    <hyperlink ref="CQ157" r:id="rId932" display="=@if(I6&lt;50,&quot;0&quot;,if(I6&gt;49,&quot;1&quot;,if(I6&gt;54,&quot;1.5&quot;,if(I6&lt;59,&quot;2&quot;))))"/>
    <hyperlink ref="CQ158" r:id="rId933" display="=@if(I6&lt;50,&quot;0&quot;,if(I6&gt;49,&quot;1&quot;,if(I6&gt;54,&quot;1.5&quot;,if(I6&lt;59,&quot;2&quot;))))"/>
    <hyperlink ref="CQ159" r:id="rId934" display="=@if(I6&lt;50,&quot;0&quot;,if(I6&gt;49,&quot;1&quot;,if(I6&gt;54,&quot;1.5&quot;,if(I6&lt;59,&quot;2&quot;))))"/>
    <hyperlink ref="CQ160" r:id="rId935" display="=@if(I6&lt;50,&quot;0&quot;,if(I6&gt;49,&quot;1&quot;,if(I6&gt;54,&quot;1.5&quot;,if(I6&lt;59,&quot;2&quot;))))"/>
    <hyperlink ref="CQ161" r:id="rId936" display="=@if(I6&lt;50,&quot;0&quot;,if(I6&gt;49,&quot;1&quot;,if(I6&gt;54,&quot;1.5&quot;,if(I6&lt;59,&quot;2&quot;))))"/>
    <hyperlink ref="CQ162" r:id="rId937" display="=@if(I6&lt;50,&quot;0&quot;,if(I6&gt;49,&quot;1&quot;,if(I6&gt;54,&quot;1.5&quot;,if(I6&lt;59,&quot;2&quot;))))"/>
    <hyperlink ref="CQ163" r:id="rId938" display="=@if(I6&lt;50,&quot;0&quot;,if(I6&gt;49,&quot;1&quot;,if(I6&gt;54,&quot;1.5&quot;,if(I6&lt;59,&quot;2&quot;))))"/>
    <hyperlink ref="CQ164" r:id="rId939" display="=@if(I6&lt;50,&quot;0&quot;,if(I6&gt;49,&quot;1&quot;,if(I6&gt;54,&quot;1.5&quot;,if(I6&lt;59,&quot;2&quot;))))"/>
    <hyperlink ref="CQ165" r:id="rId940" display="=@if(I6&lt;50,&quot;0&quot;,if(I6&gt;49,&quot;1&quot;,if(I6&gt;54,&quot;1.5&quot;,if(I6&lt;59,&quot;2&quot;))))"/>
    <hyperlink ref="CQ166" r:id="rId941" display="=@if(I6&lt;50,&quot;0&quot;,if(I6&gt;49,&quot;1&quot;,if(I6&gt;54,&quot;1.5&quot;,if(I6&lt;59,&quot;2&quot;))))"/>
    <hyperlink ref="CQ167" r:id="rId942" display="=@if(I6&lt;50,&quot;0&quot;,if(I6&gt;49,&quot;1&quot;,if(I6&gt;54,&quot;1.5&quot;,if(I6&lt;59,&quot;2&quot;))))"/>
    <hyperlink ref="CQ168" r:id="rId943" display="=@if(I6&lt;50,&quot;0&quot;,if(I6&gt;49,&quot;1&quot;,if(I6&gt;54,&quot;1.5&quot;,if(I6&lt;59,&quot;2&quot;))))"/>
    <hyperlink ref="CQ169" r:id="rId944" display="=@if(I6&lt;50,&quot;0&quot;,if(I6&gt;49,&quot;1&quot;,if(I6&gt;54,&quot;1.5&quot;,if(I6&lt;59,&quot;2&quot;))))"/>
    <hyperlink ref="CQ170" r:id="rId945" display="=@if(I6&lt;50,&quot;0&quot;,if(I6&gt;49,&quot;1&quot;,if(I6&gt;54,&quot;1.5&quot;,if(I6&lt;59,&quot;2&quot;))))"/>
    <hyperlink ref="CQ171" r:id="rId946" display="=@if(I6&lt;50,&quot;0&quot;,if(I6&gt;49,&quot;1&quot;,if(I6&gt;54,&quot;1.5&quot;,if(I6&lt;59,&quot;2&quot;))))"/>
    <hyperlink ref="CQ172" r:id="rId947" display="=@if(I6&lt;50,&quot;0&quot;,if(I6&gt;49,&quot;1&quot;,if(I6&gt;54,&quot;1.5&quot;,if(I6&lt;59,&quot;2&quot;))))"/>
    <hyperlink ref="CQ173" r:id="rId948" display="=@if(I6&lt;50,&quot;0&quot;,if(I6&gt;49,&quot;1&quot;,if(I6&gt;54,&quot;1.5&quot;,if(I6&lt;59,&quot;2&quot;))))"/>
    <hyperlink ref="CQ174" r:id="rId949" display="=@if(I6&lt;50,&quot;0&quot;,if(I6&gt;49,&quot;1&quot;,if(I6&gt;54,&quot;1.5&quot;,if(I6&lt;59,&quot;2&quot;))))"/>
    <hyperlink ref="CQ175" r:id="rId950" display="=@if(I6&lt;50,&quot;0&quot;,if(I6&gt;49,&quot;1&quot;,if(I6&gt;54,&quot;1.5&quot;,if(I6&lt;59,&quot;2&quot;))))"/>
    <hyperlink ref="CQ176" r:id="rId951" display="=@if(I6&lt;50,&quot;0&quot;,if(I6&gt;49,&quot;1&quot;,if(I6&gt;54,&quot;1.5&quot;,if(I6&lt;59,&quot;2&quot;))))"/>
    <hyperlink ref="CQ177" r:id="rId952" display="=@if(I6&lt;50,&quot;0&quot;,if(I6&gt;49,&quot;1&quot;,if(I6&gt;54,&quot;1.5&quot;,if(I6&lt;59,&quot;2&quot;))))"/>
    <hyperlink ref="CQ178" r:id="rId953" display="=@if(I6&lt;50,&quot;0&quot;,if(I6&gt;49,&quot;1&quot;,if(I6&gt;54,&quot;1.5&quot;,if(I6&lt;59,&quot;2&quot;))))"/>
    <hyperlink ref="CQ179" r:id="rId954" display="=@if(I6&lt;50,&quot;0&quot;,if(I6&gt;49,&quot;1&quot;,if(I6&gt;54,&quot;1.5&quot;,if(I6&lt;59,&quot;2&quot;))))"/>
    <hyperlink ref="CQ180" r:id="rId955" display="=@if(I6&lt;50,&quot;0&quot;,if(I6&gt;49,&quot;1&quot;,if(I6&gt;54,&quot;1.5&quot;,if(I6&lt;59,&quot;2&quot;))))"/>
    <hyperlink ref="CQ181" r:id="rId956" display="=@if(I6&lt;50,&quot;0&quot;,if(I6&gt;49,&quot;1&quot;,if(I6&gt;54,&quot;1.5&quot;,if(I6&lt;59,&quot;2&quot;))))"/>
    <hyperlink ref="CQ182" r:id="rId957" display="=@if(I6&lt;50,&quot;0&quot;,if(I6&gt;49,&quot;1&quot;,if(I6&gt;54,&quot;1.5&quot;,if(I6&lt;59,&quot;2&quot;))))"/>
    <hyperlink ref="CQ183" r:id="rId958" display="=@if(I6&lt;50,&quot;0&quot;,if(I6&gt;49,&quot;1&quot;,if(I6&gt;54,&quot;1.5&quot;,if(I6&lt;59,&quot;2&quot;))))"/>
    <hyperlink ref="CQ184" r:id="rId959" display="=@if(I6&lt;50,&quot;0&quot;,if(I6&gt;49,&quot;1&quot;,if(I6&gt;54,&quot;1.5&quot;,if(I6&lt;59,&quot;2&quot;))))"/>
    <hyperlink ref="CQ185" r:id="rId960" display="=@if(I6&lt;50,&quot;0&quot;,if(I6&gt;49,&quot;1&quot;,if(I6&gt;54,&quot;1.5&quot;,if(I6&lt;59,&quot;2&quot;))))"/>
    <hyperlink ref="CQ186" r:id="rId961" display="=@if(I6&lt;50,&quot;0&quot;,if(I6&gt;49,&quot;1&quot;,if(I6&gt;54,&quot;1.5&quot;,if(I6&lt;59,&quot;2&quot;))))"/>
    <hyperlink ref="CQ187" r:id="rId962" display="=@if(I6&lt;50,&quot;0&quot;,if(I6&gt;49,&quot;1&quot;,if(I6&gt;54,&quot;1.5&quot;,if(I6&lt;59,&quot;2&quot;))))"/>
    <hyperlink ref="CQ188" r:id="rId963" display="=@if(I6&lt;50,&quot;0&quot;,if(I6&gt;49,&quot;1&quot;,if(I6&gt;54,&quot;1.5&quot;,if(I6&lt;59,&quot;2&quot;))))"/>
    <hyperlink ref="CQ189" r:id="rId964" display="=@if(I6&lt;50,&quot;0&quot;,if(I6&gt;49,&quot;1&quot;,if(I6&gt;54,&quot;1.5&quot;,if(I6&lt;59,&quot;2&quot;))))"/>
    <hyperlink ref="CQ190" r:id="rId965" display="=@if(I6&lt;50,&quot;0&quot;,if(I6&gt;49,&quot;1&quot;,if(I6&gt;54,&quot;1.5&quot;,if(I6&lt;59,&quot;2&quot;))))"/>
    <hyperlink ref="CQ191" r:id="rId966" display="=@if(I6&lt;50,&quot;0&quot;,if(I6&gt;49,&quot;1&quot;,if(I6&gt;54,&quot;1.5&quot;,if(I6&lt;59,&quot;2&quot;))))"/>
    <hyperlink ref="CQ192" r:id="rId967" display="=@if(I6&lt;50,&quot;0&quot;,if(I6&gt;49,&quot;1&quot;,if(I6&gt;54,&quot;1.5&quot;,if(I6&lt;59,&quot;2&quot;))))"/>
    <hyperlink ref="CQ193" r:id="rId968" display="=@if(I6&lt;50,&quot;0&quot;,if(I6&gt;49,&quot;1&quot;,if(I6&gt;54,&quot;1.5&quot;,if(I6&lt;59,&quot;2&quot;))))"/>
    <hyperlink ref="CQ194" r:id="rId969" display="=@if(I6&lt;50,&quot;0&quot;,if(I6&gt;49,&quot;1&quot;,if(I6&gt;54,&quot;1.5&quot;,if(I6&lt;59,&quot;2&quot;))))"/>
    <hyperlink ref="CQ195" r:id="rId970" display="=@if(I6&lt;50,&quot;0&quot;,if(I6&gt;49,&quot;1&quot;,if(I6&gt;54,&quot;1.5&quot;,if(I6&lt;59,&quot;2&quot;))))"/>
    <hyperlink ref="CQ196" r:id="rId971" display="=@if(I6&lt;50,&quot;0&quot;,if(I6&gt;49,&quot;1&quot;,if(I6&gt;54,&quot;1.5&quot;,if(I6&lt;59,&quot;2&quot;))))"/>
    <hyperlink ref="CQ197" r:id="rId972" display="=@if(I6&lt;50,&quot;0&quot;,if(I6&gt;49,&quot;1&quot;,if(I6&gt;54,&quot;1.5&quot;,if(I6&lt;59,&quot;2&quot;))))"/>
    <hyperlink ref="CQ198" r:id="rId973" display="=@if(I6&lt;50,&quot;0&quot;,if(I6&gt;49,&quot;1&quot;,if(I6&gt;54,&quot;1.5&quot;,if(I6&lt;59,&quot;2&quot;))))"/>
    <hyperlink ref="CQ199" r:id="rId974" display="=@if(I6&lt;50,&quot;0&quot;,if(I6&gt;49,&quot;1&quot;,if(I6&gt;54,&quot;1.5&quot;,if(I6&lt;59,&quot;2&quot;))))"/>
    <hyperlink ref="CQ200" r:id="rId975" display="=@if(I6&lt;50,&quot;0&quot;,if(I6&gt;49,&quot;1&quot;,if(I6&gt;54,&quot;1.5&quot;,if(I6&lt;59,&quot;2&quot;))))"/>
    <hyperlink ref="CQ201" r:id="rId976" display="=@if(I6&lt;50,&quot;0&quot;,if(I6&gt;49,&quot;1&quot;,if(I6&gt;54,&quot;1.5&quot;,if(I6&lt;59,&quot;2&quot;))))"/>
    <hyperlink ref="CQ202" r:id="rId977" display="=@if(I6&lt;50,&quot;0&quot;,if(I6&gt;49,&quot;1&quot;,if(I6&gt;54,&quot;1.5&quot;,if(I6&lt;59,&quot;2&quot;))))"/>
    <hyperlink ref="CQ203" r:id="rId978" display="=@if(I6&lt;50,&quot;0&quot;,if(I6&gt;49,&quot;1&quot;,if(I6&gt;54,&quot;1.5&quot;,if(I6&lt;59,&quot;2&quot;))))"/>
    <hyperlink ref="CQ204" r:id="rId979" display="=@if(I6&lt;50,&quot;0&quot;,if(I6&gt;49,&quot;1&quot;,if(I6&gt;54,&quot;1.5&quot;,if(I6&lt;59,&quot;2&quot;))))"/>
    <hyperlink ref="CQ205" r:id="rId980" display="=@if(I6&lt;50,&quot;0&quot;,if(I6&gt;49,&quot;1&quot;,if(I6&gt;54,&quot;1.5&quot;,if(I6&lt;59,&quot;2&quot;))))"/>
    <hyperlink ref="CQ206" r:id="rId981" display="=@if(I6&lt;50,&quot;0&quot;,if(I6&gt;49,&quot;1&quot;,if(I6&gt;54,&quot;1.5&quot;,if(I6&lt;59,&quot;2&quot;))))"/>
    <hyperlink ref="CQ207" r:id="rId982" display="=@if(I6&lt;50,&quot;0&quot;,if(I6&gt;49,&quot;1&quot;,if(I6&gt;54,&quot;1.5&quot;,if(I6&lt;59,&quot;2&quot;))))"/>
    <hyperlink ref="CQ208" r:id="rId983" display="=@if(I6&lt;50,&quot;0&quot;,if(I6&gt;49,&quot;1&quot;,if(I6&gt;54,&quot;1.5&quot;,if(I6&lt;59,&quot;2&quot;))))"/>
    <hyperlink ref="CQ209" r:id="rId984" display="=@if(I6&lt;50,&quot;0&quot;,if(I6&gt;49,&quot;1&quot;,if(I6&gt;54,&quot;1.5&quot;,if(I6&lt;59,&quot;2&quot;))))"/>
    <hyperlink ref="CQ210" r:id="rId985" display="=@if(I6&lt;50,&quot;0&quot;,if(I6&gt;49,&quot;1&quot;,if(I6&gt;54,&quot;1.5&quot;,if(I6&lt;59,&quot;2&quot;))))"/>
    <hyperlink ref="CQ211" r:id="rId986" display="=@if(I6&lt;50,&quot;0&quot;,if(I6&gt;49,&quot;1&quot;,if(I6&gt;54,&quot;1.5&quot;,if(I6&lt;59,&quot;2&quot;))))"/>
    <hyperlink ref="CQ212" r:id="rId987" display="=@if(I6&lt;50,&quot;0&quot;,if(I6&gt;49,&quot;1&quot;,if(I6&gt;54,&quot;1.5&quot;,if(I6&lt;59,&quot;2&quot;))))"/>
    <hyperlink ref="CQ213" r:id="rId988" display="=@if(I6&lt;50,&quot;0&quot;,if(I6&gt;49,&quot;1&quot;,if(I6&gt;54,&quot;1.5&quot;,if(I6&lt;59,&quot;2&quot;))))"/>
    <hyperlink ref="CQ214" r:id="rId989" display="=@if(I6&lt;50,&quot;0&quot;,if(I6&gt;49,&quot;1&quot;,if(I6&gt;54,&quot;1.5&quot;,if(I6&lt;59,&quot;2&quot;))))"/>
    <hyperlink ref="CQ215" r:id="rId990" display="=@if(I6&lt;50,&quot;0&quot;,if(I6&gt;49,&quot;1&quot;,if(I6&gt;54,&quot;1.5&quot;,if(I6&lt;59,&quot;2&quot;))))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CX215"/>
  <sheetViews>
    <sheetView tabSelected="1" workbookViewId="0">
      <selection activeCell="H16" sqref="H16"/>
    </sheetView>
  </sheetViews>
  <sheetFormatPr defaultRowHeight="12.75"/>
  <cols>
    <col min="1" max="1" width="8" bestFit="1" customWidth="1"/>
    <col min="2" max="2" width="13.85546875" customWidth="1"/>
    <col min="3" max="3" width="28.5703125" customWidth="1"/>
    <col min="4" max="4" width="17.28515625" customWidth="1"/>
    <col min="5" max="5" width="4" style="3" customWidth="1"/>
    <col min="6" max="36" width="6.7109375" style="2" customWidth="1"/>
    <col min="37" max="42" width="6.7109375" customWidth="1"/>
    <col min="43" max="50" width="4.7109375" style="2" customWidth="1"/>
    <col min="51" max="51" width="6.7109375" customWidth="1"/>
    <col min="52" max="82" width="6.7109375" style="66" hidden="1" customWidth="1"/>
    <col min="83" max="88" width="6.7109375" hidden="1" customWidth="1"/>
    <col min="89" max="96" width="4.7109375" style="2" hidden="1" customWidth="1"/>
    <col min="97" max="97" width="0" hidden="1" customWidth="1"/>
    <col min="98" max="98" width="11.140625" customWidth="1"/>
  </cols>
  <sheetData>
    <row r="1" spans="1:102">
      <c r="A1" s="33"/>
      <c r="B1" s="34"/>
      <c r="C1" s="34"/>
      <c r="D1" s="34"/>
      <c r="E1" s="35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7"/>
      <c r="AL1" s="37"/>
      <c r="AM1" s="37"/>
      <c r="AN1" s="37"/>
      <c r="AO1" s="37"/>
      <c r="AP1" s="37"/>
      <c r="AQ1" s="22"/>
      <c r="AR1" s="22"/>
      <c r="AS1" s="22"/>
      <c r="AT1" s="93"/>
      <c r="AU1" s="93"/>
      <c r="AV1" s="93"/>
      <c r="AW1" s="93"/>
      <c r="AX1" s="93"/>
      <c r="AY1" s="37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37"/>
      <c r="CF1" s="37"/>
      <c r="CG1" s="37"/>
      <c r="CH1" s="37"/>
      <c r="CI1" s="37"/>
      <c r="CJ1" s="37"/>
      <c r="CK1" s="22"/>
      <c r="CL1" s="22"/>
      <c r="CM1" s="22"/>
      <c r="CN1" s="93"/>
      <c r="CO1" s="93"/>
      <c r="CP1" s="93"/>
      <c r="CQ1" s="93"/>
      <c r="CR1" s="93"/>
      <c r="CS1" s="49"/>
      <c r="CT1" s="49"/>
      <c r="CU1" s="49"/>
      <c r="CW1" s="6"/>
    </row>
    <row r="2" spans="1:102">
      <c r="A2" s="37"/>
      <c r="B2" s="38" t="s">
        <v>124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7"/>
      <c r="AL2" s="37"/>
      <c r="AM2" s="37"/>
      <c r="AN2" s="37"/>
      <c r="AO2" s="37"/>
      <c r="AP2" s="50"/>
      <c r="AQ2" s="38"/>
      <c r="AR2" s="38"/>
      <c r="AS2" s="38"/>
      <c r="AT2" s="93"/>
      <c r="AU2" s="93"/>
      <c r="AV2" s="93"/>
      <c r="AW2" s="93"/>
      <c r="AX2" s="93"/>
      <c r="AY2" s="37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37"/>
      <c r="CF2" s="37"/>
      <c r="CG2" s="37"/>
      <c r="CH2" s="37"/>
      <c r="CI2" s="37"/>
      <c r="CJ2" s="50"/>
      <c r="CK2" s="38"/>
      <c r="CL2" s="38"/>
      <c r="CM2" s="38"/>
      <c r="CN2" s="93"/>
      <c r="CO2" s="93"/>
      <c r="CP2" s="93"/>
      <c r="CQ2" s="93"/>
      <c r="CR2" s="93"/>
      <c r="CS2" s="50"/>
      <c r="CT2" s="50"/>
      <c r="CU2" s="50"/>
      <c r="CW2" s="5"/>
    </row>
    <row r="3" spans="1:102">
      <c r="A3" s="37"/>
      <c r="B3" s="93"/>
      <c r="C3" s="93"/>
      <c r="D3" s="93"/>
      <c r="E3" s="35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116"/>
      <c r="AJ3" s="93"/>
      <c r="AK3" s="37"/>
      <c r="AL3" s="37"/>
      <c r="AM3" s="37"/>
      <c r="AN3" s="37"/>
      <c r="AO3" s="37"/>
      <c r="AP3" s="50"/>
      <c r="AQ3" s="51"/>
      <c r="AR3" s="93"/>
      <c r="AS3" s="93"/>
      <c r="AT3" s="93"/>
      <c r="AU3" s="93"/>
      <c r="AV3" s="93"/>
      <c r="AW3" s="93"/>
      <c r="AX3" s="93"/>
      <c r="AY3" s="37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37"/>
      <c r="CF3" s="37"/>
      <c r="CG3" s="37"/>
      <c r="CH3" s="37"/>
      <c r="CI3" s="37"/>
      <c r="CJ3" s="50"/>
      <c r="CK3" s="51"/>
      <c r="CL3" s="93"/>
      <c r="CM3" s="93"/>
      <c r="CN3" s="93"/>
      <c r="CO3" s="93"/>
      <c r="CP3" s="93"/>
      <c r="CQ3" s="93"/>
      <c r="CR3" s="93"/>
      <c r="CS3" s="37"/>
      <c r="CT3" s="37"/>
      <c r="CU3" s="37"/>
    </row>
    <row r="4" spans="1:102">
      <c r="A4" s="37"/>
      <c r="B4" s="94" t="s">
        <v>8</v>
      </c>
      <c r="C4" s="160" t="s">
        <v>128</v>
      </c>
      <c r="D4" s="160"/>
      <c r="E4" s="35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43"/>
      <c r="AF4" s="94"/>
      <c r="AG4" s="94"/>
      <c r="AH4" s="94"/>
      <c r="AI4" s="121"/>
      <c r="AJ4" s="94"/>
      <c r="AK4" s="37"/>
      <c r="AL4" s="37"/>
      <c r="AM4" s="37"/>
      <c r="AN4" s="37"/>
      <c r="AO4" s="37"/>
      <c r="AP4" s="50"/>
      <c r="AQ4" s="91"/>
      <c r="AR4" s="179"/>
      <c r="AS4" s="179"/>
      <c r="AT4" s="93"/>
      <c r="AU4" s="93"/>
      <c r="AV4" s="93"/>
      <c r="AW4" s="93"/>
      <c r="AX4" s="93"/>
      <c r="AY4" s="37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37"/>
      <c r="CF4" s="37"/>
      <c r="CG4" s="37"/>
      <c r="CH4" s="37"/>
      <c r="CI4" s="37"/>
      <c r="CJ4" s="50"/>
      <c r="CK4" s="91"/>
      <c r="CL4" s="179"/>
      <c r="CM4" s="179"/>
      <c r="CN4" s="93"/>
      <c r="CO4" s="93"/>
      <c r="CP4" s="93"/>
      <c r="CQ4" s="93"/>
      <c r="CR4" s="93"/>
      <c r="CS4" s="37"/>
      <c r="CT4" s="37"/>
      <c r="CU4" s="37"/>
    </row>
    <row r="5" spans="1:102">
      <c r="A5" s="37"/>
      <c r="B5" s="153" t="s">
        <v>125</v>
      </c>
      <c r="C5" s="160" t="s">
        <v>129</v>
      </c>
      <c r="D5" s="160"/>
      <c r="E5" s="35"/>
      <c r="F5" s="94"/>
      <c r="G5" s="94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94"/>
      <c r="AC5" s="94"/>
      <c r="AD5" s="94"/>
      <c r="AE5" s="44"/>
      <c r="AF5" s="94"/>
      <c r="AG5" s="94"/>
      <c r="AH5" s="94"/>
      <c r="AI5" s="121"/>
      <c r="AJ5" s="94"/>
      <c r="AK5" s="37"/>
      <c r="AL5" s="37"/>
      <c r="AM5" s="37"/>
      <c r="AN5" s="37"/>
      <c r="AO5" s="37"/>
      <c r="AP5" s="50"/>
      <c r="AQ5" s="91"/>
      <c r="AR5" s="179"/>
      <c r="AS5" s="179"/>
      <c r="AT5" s="93"/>
      <c r="AU5" s="93"/>
      <c r="AV5" s="93"/>
      <c r="AW5" s="93"/>
      <c r="AX5" s="93"/>
      <c r="AY5" s="37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37"/>
      <c r="CF5" s="37"/>
      <c r="CG5" s="37"/>
      <c r="CH5" s="37"/>
      <c r="CI5" s="37"/>
      <c r="CJ5" s="50"/>
      <c r="CK5" s="91"/>
      <c r="CL5" s="179"/>
      <c r="CM5" s="179"/>
      <c r="CN5" s="93"/>
      <c r="CO5" s="93"/>
      <c r="CP5" s="93"/>
      <c r="CQ5" s="93"/>
      <c r="CR5" s="93"/>
      <c r="CS5" s="37"/>
      <c r="CT5" s="37"/>
      <c r="CU5" s="37"/>
    </row>
    <row r="6" spans="1:102">
      <c r="A6" s="37"/>
      <c r="B6" s="38"/>
      <c r="C6" s="38"/>
      <c r="D6" s="38"/>
      <c r="E6" s="38"/>
      <c r="F6" s="93"/>
      <c r="G6" s="93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93"/>
      <c r="AC6" s="93"/>
      <c r="AD6" s="93"/>
      <c r="AE6" s="45"/>
      <c r="AF6" s="93"/>
      <c r="AG6" s="93"/>
      <c r="AH6" s="93"/>
      <c r="AI6" s="116"/>
      <c r="AJ6" s="93"/>
      <c r="AK6" s="37"/>
      <c r="AL6" s="37"/>
      <c r="AM6" s="37"/>
      <c r="AN6" s="37"/>
      <c r="AO6" s="37"/>
      <c r="AP6" s="37"/>
      <c r="AQ6" s="38"/>
      <c r="AR6" s="43"/>
      <c r="AS6" s="43"/>
      <c r="AT6" s="53"/>
      <c r="AU6" s="53"/>
      <c r="AV6" s="53"/>
      <c r="AW6" s="53"/>
      <c r="AX6" s="53"/>
      <c r="AY6" s="37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37"/>
      <c r="CF6" s="37"/>
      <c r="CG6" s="37"/>
      <c r="CH6" s="37"/>
      <c r="CI6" s="37"/>
      <c r="CJ6" s="37"/>
      <c r="CK6" s="38"/>
      <c r="CL6" s="43"/>
      <c r="CM6" s="43"/>
      <c r="CN6" s="53"/>
      <c r="CO6" s="53"/>
      <c r="CP6" s="53"/>
      <c r="CQ6" s="53"/>
      <c r="CR6" s="53"/>
      <c r="CS6" s="37"/>
      <c r="CT6" s="37"/>
      <c r="CU6" s="37"/>
    </row>
    <row r="7" spans="1:102">
      <c r="A7" s="37"/>
      <c r="B7" s="159" t="s">
        <v>14</v>
      </c>
      <c r="C7" s="159"/>
      <c r="D7" s="92">
        <v>6</v>
      </c>
      <c r="E7" s="38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46"/>
      <c r="AF7" s="93"/>
      <c r="AG7" s="93"/>
      <c r="AH7" s="93"/>
      <c r="AI7" s="116"/>
      <c r="AJ7" s="93"/>
      <c r="AK7" s="37"/>
      <c r="AL7" s="37"/>
      <c r="AM7" s="37"/>
      <c r="AN7" s="37"/>
      <c r="AO7" s="37"/>
      <c r="AP7" s="37"/>
      <c r="AQ7" s="38"/>
      <c r="AR7" s="44"/>
      <c r="AS7" s="44"/>
      <c r="AT7" s="44"/>
      <c r="AU7" s="44"/>
      <c r="AV7" s="44"/>
      <c r="AW7" s="44"/>
      <c r="AX7" s="44"/>
      <c r="AY7" s="50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37"/>
      <c r="CF7" s="37"/>
      <c r="CG7" s="37"/>
      <c r="CH7" s="37"/>
      <c r="CI7" s="37"/>
      <c r="CJ7" s="37"/>
      <c r="CK7" s="38"/>
      <c r="CL7" s="44"/>
      <c r="CM7" s="44"/>
      <c r="CN7" s="44"/>
      <c r="CO7" s="44"/>
      <c r="CP7" s="44"/>
      <c r="CQ7" s="44"/>
      <c r="CR7" s="44"/>
      <c r="CS7" s="37"/>
      <c r="CT7" s="37"/>
      <c r="CU7" s="37"/>
    </row>
    <row r="8" spans="1:102">
      <c r="A8" s="37"/>
      <c r="B8" s="159" t="s">
        <v>15</v>
      </c>
      <c r="C8" s="159"/>
      <c r="D8" s="23">
        <f>CW8</f>
        <v>0</v>
      </c>
      <c r="E8" s="35"/>
      <c r="F8" s="93"/>
      <c r="G8" s="108" t="s">
        <v>7</v>
      </c>
      <c r="H8" s="109"/>
      <c r="I8" s="110"/>
      <c r="J8" s="189"/>
      <c r="K8" s="190"/>
      <c r="L8" s="19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38"/>
      <c r="Z8" s="38"/>
      <c r="AA8" s="38"/>
      <c r="AB8" s="93"/>
      <c r="AC8" s="93"/>
      <c r="AD8" s="93"/>
      <c r="AE8" s="47"/>
      <c r="AF8" s="93"/>
      <c r="AG8" s="93"/>
      <c r="AH8" s="93"/>
      <c r="AI8" s="116"/>
      <c r="AJ8" s="93"/>
      <c r="AK8" s="37"/>
      <c r="AL8" s="37"/>
      <c r="AM8" s="37"/>
      <c r="AN8" s="37"/>
      <c r="AO8" s="37"/>
      <c r="AP8" s="50"/>
      <c r="AQ8" s="93"/>
      <c r="AR8" s="45"/>
      <c r="AS8" s="45"/>
      <c r="AT8" s="45"/>
      <c r="AU8" s="45"/>
      <c r="AV8" s="45"/>
      <c r="AW8" s="45"/>
      <c r="AX8" s="45"/>
      <c r="AY8" s="50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37"/>
      <c r="CF8" s="37"/>
      <c r="CG8" s="37"/>
      <c r="CH8" s="37"/>
      <c r="CI8" s="37"/>
      <c r="CJ8" s="50"/>
      <c r="CK8" s="93"/>
      <c r="CL8" s="45"/>
      <c r="CM8" s="45"/>
      <c r="CN8" s="45"/>
      <c r="CO8" s="45"/>
      <c r="CP8" s="45"/>
      <c r="CQ8" s="45"/>
      <c r="CR8" s="45"/>
      <c r="CS8" s="37"/>
      <c r="CT8" s="37"/>
      <c r="CU8" s="37"/>
      <c r="CW8" s="59">
        <f>SUM(CU16:CU215)/D11</f>
        <v>0</v>
      </c>
    </row>
    <row r="9" spans="1:102">
      <c r="A9" s="37"/>
      <c r="B9" s="159" t="s">
        <v>3</v>
      </c>
      <c r="C9" s="159"/>
      <c r="D9" s="58">
        <f>CW9</f>
        <v>0</v>
      </c>
      <c r="E9" s="35"/>
      <c r="F9" s="39"/>
      <c r="G9" s="112" t="s">
        <v>6</v>
      </c>
      <c r="H9" s="113"/>
      <c r="I9" s="114"/>
      <c r="J9" s="189"/>
      <c r="K9" s="190"/>
      <c r="L9" s="19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5"/>
      <c r="Z9" s="115"/>
      <c r="AA9" s="115"/>
      <c r="AB9" s="39"/>
      <c r="AC9" s="39"/>
      <c r="AD9" s="39"/>
      <c r="AE9" s="39"/>
      <c r="AF9" s="39"/>
      <c r="AG9" s="39"/>
      <c r="AH9" s="39"/>
      <c r="AI9" s="39"/>
      <c r="AJ9" s="39"/>
      <c r="AK9" s="37"/>
      <c r="AL9" s="37"/>
      <c r="AM9" s="37"/>
      <c r="AN9" s="37"/>
      <c r="AO9" s="37"/>
      <c r="AP9" s="50"/>
      <c r="AQ9" s="39"/>
      <c r="AR9" s="46"/>
      <c r="AS9" s="91"/>
      <c r="AT9" s="91"/>
      <c r="AU9" s="91"/>
      <c r="AV9" s="91"/>
      <c r="AW9" s="91"/>
      <c r="AX9" s="91"/>
      <c r="AY9" s="50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37"/>
      <c r="CF9" s="37"/>
      <c r="CG9" s="37"/>
      <c r="CH9" s="37"/>
      <c r="CI9" s="37"/>
      <c r="CJ9" s="50"/>
      <c r="CK9" s="39"/>
      <c r="CL9" s="46"/>
      <c r="CM9" s="91"/>
      <c r="CN9" s="91"/>
      <c r="CO9" s="91"/>
      <c r="CP9" s="91"/>
      <c r="CQ9" s="91"/>
      <c r="CR9" s="91"/>
      <c r="CS9" s="37"/>
      <c r="CT9" s="37"/>
      <c r="CU9" s="37"/>
      <c r="CW9" s="60">
        <f>CW8/D7*100</f>
        <v>0</v>
      </c>
    </row>
    <row r="10" spans="1:102">
      <c r="A10" s="37"/>
      <c r="B10" s="159" t="s">
        <v>2</v>
      </c>
      <c r="C10" s="159"/>
      <c r="D10" s="58">
        <f>CW10</f>
        <v>0</v>
      </c>
      <c r="E10" s="35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7"/>
      <c r="AL10" s="37"/>
      <c r="AM10" s="37"/>
      <c r="AN10" s="37"/>
      <c r="AO10" s="37"/>
      <c r="AP10" s="50"/>
      <c r="AQ10" s="39"/>
      <c r="AR10" s="47"/>
      <c r="AS10" s="91"/>
      <c r="AT10" s="91"/>
      <c r="AU10" s="91"/>
      <c r="AV10" s="91"/>
      <c r="AW10" s="91"/>
      <c r="AX10" s="91"/>
      <c r="AY10" s="50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37"/>
      <c r="CF10" s="37"/>
      <c r="CG10" s="37"/>
      <c r="CH10" s="37"/>
      <c r="CI10" s="37"/>
      <c r="CJ10" s="50"/>
      <c r="CK10" s="39"/>
      <c r="CL10" s="47"/>
      <c r="CM10" s="91"/>
      <c r="CN10" s="91"/>
      <c r="CO10" s="91"/>
      <c r="CP10" s="91"/>
      <c r="CQ10" s="91"/>
      <c r="CR10" s="91"/>
      <c r="CS10" s="37"/>
      <c r="CT10" s="37"/>
      <c r="CU10" s="37"/>
      <c r="CW10" s="60">
        <f>STDEV(CU16:CU125)</f>
        <v>0</v>
      </c>
    </row>
    <row r="11" spans="1:102">
      <c r="A11" s="37"/>
      <c r="B11" s="159" t="s">
        <v>5</v>
      </c>
      <c r="C11" s="159"/>
      <c r="D11" s="154">
        <v>31</v>
      </c>
      <c r="E11" s="35" t="s">
        <v>4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7"/>
      <c r="AL11" s="37"/>
      <c r="AM11" s="37"/>
      <c r="AN11" s="37"/>
      <c r="AO11" s="37"/>
      <c r="AP11" s="50"/>
      <c r="AQ11" s="39"/>
      <c r="AR11" s="39"/>
      <c r="AS11" s="91"/>
      <c r="AT11" s="91"/>
      <c r="AU11" s="91"/>
      <c r="AV11" s="91"/>
      <c r="AW11" s="91"/>
      <c r="AX11" s="91"/>
      <c r="AY11" s="37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37"/>
      <c r="CF11" s="37"/>
      <c r="CG11" s="37"/>
      <c r="CH11" s="37"/>
      <c r="CI11" s="37"/>
      <c r="CJ11" s="50"/>
      <c r="CK11" s="39"/>
      <c r="CL11" s="39"/>
      <c r="CM11" s="91"/>
      <c r="CN11" s="91"/>
      <c r="CO11" s="91"/>
      <c r="CP11" s="91"/>
      <c r="CQ11" s="91"/>
      <c r="CR11" s="91"/>
      <c r="CS11" s="37"/>
      <c r="CT11" s="37"/>
      <c r="CU11" s="37"/>
    </row>
    <row r="12" spans="1:102">
      <c r="A12" s="37"/>
      <c r="B12" s="35"/>
      <c r="C12" s="35"/>
      <c r="D12" s="35"/>
      <c r="E12" s="35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7"/>
      <c r="AL12" s="37"/>
      <c r="AM12" s="37"/>
      <c r="AN12" s="37"/>
      <c r="AO12" s="37"/>
      <c r="AP12" s="50"/>
      <c r="AQ12" s="179"/>
      <c r="AR12" s="179"/>
      <c r="AS12" s="91"/>
      <c r="AT12" s="91"/>
      <c r="AU12" s="91"/>
      <c r="AV12" s="91"/>
      <c r="AW12" s="91"/>
      <c r="AX12" s="91"/>
      <c r="AY12" s="37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37"/>
      <c r="CF12" s="37"/>
      <c r="CG12" s="37"/>
      <c r="CH12" s="37"/>
      <c r="CI12" s="37"/>
      <c r="CJ12" s="50"/>
      <c r="CK12" s="179"/>
      <c r="CL12" s="179"/>
      <c r="CM12" s="91"/>
      <c r="CN12" s="91"/>
      <c r="CO12" s="91"/>
      <c r="CP12" s="91"/>
      <c r="CQ12" s="91"/>
      <c r="CR12" s="91"/>
      <c r="CS12" s="37"/>
      <c r="CT12" s="37"/>
      <c r="CU12" s="37"/>
    </row>
    <row r="13" spans="1:102">
      <c r="A13" s="24" t="s">
        <v>21</v>
      </c>
      <c r="B13" s="24" t="s">
        <v>22</v>
      </c>
      <c r="C13" s="24"/>
      <c r="D13" s="24" t="s">
        <v>24</v>
      </c>
      <c r="E13" s="24" t="s">
        <v>26</v>
      </c>
      <c r="F13" s="174" t="s">
        <v>28</v>
      </c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34"/>
      <c r="AJ13" s="131"/>
      <c r="AK13" s="173" t="s">
        <v>62</v>
      </c>
      <c r="AL13" s="174"/>
      <c r="AM13" s="174"/>
      <c r="AN13" s="174"/>
      <c r="AO13" s="174"/>
      <c r="AP13" s="175"/>
      <c r="AQ13" s="180" t="s">
        <v>55</v>
      </c>
      <c r="AR13" s="180"/>
      <c r="AS13" s="180"/>
      <c r="AT13" s="180"/>
      <c r="AU13" s="180"/>
      <c r="AV13" s="180"/>
      <c r="AW13" s="180"/>
      <c r="AX13" s="180"/>
      <c r="AY13" s="132"/>
      <c r="AZ13" s="100" t="s">
        <v>77</v>
      </c>
      <c r="BA13" s="100" t="s">
        <v>77</v>
      </c>
      <c r="BB13" s="100" t="s">
        <v>77</v>
      </c>
      <c r="BC13" s="100" t="s">
        <v>77</v>
      </c>
      <c r="BD13" s="100" t="s">
        <v>77</v>
      </c>
      <c r="BE13" s="100" t="s">
        <v>77</v>
      </c>
      <c r="BF13" s="100" t="s">
        <v>77</v>
      </c>
      <c r="BG13" s="100" t="s">
        <v>77</v>
      </c>
      <c r="BH13" s="100" t="s">
        <v>77</v>
      </c>
      <c r="BI13" s="100" t="s">
        <v>77</v>
      </c>
      <c r="BJ13" s="100" t="s">
        <v>77</v>
      </c>
      <c r="BK13" s="100" t="s">
        <v>77</v>
      </c>
      <c r="BL13" s="100" t="s">
        <v>77</v>
      </c>
      <c r="BM13" s="100" t="s">
        <v>77</v>
      </c>
      <c r="BN13" s="100" t="s">
        <v>77</v>
      </c>
      <c r="BO13" s="100" t="s">
        <v>77</v>
      </c>
      <c r="BP13" s="100" t="s">
        <v>77</v>
      </c>
      <c r="BQ13" s="100" t="s">
        <v>77</v>
      </c>
      <c r="BR13" s="100" t="s">
        <v>77</v>
      </c>
      <c r="BS13" s="100" t="s">
        <v>77</v>
      </c>
      <c r="BT13" s="100" t="s">
        <v>77</v>
      </c>
      <c r="BU13" s="100" t="s">
        <v>77</v>
      </c>
      <c r="BV13" s="100" t="s">
        <v>77</v>
      </c>
      <c r="BW13" s="100" t="s">
        <v>77</v>
      </c>
      <c r="BX13" s="100" t="s">
        <v>77</v>
      </c>
      <c r="BY13" s="100" t="s">
        <v>77</v>
      </c>
      <c r="BZ13" s="100" t="s">
        <v>77</v>
      </c>
      <c r="CA13" s="100" t="s">
        <v>77</v>
      </c>
      <c r="CB13" s="100" t="s">
        <v>77</v>
      </c>
      <c r="CC13" s="100" t="s">
        <v>77</v>
      </c>
      <c r="CD13" s="100" t="s">
        <v>77</v>
      </c>
      <c r="CE13" s="156" t="s">
        <v>62</v>
      </c>
      <c r="CF13" s="172"/>
      <c r="CG13" s="172"/>
      <c r="CH13" s="172"/>
      <c r="CI13" s="172"/>
      <c r="CJ13" s="157"/>
      <c r="CK13" s="157" t="s">
        <v>77</v>
      </c>
      <c r="CL13" s="182"/>
      <c r="CM13" s="182"/>
      <c r="CN13" s="182"/>
      <c r="CO13" s="182"/>
      <c r="CP13" s="182"/>
      <c r="CQ13" s="182"/>
      <c r="CR13" s="182"/>
      <c r="CS13" s="145" t="s">
        <v>84</v>
      </c>
      <c r="CT13" s="30" t="s">
        <v>75</v>
      </c>
      <c r="CU13" s="27" t="s">
        <v>77</v>
      </c>
    </row>
    <row r="14" spans="1:102">
      <c r="A14" s="25" t="s">
        <v>16</v>
      </c>
      <c r="B14" s="25" t="s">
        <v>23</v>
      </c>
      <c r="C14" s="25" t="s">
        <v>1</v>
      </c>
      <c r="D14" s="25" t="s">
        <v>25</v>
      </c>
      <c r="E14" s="25" t="s">
        <v>27</v>
      </c>
      <c r="F14" s="95" t="s">
        <v>29</v>
      </c>
      <c r="G14" s="95" t="s">
        <v>30</v>
      </c>
      <c r="H14" s="95" t="s">
        <v>31</v>
      </c>
      <c r="I14" s="95" t="s">
        <v>32</v>
      </c>
      <c r="J14" s="95" t="s">
        <v>33</v>
      </c>
      <c r="K14" s="95" t="s">
        <v>34</v>
      </c>
      <c r="L14" s="95" t="s">
        <v>35</v>
      </c>
      <c r="M14" s="95" t="s">
        <v>36</v>
      </c>
      <c r="N14" s="95" t="s">
        <v>37</v>
      </c>
      <c r="O14" s="95" t="s">
        <v>38</v>
      </c>
      <c r="P14" s="95" t="s">
        <v>39</v>
      </c>
      <c r="Q14" s="95" t="s">
        <v>40</v>
      </c>
      <c r="R14" s="95" t="s">
        <v>41</v>
      </c>
      <c r="S14" s="95" t="s">
        <v>42</v>
      </c>
      <c r="T14" s="95" t="s">
        <v>43</v>
      </c>
      <c r="U14" s="95" t="s">
        <v>44</v>
      </c>
      <c r="V14" s="95" t="s">
        <v>45</v>
      </c>
      <c r="W14" s="95" t="s">
        <v>46</v>
      </c>
      <c r="X14" s="95" t="s">
        <v>47</v>
      </c>
      <c r="Y14" s="95" t="s">
        <v>48</v>
      </c>
      <c r="Z14" s="95" t="s">
        <v>49</v>
      </c>
      <c r="AA14" s="95" t="s">
        <v>50</v>
      </c>
      <c r="AB14" s="95" t="s">
        <v>51</v>
      </c>
      <c r="AC14" s="95" t="s">
        <v>52</v>
      </c>
      <c r="AD14" s="95" t="s">
        <v>53</v>
      </c>
      <c r="AE14" s="95" t="s">
        <v>56</v>
      </c>
      <c r="AF14" s="95" t="s">
        <v>58</v>
      </c>
      <c r="AG14" s="95" t="s">
        <v>61</v>
      </c>
      <c r="AH14" s="95" t="s">
        <v>63</v>
      </c>
      <c r="AI14" s="120" t="s">
        <v>64</v>
      </c>
      <c r="AJ14" s="130" t="s">
        <v>65</v>
      </c>
      <c r="AK14" s="129" t="s">
        <v>66</v>
      </c>
      <c r="AL14" s="130" t="s">
        <v>67</v>
      </c>
      <c r="AM14" s="130" t="s">
        <v>68</v>
      </c>
      <c r="AN14" s="130" t="s">
        <v>69</v>
      </c>
      <c r="AO14" s="130" t="s">
        <v>70</v>
      </c>
      <c r="AP14" s="119" t="s">
        <v>71</v>
      </c>
      <c r="AQ14" s="180" t="s">
        <v>72</v>
      </c>
      <c r="AR14" s="180"/>
      <c r="AS14" s="180"/>
      <c r="AT14" s="180"/>
      <c r="AU14" s="180" t="s">
        <v>73</v>
      </c>
      <c r="AV14" s="180"/>
      <c r="AW14" s="180"/>
      <c r="AX14" s="180"/>
      <c r="AY14" s="130" t="s">
        <v>74</v>
      </c>
      <c r="AZ14" s="101" t="s">
        <v>81</v>
      </c>
      <c r="BA14" s="101" t="s">
        <v>81</v>
      </c>
      <c r="BB14" s="101" t="s">
        <v>81</v>
      </c>
      <c r="BC14" s="101" t="s">
        <v>81</v>
      </c>
      <c r="BD14" s="101" t="s">
        <v>81</v>
      </c>
      <c r="BE14" s="101" t="s">
        <v>81</v>
      </c>
      <c r="BF14" s="101" t="s">
        <v>81</v>
      </c>
      <c r="BG14" s="101" t="s">
        <v>81</v>
      </c>
      <c r="BH14" s="101" t="s">
        <v>81</v>
      </c>
      <c r="BI14" s="101" t="s">
        <v>81</v>
      </c>
      <c r="BJ14" s="101" t="s">
        <v>81</v>
      </c>
      <c r="BK14" s="101" t="s">
        <v>81</v>
      </c>
      <c r="BL14" s="101" t="s">
        <v>81</v>
      </c>
      <c r="BM14" s="101" t="s">
        <v>81</v>
      </c>
      <c r="BN14" s="101" t="s">
        <v>81</v>
      </c>
      <c r="BO14" s="101" t="s">
        <v>81</v>
      </c>
      <c r="BP14" s="101" t="s">
        <v>81</v>
      </c>
      <c r="BQ14" s="101" t="s">
        <v>81</v>
      </c>
      <c r="BR14" s="101" t="s">
        <v>81</v>
      </c>
      <c r="BS14" s="101" t="s">
        <v>81</v>
      </c>
      <c r="BT14" s="101" t="s">
        <v>81</v>
      </c>
      <c r="BU14" s="101" t="s">
        <v>81</v>
      </c>
      <c r="BV14" s="101" t="s">
        <v>81</v>
      </c>
      <c r="BW14" s="101" t="s">
        <v>81</v>
      </c>
      <c r="BX14" s="101" t="s">
        <v>81</v>
      </c>
      <c r="BY14" s="101" t="s">
        <v>81</v>
      </c>
      <c r="BZ14" s="101" t="s">
        <v>81</v>
      </c>
      <c r="CA14" s="101" t="s">
        <v>81</v>
      </c>
      <c r="CB14" s="101" t="s">
        <v>81</v>
      </c>
      <c r="CC14" s="101" t="s">
        <v>81</v>
      </c>
      <c r="CD14" s="101" t="s">
        <v>81</v>
      </c>
      <c r="CE14" s="151" t="s">
        <v>66</v>
      </c>
      <c r="CF14" s="137" t="s">
        <v>67</v>
      </c>
      <c r="CG14" s="137" t="s">
        <v>68</v>
      </c>
      <c r="CH14" s="137" t="s">
        <v>69</v>
      </c>
      <c r="CI14" s="137" t="s">
        <v>70</v>
      </c>
      <c r="CJ14" s="137" t="s">
        <v>71</v>
      </c>
      <c r="CK14" s="157" t="s">
        <v>72</v>
      </c>
      <c r="CL14" s="182"/>
      <c r="CM14" s="182"/>
      <c r="CN14" s="182"/>
      <c r="CO14" s="157" t="s">
        <v>73</v>
      </c>
      <c r="CP14" s="182"/>
      <c r="CQ14" s="182"/>
      <c r="CR14" s="182"/>
      <c r="CS14" s="137" t="s">
        <v>74</v>
      </c>
      <c r="CT14" s="31" t="s">
        <v>76</v>
      </c>
      <c r="CU14" s="28" t="s">
        <v>78</v>
      </c>
      <c r="CV14" s="2"/>
      <c r="CX14" s="2"/>
    </row>
    <row r="15" spans="1:102">
      <c r="A15" s="26"/>
      <c r="B15" s="26"/>
      <c r="C15" s="26"/>
      <c r="D15" s="26"/>
      <c r="E15" s="26"/>
      <c r="F15" s="169" t="s">
        <v>54</v>
      </c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35" t="s">
        <v>77</v>
      </c>
      <c r="AJ15" s="133" t="s">
        <v>115</v>
      </c>
      <c r="AK15" s="173" t="s">
        <v>0</v>
      </c>
      <c r="AL15" s="174"/>
      <c r="AM15" s="174"/>
      <c r="AN15" s="174"/>
      <c r="AO15" s="174"/>
      <c r="AP15" s="175"/>
      <c r="AQ15" s="69">
        <v>38.1</v>
      </c>
      <c r="AR15" s="69">
        <v>38.200000000000003</v>
      </c>
      <c r="AS15" s="69">
        <v>38.299999999999997</v>
      </c>
      <c r="AT15" s="69">
        <v>38.4</v>
      </c>
      <c r="AU15" s="69">
        <v>39.1</v>
      </c>
      <c r="AV15" s="69">
        <v>39.200000000000003</v>
      </c>
      <c r="AW15" s="69">
        <v>39.299999999999997</v>
      </c>
      <c r="AX15" s="69">
        <v>39.4</v>
      </c>
      <c r="AY15" s="132" t="s">
        <v>77</v>
      </c>
      <c r="AZ15" s="102">
        <v>1</v>
      </c>
      <c r="BA15" s="102">
        <v>2</v>
      </c>
      <c r="BB15" s="102">
        <v>3</v>
      </c>
      <c r="BC15" s="102">
        <v>4</v>
      </c>
      <c r="BD15" s="102">
        <v>5</v>
      </c>
      <c r="BE15" s="102">
        <v>6</v>
      </c>
      <c r="BF15" s="102">
        <v>7</v>
      </c>
      <c r="BG15" s="102">
        <v>8</v>
      </c>
      <c r="BH15" s="102">
        <v>9</v>
      </c>
      <c r="BI15" s="102">
        <v>10</v>
      </c>
      <c r="BJ15" s="102">
        <v>11</v>
      </c>
      <c r="BK15" s="102">
        <v>12</v>
      </c>
      <c r="BL15" s="102">
        <v>13</v>
      </c>
      <c r="BM15" s="102">
        <v>14</v>
      </c>
      <c r="BN15" s="102">
        <v>15</v>
      </c>
      <c r="BO15" s="102">
        <v>16</v>
      </c>
      <c r="BP15" s="102">
        <v>17</v>
      </c>
      <c r="BQ15" s="102">
        <v>18</v>
      </c>
      <c r="BR15" s="102">
        <v>19</v>
      </c>
      <c r="BS15" s="102">
        <v>20</v>
      </c>
      <c r="BT15" s="102">
        <v>21</v>
      </c>
      <c r="BU15" s="102">
        <v>22</v>
      </c>
      <c r="BV15" s="102">
        <v>23</v>
      </c>
      <c r="BW15" s="102">
        <v>24</v>
      </c>
      <c r="BX15" s="102">
        <v>25</v>
      </c>
      <c r="BY15" s="102">
        <v>26</v>
      </c>
      <c r="BZ15" s="102">
        <v>27</v>
      </c>
      <c r="CA15" s="102">
        <v>28</v>
      </c>
      <c r="CB15" s="102">
        <v>29</v>
      </c>
      <c r="CC15" s="102">
        <v>30</v>
      </c>
      <c r="CD15" s="102">
        <v>31</v>
      </c>
      <c r="CE15" s="156" t="s">
        <v>0</v>
      </c>
      <c r="CF15" s="172"/>
      <c r="CG15" s="172"/>
      <c r="CH15" s="172"/>
      <c r="CI15" s="172"/>
      <c r="CJ15" s="157"/>
      <c r="CK15" s="106">
        <v>38.1</v>
      </c>
      <c r="CL15" s="104">
        <v>38.200000000000003</v>
      </c>
      <c r="CM15" s="126">
        <v>38.299999999999997</v>
      </c>
      <c r="CN15" s="104">
        <v>38.4</v>
      </c>
      <c r="CO15" s="106">
        <v>39.1</v>
      </c>
      <c r="CP15" s="104">
        <v>39.200000000000003</v>
      </c>
      <c r="CQ15" s="126">
        <v>39.299999999999997</v>
      </c>
      <c r="CR15" s="104">
        <v>39.4</v>
      </c>
      <c r="CS15" s="123" t="s">
        <v>77</v>
      </c>
      <c r="CT15" s="32" t="s">
        <v>82</v>
      </c>
      <c r="CU15" s="29" t="s">
        <v>79</v>
      </c>
      <c r="CW15" s="2"/>
    </row>
    <row r="16" spans="1:102" ht="18" customHeight="1">
      <c r="A16" s="294" t="s">
        <v>130</v>
      </c>
      <c r="B16" s="294" t="s">
        <v>131</v>
      </c>
      <c r="C16" s="236" t="s">
        <v>132</v>
      </c>
      <c r="D16" s="237">
        <v>1309902815389</v>
      </c>
      <c r="E16" s="294" t="s">
        <v>163</v>
      </c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68"/>
      <c r="AL16" s="68"/>
      <c r="AM16" s="68"/>
      <c r="AN16" s="68"/>
      <c r="AO16" s="68"/>
      <c r="AP16" s="68"/>
      <c r="AQ16" s="4"/>
      <c r="AR16" s="4"/>
      <c r="AS16" s="98"/>
      <c r="AT16" s="4"/>
      <c r="AU16" s="4"/>
      <c r="AV16" s="4"/>
      <c r="AW16" s="98"/>
      <c r="AX16" s="4"/>
      <c r="AY16" s="68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5"/>
      <c r="CF16" s="105"/>
      <c r="CG16" s="105"/>
      <c r="CH16" s="105"/>
      <c r="CI16" s="105"/>
      <c r="CJ16" s="105"/>
      <c r="CK16" s="103"/>
      <c r="CL16" s="103"/>
      <c r="CM16" s="103"/>
      <c r="CN16" s="103"/>
      <c r="CO16" s="103"/>
      <c r="CP16" s="103"/>
      <c r="CQ16" s="103"/>
      <c r="CR16" s="103"/>
      <c r="CS16" s="105"/>
      <c r="CT16" s="90"/>
      <c r="CU16" s="56"/>
    </row>
    <row r="17" spans="1:99" ht="18" customHeight="1">
      <c r="A17" s="302" t="s">
        <v>130</v>
      </c>
      <c r="B17" s="302" t="s">
        <v>131</v>
      </c>
      <c r="C17" s="244" t="s">
        <v>133</v>
      </c>
      <c r="D17" s="245">
        <v>1308900005435</v>
      </c>
      <c r="E17" s="302" t="s">
        <v>163</v>
      </c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68"/>
      <c r="AL17" s="68"/>
      <c r="AM17" s="68"/>
      <c r="AN17" s="68"/>
      <c r="AO17" s="68"/>
      <c r="AP17" s="68"/>
      <c r="AQ17" s="4"/>
      <c r="AR17" s="4"/>
      <c r="AS17" s="67"/>
      <c r="AT17" s="4"/>
      <c r="AU17" s="4"/>
      <c r="AV17" s="4"/>
      <c r="AW17" s="4"/>
      <c r="AX17" s="4"/>
      <c r="AY17" s="99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3"/>
      <c r="CE17" s="105"/>
      <c r="CF17" s="105"/>
      <c r="CG17" s="105"/>
      <c r="CH17" s="105"/>
      <c r="CI17" s="105"/>
      <c r="CJ17" s="105"/>
      <c r="CK17" s="103"/>
      <c r="CL17" s="103"/>
      <c r="CM17" s="103"/>
      <c r="CN17" s="103"/>
      <c r="CO17" s="103"/>
      <c r="CP17" s="103"/>
      <c r="CQ17" s="103"/>
      <c r="CR17" s="103"/>
      <c r="CS17" s="105"/>
      <c r="CT17" s="90"/>
      <c r="CU17" s="56"/>
    </row>
    <row r="18" spans="1:99" ht="18" customHeight="1">
      <c r="A18" s="302" t="s">
        <v>130</v>
      </c>
      <c r="B18" s="294" t="s">
        <v>131</v>
      </c>
      <c r="C18" s="244" t="s">
        <v>134</v>
      </c>
      <c r="D18" s="245">
        <v>1308900006890</v>
      </c>
      <c r="E18" s="302" t="s">
        <v>163</v>
      </c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68"/>
      <c r="AL18" s="68"/>
      <c r="AM18" s="68"/>
      <c r="AN18" s="68"/>
      <c r="AO18" s="68"/>
      <c r="AP18" s="68"/>
      <c r="AQ18" s="4"/>
      <c r="AR18" s="4"/>
      <c r="AS18" s="67"/>
      <c r="AT18" s="4"/>
      <c r="AU18" s="4"/>
      <c r="AV18" s="4"/>
      <c r="AW18" s="4"/>
      <c r="AX18" s="4"/>
      <c r="AY18" s="99"/>
      <c r="AZ18" s="103" t="b">
        <f t="shared" ref="AZ18:AZ80" si="0">IF(F18=1,"0",IF(F18=2,"0",IF(F18=3,"2.5",IF(F18=4,"0",IF(F18=9,"0")))))</f>
        <v>0</v>
      </c>
      <c r="BA18" s="103" t="b">
        <f t="shared" ref="BA18:BA80" si="1">IF(G18=1,"0",IF(G18=2,"0",IF(G18=3,"2.5",IF(G18=4,"0",IF(G18=9,"0")))))</f>
        <v>0</v>
      </c>
      <c r="BB18" s="103" t="b">
        <f t="shared" ref="BB18:BB80" si="2">IF(H18=1,"2.5",IF(H18=2,"0",IF(H18=3,"0",IF(H18=4,"0",IF(H18=9,"0")))))</f>
        <v>0</v>
      </c>
      <c r="BC18" s="103" t="b">
        <f t="shared" ref="BC18:BC80" si="3">IF(I18=1,"0",IF(I18=2,"0",IF(I18=3,"2.5",IF(I18=4,"0",IF(I18=9,"0")))))</f>
        <v>0</v>
      </c>
      <c r="BD18" s="103" t="b">
        <f t="shared" ref="BD18:BD80" si="4">IF(J18=1,"0",IF(J18=2,"0",IF(J18=3,"2.5",IF(J18=4,"0",IF(J18=9,"0")))))</f>
        <v>0</v>
      </c>
      <c r="BE18" s="103" t="b">
        <f t="shared" ref="BE18:BE80" si="5">IF(K18=1,"2.5",IF(K18=2,"0",IF(K18=3,"0",IF(K18=4,"0",IF(K18=9,"0")))))</f>
        <v>0</v>
      </c>
      <c r="BF18" s="103" t="b">
        <f t="shared" ref="BF18:BF80" si="6">IF(L18=1,"0",IF(L18=2,"0",IF(L18=3,"0",IF(L18=4,"2.5",IF(L18=9,"0")))))</f>
        <v>0</v>
      </c>
      <c r="BG18" s="103" t="b">
        <f t="shared" ref="BG18:BG80" si="7">IF(M18=1,"0",IF(M18=2,"2.5",IF(M18=3,"0",IF(M18=4,"0",IF(M18=9,"0")))))</f>
        <v>0</v>
      </c>
      <c r="BH18" s="103" t="b">
        <f t="shared" ref="BH18:BH80" si="8">IF(N18=1,"0",IF(N18=2,"2.5",IF(N18=3,"0",IF(N18=4,"0",IF(N18=9,"0")))))</f>
        <v>0</v>
      </c>
      <c r="BI18" s="103" t="b">
        <f t="shared" ref="BI18:BI80" si="9">IF(O18=1,"0",IF(O18=2,"0",IF(O18=3,"0",IF(O18=4,"2.5",IF(O18=9,"0")))))</f>
        <v>0</v>
      </c>
      <c r="BJ18" s="103" t="b">
        <f t="shared" ref="BJ18:BJ80" si="10">IF(P18=1,"2.5",IF(P18=2,"0",IF(P18=3,"0",IF(P18=4,"0",IF(P18=9,"0")))))</f>
        <v>0</v>
      </c>
      <c r="BK18" s="103" t="b">
        <f t="shared" ref="BK18:BK80" si="11">IF(Q18=1,"0",IF(Q18=2,"0",IF(Q18=3,"0",IF(Q18=4,"2.5",IF(Q18=9,"0")))))</f>
        <v>0</v>
      </c>
      <c r="BL18" s="103" t="b">
        <f t="shared" ref="BL18:BL80" si="12">IF(R18=1,"0",IF(R18=2,"0",IF(R18=3,"0",IF(R18=4,"2.5",IF(R18=9,"0")))))</f>
        <v>0</v>
      </c>
      <c r="BM18" s="103" t="b">
        <f t="shared" ref="BM18:BM80" si="13">IF(S18=1,"0",IF(S18=2,"2.5",IF(S18=3,"0",IF(S18=4,"0",IF(S18=9,"0")))))</f>
        <v>0</v>
      </c>
      <c r="BN18" s="103" t="b">
        <f t="shared" ref="BN18:BN80" si="14">IF(T18=1,"0",IF(T18=2,"0",IF(T18=3,"2.5",IF(T18=4,"0",IF(T18=9,"0")))))</f>
        <v>0</v>
      </c>
      <c r="BO18" s="103" t="b">
        <f t="shared" ref="BO18:BO80" si="15">IF(U18=1,"0",IF(U18=2,"0",IF(U18=3,"2.5",IF(U18=4,"0",IF(U18=9,"0")))))</f>
        <v>0</v>
      </c>
      <c r="BP18" s="103" t="b">
        <f t="shared" ref="BP18:BP80" si="16">IF(V18=1,"0",IF(V18=2,"0",IF(V18=3,"2.5",IF(V18=4,"0",IF(V18=9,"0")))))</f>
        <v>0</v>
      </c>
      <c r="BQ18" s="103" t="b">
        <f t="shared" ref="BQ18:BQ80" si="17">IF(W18=1,"0",IF(W18=2,"0",IF(W18=3,"0",IF(W18=4,"2.5",IF(W18=9,"0")))))</f>
        <v>0</v>
      </c>
      <c r="BR18" s="103" t="b">
        <f t="shared" ref="BR18:BR80" si="18">IF(X18=1,"0",IF(X18=2,"0",IF(X18=3,"0",IF(X18=4,"2.5",IF(X18=9,"0")))))</f>
        <v>0</v>
      </c>
      <c r="BS18" s="103" t="b">
        <f t="shared" ref="BS18:BS80" si="19">IF(Y18=1,"0",IF(Y18=2,"2.5",IF(Y18=3,"0",IF(Y18=4,"0",IF(Y18=9,"0")))))</f>
        <v>0</v>
      </c>
      <c r="BT18" s="103" t="b">
        <f t="shared" ref="BT18:BT80" si="20">IF(Z18=1,"0",IF(Z18=2,"2.5",IF(Z18=3,"0",IF(Z18=4,"0",IF(Z18=9,"0")))))</f>
        <v>0</v>
      </c>
      <c r="BU18" s="103" t="b">
        <f t="shared" ref="BU18:BU80" si="21">IF(AA18=1,"2.5",IF(AA18=2,"0",IF(AA18=3,"0",IF(AA18=4,"0",IF(AA18=9,"0")))))</f>
        <v>0</v>
      </c>
      <c r="BV18" s="103" t="b">
        <f t="shared" ref="BV18:BV80" si="22">IF(AB18=1,"0",IF(AB18=2,"0",IF(AB18=3,"0",IF(AB18=4,"2.5",IF(AB18=9,"0")))))</f>
        <v>0</v>
      </c>
      <c r="BW18" s="103" t="b">
        <f t="shared" ref="BW18:BW80" si="23">IF(AC18=1,"0",IF(AC18=2,"0",IF(AC18=3,"2.5",IF(AC18=4,"0",IF(AC18=9,"0")))))</f>
        <v>0</v>
      </c>
      <c r="BX18" s="103" t="b">
        <f t="shared" ref="BX18:BX80" si="24">IF(AD18=1,"0",IF(AD18=2,"0",IF(AD18=3,"0",IF(AD18=4,"2.5",IF(AD18=9,"0")))))</f>
        <v>0</v>
      </c>
      <c r="BY18" s="103" t="b">
        <f t="shared" ref="BY18:BY80" si="25">IF(AE18=1,"2.5",IF(AE18=2,"0",IF(AE18=3,"0",IF(AE18=4,"0",IF(AE18=9,"0")))))</f>
        <v>0</v>
      </c>
      <c r="BZ18" s="103" t="b">
        <f t="shared" ref="BZ18:BZ80" si="26">IF(AF18=1,"2.5",IF(AF18=2,"0",IF(AF18=3,"0",IF(AF18=4,"0",IF(AF18=9,"0")))))</f>
        <v>0</v>
      </c>
      <c r="CA18" s="103" t="b">
        <f t="shared" ref="CA18:CA80" si="27">IF(AG18=1,"0",IF(AG18=2,"2.5",IF(AG18=3,"0",IF(AG18=4,"0",IF(AG18=9,"0")))))</f>
        <v>0</v>
      </c>
      <c r="CB18" s="103" t="b">
        <f t="shared" ref="CB18:CB80" si="28">IF(AH18=1,"0",IF(AH18=2,"2.5",IF(AH18=3,"0",IF(AH18=4,"0",IF(AH18=9,"0")))))</f>
        <v>0</v>
      </c>
      <c r="CC18" s="103">
        <f t="shared" ref="CC18:CC80" si="29">AI18</f>
        <v>0</v>
      </c>
      <c r="CD18" s="103" t="b">
        <f t="shared" ref="CD18:CD80" si="30">IF(AJ18=1,"0",IF(AJ18=2,"2.5",IF(AJ18=3,"0",IF(AJ18=4,"0",IF(AJ18=9,"0")))))</f>
        <v>0</v>
      </c>
      <c r="CE18" s="105">
        <f t="shared" ref="CE18:CE80" si="31">AK18</f>
        <v>0</v>
      </c>
      <c r="CF18" s="105">
        <f t="shared" ref="CF18:CF80" si="32">AL18</f>
        <v>0</v>
      </c>
      <c r="CG18" s="105">
        <f t="shared" ref="CG18:CG80" si="33">AM18</f>
        <v>0</v>
      </c>
      <c r="CH18" s="105">
        <f t="shared" ref="CH18:CH80" si="34">AN18</f>
        <v>0</v>
      </c>
      <c r="CI18" s="105">
        <f t="shared" ref="CI18:CI80" si="35">AO18</f>
        <v>0</v>
      </c>
      <c r="CJ18" s="105">
        <f t="shared" ref="CJ18:CJ80" si="36">AP18</f>
        <v>0</v>
      </c>
      <c r="CK18" s="103" t="b">
        <f t="shared" ref="CK18:CK80" si="37">IF(AQ18=1,"0",IF(AQ18=2,"0.75",IF(AQ18=9,"0")))</f>
        <v>0</v>
      </c>
      <c r="CL18" s="103" t="b">
        <f t="shared" ref="CL18:CL80" si="38">IF(AR18=1,"0.75",IF(AR18=2,"0",IF(AR18=9,"0")))</f>
        <v>0</v>
      </c>
      <c r="CM18" s="103" t="b">
        <f t="shared" ref="CM18:CM80" si="39">IF(AS18=1,"0.75",IF(AS18=2,"0",IF(AS18=9,"0")))</f>
        <v>0</v>
      </c>
      <c r="CN18" s="103" t="b">
        <f t="shared" ref="CN18:CN80" si="40">IF(AT18=1,"0.75",IF(AT18=2,"0",IF(AT18=9,"0")))</f>
        <v>0</v>
      </c>
      <c r="CO18" s="103" t="b">
        <f t="shared" ref="CO18:CO80" si="41">IF(AU18=1,"0",IF(AU18=2,"0.75",IF(AU18=9,"0")))</f>
        <v>0</v>
      </c>
      <c r="CP18" s="103" t="b">
        <f t="shared" ref="CP18:CP80" si="42">IF(AV18=1,"0",IF(AV18=2,"0.75",IF(AV18=9,"0")))</f>
        <v>0</v>
      </c>
      <c r="CQ18" s="103" t="b">
        <f t="shared" ref="CQ18:CQ80" si="43">IF(AW18=1,"0.75",IF(AW18=2,"0",IF(AW18=9,"0")))</f>
        <v>0</v>
      </c>
      <c r="CR18" s="103" t="b">
        <f t="shared" ref="CR18:CR80" si="44">IF(AX18=1,"0.75",IF(AX18=2,"0",IF(AX18=9,"0")))</f>
        <v>0</v>
      </c>
      <c r="CS18" s="105">
        <f t="shared" ref="CS18:CS80" si="45">AY18</f>
        <v>0</v>
      </c>
      <c r="CT18" s="90">
        <f t="shared" ref="CT18:CT80" si="46">AZ18+BA18+BB18+BC18+BD18+BE18+BF18+BG18+BH18+BI18+BJ18+BK18+BL18+BM18+BN18+BO18+BP18+BQ18+BR18+BS18+BT18+BU18+BV18+BW18+BX18+BY18+BZ18+CA18+CB18+CC18+CD18+CE18+CF18+CG18+CH18+CI18+CJ18+CK18+CL18+CM18+CN18+CO18+CP18+CQ18+CR18+CS18</f>
        <v>0</v>
      </c>
      <c r="CU18" s="56">
        <f>(D7*CT18)/100</f>
        <v>0</v>
      </c>
    </row>
    <row r="19" spans="1:99" ht="18" customHeight="1">
      <c r="A19" s="294" t="s">
        <v>130</v>
      </c>
      <c r="B19" s="302" t="s">
        <v>131</v>
      </c>
      <c r="C19" s="247" t="s">
        <v>149</v>
      </c>
      <c r="D19" s="248">
        <v>1308900018103</v>
      </c>
      <c r="E19" s="302" t="s">
        <v>163</v>
      </c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68"/>
      <c r="AL19" s="68"/>
      <c r="AM19" s="68"/>
      <c r="AN19" s="68"/>
      <c r="AO19" s="68"/>
      <c r="AP19" s="68"/>
      <c r="AQ19" s="4"/>
      <c r="AR19" s="4"/>
      <c r="AS19" s="67"/>
      <c r="AT19" s="4"/>
      <c r="AU19" s="4"/>
      <c r="AV19" s="4"/>
      <c r="AW19" s="4"/>
      <c r="AX19" s="4"/>
      <c r="AY19" s="99"/>
      <c r="AZ19" s="103" t="b">
        <f t="shared" si="0"/>
        <v>0</v>
      </c>
      <c r="BA19" s="103" t="b">
        <f t="shared" si="1"/>
        <v>0</v>
      </c>
      <c r="BB19" s="103" t="b">
        <f t="shared" si="2"/>
        <v>0</v>
      </c>
      <c r="BC19" s="103" t="b">
        <f t="shared" si="3"/>
        <v>0</v>
      </c>
      <c r="BD19" s="103" t="b">
        <f t="shared" si="4"/>
        <v>0</v>
      </c>
      <c r="BE19" s="103" t="b">
        <f t="shared" si="5"/>
        <v>0</v>
      </c>
      <c r="BF19" s="103" t="b">
        <f t="shared" si="6"/>
        <v>0</v>
      </c>
      <c r="BG19" s="103" t="b">
        <f t="shared" si="7"/>
        <v>0</v>
      </c>
      <c r="BH19" s="103" t="b">
        <f t="shared" si="8"/>
        <v>0</v>
      </c>
      <c r="BI19" s="103" t="b">
        <f t="shared" si="9"/>
        <v>0</v>
      </c>
      <c r="BJ19" s="103" t="b">
        <f t="shared" si="10"/>
        <v>0</v>
      </c>
      <c r="BK19" s="103" t="b">
        <f t="shared" si="11"/>
        <v>0</v>
      </c>
      <c r="BL19" s="103" t="b">
        <f t="shared" si="12"/>
        <v>0</v>
      </c>
      <c r="BM19" s="103" t="b">
        <f t="shared" si="13"/>
        <v>0</v>
      </c>
      <c r="BN19" s="103" t="b">
        <f t="shared" si="14"/>
        <v>0</v>
      </c>
      <c r="BO19" s="103" t="b">
        <f t="shared" si="15"/>
        <v>0</v>
      </c>
      <c r="BP19" s="103" t="b">
        <f t="shared" si="16"/>
        <v>0</v>
      </c>
      <c r="BQ19" s="103" t="b">
        <f t="shared" si="17"/>
        <v>0</v>
      </c>
      <c r="BR19" s="103" t="b">
        <f t="shared" si="18"/>
        <v>0</v>
      </c>
      <c r="BS19" s="103" t="b">
        <f t="shared" si="19"/>
        <v>0</v>
      </c>
      <c r="BT19" s="103" t="b">
        <f t="shared" si="20"/>
        <v>0</v>
      </c>
      <c r="BU19" s="103" t="b">
        <f t="shared" si="21"/>
        <v>0</v>
      </c>
      <c r="BV19" s="103" t="b">
        <f t="shared" si="22"/>
        <v>0</v>
      </c>
      <c r="BW19" s="103" t="b">
        <f t="shared" si="23"/>
        <v>0</v>
      </c>
      <c r="BX19" s="103" t="b">
        <f t="shared" si="24"/>
        <v>0</v>
      </c>
      <c r="BY19" s="103" t="b">
        <f t="shared" si="25"/>
        <v>0</v>
      </c>
      <c r="BZ19" s="103" t="b">
        <f t="shared" si="26"/>
        <v>0</v>
      </c>
      <c r="CA19" s="103" t="b">
        <f t="shared" si="27"/>
        <v>0</v>
      </c>
      <c r="CB19" s="103" t="b">
        <f t="shared" si="28"/>
        <v>0</v>
      </c>
      <c r="CC19" s="103">
        <f t="shared" si="29"/>
        <v>0</v>
      </c>
      <c r="CD19" s="103" t="b">
        <f t="shared" si="30"/>
        <v>0</v>
      </c>
      <c r="CE19" s="105">
        <f t="shared" si="31"/>
        <v>0</v>
      </c>
      <c r="CF19" s="105">
        <f t="shared" si="32"/>
        <v>0</v>
      </c>
      <c r="CG19" s="105">
        <f t="shared" si="33"/>
        <v>0</v>
      </c>
      <c r="CH19" s="105">
        <f t="shared" si="34"/>
        <v>0</v>
      </c>
      <c r="CI19" s="105">
        <f t="shared" si="35"/>
        <v>0</v>
      </c>
      <c r="CJ19" s="105">
        <f t="shared" si="36"/>
        <v>0</v>
      </c>
      <c r="CK19" s="103" t="b">
        <f t="shared" si="37"/>
        <v>0</v>
      </c>
      <c r="CL19" s="103" t="b">
        <f t="shared" si="38"/>
        <v>0</v>
      </c>
      <c r="CM19" s="103" t="b">
        <f t="shared" si="39"/>
        <v>0</v>
      </c>
      <c r="CN19" s="103" t="b">
        <f t="shared" si="40"/>
        <v>0</v>
      </c>
      <c r="CO19" s="103" t="b">
        <f t="shared" si="41"/>
        <v>0</v>
      </c>
      <c r="CP19" s="103" t="b">
        <f t="shared" si="42"/>
        <v>0</v>
      </c>
      <c r="CQ19" s="103" t="b">
        <f t="shared" si="43"/>
        <v>0</v>
      </c>
      <c r="CR19" s="103" t="b">
        <f t="shared" si="44"/>
        <v>0</v>
      </c>
      <c r="CS19" s="105">
        <f t="shared" si="45"/>
        <v>0</v>
      </c>
      <c r="CT19" s="90">
        <f t="shared" si="46"/>
        <v>0</v>
      </c>
      <c r="CU19" s="56">
        <f>(D7*CT19)/100</f>
        <v>0</v>
      </c>
    </row>
    <row r="20" spans="1:99" ht="18" customHeight="1">
      <c r="A20" s="302" t="s">
        <v>130</v>
      </c>
      <c r="B20" s="294" t="s">
        <v>131</v>
      </c>
      <c r="C20" s="247" t="s">
        <v>150</v>
      </c>
      <c r="D20" s="245">
        <v>1104300699353</v>
      </c>
      <c r="E20" s="302" t="s">
        <v>163</v>
      </c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68"/>
      <c r="AL20" s="68"/>
      <c r="AM20" s="68"/>
      <c r="AN20" s="68"/>
      <c r="AO20" s="68"/>
      <c r="AP20" s="68"/>
      <c r="AQ20" s="4"/>
      <c r="AR20" s="4"/>
      <c r="AS20" s="67"/>
      <c r="AT20" s="4"/>
      <c r="AU20" s="4"/>
      <c r="AV20" s="4"/>
      <c r="AW20" s="4"/>
      <c r="AX20" s="4"/>
      <c r="AY20" s="99"/>
      <c r="AZ20" s="103" t="b">
        <f t="shared" si="0"/>
        <v>0</v>
      </c>
      <c r="BA20" s="103" t="b">
        <f t="shared" si="1"/>
        <v>0</v>
      </c>
      <c r="BB20" s="103" t="b">
        <f t="shared" si="2"/>
        <v>0</v>
      </c>
      <c r="BC20" s="103" t="b">
        <f t="shared" si="3"/>
        <v>0</v>
      </c>
      <c r="BD20" s="103" t="b">
        <f t="shared" si="4"/>
        <v>0</v>
      </c>
      <c r="BE20" s="103" t="b">
        <f t="shared" si="5"/>
        <v>0</v>
      </c>
      <c r="BF20" s="103" t="b">
        <f t="shared" si="6"/>
        <v>0</v>
      </c>
      <c r="BG20" s="103" t="b">
        <f t="shared" si="7"/>
        <v>0</v>
      </c>
      <c r="BH20" s="103" t="b">
        <f t="shared" si="8"/>
        <v>0</v>
      </c>
      <c r="BI20" s="103" t="b">
        <f t="shared" si="9"/>
        <v>0</v>
      </c>
      <c r="BJ20" s="103" t="b">
        <f t="shared" si="10"/>
        <v>0</v>
      </c>
      <c r="BK20" s="103" t="b">
        <f t="shared" si="11"/>
        <v>0</v>
      </c>
      <c r="BL20" s="103" t="b">
        <f t="shared" si="12"/>
        <v>0</v>
      </c>
      <c r="BM20" s="103" t="b">
        <f t="shared" si="13"/>
        <v>0</v>
      </c>
      <c r="BN20" s="103" t="b">
        <f t="shared" si="14"/>
        <v>0</v>
      </c>
      <c r="BO20" s="103" t="b">
        <f t="shared" si="15"/>
        <v>0</v>
      </c>
      <c r="BP20" s="103" t="b">
        <f t="shared" si="16"/>
        <v>0</v>
      </c>
      <c r="BQ20" s="103" t="b">
        <f t="shared" si="17"/>
        <v>0</v>
      </c>
      <c r="BR20" s="103" t="b">
        <f t="shared" si="18"/>
        <v>0</v>
      </c>
      <c r="BS20" s="103" t="b">
        <f t="shared" si="19"/>
        <v>0</v>
      </c>
      <c r="BT20" s="103" t="b">
        <f t="shared" si="20"/>
        <v>0</v>
      </c>
      <c r="BU20" s="103" t="b">
        <f t="shared" si="21"/>
        <v>0</v>
      </c>
      <c r="BV20" s="103" t="b">
        <f t="shared" si="22"/>
        <v>0</v>
      </c>
      <c r="BW20" s="103" t="b">
        <f t="shared" si="23"/>
        <v>0</v>
      </c>
      <c r="BX20" s="103" t="b">
        <f t="shared" si="24"/>
        <v>0</v>
      </c>
      <c r="BY20" s="103" t="b">
        <f t="shared" si="25"/>
        <v>0</v>
      </c>
      <c r="BZ20" s="103" t="b">
        <f t="shared" si="26"/>
        <v>0</v>
      </c>
      <c r="CA20" s="103" t="b">
        <f t="shared" si="27"/>
        <v>0</v>
      </c>
      <c r="CB20" s="103" t="b">
        <f t="shared" si="28"/>
        <v>0</v>
      </c>
      <c r="CC20" s="103">
        <f t="shared" si="29"/>
        <v>0</v>
      </c>
      <c r="CD20" s="103" t="b">
        <f t="shared" si="30"/>
        <v>0</v>
      </c>
      <c r="CE20" s="105">
        <f t="shared" si="31"/>
        <v>0</v>
      </c>
      <c r="CF20" s="105">
        <f t="shared" si="32"/>
        <v>0</v>
      </c>
      <c r="CG20" s="105">
        <f t="shared" si="33"/>
        <v>0</v>
      </c>
      <c r="CH20" s="105">
        <f t="shared" si="34"/>
        <v>0</v>
      </c>
      <c r="CI20" s="105">
        <f t="shared" si="35"/>
        <v>0</v>
      </c>
      <c r="CJ20" s="105">
        <f t="shared" si="36"/>
        <v>0</v>
      </c>
      <c r="CK20" s="103" t="b">
        <f t="shared" si="37"/>
        <v>0</v>
      </c>
      <c r="CL20" s="103" t="b">
        <f t="shared" si="38"/>
        <v>0</v>
      </c>
      <c r="CM20" s="103" t="b">
        <f t="shared" si="39"/>
        <v>0</v>
      </c>
      <c r="CN20" s="103" t="b">
        <f t="shared" si="40"/>
        <v>0</v>
      </c>
      <c r="CO20" s="103" t="b">
        <f t="shared" si="41"/>
        <v>0</v>
      </c>
      <c r="CP20" s="103" t="b">
        <f t="shared" si="42"/>
        <v>0</v>
      </c>
      <c r="CQ20" s="103" t="b">
        <f t="shared" si="43"/>
        <v>0</v>
      </c>
      <c r="CR20" s="103" t="b">
        <f t="shared" si="44"/>
        <v>0</v>
      </c>
      <c r="CS20" s="105">
        <f t="shared" si="45"/>
        <v>0</v>
      </c>
      <c r="CT20" s="90">
        <f t="shared" si="46"/>
        <v>0</v>
      </c>
      <c r="CU20" s="56">
        <f>(D7*CT20)/100</f>
        <v>0</v>
      </c>
    </row>
    <row r="21" spans="1:99" ht="18" customHeight="1">
      <c r="A21" s="302" t="s">
        <v>130</v>
      </c>
      <c r="B21" s="302" t="s">
        <v>131</v>
      </c>
      <c r="C21" s="244" t="s">
        <v>135</v>
      </c>
      <c r="D21" s="245">
        <v>1300201277137</v>
      </c>
      <c r="E21" s="302" t="s">
        <v>163</v>
      </c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68"/>
      <c r="AL21" s="68"/>
      <c r="AM21" s="68"/>
      <c r="AN21" s="68"/>
      <c r="AO21" s="68"/>
      <c r="AP21" s="68"/>
      <c r="AQ21" s="4"/>
      <c r="AR21" s="4"/>
      <c r="AS21" s="67"/>
      <c r="AT21" s="4"/>
      <c r="AU21" s="4"/>
      <c r="AV21" s="4"/>
      <c r="AW21" s="4"/>
      <c r="AX21" s="4"/>
      <c r="AY21" s="68"/>
      <c r="AZ21" s="103" t="b">
        <f t="shared" si="0"/>
        <v>0</v>
      </c>
      <c r="BA21" s="103" t="b">
        <f t="shared" si="1"/>
        <v>0</v>
      </c>
      <c r="BB21" s="103" t="b">
        <f t="shared" si="2"/>
        <v>0</v>
      </c>
      <c r="BC21" s="103" t="b">
        <f t="shared" si="3"/>
        <v>0</v>
      </c>
      <c r="BD21" s="103" t="b">
        <f t="shared" si="4"/>
        <v>0</v>
      </c>
      <c r="BE21" s="103" t="b">
        <f t="shared" si="5"/>
        <v>0</v>
      </c>
      <c r="BF21" s="103" t="b">
        <f t="shared" si="6"/>
        <v>0</v>
      </c>
      <c r="BG21" s="103" t="b">
        <f t="shared" si="7"/>
        <v>0</v>
      </c>
      <c r="BH21" s="103" t="b">
        <f t="shared" si="8"/>
        <v>0</v>
      </c>
      <c r="BI21" s="103" t="b">
        <f t="shared" si="9"/>
        <v>0</v>
      </c>
      <c r="BJ21" s="103" t="b">
        <f t="shared" si="10"/>
        <v>0</v>
      </c>
      <c r="BK21" s="103" t="b">
        <f t="shared" si="11"/>
        <v>0</v>
      </c>
      <c r="BL21" s="103" t="b">
        <f t="shared" si="12"/>
        <v>0</v>
      </c>
      <c r="BM21" s="103" t="b">
        <f t="shared" si="13"/>
        <v>0</v>
      </c>
      <c r="BN21" s="103" t="b">
        <f t="shared" si="14"/>
        <v>0</v>
      </c>
      <c r="BO21" s="103" t="b">
        <f t="shared" si="15"/>
        <v>0</v>
      </c>
      <c r="BP21" s="103" t="b">
        <f t="shared" si="16"/>
        <v>0</v>
      </c>
      <c r="BQ21" s="103" t="b">
        <f t="shared" si="17"/>
        <v>0</v>
      </c>
      <c r="BR21" s="103" t="b">
        <f t="shared" si="18"/>
        <v>0</v>
      </c>
      <c r="BS21" s="103" t="b">
        <f t="shared" si="19"/>
        <v>0</v>
      </c>
      <c r="BT21" s="103" t="b">
        <f t="shared" si="20"/>
        <v>0</v>
      </c>
      <c r="BU21" s="103" t="b">
        <f t="shared" si="21"/>
        <v>0</v>
      </c>
      <c r="BV21" s="103" t="b">
        <f t="shared" si="22"/>
        <v>0</v>
      </c>
      <c r="BW21" s="103" t="b">
        <f t="shared" si="23"/>
        <v>0</v>
      </c>
      <c r="BX21" s="103" t="b">
        <f t="shared" si="24"/>
        <v>0</v>
      </c>
      <c r="BY21" s="103" t="b">
        <f t="shared" si="25"/>
        <v>0</v>
      </c>
      <c r="BZ21" s="103" t="b">
        <f t="shared" si="26"/>
        <v>0</v>
      </c>
      <c r="CA21" s="103" t="b">
        <f t="shared" si="27"/>
        <v>0</v>
      </c>
      <c r="CB21" s="103" t="b">
        <f t="shared" si="28"/>
        <v>0</v>
      </c>
      <c r="CC21" s="103">
        <f t="shared" si="29"/>
        <v>0</v>
      </c>
      <c r="CD21" s="103" t="b">
        <f t="shared" si="30"/>
        <v>0</v>
      </c>
      <c r="CE21" s="105">
        <f t="shared" si="31"/>
        <v>0</v>
      </c>
      <c r="CF21" s="105">
        <f t="shared" si="32"/>
        <v>0</v>
      </c>
      <c r="CG21" s="105">
        <f t="shared" si="33"/>
        <v>0</v>
      </c>
      <c r="CH21" s="105">
        <f t="shared" si="34"/>
        <v>0</v>
      </c>
      <c r="CI21" s="105">
        <f t="shared" si="35"/>
        <v>0</v>
      </c>
      <c r="CJ21" s="105">
        <f t="shared" si="36"/>
        <v>0</v>
      </c>
      <c r="CK21" s="103" t="b">
        <f t="shared" si="37"/>
        <v>0</v>
      </c>
      <c r="CL21" s="103" t="b">
        <f t="shared" si="38"/>
        <v>0</v>
      </c>
      <c r="CM21" s="103" t="b">
        <f t="shared" si="39"/>
        <v>0</v>
      </c>
      <c r="CN21" s="103" t="b">
        <f t="shared" si="40"/>
        <v>0</v>
      </c>
      <c r="CO21" s="103" t="b">
        <f t="shared" si="41"/>
        <v>0</v>
      </c>
      <c r="CP21" s="103" t="b">
        <f t="shared" si="42"/>
        <v>0</v>
      </c>
      <c r="CQ21" s="103" t="b">
        <f t="shared" si="43"/>
        <v>0</v>
      </c>
      <c r="CR21" s="103" t="b">
        <f t="shared" si="44"/>
        <v>0</v>
      </c>
      <c r="CS21" s="105">
        <f t="shared" si="45"/>
        <v>0</v>
      </c>
      <c r="CT21" s="90">
        <f t="shared" si="46"/>
        <v>0</v>
      </c>
      <c r="CU21" s="56">
        <f>(D7*CT21)/100</f>
        <v>0</v>
      </c>
    </row>
    <row r="22" spans="1:99" ht="18" customHeight="1">
      <c r="A22" s="294" t="s">
        <v>130</v>
      </c>
      <c r="B22" s="294" t="s">
        <v>131</v>
      </c>
      <c r="C22" s="244" t="s">
        <v>136</v>
      </c>
      <c r="D22" s="245">
        <v>1308900017778</v>
      </c>
      <c r="E22" s="302" t="s">
        <v>163</v>
      </c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68"/>
      <c r="AL22" s="68"/>
      <c r="AM22" s="68"/>
      <c r="AN22" s="68"/>
      <c r="AO22" s="68"/>
      <c r="AP22" s="68"/>
      <c r="AQ22" s="4"/>
      <c r="AR22" s="4"/>
      <c r="AS22" s="67"/>
      <c r="AT22" s="4"/>
      <c r="AU22" s="4"/>
      <c r="AV22" s="4"/>
      <c r="AW22" s="4"/>
      <c r="AX22" s="4"/>
      <c r="AY22" s="68"/>
      <c r="AZ22" s="103" t="b">
        <f t="shared" si="0"/>
        <v>0</v>
      </c>
      <c r="BA22" s="103" t="b">
        <f t="shared" si="1"/>
        <v>0</v>
      </c>
      <c r="BB22" s="103" t="b">
        <f t="shared" si="2"/>
        <v>0</v>
      </c>
      <c r="BC22" s="103" t="b">
        <f t="shared" si="3"/>
        <v>0</v>
      </c>
      <c r="BD22" s="103" t="b">
        <f t="shared" si="4"/>
        <v>0</v>
      </c>
      <c r="BE22" s="103" t="b">
        <f t="shared" si="5"/>
        <v>0</v>
      </c>
      <c r="BF22" s="103" t="b">
        <f t="shared" si="6"/>
        <v>0</v>
      </c>
      <c r="BG22" s="103" t="b">
        <f t="shared" si="7"/>
        <v>0</v>
      </c>
      <c r="BH22" s="103" t="b">
        <f t="shared" si="8"/>
        <v>0</v>
      </c>
      <c r="BI22" s="103" t="b">
        <f t="shared" si="9"/>
        <v>0</v>
      </c>
      <c r="BJ22" s="103" t="b">
        <f t="shared" si="10"/>
        <v>0</v>
      </c>
      <c r="BK22" s="103" t="b">
        <f t="shared" si="11"/>
        <v>0</v>
      </c>
      <c r="BL22" s="103" t="b">
        <f t="shared" si="12"/>
        <v>0</v>
      </c>
      <c r="BM22" s="103" t="b">
        <f t="shared" si="13"/>
        <v>0</v>
      </c>
      <c r="BN22" s="103" t="b">
        <f t="shared" si="14"/>
        <v>0</v>
      </c>
      <c r="BO22" s="103" t="b">
        <f t="shared" si="15"/>
        <v>0</v>
      </c>
      <c r="BP22" s="103" t="b">
        <f t="shared" si="16"/>
        <v>0</v>
      </c>
      <c r="BQ22" s="103" t="b">
        <f t="shared" si="17"/>
        <v>0</v>
      </c>
      <c r="BR22" s="103" t="b">
        <f t="shared" si="18"/>
        <v>0</v>
      </c>
      <c r="BS22" s="103" t="b">
        <f t="shared" si="19"/>
        <v>0</v>
      </c>
      <c r="BT22" s="103" t="b">
        <f t="shared" si="20"/>
        <v>0</v>
      </c>
      <c r="BU22" s="103" t="b">
        <f t="shared" si="21"/>
        <v>0</v>
      </c>
      <c r="BV22" s="103" t="b">
        <f t="shared" si="22"/>
        <v>0</v>
      </c>
      <c r="BW22" s="103" t="b">
        <f t="shared" si="23"/>
        <v>0</v>
      </c>
      <c r="BX22" s="103" t="b">
        <f t="shared" si="24"/>
        <v>0</v>
      </c>
      <c r="BY22" s="103" t="b">
        <f t="shared" si="25"/>
        <v>0</v>
      </c>
      <c r="BZ22" s="103" t="b">
        <f t="shared" si="26"/>
        <v>0</v>
      </c>
      <c r="CA22" s="103" t="b">
        <f t="shared" si="27"/>
        <v>0</v>
      </c>
      <c r="CB22" s="103" t="b">
        <f t="shared" si="28"/>
        <v>0</v>
      </c>
      <c r="CC22" s="103">
        <f t="shared" si="29"/>
        <v>0</v>
      </c>
      <c r="CD22" s="103" t="b">
        <f t="shared" si="30"/>
        <v>0</v>
      </c>
      <c r="CE22" s="105">
        <f t="shared" si="31"/>
        <v>0</v>
      </c>
      <c r="CF22" s="105">
        <f t="shared" si="32"/>
        <v>0</v>
      </c>
      <c r="CG22" s="105">
        <f t="shared" si="33"/>
        <v>0</v>
      </c>
      <c r="CH22" s="105">
        <f t="shared" si="34"/>
        <v>0</v>
      </c>
      <c r="CI22" s="105">
        <f t="shared" si="35"/>
        <v>0</v>
      </c>
      <c r="CJ22" s="105">
        <f t="shared" si="36"/>
        <v>0</v>
      </c>
      <c r="CK22" s="103" t="b">
        <f t="shared" si="37"/>
        <v>0</v>
      </c>
      <c r="CL22" s="103" t="b">
        <f t="shared" si="38"/>
        <v>0</v>
      </c>
      <c r="CM22" s="103" t="b">
        <f t="shared" si="39"/>
        <v>0</v>
      </c>
      <c r="CN22" s="103" t="b">
        <f t="shared" si="40"/>
        <v>0</v>
      </c>
      <c r="CO22" s="103" t="b">
        <f t="shared" si="41"/>
        <v>0</v>
      </c>
      <c r="CP22" s="103" t="b">
        <f t="shared" si="42"/>
        <v>0</v>
      </c>
      <c r="CQ22" s="103" t="b">
        <f t="shared" si="43"/>
        <v>0</v>
      </c>
      <c r="CR22" s="103" t="b">
        <f t="shared" si="44"/>
        <v>0</v>
      </c>
      <c r="CS22" s="105">
        <f t="shared" si="45"/>
        <v>0</v>
      </c>
      <c r="CT22" s="90">
        <f t="shared" si="46"/>
        <v>0</v>
      </c>
      <c r="CU22" s="56">
        <f>(D7*CT22)/100</f>
        <v>0</v>
      </c>
    </row>
    <row r="23" spans="1:99" ht="18" customHeight="1">
      <c r="A23" s="302" t="s">
        <v>130</v>
      </c>
      <c r="B23" s="302" t="s">
        <v>131</v>
      </c>
      <c r="C23" s="244" t="s">
        <v>137</v>
      </c>
      <c r="D23" s="245">
        <v>1308900014825</v>
      </c>
      <c r="E23" s="302" t="s">
        <v>163</v>
      </c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68"/>
      <c r="AL23" s="68"/>
      <c r="AM23" s="68"/>
      <c r="AN23" s="68"/>
      <c r="AO23" s="68"/>
      <c r="AP23" s="68"/>
      <c r="AQ23" s="4"/>
      <c r="AR23" s="4"/>
      <c r="AS23" s="67"/>
      <c r="AT23" s="4"/>
      <c r="AU23" s="4"/>
      <c r="AV23" s="4"/>
      <c r="AW23" s="4"/>
      <c r="AX23" s="4"/>
      <c r="AY23" s="68"/>
      <c r="AZ23" s="103" t="b">
        <f t="shared" si="0"/>
        <v>0</v>
      </c>
      <c r="BA23" s="103" t="b">
        <f t="shared" si="1"/>
        <v>0</v>
      </c>
      <c r="BB23" s="103" t="b">
        <f t="shared" si="2"/>
        <v>0</v>
      </c>
      <c r="BC23" s="103" t="b">
        <f t="shared" si="3"/>
        <v>0</v>
      </c>
      <c r="BD23" s="103" t="b">
        <f t="shared" si="4"/>
        <v>0</v>
      </c>
      <c r="BE23" s="103" t="b">
        <f t="shared" si="5"/>
        <v>0</v>
      </c>
      <c r="BF23" s="103" t="b">
        <f t="shared" si="6"/>
        <v>0</v>
      </c>
      <c r="BG23" s="103" t="b">
        <f t="shared" si="7"/>
        <v>0</v>
      </c>
      <c r="BH23" s="103" t="b">
        <f t="shared" si="8"/>
        <v>0</v>
      </c>
      <c r="BI23" s="103" t="b">
        <f t="shared" si="9"/>
        <v>0</v>
      </c>
      <c r="BJ23" s="103" t="b">
        <f t="shared" si="10"/>
        <v>0</v>
      </c>
      <c r="BK23" s="103" t="b">
        <f t="shared" si="11"/>
        <v>0</v>
      </c>
      <c r="BL23" s="103" t="b">
        <f t="shared" si="12"/>
        <v>0</v>
      </c>
      <c r="BM23" s="103" t="b">
        <f t="shared" si="13"/>
        <v>0</v>
      </c>
      <c r="BN23" s="103" t="b">
        <f t="shared" si="14"/>
        <v>0</v>
      </c>
      <c r="BO23" s="103" t="b">
        <f t="shared" si="15"/>
        <v>0</v>
      </c>
      <c r="BP23" s="103" t="b">
        <f t="shared" si="16"/>
        <v>0</v>
      </c>
      <c r="BQ23" s="103" t="b">
        <f t="shared" si="17"/>
        <v>0</v>
      </c>
      <c r="BR23" s="103" t="b">
        <f t="shared" si="18"/>
        <v>0</v>
      </c>
      <c r="BS23" s="103" t="b">
        <f t="shared" si="19"/>
        <v>0</v>
      </c>
      <c r="BT23" s="103" t="b">
        <f t="shared" si="20"/>
        <v>0</v>
      </c>
      <c r="BU23" s="103" t="b">
        <f t="shared" si="21"/>
        <v>0</v>
      </c>
      <c r="BV23" s="103" t="b">
        <f t="shared" si="22"/>
        <v>0</v>
      </c>
      <c r="BW23" s="103" t="b">
        <f t="shared" si="23"/>
        <v>0</v>
      </c>
      <c r="BX23" s="103" t="b">
        <f t="shared" si="24"/>
        <v>0</v>
      </c>
      <c r="BY23" s="103" t="b">
        <f t="shared" si="25"/>
        <v>0</v>
      </c>
      <c r="BZ23" s="103" t="b">
        <f t="shared" si="26"/>
        <v>0</v>
      </c>
      <c r="CA23" s="103" t="b">
        <f t="shared" si="27"/>
        <v>0</v>
      </c>
      <c r="CB23" s="103" t="b">
        <f t="shared" si="28"/>
        <v>0</v>
      </c>
      <c r="CC23" s="103">
        <f t="shared" si="29"/>
        <v>0</v>
      </c>
      <c r="CD23" s="103" t="b">
        <f t="shared" si="30"/>
        <v>0</v>
      </c>
      <c r="CE23" s="105">
        <f t="shared" si="31"/>
        <v>0</v>
      </c>
      <c r="CF23" s="105">
        <f t="shared" si="32"/>
        <v>0</v>
      </c>
      <c r="CG23" s="105">
        <f t="shared" si="33"/>
        <v>0</v>
      </c>
      <c r="CH23" s="105">
        <f t="shared" si="34"/>
        <v>0</v>
      </c>
      <c r="CI23" s="105">
        <f t="shared" si="35"/>
        <v>0</v>
      </c>
      <c r="CJ23" s="105">
        <f t="shared" si="36"/>
        <v>0</v>
      </c>
      <c r="CK23" s="103" t="b">
        <f t="shared" si="37"/>
        <v>0</v>
      </c>
      <c r="CL23" s="103" t="b">
        <f t="shared" si="38"/>
        <v>0</v>
      </c>
      <c r="CM23" s="103" t="b">
        <f t="shared" si="39"/>
        <v>0</v>
      </c>
      <c r="CN23" s="103" t="b">
        <f t="shared" si="40"/>
        <v>0</v>
      </c>
      <c r="CO23" s="103" t="b">
        <f t="shared" si="41"/>
        <v>0</v>
      </c>
      <c r="CP23" s="103" t="b">
        <f t="shared" si="42"/>
        <v>0</v>
      </c>
      <c r="CQ23" s="103" t="b">
        <f t="shared" si="43"/>
        <v>0</v>
      </c>
      <c r="CR23" s="103" t="b">
        <f t="shared" si="44"/>
        <v>0</v>
      </c>
      <c r="CS23" s="105">
        <f t="shared" si="45"/>
        <v>0</v>
      </c>
      <c r="CT23" s="90">
        <f t="shared" si="46"/>
        <v>0</v>
      </c>
      <c r="CU23" s="56">
        <f>(D7*CT23)/100</f>
        <v>0</v>
      </c>
    </row>
    <row r="24" spans="1:99" ht="18" customHeight="1">
      <c r="A24" s="302" t="s">
        <v>130</v>
      </c>
      <c r="B24" s="294" t="s">
        <v>131</v>
      </c>
      <c r="C24" s="244" t="s">
        <v>138</v>
      </c>
      <c r="D24" s="245">
        <v>1300201281312</v>
      </c>
      <c r="E24" s="302" t="s">
        <v>163</v>
      </c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68"/>
      <c r="AL24" s="68"/>
      <c r="AM24" s="68"/>
      <c r="AN24" s="68"/>
      <c r="AO24" s="68"/>
      <c r="AP24" s="68"/>
      <c r="AQ24" s="4"/>
      <c r="AR24" s="4"/>
      <c r="AS24" s="67"/>
      <c r="AT24" s="4"/>
      <c r="AU24" s="4"/>
      <c r="AV24" s="4"/>
      <c r="AW24" s="4"/>
      <c r="AX24" s="4"/>
      <c r="AY24" s="68"/>
      <c r="AZ24" s="103" t="b">
        <f t="shared" si="0"/>
        <v>0</v>
      </c>
      <c r="BA24" s="103" t="b">
        <f t="shared" si="1"/>
        <v>0</v>
      </c>
      <c r="BB24" s="103" t="b">
        <f t="shared" si="2"/>
        <v>0</v>
      </c>
      <c r="BC24" s="103" t="b">
        <f t="shared" si="3"/>
        <v>0</v>
      </c>
      <c r="BD24" s="103" t="b">
        <f t="shared" si="4"/>
        <v>0</v>
      </c>
      <c r="BE24" s="103" t="b">
        <f t="shared" si="5"/>
        <v>0</v>
      </c>
      <c r="BF24" s="103" t="b">
        <f t="shared" si="6"/>
        <v>0</v>
      </c>
      <c r="BG24" s="103" t="b">
        <f t="shared" si="7"/>
        <v>0</v>
      </c>
      <c r="BH24" s="103" t="b">
        <f t="shared" si="8"/>
        <v>0</v>
      </c>
      <c r="BI24" s="103" t="b">
        <f t="shared" si="9"/>
        <v>0</v>
      </c>
      <c r="BJ24" s="103" t="b">
        <f t="shared" si="10"/>
        <v>0</v>
      </c>
      <c r="BK24" s="103" t="b">
        <f t="shared" si="11"/>
        <v>0</v>
      </c>
      <c r="BL24" s="103" t="b">
        <f t="shared" si="12"/>
        <v>0</v>
      </c>
      <c r="BM24" s="103" t="b">
        <f t="shared" si="13"/>
        <v>0</v>
      </c>
      <c r="BN24" s="103" t="b">
        <f t="shared" si="14"/>
        <v>0</v>
      </c>
      <c r="BO24" s="103" t="b">
        <f t="shared" si="15"/>
        <v>0</v>
      </c>
      <c r="BP24" s="103" t="b">
        <f t="shared" si="16"/>
        <v>0</v>
      </c>
      <c r="BQ24" s="103" t="b">
        <f t="shared" si="17"/>
        <v>0</v>
      </c>
      <c r="BR24" s="103" t="b">
        <f t="shared" si="18"/>
        <v>0</v>
      </c>
      <c r="BS24" s="103" t="b">
        <f t="shared" si="19"/>
        <v>0</v>
      </c>
      <c r="BT24" s="103" t="b">
        <f t="shared" si="20"/>
        <v>0</v>
      </c>
      <c r="BU24" s="103" t="b">
        <f t="shared" si="21"/>
        <v>0</v>
      </c>
      <c r="BV24" s="103" t="b">
        <f t="shared" si="22"/>
        <v>0</v>
      </c>
      <c r="BW24" s="103" t="b">
        <f t="shared" si="23"/>
        <v>0</v>
      </c>
      <c r="BX24" s="103" t="b">
        <f t="shared" si="24"/>
        <v>0</v>
      </c>
      <c r="BY24" s="103" t="b">
        <f t="shared" si="25"/>
        <v>0</v>
      </c>
      <c r="BZ24" s="103" t="b">
        <f t="shared" si="26"/>
        <v>0</v>
      </c>
      <c r="CA24" s="103" t="b">
        <f t="shared" si="27"/>
        <v>0</v>
      </c>
      <c r="CB24" s="103" t="b">
        <f t="shared" si="28"/>
        <v>0</v>
      </c>
      <c r="CC24" s="103">
        <f t="shared" si="29"/>
        <v>0</v>
      </c>
      <c r="CD24" s="103" t="b">
        <f t="shared" si="30"/>
        <v>0</v>
      </c>
      <c r="CE24" s="105">
        <f t="shared" si="31"/>
        <v>0</v>
      </c>
      <c r="CF24" s="105">
        <f t="shared" si="32"/>
        <v>0</v>
      </c>
      <c r="CG24" s="105">
        <f t="shared" si="33"/>
        <v>0</v>
      </c>
      <c r="CH24" s="105">
        <f t="shared" si="34"/>
        <v>0</v>
      </c>
      <c r="CI24" s="105">
        <f t="shared" si="35"/>
        <v>0</v>
      </c>
      <c r="CJ24" s="105">
        <f t="shared" si="36"/>
        <v>0</v>
      </c>
      <c r="CK24" s="103" t="b">
        <f t="shared" si="37"/>
        <v>0</v>
      </c>
      <c r="CL24" s="103" t="b">
        <f t="shared" si="38"/>
        <v>0</v>
      </c>
      <c r="CM24" s="103" t="b">
        <f t="shared" si="39"/>
        <v>0</v>
      </c>
      <c r="CN24" s="103" t="b">
        <f t="shared" si="40"/>
        <v>0</v>
      </c>
      <c r="CO24" s="103" t="b">
        <f t="shared" si="41"/>
        <v>0</v>
      </c>
      <c r="CP24" s="103" t="b">
        <f t="shared" si="42"/>
        <v>0</v>
      </c>
      <c r="CQ24" s="103" t="b">
        <f t="shared" si="43"/>
        <v>0</v>
      </c>
      <c r="CR24" s="103" t="b">
        <f t="shared" si="44"/>
        <v>0</v>
      </c>
      <c r="CS24" s="105">
        <f t="shared" si="45"/>
        <v>0</v>
      </c>
      <c r="CT24" s="90">
        <f t="shared" si="46"/>
        <v>0</v>
      </c>
      <c r="CU24" s="56">
        <f>(D7*CT24)/100</f>
        <v>0</v>
      </c>
    </row>
    <row r="25" spans="1:99" ht="18" customHeight="1">
      <c r="A25" s="294" t="s">
        <v>130</v>
      </c>
      <c r="B25" s="302" t="s">
        <v>131</v>
      </c>
      <c r="C25" s="244" t="s">
        <v>139</v>
      </c>
      <c r="D25" s="245">
        <v>1101801311002</v>
      </c>
      <c r="E25" s="302" t="s">
        <v>163</v>
      </c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68"/>
      <c r="AL25" s="68"/>
      <c r="AM25" s="68"/>
      <c r="AN25" s="68"/>
      <c r="AO25" s="68"/>
      <c r="AP25" s="68"/>
      <c r="AQ25" s="4"/>
      <c r="AR25" s="4"/>
      <c r="AS25" s="67"/>
      <c r="AT25" s="4"/>
      <c r="AU25" s="4"/>
      <c r="AV25" s="4"/>
      <c r="AW25" s="4"/>
      <c r="AX25" s="4"/>
      <c r="AY25" s="68"/>
      <c r="AZ25" s="103" t="b">
        <f t="shared" si="0"/>
        <v>0</v>
      </c>
      <c r="BA25" s="103" t="b">
        <f t="shared" si="1"/>
        <v>0</v>
      </c>
      <c r="BB25" s="103" t="b">
        <f t="shared" si="2"/>
        <v>0</v>
      </c>
      <c r="BC25" s="103" t="b">
        <f t="shared" si="3"/>
        <v>0</v>
      </c>
      <c r="BD25" s="103" t="b">
        <f t="shared" si="4"/>
        <v>0</v>
      </c>
      <c r="BE25" s="103" t="b">
        <f t="shared" si="5"/>
        <v>0</v>
      </c>
      <c r="BF25" s="103" t="b">
        <f t="shared" si="6"/>
        <v>0</v>
      </c>
      <c r="BG25" s="103" t="b">
        <f t="shared" si="7"/>
        <v>0</v>
      </c>
      <c r="BH25" s="103" t="b">
        <f t="shared" si="8"/>
        <v>0</v>
      </c>
      <c r="BI25" s="103" t="b">
        <f t="shared" si="9"/>
        <v>0</v>
      </c>
      <c r="BJ25" s="103" t="b">
        <f t="shared" si="10"/>
        <v>0</v>
      </c>
      <c r="BK25" s="103" t="b">
        <f t="shared" si="11"/>
        <v>0</v>
      </c>
      <c r="BL25" s="103" t="b">
        <f t="shared" si="12"/>
        <v>0</v>
      </c>
      <c r="BM25" s="103" t="b">
        <f t="shared" si="13"/>
        <v>0</v>
      </c>
      <c r="BN25" s="103" t="b">
        <f t="shared" si="14"/>
        <v>0</v>
      </c>
      <c r="BO25" s="103" t="b">
        <f t="shared" si="15"/>
        <v>0</v>
      </c>
      <c r="BP25" s="103" t="b">
        <f t="shared" si="16"/>
        <v>0</v>
      </c>
      <c r="BQ25" s="103" t="b">
        <f t="shared" si="17"/>
        <v>0</v>
      </c>
      <c r="BR25" s="103" t="b">
        <f t="shared" si="18"/>
        <v>0</v>
      </c>
      <c r="BS25" s="103" t="b">
        <f t="shared" si="19"/>
        <v>0</v>
      </c>
      <c r="BT25" s="103" t="b">
        <f t="shared" si="20"/>
        <v>0</v>
      </c>
      <c r="BU25" s="103" t="b">
        <f t="shared" si="21"/>
        <v>0</v>
      </c>
      <c r="BV25" s="103" t="b">
        <f t="shared" si="22"/>
        <v>0</v>
      </c>
      <c r="BW25" s="103" t="b">
        <f t="shared" si="23"/>
        <v>0</v>
      </c>
      <c r="BX25" s="103" t="b">
        <f t="shared" si="24"/>
        <v>0</v>
      </c>
      <c r="BY25" s="103" t="b">
        <f t="shared" si="25"/>
        <v>0</v>
      </c>
      <c r="BZ25" s="103" t="b">
        <f t="shared" si="26"/>
        <v>0</v>
      </c>
      <c r="CA25" s="103" t="b">
        <f t="shared" si="27"/>
        <v>0</v>
      </c>
      <c r="CB25" s="103" t="b">
        <f t="shared" si="28"/>
        <v>0</v>
      </c>
      <c r="CC25" s="103">
        <f t="shared" si="29"/>
        <v>0</v>
      </c>
      <c r="CD25" s="103" t="b">
        <f t="shared" si="30"/>
        <v>0</v>
      </c>
      <c r="CE25" s="105">
        <f t="shared" si="31"/>
        <v>0</v>
      </c>
      <c r="CF25" s="105">
        <f t="shared" si="32"/>
        <v>0</v>
      </c>
      <c r="CG25" s="105">
        <f t="shared" si="33"/>
        <v>0</v>
      </c>
      <c r="CH25" s="105">
        <f t="shared" si="34"/>
        <v>0</v>
      </c>
      <c r="CI25" s="105">
        <f t="shared" si="35"/>
        <v>0</v>
      </c>
      <c r="CJ25" s="105">
        <f t="shared" si="36"/>
        <v>0</v>
      </c>
      <c r="CK25" s="103" t="b">
        <f t="shared" si="37"/>
        <v>0</v>
      </c>
      <c r="CL25" s="103" t="b">
        <f t="shared" si="38"/>
        <v>0</v>
      </c>
      <c r="CM25" s="103" t="b">
        <f t="shared" si="39"/>
        <v>0</v>
      </c>
      <c r="CN25" s="103" t="b">
        <f t="shared" si="40"/>
        <v>0</v>
      </c>
      <c r="CO25" s="103" t="b">
        <f t="shared" si="41"/>
        <v>0</v>
      </c>
      <c r="CP25" s="103" t="b">
        <f t="shared" si="42"/>
        <v>0</v>
      </c>
      <c r="CQ25" s="103" t="b">
        <f t="shared" si="43"/>
        <v>0</v>
      </c>
      <c r="CR25" s="103" t="b">
        <f t="shared" si="44"/>
        <v>0</v>
      </c>
      <c r="CS25" s="105">
        <f t="shared" si="45"/>
        <v>0</v>
      </c>
      <c r="CT25" s="90">
        <f t="shared" si="46"/>
        <v>0</v>
      </c>
      <c r="CU25" s="56">
        <f>(D7*CT25)/100</f>
        <v>0</v>
      </c>
    </row>
    <row r="26" spans="1:99" ht="18" customHeight="1">
      <c r="A26" s="302" t="s">
        <v>130</v>
      </c>
      <c r="B26" s="294" t="s">
        <v>131</v>
      </c>
      <c r="C26" s="244" t="s">
        <v>140</v>
      </c>
      <c r="D26" s="249">
        <v>1319800371678</v>
      </c>
      <c r="E26" s="302" t="s">
        <v>163</v>
      </c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68"/>
      <c r="AL26" s="68"/>
      <c r="AM26" s="68"/>
      <c r="AN26" s="68"/>
      <c r="AO26" s="68"/>
      <c r="AP26" s="68"/>
      <c r="AQ26" s="4"/>
      <c r="AR26" s="4"/>
      <c r="AS26" s="4"/>
      <c r="AT26" s="4"/>
      <c r="AU26" s="4"/>
      <c r="AV26" s="4"/>
      <c r="AW26" s="4"/>
      <c r="AX26" s="4"/>
      <c r="AY26" s="68"/>
      <c r="AZ26" s="103" t="b">
        <f t="shared" si="0"/>
        <v>0</v>
      </c>
      <c r="BA26" s="103" t="b">
        <f t="shared" si="1"/>
        <v>0</v>
      </c>
      <c r="BB26" s="103" t="b">
        <f t="shared" si="2"/>
        <v>0</v>
      </c>
      <c r="BC26" s="103" t="b">
        <f t="shared" si="3"/>
        <v>0</v>
      </c>
      <c r="BD26" s="103" t="b">
        <f t="shared" si="4"/>
        <v>0</v>
      </c>
      <c r="BE26" s="103" t="b">
        <f t="shared" si="5"/>
        <v>0</v>
      </c>
      <c r="BF26" s="103" t="b">
        <f t="shared" si="6"/>
        <v>0</v>
      </c>
      <c r="BG26" s="103" t="b">
        <f t="shared" si="7"/>
        <v>0</v>
      </c>
      <c r="BH26" s="103" t="b">
        <f t="shared" si="8"/>
        <v>0</v>
      </c>
      <c r="BI26" s="103" t="b">
        <f t="shared" si="9"/>
        <v>0</v>
      </c>
      <c r="BJ26" s="103" t="b">
        <f t="shared" si="10"/>
        <v>0</v>
      </c>
      <c r="BK26" s="103" t="b">
        <f t="shared" si="11"/>
        <v>0</v>
      </c>
      <c r="BL26" s="103" t="b">
        <f t="shared" si="12"/>
        <v>0</v>
      </c>
      <c r="BM26" s="103" t="b">
        <f t="shared" si="13"/>
        <v>0</v>
      </c>
      <c r="BN26" s="103" t="b">
        <f t="shared" si="14"/>
        <v>0</v>
      </c>
      <c r="BO26" s="103" t="b">
        <f t="shared" si="15"/>
        <v>0</v>
      </c>
      <c r="BP26" s="103" t="b">
        <f t="shared" si="16"/>
        <v>0</v>
      </c>
      <c r="BQ26" s="103" t="b">
        <f t="shared" si="17"/>
        <v>0</v>
      </c>
      <c r="BR26" s="103" t="b">
        <f t="shared" si="18"/>
        <v>0</v>
      </c>
      <c r="BS26" s="103" t="b">
        <f t="shared" si="19"/>
        <v>0</v>
      </c>
      <c r="BT26" s="103" t="b">
        <f t="shared" si="20"/>
        <v>0</v>
      </c>
      <c r="BU26" s="103" t="b">
        <f t="shared" si="21"/>
        <v>0</v>
      </c>
      <c r="BV26" s="103" t="b">
        <f t="shared" si="22"/>
        <v>0</v>
      </c>
      <c r="BW26" s="103" t="b">
        <f t="shared" si="23"/>
        <v>0</v>
      </c>
      <c r="BX26" s="103" t="b">
        <f t="shared" si="24"/>
        <v>0</v>
      </c>
      <c r="BY26" s="103" t="b">
        <f t="shared" si="25"/>
        <v>0</v>
      </c>
      <c r="BZ26" s="103" t="b">
        <f t="shared" si="26"/>
        <v>0</v>
      </c>
      <c r="CA26" s="103" t="b">
        <f t="shared" si="27"/>
        <v>0</v>
      </c>
      <c r="CB26" s="103" t="b">
        <f t="shared" si="28"/>
        <v>0</v>
      </c>
      <c r="CC26" s="103">
        <f t="shared" si="29"/>
        <v>0</v>
      </c>
      <c r="CD26" s="103" t="b">
        <f t="shared" si="30"/>
        <v>0</v>
      </c>
      <c r="CE26" s="105">
        <f t="shared" si="31"/>
        <v>0</v>
      </c>
      <c r="CF26" s="105">
        <f t="shared" si="32"/>
        <v>0</v>
      </c>
      <c r="CG26" s="105">
        <f t="shared" si="33"/>
        <v>0</v>
      </c>
      <c r="CH26" s="105">
        <f t="shared" si="34"/>
        <v>0</v>
      </c>
      <c r="CI26" s="105">
        <f t="shared" si="35"/>
        <v>0</v>
      </c>
      <c r="CJ26" s="105">
        <f t="shared" si="36"/>
        <v>0</v>
      </c>
      <c r="CK26" s="103" t="b">
        <f t="shared" si="37"/>
        <v>0</v>
      </c>
      <c r="CL26" s="103" t="b">
        <f t="shared" si="38"/>
        <v>0</v>
      </c>
      <c r="CM26" s="103" t="b">
        <f t="shared" si="39"/>
        <v>0</v>
      </c>
      <c r="CN26" s="103" t="b">
        <f t="shared" si="40"/>
        <v>0</v>
      </c>
      <c r="CO26" s="103" t="b">
        <f t="shared" si="41"/>
        <v>0</v>
      </c>
      <c r="CP26" s="103" t="b">
        <f t="shared" si="42"/>
        <v>0</v>
      </c>
      <c r="CQ26" s="103" t="b">
        <f t="shared" si="43"/>
        <v>0</v>
      </c>
      <c r="CR26" s="103" t="b">
        <f t="shared" si="44"/>
        <v>0</v>
      </c>
      <c r="CS26" s="105">
        <f t="shared" si="45"/>
        <v>0</v>
      </c>
      <c r="CT26" s="90">
        <f t="shared" si="46"/>
        <v>0</v>
      </c>
      <c r="CU26" s="56">
        <f>(D7*CT26)/100</f>
        <v>0</v>
      </c>
    </row>
    <row r="27" spans="1:99" ht="18" customHeight="1">
      <c r="A27" s="302" t="s">
        <v>130</v>
      </c>
      <c r="B27" s="302" t="s">
        <v>131</v>
      </c>
      <c r="C27" s="244" t="s">
        <v>151</v>
      </c>
      <c r="D27" s="245">
        <v>1308900017484</v>
      </c>
      <c r="E27" s="302" t="s">
        <v>163</v>
      </c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68"/>
      <c r="AL27" s="68"/>
      <c r="AM27" s="68"/>
      <c r="AN27" s="68"/>
      <c r="AO27" s="68"/>
      <c r="AP27" s="68"/>
      <c r="AQ27" s="4"/>
      <c r="AR27" s="4"/>
      <c r="AS27" s="4"/>
      <c r="AT27" s="4"/>
      <c r="AU27" s="4"/>
      <c r="AV27" s="4"/>
      <c r="AW27" s="4"/>
      <c r="AX27" s="4"/>
      <c r="AY27" s="68"/>
      <c r="AZ27" s="103" t="b">
        <f t="shared" si="0"/>
        <v>0</v>
      </c>
      <c r="BA27" s="103" t="b">
        <f t="shared" si="1"/>
        <v>0</v>
      </c>
      <c r="BB27" s="103" t="b">
        <f t="shared" si="2"/>
        <v>0</v>
      </c>
      <c r="BC27" s="103" t="b">
        <f t="shared" si="3"/>
        <v>0</v>
      </c>
      <c r="BD27" s="103" t="b">
        <f t="shared" si="4"/>
        <v>0</v>
      </c>
      <c r="BE27" s="103" t="b">
        <f t="shared" si="5"/>
        <v>0</v>
      </c>
      <c r="BF27" s="103" t="b">
        <f t="shared" si="6"/>
        <v>0</v>
      </c>
      <c r="BG27" s="103" t="b">
        <f t="shared" si="7"/>
        <v>0</v>
      </c>
      <c r="BH27" s="103" t="b">
        <f t="shared" si="8"/>
        <v>0</v>
      </c>
      <c r="BI27" s="103" t="b">
        <f t="shared" si="9"/>
        <v>0</v>
      </c>
      <c r="BJ27" s="103" t="b">
        <f t="shared" si="10"/>
        <v>0</v>
      </c>
      <c r="BK27" s="103" t="b">
        <f t="shared" si="11"/>
        <v>0</v>
      </c>
      <c r="BL27" s="103" t="b">
        <f t="shared" si="12"/>
        <v>0</v>
      </c>
      <c r="BM27" s="103" t="b">
        <f t="shared" si="13"/>
        <v>0</v>
      </c>
      <c r="BN27" s="103" t="b">
        <f t="shared" si="14"/>
        <v>0</v>
      </c>
      <c r="BO27" s="103" t="b">
        <f t="shared" si="15"/>
        <v>0</v>
      </c>
      <c r="BP27" s="103" t="b">
        <f t="shared" si="16"/>
        <v>0</v>
      </c>
      <c r="BQ27" s="103" t="b">
        <f t="shared" si="17"/>
        <v>0</v>
      </c>
      <c r="BR27" s="103" t="b">
        <f t="shared" si="18"/>
        <v>0</v>
      </c>
      <c r="BS27" s="103" t="b">
        <f t="shared" si="19"/>
        <v>0</v>
      </c>
      <c r="BT27" s="103" t="b">
        <f t="shared" si="20"/>
        <v>0</v>
      </c>
      <c r="BU27" s="103" t="b">
        <f t="shared" si="21"/>
        <v>0</v>
      </c>
      <c r="BV27" s="103" t="b">
        <f t="shared" si="22"/>
        <v>0</v>
      </c>
      <c r="BW27" s="103" t="b">
        <f t="shared" si="23"/>
        <v>0</v>
      </c>
      <c r="BX27" s="103" t="b">
        <f t="shared" si="24"/>
        <v>0</v>
      </c>
      <c r="BY27" s="103" t="b">
        <f t="shared" si="25"/>
        <v>0</v>
      </c>
      <c r="BZ27" s="103" t="b">
        <f t="shared" si="26"/>
        <v>0</v>
      </c>
      <c r="CA27" s="103" t="b">
        <f t="shared" si="27"/>
        <v>0</v>
      </c>
      <c r="CB27" s="103" t="b">
        <f t="shared" si="28"/>
        <v>0</v>
      </c>
      <c r="CC27" s="103">
        <f t="shared" si="29"/>
        <v>0</v>
      </c>
      <c r="CD27" s="103" t="b">
        <f t="shared" si="30"/>
        <v>0</v>
      </c>
      <c r="CE27" s="105">
        <f t="shared" si="31"/>
        <v>0</v>
      </c>
      <c r="CF27" s="105">
        <f t="shared" si="32"/>
        <v>0</v>
      </c>
      <c r="CG27" s="105">
        <f t="shared" si="33"/>
        <v>0</v>
      </c>
      <c r="CH27" s="105">
        <f t="shared" si="34"/>
        <v>0</v>
      </c>
      <c r="CI27" s="105">
        <f t="shared" si="35"/>
        <v>0</v>
      </c>
      <c r="CJ27" s="105">
        <f t="shared" si="36"/>
        <v>0</v>
      </c>
      <c r="CK27" s="103" t="b">
        <f t="shared" si="37"/>
        <v>0</v>
      </c>
      <c r="CL27" s="103" t="b">
        <f t="shared" si="38"/>
        <v>0</v>
      </c>
      <c r="CM27" s="103" t="b">
        <f t="shared" si="39"/>
        <v>0</v>
      </c>
      <c r="CN27" s="103" t="b">
        <f t="shared" si="40"/>
        <v>0</v>
      </c>
      <c r="CO27" s="103" t="b">
        <f t="shared" si="41"/>
        <v>0</v>
      </c>
      <c r="CP27" s="103" t="b">
        <f t="shared" si="42"/>
        <v>0</v>
      </c>
      <c r="CQ27" s="103" t="b">
        <f t="shared" si="43"/>
        <v>0</v>
      </c>
      <c r="CR27" s="103" t="b">
        <f t="shared" si="44"/>
        <v>0</v>
      </c>
      <c r="CS27" s="105">
        <f t="shared" si="45"/>
        <v>0</v>
      </c>
      <c r="CT27" s="90">
        <f t="shared" si="46"/>
        <v>0</v>
      </c>
      <c r="CU27" s="56">
        <f>(D7*CT27)/100</f>
        <v>0</v>
      </c>
    </row>
    <row r="28" spans="1:99" ht="18" customHeight="1">
      <c r="A28" s="294" t="s">
        <v>130</v>
      </c>
      <c r="B28" s="294" t="s">
        <v>131</v>
      </c>
      <c r="C28" s="244" t="s">
        <v>141</v>
      </c>
      <c r="D28" s="245">
        <v>1308900017921</v>
      </c>
      <c r="E28" s="302" t="s">
        <v>163</v>
      </c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68"/>
      <c r="AL28" s="68"/>
      <c r="AM28" s="68"/>
      <c r="AN28" s="68"/>
      <c r="AO28" s="68"/>
      <c r="AP28" s="68"/>
      <c r="AQ28" s="4"/>
      <c r="AR28" s="4"/>
      <c r="AS28" s="4"/>
      <c r="AT28" s="4"/>
      <c r="AU28" s="4"/>
      <c r="AV28" s="4"/>
      <c r="AW28" s="4"/>
      <c r="AX28" s="4"/>
      <c r="AY28" s="68"/>
      <c r="AZ28" s="103" t="b">
        <f t="shared" si="0"/>
        <v>0</v>
      </c>
      <c r="BA28" s="103" t="b">
        <f t="shared" si="1"/>
        <v>0</v>
      </c>
      <c r="BB28" s="103" t="b">
        <f t="shared" si="2"/>
        <v>0</v>
      </c>
      <c r="BC28" s="103" t="b">
        <f t="shared" si="3"/>
        <v>0</v>
      </c>
      <c r="BD28" s="103" t="b">
        <f t="shared" si="4"/>
        <v>0</v>
      </c>
      <c r="BE28" s="103" t="b">
        <f t="shared" si="5"/>
        <v>0</v>
      </c>
      <c r="BF28" s="103" t="b">
        <f t="shared" si="6"/>
        <v>0</v>
      </c>
      <c r="BG28" s="103" t="b">
        <f t="shared" si="7"/>
        <v>0</v>
      </c>
      <c r="BH28" s="103" t="b">
        <f t="shared" si="8"/>
        <v>0</v>
      </c>
      <c r="BI28" s="103" t="b">
        <f t="shared" si="9"/>
        <v>0</v>
      </c>
      <c r="BJ28" s="103" t="b">
        <f t="shared" si="10"/>
        <v>0</v>
      </c>
      <c r="BK28" s="103" t="b">
        <f t="shared" si="11"/>
        <v>0</v>
      </c>
      <c r="BL28" s="103" t="b">
        <f t="shared" si="12"/>
        <v>0</v>
      </c>
      <c r="BM28" s="103" t="b">
        <f t="shared" si="13"/>
        <v>0</v>
      </c>
      <c r="BN28" s="103" t="b">
        <f t="shared" si="14"/>
        <v>0</v>
      </c>
      <c r="BO28" s="103" t="b">
        <f t="shared" si="15"/>
        <v>0</v>
      </c>
      <c r="BP28" s="103" t="b">
        <f t="shared" si="16"/>
        <v>0</v>
      </c>
      <c r="BQ28" s="103" t="b">
        <f t="shared" si="17"/>
        <v>0</v>
      </c>
      <c r="BR28" s="103" t="b">
        <f t="shared" si="18"/>
        <v>0</v>
      </c>
      <c r="BS28" s="103" t="b">
        <f t="shared" si="19"/>
        <v>0</v>
      </c>
      <c r="BT28" s="103" t="b">
        <f t="shared" si="20"/>
        <v>0</v>
      </c>
      <c r="BU28" s="103" t="b">
        <f t="shared" si="21"/>
        <v>0</v>
      </c>
      <c r="BV28" s="103" t="b">
        <f t="shared" si="22"/>
        <v>0</v>
      </c>
      <c r="BW28" s="103" t="b">
        <f t="shared" si="23"/>
        <v>0</v>
      </c>
      <c r="BX28" s="103" t="b">
        <f t="shared" si="24"/>
        <v>0</v>
      </c>
      <c r="BY28" s="103" t="b">
        <f t="shared" si="25"/>
        <v>0</v>
      </c>
      <c r="BZ28" s="103" t="b">
        <f t="shared" si="26"/>
        <v>0</v>
      </c>
      <c r="CA28" s="103" t="b">
        <f t="shared" si="27"/>
        <v>0</v>
      </c>
      <c r="CB28" s="103" t="b">
        <f t="shared" si="28"/>
        <v>0</v>
      </c>
      <c r="CC28" s="103">
        <f t="shared" si="29"/>
        <v>0</v>
      </c>
      <c r="CD28" s="103" t="b">
        <f t="shared" si="30"/>
        <v>0</v>
      </c>
      <c r="CE28" s="105">
        <f t="shared" si="31"/>
        <v>0</v>
      </c>
      <c r="CF28" s="105">
        <f t="shared" si="32"/>
        <v>0</v>
      </c>
      <c r="CG28" s="105">
        <f t="shared" si="33"/>
        <v>0</v>
      </c>
      <c r="CH28" s="105">
        <f t="shared" si="34"/>
        <v>0</v>
      </c>
      <c r="CI28" s="105">
        <f t="shared" si="35"/>
        <v>0</v>
      </c>
      <c r="CJ28" s="105">
        <f t="shared" si="36"/>
        <v>0</v>
      </c>
      <c r="CK28" s="103" t="b">
        <f t="shared" si="37"/>
        <v>0</v>
      </c>
      <c r="CL28" s="103" t="b">
        <f t="shared" si="38"/>
        <v>0</v>
      </c>
      <c r="CM28" s="103" t="b">
        <f t="shared" si="39"/>
        <v>0</v>
      </c>
      <c r="CN28" s="103" t="b">
        <f t="shared" si="40"/>
        <v>0</v>
      </c>
      <c r="CO28" s="103" t="b">
        <f t="shared" si="41"/>
        <v>0</v>
      </c>
      <c r="CP28" s="103" t="b">
        <f t="shared" si="42"/>
        <v>0</v>
      </c>
      <c r="CQ28" s="103" t="b">
        <f t="shared" si="43"/>
        <v>0</v>
      </c>
      <c r="CR28" s="103" t="b">
        <f t="shared" si="44"/>
        <v>0</v>
      </c>
      <c r="CS28" s="105">
        <f t="shared" si="45"/>
        <v>0</v>
      </c>
      <c r="CT28" s="90">
        <f t="shared" si="46"/>
        <v>0</v>
      </c>
      <c r="CU28" s="56">
        <f>(D7*CT28)/100</f>
        <v>0</v>
      </c>
    </row>
    <row r="29" spans="1:99" ht="18" customHeight="1">
      <c r="A29" s="302" t="s">
        <v>130</v>
      </c>
      <c r="B29" s="302" t="s">
        <v>131</v>
      </c>
      <c r="C29" s="244" t="s">
        <v>142</v>
      </c>
      <c r="D29" s="245">
        <v>1308900016682</v>
      </c>
      <c r="E29" s="302" t="s">
        <v>163</v>
      </c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68"/>
      <c r="AL29" s="68"/>
      <c r="AM29" s="68"/>
      <c r="AN29" s="68"/>
      <c r="AO29" s="68"/>
      <c r="AP29" s="68"/>
      <c r="AQ29" s="4"/>
      <c r="AR29" s="4"/>
      <c r="AS29" s="4"/>
      <c r="AT29" s="4"/>
      <c r="AU29" s="4"/>
      <c r="AV29" s="4"/>
      <c r="AW29" s="4"/>
      <c r="AX29" s="4"/>
      <c r="AY29" s="68"/>
      <c r="AZ29" s="103" t="b">
        <f t="shared" si="0"/>
        <v>0</v>
      </c>
      <c r="BA29" s="103" t="b">
        <f t="shared" si="1"/>
        <v>0</v>
      </c>
      <c r="BB29" s="103" t="b">
        <f t="shared" si="2"/>
        <v>0</v>
      </c>
      <c r="BC29" s="103" t="b">
        <f t="shared" si="3"/>
        <v>0</v>
      </c>
      <c r="BD29" s="103" t="b">
        <f t="shared" si="4"/>
        <v>0</v>
      </c>
      <c r="BE29" s="103" t="b">
        <f t="shared" si="5"/>
        <v>0</v>
      </c>
      <c r="BF29" s="103" t="b">
        <f t="shared" si="6"/>
        <v>0</v>
      </c>
      <c r="BG29" s="103" t="b">
        <f t="shared" si="7"/>
        <v>0</v>
      </c>
      <c r="BH29" s="103" t="b">
        <f t="shared" si="8"/>
        <v>0</v>
      </c>
      <c r="BI29" s="103" t="b">
        <f t="shared" si="9"/>
        <v>0</v>
      </c>
      <c r="BJ29" s="103" t="b">
        <f t="shared" si="10"/>
        <v>0</v>
      </c>
      <c r="BK29" s="103" t="b">
        <f t="shared" si="11"/>
        <v>0</v>
      </c>
      <c r="BL29" s="103" t="b">
        <f t="shared" si="12"/>
        <v>0</v>
      </c>
      <c r="BM29" s="103" t="b">
        <f t="shared" si="13"/>
        <v>0</v>
      </c>
      <c r="BN29" s="103" t="b">
        <f t="shared" si="14"/>
        <v>0</v>
      </c>
      <c r="BO29" s="103" t="b">
        <f t="shared" si="15"/>
        <v>0</v>
      </c>
      <c r="BP29" s="103" t="b">
        <f t="shared" si="16"/>
        <v>0</v>
      </c>
      <c r="BQ29" s="103" t="b">
        <f t="shared" si="17"/>
        <v>0</v>
      </c>
      <c r="BR29" s="103" t="b">
        <f t="shared" si="18"/>
        <v>0</v>
      </c>
      <c r="BS29" s="103" t="b">
        <f t="shared" si="19"/>
        <v>0</v>
      </c>
      <c r="BT29" s="103" t="b">
        <f t="shared" si="20"/>
        <v>0</v>
      </c>
      <c r="BU29" s="103" t="b">
        <f t="shared" si="21"/>
        <v>0</v>
      </c>
      <c r="BV29" s="103" t="b">
        <f t="shared" si="22"/>
        <v>0</v>
      </c>
      <c r="BW29" s="103" t="b">
        <f t="shared" si="23"/>
        <v>0</v>
      </c>
      <c r="BX29" s="103" t="b">
        <f t="shared" si="24"/>
        <v>0</v>
      </c>
      <c r="BY29" s="103" t="b">
        <f t="shared" si="25"/>
        <v>0</v>
      </c>
      <c r="BZ29" s="103" t="b">
        <f t="shared" si="26"/>
        <v>0</v>
      </c>
      <c r="CA29" s="103" t="b">
        <f t="shared" si="27"/>
        <v>0</v>
      </c>
      <c r="CB29" s="103" t="b">
        <f t="shared" si="28"/>
        <v>0</v>
      </c>
      <c r="CC29" s="103">
        <f t="shared" si="29"/>
        <v>0</v>
      </c>
      <c r="CD29" s="103" t="b">
        <f t="shared" si="30"/>
        <v>0</v>
      </c>
      <c r="CE29" s="105">
        <f t="shared" si="31"/>
        <v>0</v>
      </c>
      <c r="CF29" s="105">
        <f t="shared" si="32"/>
        <v>0</v>
      </c>
      <c r="CG29" s="105">
        <f t="shared" si="33"/>
        <v>0</v>
      </c>
      <c r="CH29" s="105">
        <f t="shared" si="34"/>
        <v>0</v>
      </c>
      <c r="CI29" s="105">
        <f t="shared" si="35"/>
        <v>0</v>
      </c>
      <c r="CJ29" s="105">
        <f t="shared" si="36"/>
        <v>0</v>
      </c>
      <c r="CK29" s="103" t="b">
        <f t="shared" si="37"/>
        <v>0</v>
      </c>
      <c r="CL29" s="103" t="b">
        <f t="shared" si="38"/>
        <v>0</v>
      </c>
      <c r="CM29" s="103" t="b">
        <f t="shared" si="39"/>
        <v>0</v>
      </c>
      <c r="CN29" s="103" t="b">
        <f t="shared" si="40"/>
        <v>0</v>
      </c>
      <c r="CO29" s="103" t="b">
        <f t="shared" si="41"/>
        <v>0</v>
      </c>
      <c r="CP29" s="103" t="b">
        <f t="shared" si="42"/>
        <v>0</v>
      </c>
      <c r="CQ29" s="103" t="b">
        <f t="shared" si="43"/>
        <v>0</v>
      </c>
      <c r="CR29" s="103" t="b">
        <f t="shared" si="44"/>
        <v>0</v>
      </c>
      <c r="CS29" s="105">
        <f t="shared" si="45"/>
        <v>0</v>
      </c>
      <c r="CT29" s="90">
        <f t="shared" si="46"/>
        <v>0</v>
      </c>
      <c r="CU29" s="56">
        <f>(D7*CT29)/100</f>
        <v>0</v>
      </c>
    </row>
    <row r="30" spans="1:99" ht="18" customHeight="1">
      <c r="A30" s="302" t="s">
        <v>130</v>
      </c>
      <c r="B30" s="294" t="s">
        <v>131</v>
      </c>
      <c r="C30" s="250" t="s">
        <v>143</v>
      </c>
      <c r="D30" s="251">
        <v>1139600201398</v>
      </c>
      <c r="E30" s="302" t="s">
        <v>163</v>
      </c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68"/>
      <c r="AL30" s="68"/>
      <c r="AM30" s="68"/>
      <c r="AN30" s="68"/>
      <c r="AO30" s="68"/>
      <c r="AP30" s="68"/>
      <c r="AQ30" s="4"/>
      <c r="AR30" s="4"/>
      <c r="AS30" s="4"/>
      <c r="AT30" s="4"/>
      <c r="AU30" s="4"/>
      <c r="AV30" s="4"/>
      <c r="AW30" s="4"/>
      <c r="AX30" s="4"/>
      <c r="AY30" s="68"/>
      <c r="AZ30" s="103" t="b">
        <f t="shared" si="0"/>
        <v>0</v>
      </c>
      <c r="BA30" s="103" t="b">
        <f t="shared" si="1"/>
        <v>0</v>
      </c>
      <c r="BB30" s="103" t="b">
        <f t="shared" si="2"/>
        <v>0</v>
      </c>
      <c r="BC30" s="103" t="b">
        <f t="shared" si="3"/>
        <v>0</v>
      </c>
      <c r="BD30" s="103" t="b">
        <f t="shared" si="4"/>
        <v>0</v>
      </c>
      <c r="BE30" s="103" t="b">
        <f t="shared" si="5"/>
        <v>0</v>
      </c>
      <c r="BF30" s="103" t="b">
        <f t="shared" si="6"/>
        <v>0</v>
      </c>
      <c r="BG30" s="103" t="b">
        <f t="shared" si="7"/>
        <v>0</v>
      </c>
      <c r="BH30" s="103" t="b">
        <f t="shared" si="8"/>
        <v>0</v>
      </c>
      <c r="BI30" s="103" t="b">
        <f t="shared" si="9"/>
        <v>0</v>
      </c>
      <c r="BJ30" s="103" t="b">
        <f t="shared" si="10"/>
        <v>0</v>
      </c>
      <c r="BK30" s="103" t="b">
        <f t="shared" si="11"/>
        <v>0</v>
      </c>
      <c r="BL30" s="103" t="b">
        <f t="shared" si="12"/>
        <v>0</v>
      </c>
      <c r="BM30" s="103" t="b">
        <f t="shared" si="13"/>
        <v>0</v>
      </c>
      <c r="BN30" s="103" t="b">
        <f t="shared" si="14"/>
        <v>0</v>
      </c>
      <c r="BO30" s="103" t="b">
        <f t="shared" si="15"/>
        <v>0</v>
      </c>
      <c r="BP30" s="103" t="b">
        <f t="shared" si="16"/>
        <v>0</v>
      </c>
      <c r="BQ30" s="103" t="b">
        <f t="shared" si="17"/>
        <v>0</v>
      </c>
      <c r="BR30" s="103" t="b">
        <f t="shared" si="18"/>
        <v>0</v>
      </c>
      <c r="BS30" s="103" t="b">
        <f t="shared" si="19"/>
        <v>0</v>
      </c>
      <c r="BT30" s="103" t="b">
        <f t="shared" si="20"/>
        <v>0</v>
      </c>
      <c r="BU30" s="103" t="b">
        <f t="shared" si="21"/>
        <v>0</v>
      </c>
      <c r="BV30" s="103" t="b">
        <f t="shared" si="22"/>
        <v>0</v>
      </c>
      <c r="BW30" s="103" t="b">
        <f t="shared" si="23"/>
        <v>0</v>
      </c>
      <c r="BX30" s="103" t="b">
        <f t="shared" si="24"/>
        <v>0</v>
      </c>
      <c r="BY30" s="103" t="b">
        <f t="shared" si="25"/>
        <v>0</v>
      </c>
      <c r="BZ30" s="103" t="b">
        <f t="shared" si="26"/>
        <v>0</v>
      </c>
      <c r="CA30" s="103" t="b">
        <f t="shared" si="27"/>
        <v>0</v>
      </c>
      <c r="CB30" s="103" t="b">
        <f t="shared" si="28"/>
        <v>0</v>
      </c>
      <c r="CC30" s="103">
        <f t="shared" si="29"/>
        <v>0</v>
      </c>
      <c r="CD30" s="103" t="b">
        <f t="shared" si="30"/>
        <v>0</v>
      </c>
      <c r="CE30" s="105">
        <f t="shared" si="31"/>
        <v>0</v>
      </c>
      <c r="CF30" s="105">
        <f t="shared" si="32"/>
        <v>0</v>
      </c>
      <c r="CG30" s="105">
        <f t="shared" si="33"/>
        <v>0</v>
      </c>
      <c r="CH30" s="105">
        <f t="shared" si="34"/>
        <v>0</v>
      </c>
      <c r="CI30" s="105">
        <f t="shared" si="35"/>
        <v>0</v>
      </c>
      <c r="CJ30" s="105">
        <f t="shared" si="36"/>
        <v>0</v>
      </c>
      <c r="CK30" s="103" t="b">
        <f t="shared" si="37"/>
        <v>0</v>
      </c>
      <c r="CL30" s="103" t="b">
        <f t="shared" si="38"/>
        <v>0</v>
      </c>
      <c r="CM30" s="103" t="b">
        <f t="shared" si="39"/>
        <v>0</v>
      </c>
      <c r="CN30" s="103" t="b">
        <f t="shared" si="40"/>
        <v>0</v>
      </c>
      <c r="CO30" s="103" t="b">
        <f t="shared" si="41"/>
        <v>0</v>
      </c>
      <c r="CP30" s="103" t="b">
        <f t="shared" si="42"/>
        <v>0</v>
      </c>
      <c r="CQ30" s="103" t="b">
        <f t="shared" si="43"/>
        <v>0</v>
      </c>
      <c r="CR30" s="103" t="b">
        <f t="shared" si="44"/>
        <v>0</v>
      </c>
      <c r="CS30" s="105">
        <f t="shared" si="45"/>
        <v>0</v>
      </c>
      <c r="CT30" s="90">
        <f t="shared" si="46"/>
        <v>0</v>
      </c>
      <c r="CU30" s="56">
        <f>(D7*CT30)/100</f>
        <v>0</v>
      </c>
    </row>
    <row r="31" spans="1:99" ht="18" customHeight="1">
      <c r="A31" s="294" t="s">
        <v>130</v>
      </c>
      <c r="B31" s="302" t="s">
        <v>131</v>
      </c>
      <c r="C31" s="252" t="s">
        <v>144</v>
      </c>
      <c r="D31" s="253">
        <v>1300201275533</v>
      </c>
      <c r="E31" s="302" t="s">
        <v>163</v>
      </c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68"/>
      <c r="AL31" s="68"/>
      <c r="AM31" s="68"/>
      <c r="AN31" s="68"/>
      <c r="AO31" s="68"/>
      <c r="AP31" s="68"/>
      <c r="AQ31" s="4"/>
      <c r="AR31" s="4"/>
      <c r="AS31" s="4"/>
      <c r="AT31" s="4"/>
      <c r="AU31" s="4"/>
      <c r="AV31" s="4"/>
      <c r="AW31" s="4"/>
      <c r="AX31" s="4"/>
      <c r="AY31" s="68"/>
      <c r="AZ31" s="103" t="b">
        <f t="shared" si="0"/>
        <v>0</v>
      </c>
      <c r="BA31" s="103" t="b">
        <f t="shared" si="1"/>
        <v>0</v>
      </c>
      <c r="BB31" s="103" t="b">
        <f t="shared" si="2"/>
        <v>0</v>
      </c>
      <c r="BC31" s="103" t="b">
        <f t="shared" si="3"/>
        <v>0</v>
      </c>
      <c r="BD31" s="103" t="b">
        <f t="shared" si="4"/>
        <v>0</v>
      </c>
      <c r="BE31" s="103" t="b">
        <f t="shared" si="5"/>
        <v>0</v>
      </c>
      <c r="BF31" s="103" t="b">
        <f t="shared" si="6"/>
        <v>0</v>
      </c>
      <c r="BG31" s="103" t="b">
        <f t="shared" si="7"/>
        <v>0</v>
      </c>
      <c r="BH31" s="103" t="b">
        <f t="shared" si="8"/>
        <v>0</v>
      </c>
      <c r="BI31" s="103" t="b">
        <f t="shared" si="9"/>
        <v>0</v>
      </c>
      <c r="BJ31" s="103" t="b">
        <f t="shared" si="10"/>
        <v>0</v>
      </c>
      <c r="BK31" s="103" t="b">
        <f t="shared" si="11"/>
        <v>0</v>
      </c>
      <c r="BL31" s="103" t="b">
        <f t="shared" si="12"/>
        <v>0</v>
      </c>
      <c r="BM31" s="103" t="b">
        <f t="shared" si="13"/>
        <v>0</v>
      </c>
      <c r="BN31" s="103" t="b">
        <f t="shared" si="14"/>
        <v>0</v>
      </c>
      <c r="BO31" s="103" t="b">
        <f t="shared" si="15"/>
        <v>0</v>
      </c>
      <c r="BP31" s="103" t="b">
        <f t="shared" si="16"/>
        <v>0</v>
      </c>
      <c r="BQ31" s="103" t="b">
        <f t="shared" si="17"/>
        <v>0</v>
      </c>
      <c r="BR31" s="103" t="b">
        <f t="shared" si="18"/>
        <v>0</v>
      </c>
      <c r="BS31" s="103" t="b">
        <f t="shared" si="19"/>
        <v>0</v>
      </c>
      <c r="BT31" s="103" t="b">
        <f t="shared" si="20"/>
        <v>0</v>
      </c>
      <c r="BU31" s="103" t="b">
        <f t="shared" si="21"/>
        <v>0</v>
      </c>
      <c r="BV31" s="103" t="b">
        <f t="shared" si="22"/>
        <v>0</v>
      </c>
      <c r="BW31" s="103" t="b">
        <f t="shared" si="23"/>
        <v>0</v>
      </c>
      <c r="BX31" s="103" t="b">
        <f t="shared" si="24"/>
        <v>0</v>
      </c>
      <c r="BY31" s="103" t="b">
        <f t="shared" si="25"/>
        <v>0</v>
      </c>
      <c r="BZ31" s="103" t="b">
        <f t="shared" si="26"/>
        <v>0</v>
      </c>
      <c r="CA31" s="103" t="b">
        <f t="shared" si="27"/>
        <v>0</v>
      </c>
      <c r="CB31" s="103" t="b">
        <f t="shared" si="28"/>
        <v>0</v>
      </c>
      <c r="CC31" s="103">
        <f t="shared" si="29"/>
        <v>0</v>
      </c>
      <c r="CD31" s="103" t="b">
        <f t="shared" si="30"/>
        <v>0</v>
      </c>
      <c r="CE31" s="105">
        <f t="shared" si="31"/>
        <v>0</v>
      </c>
      <c r="CF31" s="105">
        <f t="shared" si="32"/>
        <v>0</v>
      </c>
      <c r="CG31" s="105">
        <f t="shared" si="33"/>
        <v>0</v>
      </c>
      <c r="CH31" s="105">
        <f t="shared" si="34"/>
        <v>0</v>
      </c>
      <c r="CI31" s="105">
        <f t="shared" si="35"/>
        <v>0</v>
      </c>
      <c r="CJ31" s="105">
        <f t="shared" si="36"/>
        <v>0</v>
      </c>
      <c r="CK31" s="103" t="b">
        <f t="shared" si="37"/>
        <v>0</v>
      </c>
      <c r="CL31" s="103" t="b">
        <f t="shared" si="38"/>
        <v>0</v>
      </c>
      <c r="CM31" s="103" t="b">
        <f t="shared" si="39"/>
        <v>0</v>
      </c>
      <c r="CN31" s="103" t="b">
        <f t="shared" si="40"/>
        <v>0</v>
      </c>
      <c r="CO31" s="103" t="b">
        <f t="shared" si="41"/>
        <v>0</v>
      </c>
      <c r="CP31" s="103" t="b">
        <f t="shared" si="42"/>
        <v>0</v>
      </c>
      <c r="CQ31" s="103" t="b">
        <f t="shared" si="43"/>
        <v>0</v>
      </c>
      <c r="CR31" s="103" t="b">
        <f t="shared" si="44"/>
        <v>0</v>
      </c>
      <c r="CS31" s="105">
        <f t="shared" si="45"/>
        <v>0</v>
      </c>
      <c r="CT31" s="90">
        <f t="shared" si="46"/>
        <v>0</v>
      </c>
      <c r="CU31" s="56">
        <f>(D7*CT31)/100</f>
        <v>0</v>
      </c>
    </row>
    <row r="32" spans="1:99" ht="18" customHeight="1">
      <c r="A32" s="302" t="s">
        <v>130</v>
      </c>
      <c r="B32" s="294" t="s">
        <v>131</v>
      </c>
      <c r="C32" s="244" t="s">
        <v>145</v>
      </c>
      <c r="D32" s="253">
        <v>1309903028721</v>
      </c>
      <c r="E32" s="302" t="s">
        <v>163</v>
      </c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68"/>
      <c r="AL32" s="68"/>
      <c r="AM32" s="68"/>
      <c r="AN32" s="68"/>
      <c r="AO32" s="68"/>
      <c r="AP32" s="68"/>
      <c r="AQ32" s="4"/>
      <c r="AR32" s="4"/>
      <c r="AS32" s="4"/>
      <c r="AT32" s="4"/>
      <c r="AU32" s="4"/>
      <c r="AV32" s="4"/>
      <c r="AW32" s="4"/>
      <c r="AX32" s="4"/>
      <c r="AY32" s="68"/>
      <c r="AZ32" s="103" t="b">
        <f t="shared" si="0"/>
        <v>0</v>
      </c>
      <c r="BA32" s="103" t="b">
        <f t="shared" si="1"/>
        <v>0</v>
      </c>
      <c r="BB32" s="103" t="b">
        <f t="shared" si="2"/>
        <v>0</v>
      </c>
      <c r="BC32" s="103" t="b">
        <f t="shared" si="3"/>
        <v>0</v>
      </c>
      <c r="BD32" s="103" t="b">
        <f t="shared" si="4"/>
        <v>0</v>
      </c>
      <c r="BE32" s="103" t="b">
        <f t="shared" si="5"/>
        <v>0</v>
      </c>
      <c r="BF32" s="103" t="b">
        <f t="shared" si="6"/>
        <v>0</v>
      </c>
      <c r="BG32" s="103" t="b">
        <f t="shared" si="7"/>
        <v>0</v>
      </c>
      <c r="BH32" s="103" t="b">
        <f t="shared" si="8"/>
        <v>0</v>
      </c>
      <c r="BI32" s="103" t="b">
        <f t="shared" si="9"/>
        <v>0</v>
      </c>
      <c r="BJ32" s="103" t="b">
        <f t="shared" si="10"/>
        <v>0</v>
      </c>
      <c r="BK32" s="103" t="b">
        <f t="shared" si="11"/>
        <v>0</v>
      </c>
      <c r="BL32" s="103" t="b">
        <f t="shared" si="12"/>
        <v>0</v>
      </c>
      <c r="BM32" s="103" t="b">
        <f t="shared" si="13"/>
        <v>0</v>
      </c>
      <c r="BN32" s="103" t="b">
        <f t="shared" si="14"/>
        <v>0</v>
      </c>
      <c r="BO32" s="103" t="b">
        <f t="shared" si="15"/>
        <v>0</v>
      </c>
      <c r="BP32" s="103" t="b">
        <f t="shared" si="16"/>
        <v>0</v>
      </c>
      <c r="BQ32" s="103" t="b">
        <f t="shared" si="17"/>
        <v>0</v>
      </c>
      <c r="BR32" s="103" t="b">
        <f t="shared" si="18"/>
        <v>0</v>
      </c>
      <c r="BS32" s="103" t="b">
        <f t="shared" si="19"/>
        <v>0</v>
      </c>
      <c r="BT32" s="103" t="b">
        <f t="shared" si="20"/>
        <v>0</v>
      </c>
      <c r="BU32" s="103" t="b">
        <f t="shared" si="21"/>
        <v>0</v>
      </c>
      <c r="BV32" s="103" t="b">
        <f t="shared" si="22"/>
        <v>0</v>
      </c>
      <c r="BW32" s="103" t="b">
        <f t="shared" si="23"/>
        <v>0</v>
      </c>
      <c r="BX32" s="103" t="b">
        <f t="shared" si="24"/>
        <v>0</v>
      </c>
      <c r="BY32" s="103" t="b">
        <f t="shared" si="25"/>
        <v>0</v>
      </c>
      <c r="BZ32" s="103" t="b">
        <f t="shared" si="26"/>
        <v>0</v>
      </c>
      <c r="CA32" s="103" t="b">
        <f t="shared" si="27"/>
        <v>0</v>
      </c>
      <c r="CB32" s="103" t="b">
        <f t="shared" si="28"/>
        <v>0</v>
      </c>
      <c r="CC32" s="103">
        <f t="shared" si="29"/>
        <v>0</v>
      </c>
      <c r="CD32" s="103" t="b">
        <f t="shared" si="30"/>
        <v>0</v>
      </c>
      <c r="CE32" s="105">
        <f t="shared" si="31"/>
        <v>0</v>
      </c>
      <c r="CF32" s="105">
        <f t="shared" si="32"/>
        <v>0</v>
      </c>
      <c r="CG32" s="105">
        <f t="shared" si="33"/>
        <v>0</v>
      </c>
      <c r="CH32" s="105">
        <f t="shared" si="34"/>
        <v>0</v>
      </c>
      <c r="CI32" s="105">
        <f t="shared" si="35"/>
        <v>0</v>
      </c>
      <c r="CJ32" s="105">
        <f t="shared" si="36"/>
        <v>0</v>
      </c>
      <c r="CK32" s="103" t="b">
        <f t="shared" si="37"/>
        <v>0</v>
      </c>
      <c r="CL32" s="103" t="b">
        <f t="shared" si="38"/>
        <v>0</v>
      </c>
      <c r="CM32" s="103" t="b">
        <f t="shared" si="39"/>
        <v>0</v>
      </c>
      <c r="CN32" s="103" t="b">
        <f t="shared" si="40"/>
        <v>0</v>
      </c>
      <c r="CO32" s="103" t="b">
        <f t="shared" si="41"/>
        <v>0</v>
      </c>
      <c r="CP32" s="103" t="b">
        <f t="shared" si="42"/>
        <v>0</v>
      </c>
      <c r="CQ32" s="103" t="b">
        <f t="shared" si="43"/>
        <v>0</v>
      </c>
      <c r="CR32" s="103" t="b">
        <f t="shared" si="44"/>
        <v>0</v>
      </c>
      <c r="CS32" s="105">
        <f t="shared" si="45"/>
        <v>0</v>
      </c>
      <c r="CT32" s="90">
        <f t="shared" si="46"/>
        <v>0</v>
      </c>
      <c r="CU32" s="56">
        <f>(D7*CT32)/100</f>
        <v>0</v>
      </c>
    </row>
    <row r="33" spans="1:99" ht="18" customHeight="1">
      <c r="A33" s="302" t="s">
        <v>130</v>
      </c>
      <c r="B33" s="302" t="s">
        <v>131</v>
      </c>
      <c r="C33" s="244" t="s">
        <v>146</v>
      </c>
      <c r="D33" s="253">
        <v>1308900014167</v>
      </c>
      <c r="E33" s="302" t="s">
        <v>163</v>
      </c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68"/>
      <c r="AL33" s="68"/>
      <c r="AM33" s="68"/>
      <c r="AN33" s="68"/>
      <c r="AO33" s="68"/>
      <c r="AP33" s="68"/>
      <c r="AQ33" s="4"/>
      <c r="AR33" s="4"/>
      <c r="AS33" s="4"/>
      <c r="AT33" s="4"/>
      <c r="AU33" s="4"/>
      <c r="AV33" s="4"/>
      <c r="AW33" s="4"/>
      <c r="AX33" s="4"/>
      <c r="AY33" s="68"/>
      <c r="AZ33" s="103" t="b">
        <f t="shared" si="0"/>
        <v>0</v>
      </c>
      <c r="BA33" s="103" t="b">
        <f t="shared" si="1"/>
        <v>0</v>
      </c>
      <c r="BB33" s="103" t="b">
        <f t="shared" si="2"/>
        <v>0</v>
      </c>
      <c r="BC33" s="103" t="b">
        <f t="shared" si="3"/>
        <v>0</v>
      </c>
      <c r="BD33" s="103" t="b">
        <f t="shared" si="4"/>
        <v>0</v>
      </c>
      <c r="BE33" s="103" t="b">
        <f t="shared" si="5"/>
        <v>0</v>
      </c>
      <c r="BF33" s="103" t="b">
        <f t="shared" si="6"/>
        <v>0</v>
      </c>
      <c r="BG33" s="103" t="b">
        <f t="shared" si="7"/>
        <v>0</v>
      </c>
      <c r="BH33" s="103" t="b">
        <f t="shared" si="8"/>
        <v>0</v>
      </c>
      <c r="BI33" s="103" t="b">
        <f t="shared" si="9"/>
        <v>0</v>
      </c>
      <c r="BJ33" s="103" t="b">
        <f t="shared" si="10"/>
        <v>0</v>
      </c>
      <c r="BK33" s="103" t="b">
        <f t="shared" si="11"/>
        <v>0</v>
      </c>
      <c r="BL33" s="103" t="b">
        <f t="shared" si="12"/>
        <v>0</v>
      </c>
      <c r="BM33" s="103" t="b">
        <f t="shared" si="13"/>
        <v>0</v>
      </c>
      <c r="BN33" s="103" t="b">
        <f t="shared" si="14"/>
        <v>0</v>
      </c>
      <c r="BO33" s="103" t="b">
        <f t="shared" si="15"/>
        <v>0</v>
      </c>
      <c r="BP33" s="103" t="b">
        <f t="shared" si="16"/>
        <v>0</v>
      </c>
      <c r="BQ33" s="103" t="b">
        <f t="shared" si="17"/>
        <v>0</v>
      </c>
      <c r="BR33" s="103" t="b">
        <f t="shared" si="18"/>
        <v>0</v>
      </c>
      <c r="BS33" s="103" t="b">
        <f t="shared" si="19"/>
        <v>0</v>
      </c>
      <c r="BT33" s="103" t="b">
        <f t="shared" si="20"/>
        <v>0</v>
      </c>
      <c r="BU33" s="103" t="b">
        <f t="shared" si="21"/>
        <v>0</v>
      </c>
      <c r="BV33" s="103" t="b">
        <f t="shared" si="22"/>
        <v>0</v>
      </c>
      <c r="BW33" s="103" t="b">
        <f t="shared" si="23"/>
        <v>0</v>
      </c>
      <c r="BX33" s="103" t="b">
        <f t="shared" si="24"/>
        <v>0</v>
      </c>
      <c r="BY33" s="103" t="b">
        <f t="shared" si="25"/>
        <v>0</v>
      </c>
      <c r="BZ33" s="103" t="b">
        <f t="shared" si="26"/>
        <v>0</v>
      </c>
      <c r="CA33" s="103" t="b">
        <f t="shared" si="27"/>
        <v>0</v>
      </c>
      <c r="CB33" s="103" t="b">
        <f t="shared" si="28"/>
        <v>0</v>
      </c>
      <c r="CC33" s="103">
        <f t="shared" si="29"/>
        <v>0</v>
      </c>
      <c r="CD33" s="103" t="b">
        <f t="shared" si="30"/>
        <v>0</v>
      </c>
      <c r="CE33" s="105">
        <f t="shared" si="31"/>
        <v>0</v>
      </c>
      <c r="CF33" s="105">
        <f t="shared" si="32"/>
        <v>0</v>
      </c>
      <c r="CG33" s="105">
        <f t="shared" si="33"/>
        <v>0</v>
      </c>
      <c r="CH33" s="105">
        <f t="shared" si="34"/>
        <v>0</v>
      </c>
      <c r="CI33" s="105">
        <f t="shared" si="35"/>
        <v>0</v>
      </c>
      <c r="CJ33" s="105">
        <f t="shared" si="36"/>
        <v>0</v>
      </c>
      <c r="CK33" s="103" t="b">
        <f t="shared" si="37"/>
        <v>0</v>
      </c>
      <c r="CL33" s="103" t="b">
        <f t="shared" si="38"/>
        <v>0</v>
      </c>
      <c r="CM33" s="103" t="b">
        <f t="shared" si="39"/>
        <v>0</v>
      </c>
      <c r="CN33" s="103" t="b">
        <f t="shared" si="40"/>
        <v>0</v>
      </c>
      <c r="CO33" s="103" t="b">
        <f t="shared" si="41"/>
        <v>0</v>
      </c>
      <c r="CP33" s="103" t="b">
        <f t="shared" si="42"/>
        <v>0</v>
      </c>
      <c r="CQ33" s="103" t="b">
        <f t="shared" si="43"/>
        <v>0</v>
      </c>
      <c r="CR33" s="103" t="b">
        <f t="shared" si="44"/>
        <v>0</v>
      </c>
      <c r="CS33" s="105">
        <f t="shared" si="45"/>
        <v>0</v>
      </c>
      <c r="CT33" s="90">
        <f t="shared" si="46"/>
        <v>0</v>
      </c>
      <c r="CU33" s="56">
        <f>(D7*CT33)/100</f>
        <v>0</v>
      </c>
    </row>
    <row r="34" spans="1:99" ht="18" customHeight="1">
      <c r="A34" s="294" t="s">
        <v>130</v>
      </c>
      <c r="B34" s="294" t="s">
        <v>131</v>
      </c>
      <c r="C34" s="244" t="s">
        <v>147</v>
      </c>
      <c r="D34" s="253">
        <v>1308900012768</v>
      </c>
      <c r="E34" s="302" t="s">
        <v>163</v>
      </c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68"/>
      <c r="AL34" s="68"/>
      <c r="AM34" s="68"/>
      <c r="AN34" s="68"/>
      <c r="AO34" s="68"/>
      <c r="AP34" s="68"/>
      <c r="AQ34" s="4"/>
      <c r="AR34" s="4"/>
      <c r="AS34" s="4"/>
      <c r="AT34" s="4"/>
      <c r="AU34" s="4"/>
      <c r="AV34" s="4"/>
      <c r="AW34" s="4"/>
      <c r="AX34" s="4"/>
      <c r="AY34" s="68"/>
      <c r="AZ34" s="103" t="b">
        <f t="shared" si="0"/>
        <v>0</v>
      </c>
      <c r="BA34" s="103" t="b">
        <f t="shared" si="1"/>
        <v>0</v>
      </c>
      <c r="BB34" s="103" t="b">
        <f t="shared" si="2"/>
        <v>0</v>
      </c>
      <c r="BC34" s="103" t="b">
        <f t="shared" si="3"/>
        <v>0</v>
      </c>
      <c r="BD34" s="103" t="b">
        <f t="shared" si="4"/>
        <v>0</v>
      </c>
      <c r="BE34" s="103" t="b">
        <f t="shared" si="5"/>
        <v>0</v>
      </c>
      <c r="BF34" s="103" t="b">
        <f t="shared" si="6"/>
        <v>0</v>
      </c>
      <c r="BG34" s="103" t="b">
        <f t="shared" si="7"/>
        <v>0</v>
      </c>
      <c r="BH34" s="103" t="b">
        <f t="shared" si="8"/>
        <v>0</v>
      </c>
      <c r="BI34" s="103" t="b">
        <f t="shared" si="9"/>
        <v>0</v>
      </c>
      <c r="BJ34" s="103" t="b">
        <f t="shared" si="10"/>
        <v>0</v>
      </c>
      <c r="BK34" s="103" t="b">
        <f t="shared" si="11"/>
        <v>0</v>
      </c>
      <c r="BL34" s="103" t="b">
        <f t="shared" si="12"/>
        <v>0</v>
      </c>
      <c r="BM34" s="103" t="b">
        <f t="shared" si="13"/>
        <v>0</v>
      </c>
      <c r="BN34" s="103" t="b">
        <f t="shared" si="14"/>
        <v>0</v>
      </c>
      <c r="BO34" s="103" t="b">
        <f t="shared" si="15"/>
        <v>0</v>
      </c>
      <c r="BP34" s="103" t="b">
        <f t="shared" si="16"/>
        <v>0</v>
      </c>
      <c r="BQ34" s="103" t="b">
        <f t="shared" si="17"/>
        <v>0</v>
      </c>
      <c r="BR34" s="103" t="b">
        <f t="shared" si="18"/>
        <v>0</v>
      </c>
      <c r="BS34" s="103" t="b">
        <f t="shared" si="19"/>
        <v>0</v>
      </c>
      <c r="BT34" s="103" t="b">
        <f t="shared" si="20"/>
        <v>0</v>
      </c>
      <c r="BU34" s="103" t="b">
        <f t="shared" si="21"/>
        <v>0</v>
      </c>
      <c r="BV34" s="103" t="b">
        <f t="shared" si="22"/>
        <v>0</v>
      </c>
      <c r="BW34" s="103" t="b">
        <f t="shared" si="23"/>
        <v>0</v>
      </c>
      <c r="BX34" s="103" t="b">
        <f t="shared" si="24"/>
        <v>0</v>
      </c>
      <c r="BY34" s="103" t="b">
        <f t="shared" si="25"/>
        <v>0</v>
      </c>
      <c r="BZ34" s="103" t="b">
        <f t="shared" si="26"/>
        <v>0</v>
      </c>
      <c r="CA34" s="103" t="b">
        <f t="shared" si="27"/>
        <v>0</v>
      </c>
      <c r="CB34" s="103" t="b">
        <f t="shared" si="28"/>
        <v>0</v>
      </c>
      <c r="CC34" s="103">
        <f t="shared" si="29"/>
        <v>0</v>
      </c>
      <c r="CD34" s="103" t="b">
        <f t="shared" si="30"/>
        <v>0</v>
      </c>
      <c r="CE34" s="105">
        <f t="shared" si="31"/>
        <v>0</v>
      </c>
      <c r="CF34" s="105">
        <f t="shared" si="32"/>
        <v>0</v>
      </c>
      <c r="CG34" s="105">
        <f t="shared" si="33"/>
        <v>0</v>
      </c>
      <c r="CH34" s="105">
        <f t="shared" si="34"/>
        <v>0</v>
      </c>
      <c r="CI34" s="105">
        <f t="shared" si="35"/>
        <v>0</v>
      </c>
      <c r="CJ34" s="105">
        <f t="shared" si="36"/>
        <v>0</v>
      </c>
      <c r="CK34" s="103" t="b">
        <f t="shared" si="37"/>
        <v>0</v>
      </c>
      <c r="CL34" s="103" t="b">
        <f t="shared" si="38"/>
        <v>0</v>
      </c>
      <c r="CM34" s="103" t="b">
        <f t="shared" si="39"/>
        <v>0</v>
      </c>
      <c r="CN34" s="103" t="b">
        <f t="shared" si="40"/>
        <v>0</v>
      </c>
      <c r="CO34" s="103" t="b">
        <f t="shared" si="41"/>
        <v>0</v>
      </c>
      <c r="CP34" s="103" t="b">
        <f t="shared" si="42"/>
        <v>0</v>
      </c>
      <c r="CQ34" s="103" t="b">
        <f t="shared" si="43"/>
        <v>0</v>
      </c>
      <c r="CR34" s="103" t="b">
        <f t="shared" si="44"/>
        <v>0</v>
      </c>
      <c r="CS34" s="105">
        <f t="shared" si="45"/>
        <v>0</v>
      </c>
      <c r="CT34" s="90">
        <f t="shared" si="46"/>
        <v>0</v>
      </c>
      <c r="CU34" s="56">
        <f>(D7*CT34)/100</f>
        <v>0</v>
      </c>
    </row>
    <row r="35" spans="1:99" ht="18" customHeight="1">
      <c r="A35" s="302" t="s">
        <v>130</v>
      </c>
      <c r="B35" s="302" t="s">
        <v>131</v>
      </c>
      <c r="C35" s="244" t="s">
        <v>148</v>
      </c>
      <c r="D35" s="253">
        <v>1300101259650</v>
      </c>
      <c r="E35" s="302" t="s">
        <v>163</v>
      </c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68"/>
      <c r="AL35" s="68"/>
      <c r="AM35" s="68"/>
      <c r="AN35" s="68"/>
      <c r="AO35" s="68"/>
      <c r="AP35" s="68"/>
      <c r="AQ35" s="4"/>
      <c r="AR35" s="4"/>
      <c r="AS35" s="4"/>
      <c r="AT35" s="4"/>
      <c r="AU35" s="4"/>
      <c r="AV35" s="4"/>
      <c r="AW35" s="4"/>
      <c r="AX35" s="4"/>
      <c r="AY35" s="68"/>
      <c r="AZ35" s="103" t="b">
        <f t="shared" si="0"/>
        <v>0</v>
      </c>
      <c r="BA35" s="103" t="b">
        <f t="shared" si="1"/>
        <v>0</v>
      </c>
      <c r="BB35" s="103" t="b">
        <f t="shared" si="2"/>
        <v>0</v>
      </c>
      <c r="BC35" s="103" t="b">
        <f t="shared" si="3"/>
        <v>0</v>
      </c>
      <c r="BD35" s="103" t="b">
        <f t="shared" si="4"/>
        <v>0</v>
      </c>
      <c r="BE35" s="103" t="b">
        <f t="shared" si="5"/>
        <v>0</v>
      </c>
      <c r="BF35" s="103" t="b">
        <f t="shared" si="6"/>
        <v>0</v>
      </c>
      <c r="BG35" s="103" t="b">
        <f t="shared" si="7"/>
        <v>0</v>
      </c>
      <c r="BH35" s="103" t="b">
        <f t="shared" si="8"/>
        <v>0</v>
      </c>
      <c r="BI35" s="103" t="b">
        <f t="shared" si="9"/>
        <v>0</v>
      </c>
      <c r="BJ35" s="103" t="b">
        <f t="shared" si="10"/>
        <v>0</v>
      </c>
      <c r="BK35" s="103" t="b">
        <f t="shared" si="11"/>
        <v>0</v>
      </c>
      <c r="BL35" s="103" t="b">
        <f t="shared" si="12"/>
        <v>0</v>
      </c>
      <c r="BM35" s="103" t="b">
        <f t="shared" si="13"/>
        <v>0</v>
      </c>
      <c r="BN35" s="103" t="b">
        <f t="shared" si="14"/>
        <v>0</v>
      </c>
      <c r="BO35" s="103" t="b">
        <f t="shared" si="15"/>
        <v>0</v>
      </c>
      <c r="BP35" s="103" t="b">
        <f t="shared" si="16"/>
        <v>0</v>
      </c>
      <c r="BQ35" s="103" t="b">
        <f t="shared" si="17"/>
        <v>0</v>
      </c>
      <c r="BR35" s="103" t="b">
        <f t="shared" si="18"/>
        <v>0</v>
      </c>
      <c r="BS35" s="103" t="b">
        <f t="shared" si="19"/>
        <v>0</v>
      </c>
      <c r="BT35" s="103" t="b">
        <f t="shared" si="20"/>
        <v>0</v>
      </c>
      <c r="BU35" s="103" t="b">
        <f t="shared" si="21"/>
        <v>0</v>
      </c>
      <c r="BV35" s="103" t="b">
        <f t="shared" si="22"/>
        <v>0</v>
      </c>
      <c r="BW35" s="103" t="b">
        <f t="shared" si="23"/>
        <v>0</v>
      </c>
      <c r="BX35" s="103" t="b">
        <f t="shared" si="24"/>
        <v>0</v>
      </c>
      <c r="BY35" s="103" t="b">
        <f t="shared" si="25"/>
        <v>0</v>
      </c>
      <c r="BZ35" s="103" t="b">
        <f t="shared" si="26"/>
        <v>0</v>
      </c>
      <c r="CA35" s="103" t="b">
        <f t="shared" si="27"/>
        <v>0</v>
      </c>
      <c r="CB35" s="103" t="b">
        <f t="shared" si="28"/>
        <v>0</v>
      </c>
      <c r="CC35" s="103">
        <f t="shared" si="29"/>
        <v>0</v>
      </c>
      <c r="CD35" s="103" t="b">
        <f t="shared" si="30"/>
        <v>0</v>
      </c>
      <c r="CE35" s="105">
        <f t="shared" si="31"/>
        <v>0</v>
      </c>
      <c r="CF35" s="105">
        <f t="shared" si="32"/>
        <v>0</v>
      </c>
      <c r="CG35" s="105">
        <f t="shared" si="33"/>
        <v>0</v>
      </c>
      <c r="CH35" s="105">
        <f t="shared" si="34"/>
        <v>0</v>
      </c>
      <c r="CI35" s="105">
        <f t="shared" si="35"/>
        <v>0</v>
      </c>
      <c r="CJ35" s="105">
        <f t="shared" si="36"/>
        <v>0</v>
      </c>
      <c r="CK35" s="103" t="b">
        <f t="shared" si="37"/>
        <v>0</v>
      </c>
      <c r="CL35" s="103" t="b">
        <f t="shared" si="38"/>
        <v>0</v>
      </c>
      <c r="CM35" s="103" t="b">
        <f t="shared" si="39"/>
        <v>0</v>
      </c>
      <c r="CN35" s="103" t="b">
        <f t="shared" si="40"/>
        <v>0</v>
      </c>
      <c r="CO35" s="103" t="b">
        <f t="shared" si="41"/>
        <v>0</v>
      </c>
      <c r="CP35" s="103" t="b">
        <f t="shared" si="42"/>
        <v>0</v>
      </c>
      <c r="CQ35" s="103" t="b">
        <f t="shared" si="43"/>
        <v>0</v>
      </c>
      <c r="CR35" s="103" t="b">
        <f t="shared" si="44"/>
        <v>0</v>
      </c>
      <c r="CS35" s="105">
        <f t="shared" si="45"/>
        <v>0</v>
      </c>
      <c r="CT35" s="90">
        <f t="shared" si="46"/>
        <v>0</v>
      </c>
      <c r="CU35" s="56">
        <f>(D7*CT35)/100</f>
        <v>0</v>
      </c>
    </row>
    <row r="36" spans="1:99" ht="18" customHeight="1">
      <c r="A36" s="302" t="s">
        <v>130</v>
      </c>
      <c r="B36" s="294" t="s">
        <v>131</v>
      </c>
      <c r="C36" s="244" t="s">
        <v>152</v>
      </c>
      <c r="D36" s="245">
        <v>1308900018120</v>
      </c>
      <c r="E36" s="302" t="s">
        <v>164</v>
      </c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68"/>
      <c r="AL36" s="68"/>
      <c r="AM36" s="68"/>
      <c r="AN36" s="68"/>
      <c r="AO36" s="68"/>
      <c r="AP36" s="68"/>
      <c r="AQ36" s="4"/>
      <c r="AR36" s="4"/>
      <c r="AS36" s="4"/>
      <c r="AT36" s="4"/>
      <c r="AU36" s="4"/>
      <c r="AV36" s="4"/>
      <c r="AW36" s="4"/>
      <c r="AX36" s="4"/>
      <c r="AY36" s="68"/>
      <c r="AZ36" s="103" t="b">
        <f t="shared" si="0"/>
        <v>0</v>
      </c>
      <c r="BA36" s="103" t="b">
        <f t="shared" si="1"/>
        <v>0</v>
      </c>
      <c r="BB36" s="103" t="b">
        <f t="shared" si="2"/>
        <v>0</v>
      </c>
      <c r="BC36" s="103" t="b">
        <f t="shared" si="3"/>
        <v>0</v>
      </c>
      <c r="BD36" s="103" t="b">
        <f t="shared" si="4"/>
        <v>0</v>
      </c>
      <c r="BE36" s="103" t="b">
        <f t="shared" si="5"/>
        <v>0</v>
      </c>
      <c r="BF36" s="103" t="b">
        <f t="shared" si="6"/>
        <v>0</v>
      </c>
      <c r="BG36" s="103" t="b">
        <f t="shared" si="7"/>
        <v>0</v>
      </c>
      <c r="BH36" s="103" t="b">
        <f t="shared" si="8"/>
        <v>0</v>
      </c>
      <c r="BI36" s="103" t="b">
        <f t="shared" si="9"/>
        <v>0</v>
      </c>
      <c r="BJ36" s="103" t="b">
        <f t="shared" si="10"/>
        <v>0</v>
      </c>
      <c r="BK36" s="103" t="b">
        <f t="shared" si="11"/>
        <v>0</v>
      </c>
      <c r="BL36" s="103" t="b">
        <f t="shared" si="12"/>
        <v>0</v>
      </c>
      <c r="BM36" s="103" t="b">
        <f t="shared" si="13"/>
        <v>0</v>
      </c>
      <c r="BN36" s="103" t="b">
        <f t="shared" si="14"/>
        <v>0</v>
      </c>
      <c r="BO36" s="103" t="b">
        <f t="shared" si="15"/>
        <v>0</v>
      </c>
      <c r="BP36" s="103" t="b">
        <f t="shared" si="16"/>
        <v>0</v>
      </c>
      <c r="BQ36" s="103" t="b">
        <f t="shared" si="17"/>
        <v>0</v>
      </c>
      <c r="BR36" s="103" t="b">
        <f t="shared" si="18"/>
        <v>0</v>
      </c>
      <c r="BS36" s="103" t="b">
        <f t="shared" si="19"/>
        <v>0</v>
      </c>
      <c r="BT36" s="103" t="b">
        <f t="shared" si="20"/>
        <v>0</v>
      </c>
      <c r="BU36" s="103" t="b">
        <f t="shared" si="21"/>
        <v>0</v>
      </c>
      <c r="BV36" s="103" t="b">
        <f t="shared" si="22"/>
        <v>0</v>
      </c>
      <c r="BW36" s="103" t="b">
        <f t="shared" si="23"/>
        <v>0</v>
      </c>
      <c r="BX36" s="103" t="b">
        <f t="shared" si="24"/>
        <v>0</v>
      </c>
      <c r="BY36" s="103" t="b">
        <f t="shared" si="25"/>
        <v>0</v>
      </c>
      <c r="BZ36" s="103" t="b">
        <f t="shared" si="26"/>
        <v>0</v>
      </c>
      <c r="CA36" s="103" t="b">
        <f t="shared" si="27"/>
        <v>0</v>
      </c>
      <c r="CB36" s="103" t="b">
        <f t="shared" si="28"/>
        <v>0</v>
      </c>
      <c r="CC36" s="103">
        <f t="shared" si="29"/>
        <v>0</v>
      </c>
      <c r="CD36" s="103" t="b">
        <f t="shared" si="30"/>
        <v>0</v>
      </c>
      <c r="CE36" s="105">
        <f t="shared" si="31"/>
        <v>0</v>
      </c>
      <c r="CF36" s="105">
        <f t="shared" si="32"/>
        <v>0</v>
      </c>
      <c r="CG36" s="105">
        <f t="shared" si="33"/>
        <v>0</v>
      </c>
      <c r="CH36" s="105">
        <f t="shared" si="34"/>
        <v>0</v>
      </c>
      <c r="CI36" s="105">
        <f t="shared" si="35"/>
        <v>0</v>
      </c>
      <c r="CJ36" s="105">
        <f t="shared" si="36"/>
        <v>0</v>
      </c>
      <c r="CK36" s="103" t="b">
        <f t="shared" si="37"/>
        <v>0</v>
      </c>
      <c r="CL36" s="103" t="b">
        <f t="shared" si="38"/>
        <v>0</v>
      </c>
      <c r="CM36" s="103" t="b">
        <f t="shared" si="39"/>
        <v>0</v>
      </c>
      <c r="CN36" s="103" t="b">
        <f t="shared" si="40"/>
        <v>0</v>
      </c>
      <c r="CO36" s="103" t="b">
        <f t="shared" si="41"/>
        <v>0</v>
      </c>
      <c r="CP36" s="103" t="b">
        <f t="shared" si="42"/>
        <v>0</v>
      </c>
      <c r="CQ36" s="103" t="b">
        <f t="shared" si="43"/>
        <v>0</v>
      </c>
      <c r="CR36" s="103" t="b">
        <f t="shared" si="44"/>
        <v>0</v>
      </c>
      <c r="CS36" s="105">
        <f t="shared" si="45"/>
        <v>0</v>
      </c>
      <c r="CT36" s="90">
        <f t="shared" si="46"/>
        <v>0</v>
      </c>
      <c r="CU36" s="56">
        <f>(D7*CT36)/100</f>
        <v>0</v>
      </c>
    </row>
    <row r="37" spans="1:99" ht="18" customHeight="1">
      <c r="A37" s="294" t="s">
        <v>130</v>
      </c>
      <c r="B37" s="302" t="s">
        <v>131</v>
      </c>
      <c r="C37" s="244" t="s">
        <v>161</v>
      </c>
      <c r="D37" s="245">
        <v>1308900018405</v>
      </c>
      <c r="E37" s="302" t="s">
        <v>164</v>
      </c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68"/>
      <c r="AL37" s="68"/>
      <c r="AM37" s="68"/>
      <c r="AN37" s="68"/>
      <c r="AO37" s="68"/>
      <c r="AP37" s="68"/>
      <c r="AQ37" s="4"/>
      <c r="AR37" s="4"/>
      <c r="AS37" s="4"/>
      <c r="AT37" s="4"/>
      <c r="AU37" s="4"/>
      <c r="AV37" s="4"/>
      <c r="AW37" s="4"/>
      <c r="AX37" s="4"/>
      <c r="AY37" s="68"/>
      <c r="AZ37" s="103" t="b">
        <f t="shared" si="0"/>
        <v>0</v>
      </c>
      <c r="BA37" s="103" t="b">
        <f t="shared" si="1"/>
        <v>0</v>
      </c>
      <c r="BB37" s="103" t="b">
        <f t="shared" si="2"/>
        <v>0</v>
      </c>
      <c r="BC37" s="103" t="b">
        <f t="shared" si="3"/>
        <v>0</v>
      </c>
      <c r="BD37" s="103" t="b">
        <f t="shared" si="4"/>
        <v>0</v>
      </c>
      <c r="BE37" s="103" t="b">
        <f t="shared" si="5"/>
        <v>0</v>
      </c>
      <c r="BF37" s="103" t="b">
        <f t="shared" si="6"/>
        <v>0</v>
      </c>
      <c r="BG37" s="103" t="b">
        <f t="shared" si="7"/>
        <v>0</v>
      </c>
      <c r="BH37" s="103" t="b">
        <f t="shared" si="8"/>
        <v>0</v>
      </c>
      <c r="BI37" s="103" t="b">
        <f t="shared" si="9"/>
        <v>0</v>
      </c>
      <c r="BJ37" s="103" t="b">
        <f t="shared" si="10"/>
        <v>0</v>
      </c>
      <c r="BK37" s="103" t="b">
        <f t="shared" si="11"/>
        <v>0</v>
      </c>
      <c r="BL37" s="103" t="b">
        <f t="shared" si="12"/>
        <v>0</v>
      </c>
      <c r="BM37" s="103" t="b">
        <f t="shared" si="13"/>
        <v>0</v>
      </c>
      <c r="BN37" s="103" t="b">
        <f t="shared" si="14"/>
        <v>0</v>
      </c>
      <c r="BO37" s="103" t="b">
        <f t="shared" si="15"/>
        <v>0</v>
      </c>
      <c r="BP37" s="103" t="b">
        <f t="shared" si="16"/>
        <v>0</v>
      </c>
      <c r="BQ37" s="103" t="b">
        <f t="shared" si="17"/>
        <v>0</v>
      </c>
      <c r="BR37" s="103" t="b">
        <f t="shared" si="18"/>
        <v>0</v>
      </c>
      <c r="BS37" s="103" t="b">
        <f t="shared" si="19"/>
        <v>0</v>
      </c>
      <c r="BT37" s="103" t="b">
        <f t="shared" si="20"/>
        <v>0</v>
      </c>
      <c r="BU37" s="103" t="b">
        <f t="shared" si="21"/>
        <v>0</v>
      </c>
      <c r="BV37" s="103" t="b">
        <f t="shared" si="22"/>
        <v>0</v>
      </c>
      <c r="BW37" s="103" t="b">
        <f t="shared" si="23"/>
        <v>0</v>
      </c>
      <c r="BX37" s="103" t="b">
        <f t="shared" si="24"/>
        <v>0</v>
      </c>
      <c r="BY37" s="103" t="b">
        <f t="shared" si="25"/>
        <v>0</v>
      </c>
      <c r="BZ37" s="103" t="b">
        <f t="shared" si="26"/>
        <v>0</v>
      </c>
      <c r="CA37" s="103" t="b">
        <f t="shared" si="27"/>
        <v>0</v>
      </c>
      <c r="CB37" s="103" t="b">
        <f t="shared" si="28"/>
        <v>0</v>
      </c>
      <c r="CC37" s="103">
        <f t="shared" si="29"/>
        <v>0</v>
      </c>
      <c r="CD37" s="103" t="b">
        <f t="shared" si="30"/>
        <v>0</v>
      </c>
      <c r="CE37" s="105">
        <f t="shared" si="31"/>
        <v>0</v>
      </c>
      <c r="CF37" s="105">
        <f t="shared" si="32"/>
        <v>0</v>
      </c>
      <c r="CG37" s="105">
        <f t="shared" si="33"/>
        <v>0</v>
      </c>
      <c r="CH37" s="105">
        <f t="shared" si="34"/>
        <v>0</v>
      </c>
      <c r="CI37" s="105">
        <f t="shared" si="35"/>
        <v>0</v>
      </c>
      <c r="CJ37" s="105">
        <f t="shared" si="36"/>
        <v>0</v>
      </c>
      <c r="CK37" s="103" t="b">
        <f t="shared" si="37"/>
        <v>0</v>
      </c>
      <c r="CL37" s="103" t="b">
        <f t="shared" si="38"/>
        <v>0</v>
      </c>
      <c r="CM37" s="103" t="b">
        <f t="shared" si="39"/>
        <v>0</v>
      </c>
      <c r="CN37" s="103" t="b">
        <f t="shared" si="40"/>
        <v>0</v>
      </c>
      <c r="CO37" s="103" t="b">
        <f t="shared" si="41"/>
        <v>0</v>
      </c>
      <c r="CP37" s="103" t="b">
        <f t="shared" si="42"/>
        <v>0</v>
      </c>
      <c r="CQ37" s="103" t="b">
        <f t="shared" si="43"/>
        <v>0</v>
      </c>
      <c r="CR37" s="103" t="b">
        <f t="shared" si="44"/>
        <v>0</v>
      </c>
      <c r="CS37" s="105">
        <f t="shared" si="45"/>
        <v>0</v>
      </c>
      <c r="CT37" s="90">
        <f t="shared" si="46"/>
        <v>0</v>
      </c>
      <c r="CU37" s="56">
        <f>(D7*CT37)/100</f>
        <v>0</v>
      </c>
    </row>
    <row r="38" spans="1:99" ht="18" customHeight="1">
      <c r="A38" s="302" t="s">
        <v>130</v>
      </c>
      <c r="B38" s="294" t="s">
        <v>131</v>
      </c>
      <c r="C38" s="244" t="s">
        <v>153</v>
      </c>
      <c r="D38" s="245">
        <v>1749900930705</v>
      </c>
      <c r="E38" s="302" t="s">
        <v>164</v>
      </c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68"/>
      <c r="AL38" s="68"/>
      <c r="AM38" s="68"/>
      <c r="AN38" s="68"/>
      <c r="AO38" s="68"/>
      <c r="AP38" s="68"/>
      <c r="AQ38" s="4"/>
      <c r="AR38" s="4"/>
      <c r="AS38" s="4"/>
      <c r="AT38" s="4"/>
      <c r="AU38" s="4"/>
      <c r="AV38" s="4"/>
      <c r="AW38" s="4"/>
      <c r="AX38" s="4"/>
      <c r="AY38" s="68"/>
      <c r="AZ38" s="103" t="b">
        <f t="shared" si="0"/>
        <v>0</v>
      </c>
      <c r="BA38" s="103" t="b">
        <f t="shared" si="1"/>
        <v>0</v>
      </c>
      <c r="BB38" s="103" t="b">
        <f t="shared" si="2"/>
        <v>0</v>
      </c>
      <c r="BC38" s="103" t="b">
        <f t="shared" si="3"/>
        <v>0</v>
      </c>
      <c r="BD38" s="103" t="b">
        <f t="shared" si="4"/>
        <v>0</v>
      </c>
      <c r="BE38" s="103" t="b">
        <f t="shared" si="5"/>
        <v>0</v>
      </c>
      <c r="BF38" s="103" t="b">
        <f t="shared" si="6"/>
        <v>0</v>
      </c>
      <c r="BG38" s="103" t="b">
        <f t="shared" si="7"/>
        <v>0</v>
      </c>
      <c r="BH38" s="103" t="b">
        <f t="shared" si="8"/>
        <v>0</v>
      </c>
      <c r="BI38" s="103" t="b">
        <f t="shared" si="9"/>
        <v>0</v>
      </c>
      <c r="BJ38" s="103" t="b">
        <f t="shared" si="10"/>
        <v>0</v>
      </c>
      <c r="BK38" s="103" t="b">
        <f t="shared" si="11"/>
        <v>0</v>
      </c>
      <c r="BL38" s="103" t="b">
        <f t="shared" si="12"/>
        <v>0</v>
      </c>
      <c r="BM38" s="103" t="b">
        <f t="shared" si="13"/>
        <v>0</v>
      </c>
      <c r="BN38" s="103" t="b">
        <f t="shared" si="14"/>
        <v>0</v>
      </c>
      <c r="BO38" s="103" t="b">
        <f t="shared" si="15"/>
        <v>0</v>
      </c>
      <c r="BP38" s="103" t="b">
        <f t="shared" si="16"/>
        <v>0</v>
      </c>
      <c r="BQ38" s="103" t="b">
        <f t="shared" si="17"/>
        <v>0</v>
      </c>
      <c r="BR38" s="103" t="b">
        <f t="shared" si="18"/>
        <v>0</v>
      </c>
      <c r="BS38" s="103" t="b">
        <f t="shared" si="19"/>
        <v>0</v>
      </c>
      <c r="BT38" s="103" t="b">
        <f t="shared" si="20"/>
        <v>0</v>
      </c>
      <c r="BU38" s="103" t="b">
        <f t="shared" si="21"/>
        <v>0</v>
      </c>
      <c r="BV38" s="103" t="b">
        <f t="shared" si="22"/>
        <v>0</v>
      </c>
      <c r="BW38" s="103" t="b">
        <f t="shared" si="23"/>
        <v>0</v>
      </c>
      <c r="BX38" s="103" t="b">
        <f t="shared" si="24"/>
        <v>0</v>
      </c>
      <c r="BY38" s="103" t="b">
        <f t="shared" si="25"/>
        <v>0</v>
      </c>
      <c r="BZ38" s="103" t="b">
        <f t="shared" si="26"/>
        <v>0</v>
      </c>
      <c r="CA38" s="103" t="b">
        <f t="shared" si="27"/>
        <v>0</v>
      </c>
      <c r="CB38" s="103" t="b">
        <f t="shared" si="28"/>
        <v>0</v>
      </c>
      <c r="CC38" s="103">
        <f t="shared" si="29"/>
        <v>0</v>
      </c>
      <c r="CD38" s="103" t="b">
        <f t="shared" si="30"/>
        <v>0</v>
      </c>
      <c r="CE38" s="105">
        <f t="shared" si="31"/>
        <v>0</v>
      </c>
      <c r="CF38" s="105">
        <f t="shared" si="32"/>
        <v>0</v>
      </c>
      <c r="CG38" s="105">
        <f t="shared" si="33"/>
        <v>0</v>
      </c>
      <c r="CH38" s="105">
        <f t="shared" si="34"/>
        <v>0</v>
      </c>
      <c r="CI38" s="105">
        <f t="shared" si="35"/>
        <v>0</v>
      </c>
      <c r="CJ38" s="105">
        <f t="shared" si="36"/>
        <v>0</v>
      </c>
      <c r="CK38" s="103" t="b">
        <f t="shared" si="37"/>
        <v>0</v>
      </c>
      <c r="CL38" s="103" t="b">
        <f t="shared" si="38"/>
        <v>0</v>
      </c>
      <c r="CM38" s="103" t="b">
        <f t="shared" si="39"/>
        <v>0</v>
      </c>
      <c r="CN38" s="103" t="b">
        <f t="shared" si="40"/>
        <v>0</v>
      </c>
      <c r="CO38" s="103" t="b">
        <f t="shared" si="41"/>
        <v>0</v>
      </c>
      <c r="CP38" s="103" t="b">
        <f t="shared" si="42"/>
        <v>0</v>
      </c>
      <c r="CQ38" s="103" t="b">
        <f t="shared" si="43"/>
        <v>0</v>
      </c>
      <c r="CR38" s="103" t="b">
        <f t="shared" si="44"/>
        <v>0</v>
      </c>
      <c r="CS38" s="105">
        <f t="shared" si="45"/>
        <v>0</v>
      </c>
      <c r="CT38" s="90">
        <f t="shared" si="46"/>
        <v>0</v>
      </c>
      <c r="CU38" s="56">
        <f>(D7*CT38)/100</f>
        <v>0</v>
      </c>
    </row>
    <row r="39" spans="1:99" ht="18" customHeight="1">
      <c r="A39" s="302" t="s">
        <v>130</v>
      </c>
      <c r="B39" s="302" t="s">
        <v>131</v>
      </c>
      <c r="C39" s="244" t="s">
        <v>154</v>
      </c>
      <c r="D39" s="245">
        <v>1308900014361</v>
      </c>
      <c r="E39" s="302" t="s">
        <v>164</v>
      </c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68"/>
      <c r="AL39" s="68"/>
      <c r="AM39" s="68"/>
      <c r="AN39" s="68"/>
      <c r="AO39" s="68"/>
      <c r="AP39" s="68"/>
      <c r="AQ39" s="4"/>
      <c r="AR39" s="4"/>
      <c r="AS39" s="4"/>
      <c r="AT39" s="4"/>
      <c r="AU39" s="4"/>
      <c r="AV39" s="4"/>
      <c r="AW39" s="4"/>
      <c r="AX39" s="4"/>
      <c r="AY39" s="68"/>
      <c r="AZ39" s="103" t="b">
        <f t="shared" si="0"/>
        <v>0</v>
      </c>
      <c r="BA39" s="103" t="b">
        <f t="shared" si="1"/>
        <v>0</v>
      </c>
      <c r="BB39" s="103" t="b">
        <f t="shared" si="2"/>
        <v>0</v>
      </c>
      <c r="BC39" s="103" t="b">
        <f t="shared" si="3"/>
        <v>0</v>
      </c>
      <c r="BD39" s="103" t="b">
        <f t="shared" si="4"/>
        <v>0</v>
      </c>
      <c r="BE39" s="103" t="b">
        <f t="shared" si="5"/>
        <v>0</v>
      </c>
      <c r="BF39" s="103" t="b">
        <f t="shared" si="6"/>
        <v>0</v>
      </c>
      <c r="BG39" s="103" t="b">
        <f t="shared" si="7"/>
        <v>0</v>
      </c>
      <c r="BH39" s="103" t="b">
        <f t="shared" si="8"/>
        <v>0</v>
      </c>
      <c r="BI39" s="103" t="b">
        <f t="shared" si="9"/>
        <v>0</v>
      </c>
      <c r="BJ39" s="103" t="b">
        <f t="shared" si="10"/>
        <v>0</v>
      </c>
      <c r="BK39" s="103" t="b">
        <f t="shared" si="11"/>
        <v>0</v>
      </c>
      <c r="BL39" s="103" t="b">
        <f t="shared" si="12"/>
        <v>0</v>
      </c>
      <c r="BM39" s="103" t="b">
        <f t="shared" si="13"/>
        <v>0</v>
      </c>
      <c r="BN39" s="103" t="b">
        <f t="shared" si="14"/>
        <v>0</v>
      </c>
      <c r="BO39" s="103" t="b">
        <f t="shared" si="15"/>
        <v>0</v>
      </c>
      <c r="BP39" s="103" t="b">
        <f t="shared" si="16"/>
        <v>0</v>
      </c>
      <c r="BQ39" s="103" t="b">
        <f t="shared" si="17"/>
        <v>0</v>
      </c>
      <c r="BR39" s="103" t="b">
        <f t="shared" si="18"/>
        <v>0</v>
      </c>
      <c r="BS39" s="103" t="b">
        <f t="shared" si="19"/>
        <v>0</v>
      </c>
      <c r="BT39" s="103" t="b">
        <f t="shared" si="20"/>
        <v>0</v>
      </c>
      <c r="BU39" s="103" t="b">
        <f t="shared" si="21"/>
        <v>0</v>
      </c>
      <c r="BV39" s="103" t="b">
        <f t="shared" si="22"/>
        <v>0</v>
      </c>
      <c r="BW39" s="103" t="b">
        <f t="shared" si="23"/>
        <v>0</v>
      </c>
      <c r="BX39" s="103" t="b">
        <f t="shared" si="24"/>
        <v>0</v>
      </c>
      <c r="BY39" s="103" t="b">
        <f t="shared" si="25"/>
        <v>0</v>
      </c>
      <c r="BZ39" s="103" t="b">
        <f t="shared" si="26"/>
        <v>0</v>
      </c>
      <c r="CA39" s="103" t="b">
        <f t="shared" si="27"/>
        <v>0</v>
      </c>
      <c r="CB39" s="103" t="b">
        <f t="shared" si="28"/>
        <v>0</v>
      </c>
      <c r="CC39" s="103">
        <f t="shared" si="29"/>
        <v>0</v>
      </c>
      <c r="CD39" s="103" t="b">
        <f t="shared" si="30"/>
        <v>0</v>
      </c>
      <c r="CE39" s="105">
        <f t="shared" si="31"/>
        <v>0</v>
      </c>
      <c r="CF39" s="105">
        <f t="shared" si="32"/>
        <v>0</v>
      </c>
      <c r="CG39" s="105">
        <f t="shared" si="33"/>
        <v>0</v>
      </c>
      <c r="CH39" s="105">
        <f t="shared" si="34"/>
        <v>0</v>
      </c>
      <c r="CI39" s="105">
        <f t="shared" si="35"/>
        <v>0</v>
      </c>
      <c r="CJ39" s="105">
        <f t="shared" si="36"/>
        <v>0</v>
      </c>
      <c r="CK39" s="103" t="b">
        <f t="shared" si="37"/>
        <v>0</v>
      </c>
      <c r="CL39" s="103" t="b">
        <f t="shared" si="38"/>
        <v>0</v>
      </c>
      <c r="CM39" s="103" t="b">
        <f t="shared" si="39"/>
        <v>0</v>
      </c>
      <c r="CN39" s="103" t="b">
        <f t="shared" si="40"/>
        <v>0</v>
      </c>
      <c r="CO39" s="103" t="b">
        <f t="shared" si="41"/>
        <v>0</v>
      </c>
      <c r="CP39" s="103" t="b">
        <f t="shared" si="42"/>
        <v>0</v>
      </c>
      <c r="CQ39" s="103" t="b">
        <f t="shared" si="43"/>
        <v>0</v>
      </c>
      <c r="CR39" s="103" t="b">
        <f t="shared" si="44"/>
        <v>0</v>
      </c>
      <c r="CS39" s="105">
        <f t="shared" si="45"/>
        <v>0</v>
      </c>
      <c r="CT39" s="90">
        <f t="shared" si="46"/>
        <v>0</v>
      </c>
      <c r="CU39" s="56">
        <f>(D7*CT39)/100</f>
        <v>0</v>
      </c>
    </row>
    <row r="40" spans="1:99" ht="18" customHeight="1">
      <c r="A40" s="294" t="s">
        <v>130</v>
      </c>
      <c r="B40" s="294" t="s">
        <v>131</v>
      </c>
      <c r="C40" s="244" t="s">
        <v>162</v>
      </c>
      <c r="D40" s="245">
        <v>1308900019860</v>
      </c>
      <c r="E40" s="302" t="s">
        <v>164</v>
      </c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68"/>
      <c r="AL40" s="68"/>
      <c r="AM40" s="68"/>
      <c r="AN40" s="68"/>
      <c r="AO40" s="68"/>
      <c r="AP40" s="68"/>
      <c r="AQ40" s="4"/>
      <c r="AR40" s="4"/>
      <c r="AS40" s="4"/>
      <c r="AT40" s="4"/>
      <c r="AU40" s="4"/>
      <c r="AV40" s="4"/>
      <c r="AW40" s="4"/>
      <c r="AX40" s="4"/>
      <c r="AY40" s="68"/>
      <c r="AZ40" s="103" t="b">
        <f t="shared" si="0"/>
        <v>0</v>
      </c>
      <c r="BA40" s="103" t="b">
        <f t="shared" si="1"/>
        <v>0</v>
      </c>
      <c r="BB40" s="103" t="b">
        <f t="shared" si="2"/>
        <v>0</v>
      </c>
      <c r="BC40" s="103" t="b">
        <f t="shared" si="3"/>
        <v>0</v>
      </c>
      <c r="BD40" s="103" t="b">
        <f t="shared" si="4"/>
        <v>0</v>
      </c>
      <c r="BE40" s="103" t="b">
        <f t="shared" si="5"/>
        <v>0</v>
      </c>
      <c r="BF40" s="103" t="b">
        <f t="shared" si="6"/>
        <v>0</v>
      </c>
      <c r="BG40" s="103" t="b">
        <f t="shared" si="7"/>
        <v>0</v>
      </c>
      <c r="BH40" s="103" t="b">
        <f t="shared" si="8"/>
        <v>0</v>
      </c>
      <c r="BI40" s="103" t="b">
        <f t="shared" si="9"/>
        <v>0</v>
      </c>
      <c r="BJ40" s="103" t="b">
        <f t="shared" si="10"/>
        <v>0</v>
      </c>
      <c r="BK40" s="103" t="b">
        <f t="shared" si="11"/>
        <v>0</v>
      </c>
      <c r="BL40" s="103" t="b">
        <f t="shared" si="12"/>
        <v>0</v>
      </c>
      <c r="BM40" s="103" t="b">
        <f t="shared" si="13"/>
        <v>0</v>
      </c>
      <c r="BN40" s="103" t="b">
        <f t="shared" si="14"/>
        <v>0</v>
      </c>
      <c r="BO40" s="103" t="b">
        <f t="shared" si="15"/>
        <v>0</v>
      </c>
      <c r="BP40" s="103" t="b">
        <f t="shared" si="16"/>
        <v>0</v>
      </c>
      <c r="BQ40" s="103" t="b">
        <f t="shared" si="17"/>
        <v>0</v>
      </c>
      <c r="BR40" s="103" t="b">
        <f t="shared" si="18"/>
        <v>0</v>
      </c>
      <c r="BS40" s="103" t="b">
        <f t="shared" si="19"/>
        <v>0</v>
      </c>
      <c r="BT40" s="103" t="b">
        <f t="shared" si="20"/>
        <v>0</v>
      </c>
      <c r="BU40" s="103" t="b">
        <f t="shared" si="21"/>
        <v>0</v>
      </c>
      <c r="BV40" s="103" t="b">
        <f t="shared" si="22"/>
        <v>0</v>
      </c>
      <c r="BW40" s="103" t="b">
        <f t="shared" si="23"/>
        <v>0</v>
      </c>
      <c r="BX40" s="103" t="b">
        <f t="shared" si="24"/>
        <v>0</v>
      </c>
      <c r="BY40" s="103" t="b">
        <f t="shared" si="25"/>
        <v>0</v>
      </c>
      <c r="BZ40" s="103" t="b">
        <f t="shared" si="26"/>
        <v>0</v>
      </c>
      <c r="CA40" s="103" t="b">
        <f t="shared" si="27"/>
        <v>0</v>
      </c>
      <c r="CB40" s="103" t="b">
        <f t="shared" si="28"/>
        <v>0</v>
      </c>
      <c r="CC40" s="103">
        <f t="shared" si="29"/>
        <v>0</v>
      </c>
      <c r="CD40" s="103" t="b">
        <f t="shared" si="30"/>
        <v>0</v>
      </c>
      <c r="CE40" s="105">
        <f t="shared" si="31"/>
        <v>0</v>
      </c>
      <c r="CF40" s="105">
        <f t="shared" si="32"/>
        <v>0</v>
      </c>
      <c r="CG40" s="105">
        <f t="shared" si="33"/>
        <v>0</v>
      </c>
      <c r="CH40" s="105">
        <f t="shared" si="34"/>
        <v>0</v>
      </c>
      <c r="CI40" s="105">
        <f t="shared" si="35"/>
        <v>0</v>
      </c>
      <c r="CJ40" s="105">
        <f t="shared" si="36"/>
        <v>0</v>
      </c>
      <c r="CK40" s="103" t="b">
        <f t="shared" si="37"/>
        <v>0</v>
      </c>
      <c r="CL40" s="103" t="b">
        <f t="shared" si="38"/>
        <v>0</v>
      </c>
      <c r="CM40" s="103" t="b">
        <f t="shared" si="39"/>
        <v>0</v>
      </c>
      <c r="CN40" s="103" t="b">
        <f t="shared" si="40"/>
        <v>0</v>
      </c>
      <c r="CO40" s="103" t="b">
        <f t="shared" si="41"/>
        <v>0</v>
      </c>
      <c r="CP40" s="103" t="b">
        <f t="shared" si="42"/>
        <v>0</v>
      </c>
      <c r="CQ40" s="103" t="b">
        <f t="shared" si="43"/>
        <v>0</v>
      </c>
      <c r="CR40" s="103" t="b">
        <f t="shared" si="44"/>
        <v>0</v>
      </c>
      <c r="CS40" s="105">
        <f t="shared" si="45"/>
        <v>0</v>
      </c>
      <c r="CT40" s="90">
        <f t="shared" si="46"/>
        <v>0</v>
      </c>
      <c r="CU40" s="56">
        <f>(D7*CT40)/100</f>
        <v>0</v>
      </c>
    </row>
    <row r="41" spans="1:99" ht="18" customHeight="1">
      <c r="A41" s="302" t="s">
        <v>130</v>
      </c>
      <c r="B41" s="302" t="s">
        <v>131</v>
      </c>
      <c r="C41" s="244" t="s">
        <v>155</v>
      </c>
      <c r="D41" s="245">
        <v>1308900015473</v>
      </c>
      <c r="E41" s="302" t="s">
        <v>164</v>
      </c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68"/>
      <c r="AL41" s="68"/>
      <c r="AM41" s="68"/>
      <c r="AN41" s="68"/>
      <c r="AO41" s="68"/>
      <c r="AP41" s="68"/>
      <c r="AQ41" s="4"/>
      <c r="AR41" s="4"/>
      <c r="AS41" s="4"/>
      <c r="AT41" s="4"/>
      <c r="AU41" s="4"/>
      <c r="AV41" s="4"/>
      <c r="AW41" s="4"/>
      <c r="AX41" s="4"/>
      <c r="AY41" s="68"/>
      <c r="AZ41" s="103" t="b">
        <f t="shared" si="0"/>
        <v>0</v>
      </c>
      <c r="BA41" s="103" t="b">
        <f t="shared" si="1"/>
        <v>0</v>
      </c>
      <c r="BB41" s="103" t="b">
        <f t="shared" si="2"/>
        <v>0</v>
      </c>
      <c r="BC41" s="103" t="b">
        <f t="shared" si="3"/>
        <v>0</v>
      </c>
      <c r="BD41" s="103" t="b">
        <f t="shared" si="4"/>
        <v>0</v>
      </c>
      <c r="BE41" s="103" t="b">
        <f t="shared" si="5"/>
        <v>0</v>
      </c>
      <c r="BF41" s="103" t="b">
        <f t="shared" si="6"/>
        <v>0</v>
      </c>
      <c r="BG41" s="103" t="b">
        <f t="shared" si="7"/>
        <v>0</v>
      </c>
      <c r="BH41" s="103" t="b">
        <f t="shared" si="8"/>
        <v>0</v>
      </c>
      <c r="BI41" s="103" t="b">
        <f t="shared" si="9"/>
        <v>0</v>
      </c>
      <c r="BJ41" s="103" t="b">
        <f t="shared" si="10"/>
        <v>0</v>
      </c>
      <c r="BK41" s="103" t="b">
        <f t="shared" si="11"/>
        <v>0</v>
      </c>
      <c r="BL41" s="103" t="b">
        <f t="shared" si="12"/>
        <v>0</v>
      </c>
      <c r="BM41" s="103" t="b">
        <f t="shared" si="13"/>
        <v>0</v>
      </c>
      <c r="BN41" s="103" t="b">
        <f t="shared" si="14"/>
        <v>0</v>
      </c>
      <c r="BO41" s="103" t="b">
        <f t="shared" si="15"/>
        <v>0</v>
      </c>
      <c r="BP41" s="103" t="b">
        <f t="shared" si="16"/>
        <v>0</v>
      </c>
      <c r="BQ41" s="103" t="b">
        <f t="shared" si="17"/>
        <v>0</v>
      </c>
      <c r="BR41" s="103" t="b">
        <f t="shared" si="18"/>
        <v>0</v>
      </c>
      <c r="BS41" s="103" t="b">
        <f t="shared" si="19"/>
        <v>0</v>
      </c>
      <c r="BT41" s="103" t="b">
        <f t="shared" si="20"/>
        <v>0</v>
      </c>
      <c r="BU41" s="103" t="b">
        <f t="shared" si="21"/>
        <v>0</v>
      </c>
      <c r="BV41" s="103" t="b">
        <f t="shared" si="22"/>
        <v>0</v>
      </c>
      <c r="BW41" s="103" t="b">
        <f t="shared" si="23"/>
        <v>0</v>
      </c>
      <c r="BX41" s="103" t="b">
        <f t="shared" si="24"/>
        <v>0</v>
      </c>
      <c r="BY41" s="103" t="b">
        <f t="shared" si="25"/>
        <v>0</v>
      </c>
      <c r="BZ41" s="103" t="b">
        <f t="shared" si="26"/>
        <v>0</v>
      </c>
      <c r="CA41" s="103" t="b">
        <f t="shared" si="27"/>
        <v>0</v>
      </c>
      <c r="CB41" s="103" t="b">
        <f t="shared" si="28"/>
        <v>0</v>
      </c>
      <c r="CC41" s="103">
        <f t="shared" si="29"/>
        <v>0</v>
      </c>
      <c r="CD41" s="103" t="b">
        <f t="shared" si="30"/>
        <v>0</v>
      </c>
      <c r="CE41" s="105">
        <f t="shared" si="31"/>
        <v>0</v>
      </c>
      <c r="CF41" s="105">
        <f t="shared" si="32"/>
        <v>0</v>
      </c>
      <c r="CG41" s="105">
        <f t="shared" si="33"/>
        <v>0</v>
      </c>
      <c r="CH41" s="105">
        <f t="shared" si="34"/>
        <v>0</v>
      </c>
      <c r="CI41" s="105">
        <f t="shared" si="35"/>
        <v>0</v>
      </c>
      <c r="CJ41" s="105">
        <f t="shared" si="36"/>
        <v>0</v>
      </c>
      <c r="CK41" s="103" t="b">
        <f t="shared" si="37"/>
        <v>0</v>
      </c>
      <c r="CL41" s="103" t="b">
        <f t="shared" si="38"/>
        <v>0</v>
      </c>
      <c r="CM41" s="103" t="b">
        <f t="shared" si="39"/>
        <v>0</v>
      </c>
      <c r="CN41" s="103" t="b">
        <f t="shared" si="40"/>
        <v>0</v>
      </c>
      <c r="CO41" s="103" t="b">
        <f t="shared" si="41"/>
        <v>0</v>
      </c>
      <c r="CP41" s="103" t="b">
        <f t="shared" si="42"/>
        <v>0</v>
      </c>
      <c r="CQ41" s="103" t="b">
        <f t="shared" si="43"/>
        <v>0</v>
      </c>
      <c r="CR41" s="103" t="b">
        <f t="shared" si="44"/>
        <v>0</v>
      </c>
      <c r="CS41" s="105">
        <f t="shared" si="45"/>
        <v>0</v>
      </c>
      <c r="CT41" s="90">
        <f t="shared" si="46"/>
        <v>0</v>
      </c>
      <c r="CU41" s="56">
        <f>(D7*CT41)/100</f>
        <v>0</v>
      </c>
    </row>
    <row r="42" spans="1:99" ht="18" customHeight="1">
      <c r="A42" s="302" t="s">
        <v>130</v>
      </c>
      <c r="B42" s="294" t="s">
        <v>131</v>
      </c>
      <c r="C42" s="250" t="s">
        <v>156</v>
      </c>
      <c r="D42" s="245">
        <v>1300201282254</v>
      </c>
      <c r="E42" s="302" t="s">
        <v>164</v>
      </c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68"/>
      <c r="AL42" s="68"/>
      <c r="AM42" s="68"/>
      <c r="AN42" s="68"/>
      <c r="AO42" s="68"/>
      <c r="AP42" s="68"/>
      <c r="AQ42" s="4"/>
      <c r="AR42" s="4"/>
      <c r="AS42" s="4"/>
      <c r="AT42" s="4"/>
      <c r="AU42" s="4"/>
      <c r="AV42" s="4"/>
      <c r="AW42" s="4"/>
      <c r="AX42" s="4"/>
      <c r="AY42" s="68"/>
      <c r="AZ42" s="103" t="b">
        <f t="shared" si="0"/>
        <v>0</v>
      </c>
      <c r="BA42" s="103" t="b">
        <f t="shared" si="1"/>
        <v>0</v>
      </c>
      <c r="BB42" s="103" t="b">
        <f t="shared" si="2"/>
        <v>0</v>
      </c>
      <c r="BC42" s="103" t="b">
        <f t="shared" si="3"/>
        <v>0</v>
      </c>
      <c r="BD42" s="103" t="b">
        <f t="shared" si="4"/>
        <v>0</v>
      </c>
      <c r="BE42" s="103" t="b">
        <f t="shared" si="5"/>
        <v>0</v>
      </c>
      <c r="BF42" s="103" t="b">
        <f t="shared" si="6"/>
        <v>0</v>
      </c>
      <c r="BG42" s="103" t="b">
        <f t="shared" si="7"/>
        <v>0</v>
      </c>
      <c r="BH42" s="103" t="b">
        <f t="shared" si="8"/>
        <v>0</v>
      </c>
      <c r="BI42" s="103" t="b">
        <f t="shared" si="9"/>
        <v>0</v>
      </c>
      <c r="BJ42" s="103" t="b">
        <f t="shared" si="10"/>
        <v>0</v>
      </c>
      <c r="BK42" s="103" t="b">
        <f t="shared" si="11"/>
        <v>0</v>
      </c>
      <c r="BL42" s="103" t="b">
        <f t="shared" si="12"/>
        <v>0</v>
      </c>
      <c r="BM42" s="103" t="b">
        <f t="shared" si="13"/>
        <v>0</v>
      </c>
      <c r="BN42" s="103" t="b">
        <f t="shared" si="14"/>
        <v>0</v>
      </c>
      <c r="BO42" s="103" t="b">
        <f t="shared" si="15"/>
        <v>0</v>
      </c>
      <c r="BP42" s="103" t="b">
        <f t="shared" si="16"/>
        <v>0</v>
      </c>
      <c r="BQ42" s="103" t="b">
        <f t="shared" si="17"/>
        <v>0</v>
      </c>
      <c r="BR42" s="103" t="b">
        <f t="shared" si="18"/>
        <v>0</v>
      </c>
      <c r="BS42" s="103" t="b">
        <f t="shared" si="19"/>
        <v>0</v>
      </c>
      <c r="BT42" s="103" t="b">
        <f t="shared" si="20"/>
        <v>0</v>
      </c>
      <c r="BU42" s="103" t="b">
        <f t="shared" si="21"/>
        <v>0</v>
      </c>
      <c r="BV42" s="103" t="b">
        <f t="shared" si="22"/>
        <v>0</v>
      </c>
      <c r="BW42" s="103" t="b">
        <f t="shared" si="23"/>
        <v>0</v>
      </c>
      <c r="BX42" s="103" t="b">
        <f t="shared" si="24"/>
        <v>0</v>
      </c>
      <c r="BY42" s="103" t="b">
        <f t="shared" si="25"/>
        <v>0</v>
      </c>
      <c r="BZ42" s="103" t="b">
        <f t="shared" si="26"/>
        <v>0</v>
      </c>
      <c r="CA42" s="103" t="b">
        <f t="shared" si="27"/>
        <v>0</v>
      </c>
      <c r="CB42" s="103" t="b">
        <f t="shared" si="28"/>
        <v>0</v>
      </c>
      <c r="CC42" s="103">
        <f t="shared" si="29"/>
        <v>0</v>
      </c>
      <c r="CD42" s="103" t="b">
        <f t="shared" si="30"/>
        <v>0</v>
      </c>
      <c r="CE42" s="105">
        <f t="shared" si="31"/>
        <v>0</v>
      </c>
      <c r="CF42" s="105">
        <f t="shared" si="32"/>
        <v>0</v>
      </c>
      <c r="CG42" s="105">
        <f t="shared" si="33"/>
        <v>0</v>
      </c>
      <c r="CH42" s="105">
        <f t="shared" si="34"/>
        <v>0</v>
      </c>
      <c r="CI42" s="105">
        <f t="shared" si="35"/>
        <v>0</v>
      </c>
      <c r="CJ42" s="105">
        <f t="shared" si="36"/>
        <v>0</v>
      </c>
      <c r="CK42" s="103" t="b">
        <f t="shared" si="37"/>
        <v>0</v>
      </c>
      <c r="CL42" s="103" t="b">
        <f t="shared" si="38"/>
        <v>0</v>
      </c>
      <c r="CM42" s="103" t="b">
        <f t="shared" si="39"/>
        <v>0</v>
      </c>
      <c r="CN42" s="103" t="b">
        <f t="shared" si="40"/>
        <v>0</v>
      </c>
      <c r="CO42" s="103" t="b">
        <f t="shared" si="41"/>
        <v>0</v>
      </c>
      <c r="CP42" s="103" t="b">
        <f t="shared" si="42"/>
        <v>0</v>
      </c>
      <c r="CQ42" s="103" t="b">
        <f t="shared" si="43"/>
        <v>0</v>
      </c>
      <c r="CR42" s="103" t="b">
        <f t="shared" si="44"/>
        <v>0</v>
      </c>
      <c r="CS42" s="105">
        <f t="shared" si="45"/>
        <v>0</v>
      </c>
      <c r="CT42" s="90">
        <f t="shared" si="46"/>
        <v>0</v>
      </c>
      <c r="CU42" s="56">
        <f>(D7*CT42)/100</f>
        <v>0</v>
      </c>
    </row>
    <row r="43" spans="1:99" ht="18" customHeight="1">
      <c r="A43" s="294" t="s">
        <v>130</v>
      </c>
      <c r="B43" s="302" t="s">
        <v>131</v>
      </c>
      <c r="C43" s="250" t="s">
        <v>157</v>
      </c>
      <c r="D43" s="253">
        <v>1308900015147</v>
      </c>
      <c r="E43" s="302" t="s">
        <v>164</v>
      </c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68"/>
      <c r="AL43" s="68"/>
      <c r="AM43" s="68"/>
      <c r="AN43" s="68"/>
      <c r="AO43" s="68"/>
      <c r="AP43" s="68"/>
      <c r="AQ43" s="4"/>
      <c r="AR43" s="4"/>
      <c r="AS43" s="4"/>
      <c r="AT43" s="4"/>
      <c r="AU43" s="4"/>
      <c r="AV43" s="4"/>
      <c r="AW43" s="4"/>
      <c r="AX43" s="4"/>
      <c r="AY43" s="68"/>
      <c r="AZ43" s="103" t="b">
        <f t="shared" si="0"/>
        <v>0</v>
      </c>
      <c r="BA43" s="103" t="b">
        <f t="shared" si="1"/>
        <v>0</v>
      </c>
      <c r="BB43" s="103" t="b">
        <f t="shared" si="2"/>
        <v>0</v>
      </c>
      <c r="BC43" s="103" t="b">
        <f t="shared" si="3"/>
        <v>0</v>
      </c>
      <c r="BD43" s="103" t="b">
        <f t="shared" si="4"/>
        <v>0</v>
      </c>
      <c r="BE43" s="103" t="b">
        <f t="shared" si="5"/>
        <v>0</v>
      </c>
      <c r="BF43" s="103" t="b">
        <f t="shared" si="6"/>
        <v>0</v>
      </c>
      <c r="BG43" s="103" t="b">
        <f t="shared" si="7"/>
        <v>0</v>
      </c>
      <c r="BH43" s="103" t="b">
        <f t="shared" si="8"/>
        <v>0</v>
      </c>
      <c r="BI43" s="103" t="b">
        <f t="shared" si="9"/>
        <v>0</v>
      </c>
      <c r="BJ43" s="103" t="b">
        <f t="shared" si="10"/>
        <v>0</v>
      </c>
      <c r="BK43" s="103" t="b">
        <f t="shared" si="11"/>
        <v>0</v>
      </c>
      <c r="BL43" s="103" t="b">
        <f t="shared" si="12"/>
        <v>0</v>
      </c>
      <c r="BM43" s="103" t="b">
        <f t="shared" si="13"/>
        <v>0</v>
      </c>
      <c r="BN43" s="103" t="b">
        <f t="shared" si="14"/>
        <v>0</v>
      </c>
      <c r="BO43" s="103" t="b">
        <f t="shared" si="15"/>
        <v>0</v>
      </c>
      <c r="BP43" s="103" t="b">
        <f t="shared" si="16"/>
        <v>0</v>
      </c>
      <c r="BQ43" s="103" t="b">
        <f t="shared" si="17"/>
        <v>0</v>
      </c>
      <c r="BR43" s="103" t="b">
        <f t="shared" si="18"/>
        <v>0</v>
      </c>
      <c r="BS43" s="103" t="b">
        <f t="shared" si="19"/>
        <v>0</v>
      </c>
      <c r="BT43" s="103" t="b">
        <f t="shared" si="20"/>
        <v>0</v>
      </c>
      <c r="BU43" s="103" t="b">
        <f t="shared" si="21"/>
        <v>0</v>
      </c>
      <c r="BV43" s="103" t="b">
        <f t="shared" si="22"/>
        <v>0</v>
      </c>
      <c r="BW43" s="103" t="b">
        <f t="shared" si="23"/>
        <v>0</v>
      </c>
      <c r="BX43" s="103" t="b">
        <f t="shared" si="24"/>
        <v>0</v>
      </c>
      <c r="BY43" s="103" t="b">
        <f t="shared" si="25"/>
        <v>0</v>
      </c>
      <c r="BZ43" s="103" t="b">
        <f t="shared" si="26"/>
        <v>0</v>
      </c>
      <c r="CA43" s="103" t="b">
        <f t="shared" si="27"/>
        <v>0</v>
      </c>
      <c r="CB43" s="103" t="b">
        <f t="shared" si="28"/>
        <v>0</v>
      </c>
      <c r="CC43" s="103">
        <f t="shared" si="29"/>
        <v>0</v>
      </c>
      <c r="CD43" s="103" t="b">
        <f t="shared" si="30"/>
        <v>0</v>
      </c>
      <c r="CE43" s="105">
        <f t="shared" si="31"/>
        <v>0</v>
      </c>
      <c r="CF43" s="105">
        <f t="shared" si="32"/>
        <v>0</v>
      </c>
      <c r="CG43" s="105">
        <f t="shared" si="33"/>
        <v>0</v>
      </c>
      <c r="CH43" s="105">
        <f t="shared" si="34"/>
        <v>0</v>
      </c>
      <c r="CI43" s="105">
        <f t="shared" si="35"/>
        <v>0</v>
      </c>
      <c r="CJ43" s="105">
        <f t="shared" si="36"/>
        <v>0</v>
      </c>
      <c r="CK43" s="103" t="b">
        <f t="shared" si="37"/>
        <v>0</v>
      </c>
      <c r="CL43" s="103" t="b">
        <f t="shared" si="38"/>
        <v>0</v>
      </c>
      <c r="CM43" s="103" t="b">
        <f t="shared" si="39"/>
        <v>0</v>
      </c>
      <c r="CN43" s="103" t="b">
        <f t="shared" si="40"/>
        <v>0</v>
      </c>
      <c r="CO43" s="103" t="b">
        <f t="shared" si="41"/>
        <v>0</v>
      </c>
      <c r="CP43" s="103" t="b">
        <f t="shared" si="42"/>
        <v>0</v>
      </c>
      <c r="CQ43" s="103" t="b">
        <f t="shared" si="43"/>
        <v>0</v>
      </c>
      <c r="CR43" s="103" t="b">
        <f t="shared" si="44"/>
        <v>0</v>
      </c>
      <c r="CS43" s="105">
        <f t="shared" si="45"/>
        <v>0</v>
      </c>
      <c r="CT43" s="90">
        <f t="shared" si="46"/>
        <v>0</v>
      </c>
      <c r="CU43" s="56">
        <f>(D7*CT43)/100</f>
        <v>0</v>
      </c>
    </row>
    <row r="44" spans="1:99" ht="18" customHeight="1">
      <c r="A44" s="302" t="s">
        <v>130</v>
      </c>
      <c r="B44" s="294" t="s">
        <v>131</v>
      </c>
      <c r="C44" s="250" t="s">
        <v>158</v>
      </c>
      <c r="D44" s="253">
        <v>1219800428123</v>
      </c>
      <c r="E44" s="302" t="s">
        <v>164</v>
      </c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68"/>
      <c r="AL44" s="68"/>
      <c r="AM44" s="68"/>
      <c r="AN44" s="68"/>
      <c r="AO44" s="68"/>
      <c r="AP44" s="68"/>
      <c r="AQ44" s="4"/>
      <c r="AR44" s="4"/>
      <c r="AS44" s="4"/>
      <c r="AT44" s="4"/>
      <c r="AU44" s="4"/>
      <c r="AV44" s="4"/>
      <c r="AW44" s="4"/>
      <c r="AX44" s="4"/>
      <c r="AY44" s="68"/>
      <c r="AZ44" s="103" t="b">
        <f t="shared" si="0"/>
        <v>0</v>
      </c>
      <c r="BA44" s="103" t="b">
        <f t="shared" si="1"/>
        <v>0</v>
      </c>
      <c r="BB44" s="103" t="b">
        <f t="shared" si="2"/>
        <v>0</v>
      </c>
      <c r="BC44" s="103" t="b">
        <f t="shared" si="3"/>
        <v>0</v>
      </c>
      <c r="BD44" s="103" t="b">
        <f t="shared" si="4"/>
        <v>0</v>
      </c>
      <c r="BE44" s="103" t="b">
        <f t="shared" si="5"/>
        <v>0</v>
      </c>
      <c r="BF44" s="103" t="b">
        <f t="shared" si="6"/>
        <v>0</v>
      </c>
      <c r="BG44" s="103" t="b">
        <f t="shared" si="7"/>
        <v>0</v>
      </c>
      <c r="BH44" s="103" t="b">
        <f t="shared" si="8"/>
        <v>0</v>
      </c>
      <c r="BI44" s="103" t="b">
        <f t="shared" si="9"/>
        <v>0</v>
      </c>
      <c r="BJ44" s="103" t="b">
        <f t="shared" si="10"/>
        <v>0</v>
      </c>
      <c r="BK44" s="103" t="b">
        <f t="shared" si="11"/>
        <v>0</v>
      </c>
      <c r="BL44" s="103" t="b">
        <f t="shared" si="12"/>
        <v>0</v>
      </c>
      <c r="BM44" s="103" t="b">
        <f t="shared" si="13"/>
        <v>0</v>
      </c>
      <c r="BN44" s="103" t="b">
        <f t="shared" si="14"/>
        <v>0</v>
      </c>
      <c r="BO44" s="103" t="b">
        <f t="shared" si="15"/>
        <v>0</v>
      </c>
      <c r="BP44" s="103" t="b">
        <f t="shared" si="16"/>
        <v>0</v>
      </c>
      <c r="BQ44" s="103" t="b">
        <f t="shared" si="17"/>
        <v>0</v>
      </c>
      <c r="BR44" s="103" t="b">
        <f t="shared" si="18"/>
        <v>0</v>
      </c>
      <c r="BS44" s="103" t="b">
        <f t="shared" si="19"/>
        <v>0</v>
      </c>
      <c r="BT44" s="103" t="b">
        <f t="shared" si="20"/>
        <v>0</v>
      </c>
      <c r="BU44" s="103" t="b">
        <f t="shared" si="21"/>
        <v>0</v>
      </c>
      <c r="BV44" s="103" t="b">
        <f t="shared" si="22"/>
        <v>0</v>
      </c>
      <c r="BW44" s="103" t="b">
        <f t="shared" si="23"/>
        <v>0</v>
      </c>
      <c r="BX44" s="103" t="b">
        <f t="shared" si="24"/>
        <v>0</v>
      </c>
      <c r="BY44" s="103" t="b">
        <f t="shared" si="25"/>
        <v>0</v>
      </c>
      <c r="BZ44" s="103" t="b">
        <f t="shared" si="26"/>
        <v>0</v>
      </c>
      <c r="CA44" s="103" t="b">
        <f t="shared" si="27"/>
        <v>0</v>
      </c>
      <c r="CB44" s="103" t="b">
        <f t="shared" si="28"/>
        <v>0</v>
      </c>
      <c r="CC44" s="103">
        <f t="shared" si="29"/>
        <v>0</v>
      </c>
      <c r="CD44" s="103" t="b">
        <f t="shared" si="30"/>
        <v>0</v>
      </c>
      <c r="CE44" s="105">
        <f t="shared" si="31"/>
        <v>0</v>
      </c>
      <c r="CF44" s="105">
        <f t="shared" si="32"/>
        <v>0</v>
      </c>
      <c r="CG44" s="105">
        <f t="shared" si="33"/>
        <v>0</v>
      </c>
      <c r="CH44" s="105">
        <f t="shared" si="34"/>
        <v>0</v>
      </c>
      <c r="CI44" s="105">
        <f t="shared" si="35"/>
        <v>0</v>
      </c>
      <c r="CJ44" s="105">
        <f t="shared" si="36"/>
        <v>0</v>
      </c>
      <c r="CK44" s="103" t="b">
        <f t="shared" si="37"/>
        <v>0</v>
      </c>
      <c r="CL44" s="103" t="b">
        <f t="shared" si="38"/>
        <v>0</v>
      </c>
      <c r="CM44" s="103" t="b">
        <f t="shared" si="39"/>
        <v>0</v>
      </c>
      <c r="CN44" s="103" t="b">
        <f t="shared" si="40"/>
        <v>0</v>
      </c>
      <c r="CO44" s="103" t="b">
        <f t="shared" si="41"/>
        <v>0</v>
      </c>
      <c r="CP44" s="103" t="b">
        <f t="shared" si="42"/>
        <v>0</v>
      </c>
      <c r="CQ44" s="103" t="b">
        <f t="shared" si="43"/>
        <v>0</v>
      </c>
      <c r="CR44" s="103" t="b">
        <f t="shared" si="44"/>
        <v>0</v>
      </c>
      <c r="CS44" s="105">
        <f t="shared" si="45"/>
        <v>0</v>
      </c>
      <c r="CT44" s="90">
        <f t="shared" si="46"/>
        <v>0</v>
      </c>
      <c r="CU44" s="56">
        <f>(D7*CT44)/100</f>
        <v>0</v>
      </c>
    </row>
    <row r="45" spans="1:99" ht="18" customHeight="1">
      <c r="A45" s="302" t="s">
        <v>130</v>
      </c>
      <c r="B45" s="302" t="s">
        <v>131</v>
      </c>
      <c r="C45" s="250" t="s">
        <v>159</v>
      </c>
      <c r="D45" s="253">
        <v>1100201279997</v>
      </c>
      <c r="E45" s="302" t="s">
        <v>164</v>
      </c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68"/>
      <c r="AL45" s="68"/>
      <c r="AM45" s="68"/>
      <c r="AN45" s="68"/>
      <c r="AO45" s="68"/>
      <c r="AP45" s="68"/>
      <c r="AQ45" s="4"/>
      <c r="AR45" s="4"/>
      <c r="AS45" s="4"/>
      <c r="AT45" s="4"/>
      <c r="AU45" s="4"/>
      <c r="AV45" s="4"/>
      <c r="AW45" s="4"/>
      <c r="AX45" s="4"/>
      <c r="AY45" s="68"/>
      <c r="AZ45" s="103" t="b">
        <f t="shared" si="0"/>
        <v>0</v>
      </c>
      <c r="BA45" s="103" t="b">
        <f t="shared" si="1"/>
        <v>0</v>
      </c>
      <c r="BB45" s="103" t="b">
        <f t="shared" si="2"/>
        <v>0</v>
      </c>
      <c r="BC45" s="103" t="b">
        <f t="shared" si="3"/>
        <v>0</v>
      </c>
      <c r="BD45" s="103" t="b">
        <f t="shared" si="4"/>
        <v>0</v>
      </c>
      <c r="BE45" s="103" t="b">
        <f t="shared" si="5"/>
        <v>0</v>
      </c>
      <c r="BF45" s="103" t="b">
        <f t="shared" si="6"/>
        <v>0</v>
      </c>
      <c r="BG45" s="103" t="b">
        <f t="shared" si="7"/>
        <v>0</v>
      </c>
      <c r="BH45" s="103" t="b">
        <f t="shared" si="8"/>
        <v>0</v>
      </c>
      <c r="BI45" s="103" t="b">
        <f t="shared" si="9"/>
        <v>0</v>
      </c>
      <c r="BJ45" s="103" t="b">
        <f t="shared" si="10"/>
        <v>0</v>
      </c>
      <c r="BK45" s="103" t="b">
        <f t="shared" si="11"/>
        <v>0</v>
      </c>
      <c r="BL45" s="103" t="b">
        <f t="shared" si="12"/>
        <v>0</v>
      </c>
      <c r="BM45" s="103" t="b">
        <f t="shared" si="13"/>
        <v>0</v>
      </c>
      <c r="BN45" s="103" t="b">
        <f t="shared" si="14"/>
        <v>0</v>
      </c>
      <c r="BO45" s="103" t="b">
        <f t="shared" si="15"/>
        <v>0</v>
      </c>
      <c r="BP45" s="103" t="b">
        <f t="shared" si="16"/>
        <v>0</v>
      </c>
      <c r="BQ45" s="103" t="b">
        <f t="shared" si="17"/>
        <v>0</v>
      </c>
      <c r="BR45" s="103" t="b">
        <f t="shared" si="18"/>
        <v>0</v>
      </c>
      <c r="BS45" s="103" t="b">
        <f t="shared" si="19"/>
        <v>0</v>
      </c>
      <c r="BT45" s="103" t="b">
        <f t="shared" si="20"/>
        <v>0</v>
      </c>
      <c r="BU45" s="103" t="b">
        <f t="shared" si="21"/>
        <v>0</v>
      </c>
      <c r="BV45" s="103" t="b">
        <f t="shared" si="22"/>
        <v>0</v>
      </c>
      <c r="BW45" s="103" t="b">
        <f t="shared" si="23"/>
        <v>0</v>
      </c>
      <c r="BX45" s="103" t="b">
        <f t="shared" si="24"/>
        <v>0</v>
      </c>
      <c r="BY45" s="103" t="b">
        <f t="shared" si="25"/>
        <v>0</v>
      </c>
      <c r="BZ45" s="103" t="b">
        <f t="shared" si="26"/>
        <v>0</v>
      </c>
      <c r="CA45" s="103" t="b">
        <f t="shared" si="27"/>
        <v>0</v>
      </c>
      <c r="CB45" s="103" t="b">
        <f t="shared" si="28"/>
        <v>0</v>
      </c>
      <c r="CC45" s="103">
        <f t="shared" si="29"/>
        <v>0</v>
      </c>
      <c r="CD45" s="103" t="b">
        <f t="shared" si="30"/>
        <v>0</v>
      </c>
      <c r="CE45" s="105">
        <f t="shared" si="31"/>
        <v>0</v>
      </c>
      <c r="CF45" s="105">
        <f t="shared" si="32"/>
        <v>0</v>
      </c>
      <c r="CG45" s="105">
        <f t="shared" si="33"/>
        <v>0</v>
      </c>
      <c r="CH45" s="105">
        <f t="shared" si="34"/>
        <v>0</v>
      </c>
      <c r="CI45" s="105">
        <f t="shared" si="35"/>
        <v>0</v>
      </c>
      <c r="CJ45" s="105">
        <f t="shared" si="36"/>
        <v>0</v>
      </c>
      <c r="CK45" s="103" t="b">
        <f t="shared" si="37"/>
        <v>0</v>
      </c>
      <c r="CL45" s="103" t="b">
        <f t="shared" si="38"/>
        <v>0</v>
      </c>
      <c r="CM45" s="103" t="b">
        <f t="shared" si="39"/>
        <v>0</v>
      </c>
      <c r="CN45" s="103" t="b">
        <f t="shared" si="40"/>
        <v>0</v>
      </c>
      <c r="CO45" s="103" t="b">
        <f t="shared" si="41"/>
        <v>0</v>
      </c>
      <c r="CP45" s="103" t="b">
        <f t="shared" si="42"/>
        <v>0</v>
      </c>
      <c r="CQ45" s="103" t="b">
        <f t="shared" si="43"/>
        <v>0</v>
      </c>
      <c r="CR45" s="103" t="b">
        <f t="shared" si="44"/>
        <v>0</v>
      </c>
      <c r="CS45" s="105">
        <f t="shared" si="45"/>
        <v>0</v>
      </c>
      <c r="CT45" s="90">
        <f t="shared" si="46"/>
        <v>0</v>
      </c>
      <c r="CU45" s="56">
        <f>(D7*CT45)/100</f>
        <v>0</v>
      </c>
    </row>
    <row r="46" spans="1:99" ht="18" customHeight="1">
      <c r="A46" s="294" t="s">
        <v>130</v>
      </c>
      <c r="B46" s="294" t="s">
        <v>131</v>
      </c>
      <c r="C46" s="252" t="s">
        <v>160</v>
      </c>
      <c r="D46" s="253">
        <v>1100201279997</v>
      </c>
      <c r="E46" s="302" t="s">
        <v>164</v>
      </c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68"/>
      <c r="AL46" s="68"/>
      <c r="AM46" s="68"/>
      <c r="AN46" s="68"/>
      <c r="AO46" s="68"/>
      <c r="AP46" s="68"/>
      <c r="AQ46" s="4"/>
      <c r="AR46" s="4"/>
      <c r="AS46" s="4"/>
      <c r="AT46" s="4"/>
      <c r="AU46" s="4"/>
      <c r="AV46" s="4"/>
      <c r="AW46" s="4"/>
      <c r="AX46" s="4"/>
      <c r="AY46" s="68"/>
      <c r="AZ46" s="103" t="b">
        <f t="shared" si="0"/>
        <v>0</v>
      </c>
      <c r="BA46" s="103" t="b">
        <f t="shared" si="1"/>
        <v>0</v>
      </c>
      <c r="BB46" s="103" t="b">
        <f t="shared" si="2"/>
        <v>0</v>
      </c>
      <c r="BC46" s="103" t="b">
        <f t="shared" si="3"/>
        <v>0</v>
      </c>
      <c r="BD46" s="103" t="b">
        <f t="shared" si="4"/>
        <v>0</v>
      </c>
      <c r="BE46" s="103" t="b">
        <f t="shared" si="5"/>
        <v>0</v>
      </c>
      <c r="BF46" s="103" t="b">
        <f t="shared" si="6"/>
        <v>0</v>
      </c>
      <c r="BG46" s="103" t="b">
        <f t="shared" si="7"/>
        <v>0</v>
      </c>
      <c r="BH46" s="103" t="b">
        <f t="shared" si="8"/>
        <v>0</v>
      </c>
      <c r="BI46" s="103" t="b">
        <f t="shared" si="9"/>
        <v>0</v>
      </c>
      <c r="BJ46" s="103" t="b">
        <f t="shared" si="10"/>
        <v>0</v>
      </c>
      <c r="BK46" s="103" t="b">
        <f t="shared" si="11"/>
        <v>0</v>
      </c>
      <c r="BL46" s="103" t="b">
        <f t="shared" si="12"/>
        <v>0</v>
      </c>
      <c r="BM46" s="103" t="b">
        <f t="shared" si="13"/>
        <v>0</v>
      </c>
      <c r="BN46" s="103" t="b">
        <f t="shared" si="14"/>
        <v>0</v>
      </c>
      <c r="BO46" s="103" t="b">
        <f t="shared" si="15"/>
        <v>0</v>
      </c>
      <c r="BP46" s="103" t="b">
        <f t="shared" si="16"/>
        <v>0</v>
      </c>
      <c r="BQ46" s="103" t="b">
        <f t="shared" si="17"/>
        <v>0</v>
      </c>
      <c r="BR46" s="103" t="b">
        <f t="shared" si="18"/>
        <v>0</v>
      </c>
      <c r="BS46" s="103" t="b">
        <f t="shared" si="19"/>
        <v>0</v>
      </c>
      <c r="BT46" s="103" t="b">
        <f t="shared" si="20"/>
        <v>0</v>
      </c>
      <c r="BU46" s="103" t="b">
        <f t="shared" si="21"/>
        <v>0</v>
      </c>
      <c r="BV46" s="103" t="b">
        <f t="shared" si="22"/>
        <v>0</v>
      </c>
      <c r="BW46" s="103" t="b">
        <f t="shared" si="23"/>
        <v>0</v>
      </c>
      <c r="BX46" s="103" t="b">
        <f t="shared" si="24"/>
        <v>0</v>
      </c>
      <c r="BY46" s="103" t="b">
        <f t="shared" si="25"/>
        <v>0</v>
      </c>
      <c r="BZ46" s="103" t="b">
        <f t="shared" si="26"/>
        <v>0</v>
      </c>
      <c r="CA46" s="103" t="b">
        <f t="shared" si="27"/>
        <v>0</v>
      </c>
      <c r="CB46" s="103" t="b">
        <f t="shared" si="28"/>
        <v>0</v>
      </c>
      <c r="CC46" s="103">
        <f t="shared" si="29"/>
        <v>0</v>
      </c>
      <c r="CD46" s="103" t="b">
        <f t="shared" si="30"/>
        <v>0</v>
      </c>
      <c r="CE46" s="105">
        <f t="shared" si="31"/>
        <v>0</v>
      </c>
      <c r="CF46" s="105">
        <f t="shared" si="32"/>
        <v>0</v>
      </c>
      <c r="CG46" s="105">
        <f t="shared" si="33"/>
        <v>0</v>
      </c>
      <c r="CH46" s="105">
        <f t="shared" si="34"/>
        <v>0</v>
      </c>
      <c r="CI46" s="105">
        <f t="shared" si="35"/>
        <v>0</v>
      </c>
      <c r="CJ46" s="105">
        <f t="shared" si="36"/>
        <v>0</v>
      </c>
      <c r="CK46" s="103" t="b">
        <f t="shared" si="37"/>
        <v>0</v>
      </c>
      <c r="CL46" s="103" t="b">
        <f t="shared" si="38"/>
        <v>0</v>
      </c>
      <c r="CM46" s="103" t="b">
        <f t="shared" si="39"/>
        <v>0</v>
      </c>
      <c r="CN46" s="103" t="b">
        <f t="shared" si="40"/>
        <v>0</v>
      </c>
      <c r="CO46" s="103" t="b">
        <f t="shared" si="41"/>
        <v>0</v>
      </c>
      <c r="CP46" s="103" t="b">
        <f t="shared" si="42"/>
        <v>0</v>
      </c>
      <c r="CQ46" s="103" t="b">
        <f t="shared" si="43"/>
        <v>0</v>
      </c>
      <c r="CR46" s="103" t="b">
        <f t="shared" si="44"/>
        <v>0</v>
      </c>
      <c r="CS46" s="105">
        <f t="shared" si="45"/>
        <v>0</v>
      </c>
      <c r="CT46" s="90">
        <f t="shared" si="46"/>
        <v>0</v>
      </c>
      <c r="CU46" s="56">
        <f>(D7*CT46)/100</f>
        <v>0</v>
      </c>
    </row>
    <row r="47" spans="1:99">
      <c r="A47" s="40"/>
      <c r="B47" s="40"/>
      <c r="C47" s="41"/>
      <c r="D47" s="40"/>
      <c r="E47" s="40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68"/>
      <c r="AL47" s="68"/>
      <c r="AM47" s="68"/>
      <c r="AN47" s="68"/>
      <c r="AO47" s="68"/>
      <c r="AP47" s="68"/>
      <c r="AQ47" s="4"/>
      <c r="AR47" s="4"/>
      <c r="AS47" s="4"/>
      <c r="AT47" s="4"/>
      <c r="AU47" s="4"/>
      <c r="AV47" s="4"/>
      <c r="AW47" s="4"/>
      <c r="AX47" s="4"/>
      <c r="AY47" s="68"/>
      <c r="AZ47" s="103" t="b">
        <f t="shared" si="0"/>
        <v>0</v>
      </c>
      <c r="BA47" s="103" t="b">
        <f t="shared" si="1"/>
        <v>0</v>
      </c>
      <c r="BB47" s="103" t="b">
        <f t="shared" si="2"/>
        <v>0</v>
      </c>
      <c r="BC47" s="103" t="b">
        <f t="shared" si="3"/>
        <v>0</v>
      </c>
      <c r="BD47" s="103" t="b">
        <f t="shared" si="4"/>
        <v>0</v>
      </c>
      <c r="BE47" s="103" t="b">
        <f t="shared" si="5"/>
        <v>0</v>
      </c>
      <c r="BF47" s="103" t="b">
        <f t="shared" si="6"/>
        <v>0</v>
      </c>
      <c r="BG47" s="103" t="b">
        <f t="shared" si="7"/>
        <v>0</v>
      </c>
      <c r="BH47" s="103" t="b">
        <f t="shared" si="8"/>
        <v>0</v>
      </c>
      <c r="BI47" s="103" t="b">
        <f t="shared" si="9"/>
        <v>0</v>
      </c>
      <c r="BJ47" s="103" t="b">
        <f t="shared" si="10"/>
        <v>0</v>
      </c>
      <c r="BK47" s="103" t="b">
        <f t="shared" si="11"/>
        <v>0</v>
      </c>
      <c r="BL47" s="103" t="b">
        <f t="shared" si="12"/>
        <v>0</v>
      </c>
      <c r="BM47" s="103" t="b">
        <f t="shared" si="13"/>
        <v>0</v>
      </c>
      <c r="BN47" s="103" t="b">
        <f t="shared" si="14"/>
        <v>0</v>
      </c>
      <c r="BO47" s="103" t="b">
        <f t="shared" si="15"/>
        <v>0</v>
      </c>
      <c r="BP47" s="103" t="b">
        <f t="shared" si="16"/>
        <v>0</v>
      </c>
      <c r="BQ47" s="103" t="b">
        <f t="shared" si="17"/>
        <v>0</v>
      </c>
      <c r="BR47" s="103" t="b">
        <f t="shared" si="18"/>
        <v>0</v>
      </c>
      <c r="BS47" s="103" t="b">
        <f t="shared" si="19"/>
        <v>0</v>
      </c>
      <c r="BT47" s="103" t="b">
        <f t="shared" si="20"/>
        <v>0</v>
      </c>
      <c r="BU47" s="103" t="b">
        <f t="shared" si="21"/>
        <v>0</v>
      </c>
      <c r="BV47" s="103" t="b">
        <f t="shared" si="22"/>
        <v>0</v>
      </c>
      <c r="BW47" s="103" t="b">
        <f t="shared" si="23"/>
        <v>0</v>
      </c>
      <c r="BX47" s="103" t="b">
        <f t="shared" si="24"/>
        <v>0</v>
      </c>
      <c r="BY47" s="103" t="b">
        <f t="shared" si="25"/>
        <v>0</v>
      </c>
      <c r="BZ47" s="103" t="b">
        <f t="shared" si="26"/>
        <v>0</v>
      </c>
      <c r="CA47" s="103" t="b">
        <f t="shared" si="27"/>
        <v>0</v>
      </c>
      <c r="CB47" s="103" t="b">
        <f t="shared" si="28"/>
        <v>0</v>
      </c>
      <c r="CC47" s="103">
        <f t="shared" si="29"/>
        <v>0</v>
      </c>
      <c r="CD47" s="103" t="b">
        <f t="shared" si="30"/>
        <v>0</v>
      </c>
      <c r="CE47" s="105">
        <f t="shared" si="31"/>
        <v>0</v>
      </c>
      <c r="CF47" s="105">
        <f t="shared" si="32"/>
        <v>0</v>
      </c>
      <c r="CG47" s="105">
        <f t="shared" si="33"/>
        <v>0</v>
      </c>
      <c r="CH47" s="105">
        <f t="shared" si="34"/>
        <v>0</v>
      </c>
      <c r="CI47" s="105">
        <f t="shared" si="35"/>
        <v>0</v>
      </c>
      <c r="CJ47" s="105">
        <f t="shared" si="36"/>
        <v>0</v>
      </c>
      <c r="CK47" s="103" t="b">
        <f t="shared" si="37"/>
        <v>0</v>
      </c>
      <c r="CL47" s="103" t="b">
        <f t="shared" si="38"/>
        <v>0</v>
      </c>
      <c r="CM47" s="103" t="b">
        <f t="shared" si="39"/>
        <v>0</v>
      </c>
      <c r="CN47" s="103" t="b">
        <f t="shared" si="40"/>
        <v>0</v>
      </c>
      <c r="CO47" s="103" t="b">
        <f t="shared" si="41"/>
        <v>0</v>
      </c>
      <c r="CP47" s="103" t="b">
        <f t="shared" si="42"/>
        <v>0</v>
      </c>
      <c r="CQ47" s="103" t="b">
        <f t="shared" si="43"/>
        <v>0</v>
      </c>
      <c r="CR47" s="103" t="b">
        <f t="shared" si="44"/>
        <v>0</v>
      </c>
      <c r="CS47" s="105">
        <f t="shared" si="45"/>
        <v>0</v>
      </c>
      <c r="CT47" s="90">
        <f t="shared" si="46"/>
        <v>0</v>
      </c>
      <c r="CU47" s="56">
        <f>(D7*CT47)/100</f>
        <v>0</v>
      </c>
    </row>
    <row r="48" spans="1:99">
      <c r="A48" s="40"/>
      <c r="B48" s="40"/>
      <c r="C48" s="41"/>
      <c r="D48" s="40"/>
      <c r="E48" s="40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68"/>
      <c r="AL48" s="68"/>
      <c r="AM48" s="68"/>
      <c r="AN48" s="68"/>
      <c r="AO48" s="68"/>
      <c r="AP48" s="68"/>
      <c r="AQ48" s="4"/>
      <c r="AR48" s="4"/>
      <c r="AS48" s="4"/>
      <c r="AT48" s="4"/>
      <c r="AU48" s="4"/>
      <c r="AV48" s="4"/>
      <c r="AW48" s="4"/>
      <c r="AX48" s="4"/>
      <c r="AY48" s="68"/>
      <c r="AZ48" s="103" t="b">
        <f t="shared" si="0"/>
        <v>0</v>
      </c>
      <c r="BA48" s="103" t="b">
        <f t="shared" si="1"/>
        <v>0</v>
      </c>
      <c r="BB48" s="103" t="b">
        <f t="shared" si="2"/>
        <v>0</v>
      </c>
      <c r="BC48" s="103" t="b">
        <f t="shared" si="3"/>
        <v>0</v>
      </c>
      <c r="BD48" s="103" t="b">
        <f t="shared" si="4"/>
        <v>0</v>
      </c>
      <c r="BE48" s="103" t="b">
        <f t="shared" si="5"/>
        <v>0</v>
      </c>
      <c r="BF48" s="103" t="b">
        <f t="shared" si="6"/>
        <v>0</v>
      </c>
      <c r="BG48" s="103" t="b">
        <f t="shared" si="7"/>
        <v>0</v>
      </c>
      <c r="BH48" s="103" t="b">
        <f t="shared" si="8"/>
        <v>0</v>
      </c>
      <c r="BI48" s="103" t="b">
        <f t="shared" si="9"/>
        <v>0</v>
      </c>
      <c r="BJ48" s="103" t="b">
        <f t="shared" si="10"/>
        <v>0</v>
      </c>
      <c r="BK48" s="103" t="b">
        <f t="shared" si="11"/>
        <v>0</v>
      </c>
      <c r="BL48" s="103" t="b">
        <f t="shared" si="12"/>
        <v>0</v>
      </c>
      <c r="BM48" s="103" t="b">
        <f t="shared" si="13"/>
        <v>0</v>
      </c>
      <c r="BN48" s="103" t="b">
        <f t="shared" si="14"/>
        <v>0</v>
      </c>
      <c r="BO48" s="103" t="b">
        <f t="shared" si="15"/>
        <v>0</v>
      </c>
      <c r="BP48" s="103" t="b">
        <f t="shared" si="16"/>
        <v>0</v>
      </c>
      <c r="BQ48" s="103" t="b">
        <f t="shared" si="17"/>
        <v>0</v>
      </c>
      <c r="BR48" s="103" t="b">
        <f t="shared" si="18"/>
        <v>0</v>
      </c>
      <c r="BS48" s="103" t="b">
        <f t="shared" si="19"/>
        <v>0</v>
      </c>
      <c r="BT48" s="103" t="b">
        <f t="shared" si="20"/>
        <v>0</v>
      </c>
      <c r="BU48" s="103" t="b">
        <f t="shared" si="21"/>
        <v>0</v>
      </c>
      <c r="BV48" s="103" t="b">
        <f t="shared" si="22"/>
        <v>0</v>
      </c>
      <c r="BW48" s="103" t="b">
        <f t="shared" si="23"/>
        <v>0</v>
      </c>
      <c r="BX48" s="103" t="b">
        <f t="shared" si="24"/>
        <v>0</v>
      </c>
      <c r="BY48" s="103" t="b">
        <f t="shared" si="25"/>
        <v>0</v>
      </c>
      <c r="BZ48" s="103" t="b">
        <f t="shared" si="26"/>
        <v>0</v>
      </c>
      <c r="CA48" s="103" t="b">
        <f t="shared" si="27"/>
        <v>0</v>
      </c>
      <c r="CB48" s="103" t="b">
        <f t="shared" si="28"/>
        <v>0</v>
      </c>
      <c r="CC48" s="103">
        <f t="shared" si="29"/>
        <v>0</v>
      </c>
      <c r="CD48" s="103" t="b">
        <f t="shared" si="30"/>
        <v>0</v>
      </c>
      <c r="CE48" s="105">
        <f t="shared" si="31"/>
        <v>0</v>
      </c>
      <c r="CF48" s="105">
        <f t="shared" si="32"/>
        <v>0</v>
      </c>
      <c r="CG48" s="105">
        <f t="shared" si="33"/>
        <v>0</v>
      </c>
      <c r="CH48" s="105">
        <f t="shared" si="34"/>
        <v>0</v>
      </c>
      <c r="CI48" s="105">
        <f t="shared" si="35"/>
        <v>0</v>
      </c>
      <c r="CJ48" s="105">
        <f t="shared" si="36"/>
        <v>0</v>
      </c>
      <c r="CK48" s="103" t="b">
        <f t="shared" si="37"/>
        <v>0</v>
      </c>
      <c r="CL48" s="103" t="b">
        <f t="shared" si="38"/>
        <v>0</v>
      </c>
      <c r="CM48" s="103" t="b">
        <f t="shared" si="39"/>
        <v>0</v>
      </c>
      <c r="CN48" s="103" t="b">
        <f t="shared" si="40"/>
        <v>0</v>
      </c>
      <c r="CO48" s="103" t="b">
        <f t="shared" si="41"/>
        <v>0</v>
      </c>
      <c r="CP48" s="103" t="b">
        <f t="shared" si="42"/>
        <v>0</v>
      </c>
      <c r="CQ48" s="103" t="b">
        <f t="shared" si="43"/>
        <v>0</v>
      </c>
      <c r="CR48" s="103" t="b">
        <f t="shared" si="44"/>
        <v>0</v>
      </c>
      <c r="CS48" s="105">
        <f t="shared" si="45"/>
        <v>0</v>
      </c>
      <c r="CT48" s="90">
        <f t="shared" si="46"/>
        <v>0</v>
      </c>
      <c r="CU48" s="56">
        <f>(D7*CT48)/100</f>
        <v>0</v>
      </c>
    </row>
    <row r="49" spans="1:99">
      <c r="A49" s="40"/>
      <c r="B49" s="40"/>
      <c r="C49" s="41"/>
      <c r="D49" s="40"/>
      <c r="E49" s="40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68"/>
      <c r="AL49" s="68"/>
      <c r="AM49" s="68"/>
      <c r="AN49" s="68"/>
      <c r="AO49" s="68"/>
      <c r="AP49" s="68"/>
      <c r="AQ49" s="4"/>
      <c r="AR49" s="4"/>
      <c r="AS49" s="4"/>
      <c r="AT49" s="4"/>
      <c r="AU49" s="4"/>
      <c r="AV49" s="4"/>
      <c r="AW49" s="4"/>
      <c r="AX49" s="4"/>
      <c r="AY49" s="68"/>
      <c r="AZ49" s="103" t="b">
        <f t="shared" si="0"/>
        <v>0</v>
      </c>
      <c r="BA49" s="103" t="b">
        <f t="shared" si="1"/>
        <v>0</v>
      </c>
      <c r="BB49" s="103" t="b">
        <f t="shared" si="2"/>
        <v>0</v>
      </c>
      <c r="BC49" s="103" t="b">
        <f t="shared" si="3"/>
        <v>0</v>
      </c>
      <c r="BD49" s="103" t="b">
        <f t="shared" si="4"/>
        <v>0</v>
      </c>
      <c r="BE49" s="103" t="b">
        <f t="shared" si="5"/>
        <v>0</v>
      </c>
      <c r="BF49" s="103" t="b">
        <f t="shared" si="6"/>
        <v>0</v>
      </c>
      <c r="BG49" s="103" t="b">
        <f t="shared" si="7"/>
        <v>0</v>
      </c>
      <c r="BH49" s="103" t="b">
        <f t="shared" si="8"/>
        <v>0</v>
      </c>
      <c r="BI49" s="103" t="b">
        <f t="shared" si="9"/>
        <v>0</v>
      </c>
      <c r="BJ49" s="103" t="b">
        <f t="shared" si="10"/>
        <v>0</v>
      </c>
      <c r="BK49" s="103" t="b">
        <f t="shared" si="11"/>
        <v>0</v>
      </c>
      <c r="BL49" s="103" t="b">
        <f t="shared" si="12"/>
        <v>0</v>
      </c>
      <c r="BM49" s="103" t="b">
        <f t="shared" si="13"/>
        <v>0</v>
      </c>
      <c r="BN49" s="103" t="b">
        <f t="shared" si="14"/>
        <v>0</v>
      </c>
      <c r="BO49" s="103" t="b">
        <f t="shared" si="15"/>
        <v>0</v>
      </c>
      <c r="BP49" s="103" t="b">
        <f t="shared" si="16"/>
        <v>0</v>
      </c>
      <c r="BQ49" s="103" t="b">
        <f t="shared" si="17"/>
        <v>0</v>
      </c>
      <c r="BR49" s="103" t="b">
        <f t="shared" si="18"/>
        <v>0</v>
      </c>
      <c r="BS49" s="103" t="b">
        <f t="shared" si="19"/>
        <v>0</v>
      </c>
      <c r="BT49" s="103" t="b">
        <f t="shared" si="20"/>
        <v>0</v>
      </c>
      <c r="BU49" s="103" t="b">
        <f t="shared" si="21"/>
        <v>0</v>
      </c>
      <c r="BV49" s="103" t="b">
        <f t="shared" si="22"/>
        <v>0</v>
      </c>
      <c r="BW49" s="103" t="b">
        <f t="shared" si="23"/>
        <v>0</v>
      </c>
      <c r="BX49" s="103" t="b">
        <f t="shared" si="24"/>
        <v>0</v>
      </c>
      <c r="BY49" s="103" t="b">
        <f t="shared" si="25"/>
        <v>0</v>
      </c>
      <c r="BZ49" s="103" t="b">
        <f t="shared" si="26"/>
        <v>0</v>
      </c>
      <c r="CA49" s="103" t="b">
        <f t="shared" si="27"/>
        <v>0</v>
      </c>
      <c r="CB49" s="103" t="b">
        <f t="shared" si="28"/>
        <v>0</v>
      </c>
      <c r="CC49" s="103">
        <f t="shared" si="29"/>
        <v>0</v>
      </c>
      <c r="CD49" s="103" t="b">
        <f t="shared" si="30"/>
        <v>0</v>
      </c>
      <c r="CE49" s="105">
        <f t="shared" si="31"/>
        <v>0</v>
      </c>
      <c r="CF49" s="105">
        <f t="shared" si="32"/>
        <v>0</v>
      </c>
      <c r="CG49" s="105">
        <f t="shared" si="33"/>
        <v>0</v>
      </c>
      <c r="CH49" s="105">
        <f t="shared" si="34"/>
        <v>0</v>
      </c>
      <c r="CI49" s="105">
        <f t="shared" si="35"/>
        <v>0</v>
      </c>
      <c r="CJ49" s="105">
        <f t="shared" si="36"/>
        <v>0</v>
      </c>
      <c r="CK49" s="103" t="b">
        <f t="shared" si="37"/>
        <v>0</v>
      </c>
      <c r="CL49" s="103" t="b">
        <f t="shared" si="38"/>
        <v>0</v>
      </c>
      <c r="CM49" s="103" t="b">
        <f t="shared" si="39"/>
        <v>0</v>
      </c>
      <c r="CN49" s="103" t="b">
        <f t="shared" si="40"/>
        <v>0</v>
      </c>
      <c r="CO49" s="103" t="b">
        <f t="shared" si="41"/>
        <v>0</v>
      </c>
      <c r="CP49" s="103" t="b">
        <f t="shared" si="42"/>
        <v>0</v>
      </c>
      <c r="CQ49" s="103" t="b">
        <f t="shared" si="43"/>
        <v>0</v>
      </c>
      <c r="CR49" s="103" t="b">
        <f t="shared" si="44"/>
        <v>0</v>
      </c>
      <c r="CS49" s="105">
        <f t="shared" si="45"/>
        <v>0</v>
      </c>
      <c r="CT49" s="90">
        <f t="shared" si="46"/>
        <v>0</v>
      </c>
      <c r="CU49" s="56">
        <f>(D7*CT49)/100</f>
        <v>0</v>
      </c>
    </row>
    <row r="50" spans="1:99">
      <c r="A50" s="40"/>
      <c r="B50" s="40"/>
      <c r="C50" s="41"/>
      <c r="D50" s="40"/>
      <c r="E50" s="40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68"/>
      <c r="AL50" s="68"/>
      <c r="AM50" s="68"/>
      <c r="AN50" s="68"/>
      <c r="AO50" s="68"/>
      <c r="AP50" s="68"/>
      <c r="AQ50" s="4"/>
      <c r="AR50" s="4"/>
      <c r="AS50" s="4"/>
      <c r="AT50" s="4"/>
      <c r="AU50" s="4"/>
      <c r="AV50" s="4"/>
      <c r="AW50" s="4"/>
      <c r="AX50" s="4"/>
      <c r="AY50" s="68"/>
      <c r="AZ50" s="103" t="b">
        <f t="shared" si="0"/>
        <v>0</v>
      </c>
      <c r="BA50" s="103" t="b">
        <f t="shared" si="1"/>
        <v>0</v>
      </c>
      <c r="BB50" s="103" t="b">
        <f t="shared" si="2"/>
        <v>0</v>
      </c>
      <c r="BC50" s="103" t="b">
        <f t="shared" si="3"/>
        <v>0</v>
      </c>
      <c r="BD50" s="103" t="b">
        <f t="shared" si="4"/>
        <v>0</v>
      </c>
      <c r="BE50" s="103" t="b">
        <f t="shared" si="5"/>
        <v>0</v>
      </c>
      <c r="BF50" s="103" t="b">
        <f t="shared" si="6"/>
        <v>0</v>
      </c>
      <c r="BG50" s="103" t="b">
        <f t="shared" si="7"/>
        <v>0</v>
      </c>
      <c r="BH50" s="103" t="b">
        <f t="shared" si="8"/>
        <v>0</v>
      </c>
      <c r="BI50" s="103" t="b">
        <f t="shared" si="9"/>
        <v>0</v>
      </c>
      <c r="BJ50" s="103" t="b">
        <f t="shared" si="10"/>
        <v>0</v>
      </c>
      <c r="BK50" s="103" t="b">
        <f t="shared" si="11"/>
        <v>0</v>
      </c>
      <c r="BL50" s="103" t="b">
        <f t="shared" si="12"/>
        <v>0</v>
      </c>
      <c r="BM50" s="103" t="b">
        <f t="shared" si="13"/>
        <v>0</v>
      </c>
      <c r="BN50" s="103" t="b">
        <f t="shared" si="14"/>
        <v>0</v>
      </c>
      <c r="BO50" s="103" t="b">
        <f t="shared" si="15"/>
        <v>0</v>
      </c>
      <c r="BP50" s="103" t="b">
        <f t="shared" si="16"/>
        <v>0</v>
      </c>
      <c r="BQ50" s="103" t="b">
        <f t="shared" si="17"/>
        <v>0</v>
      </c>
      <c r="BR50" s="103" t="b">
        <f t="shared" si="18"/>
        <v>0</v>
      </c>
      <c r="BS50" s="103" t="b">
        <f t="shared" si="19"/>
        <v>0</v>
      </c>
      <c r="BT50" s="103" t="b">
        <f t="shared" si="20"/>
        <v>0</v>
      </c>
      <c r="BU50" s="103" t="b">
        <f t="shared" si="21"/>
        <v>0</v>
      </c>
      <c r="BV50" s="103" t="b">
        <f t="shared" si="22"/>
        <v>0</v>
      </c>
      <c r="BW50" s="103" t="b">
        <f t="shared" si="23"/>
        <v>0</v>
      </c>
      <c r="BX50" s="103" t="b">
        <f t="shared" si="24"/>
        <v>0</v>
      </c>
      <c r="BY50" s="103" t="b">
        <f t="shared" si="25"/>
        <v>0</v>
      </c>
      <c r="BZ50" s="103" t="b">
        <f t="shared" si="26"/>
        <v>0</v>
      </c>
      <c r="CA50" s="103" t="b">
        <f t="shared" si="27"/>
        <v>0</v>
      </c>
      <c r="CB50" s="103" t="b">
        <f t="shared" si="28"/>
        <v>0</v>
      </c>
      <c r="CC50" s="103">
        <f t="shared" si="29"/>
        <v>0</v>
      </c>
      <c r="CD50" s="103" t="b">
        <f t="shared" si="30"/>
        <v>0</v>
      </c>
      <c r="CE50" s="105">
        <f t="shared" si="31"/>
        <v>0</v>
      </c>
      <c r="CF50" s="105">
        <f t="shared" si="32"/>
        <v>0</v>
      </c>
      <c r="CG50" s="105">
        <f t="shared" si="33"/>
        <v>0</v>
      </c>
      <c r="CH50" s="105">
        <f t="shared" si="34"/>
        <v>0</v>
      </c>
      <c r="CI50" s="105">
        <f t="shared" si="35"/>
        <v>0</v>
      </c>
      <c r="CJ50" s="105">
        <f t="shared" si="36"/>
        <v>0</v>
      </c>
      <c r="CK50" s="103" t="b">
        <f t="shared" si="37"/>
        <v>0</v>
      </c>
      <c r="CL50" s="103" t="b">
        <f t="shared" si="38"/>
        <v>0</v>
      </c>
      <c r="CM50" s="103" t="b">
        <f t="shared" si="39"/>
        <v>0</v>
      </c>
      <c r="CN50" s="103" t="b">
        <f t="shared" si="40"/>
        <v>0</v>
      </c>
      <c r="CO50" s="103" t="b">
        <f t="shared" si="41"/>
        <v>0</v>
      </c>
      <c r="CP50" s="103" t="b">
        <f t="shared" si="42"/>
        <v>0</v>
      </c>
      <c r="CQ50" s="103" t="b">
        <f t="shared" si="43"/>
        <v>0</v>
      </c>
      <c r="CR50" s="103" t="b">
        <f t="shared" si="44"/>
        <v>0</v>
      </c>
      <c r="CS50" s="105">
        <f t="shared" si="45"/>
        <v>0</v>
      </c>
      <c r="CT50" s="90">
        <f t="shared" si="46"/>
        <v>0</v>
      </c>
      <c r="CU50" s="56">
        <f>(D7*CT50)/100</f>
        <v>0</v>
      </c>
    </row>
    <row r="51" spans="1:99">
      <c r="A51" s="40"/>
      <c r="B51" s="40"/>
      <c r="C51" s="41"/>
      <c r="D51" s="40"/>
      <c r="E51" s="40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68"/>
      <c r="AL51" s="68"/>
      <c r="AM51" s="68"/>
      <c r="AN51" s="68"/>
      <c r="AO51" s="68"/>
      <c r="AP51" s="68"/>
      <c r="AQ51" s="4"/>
      <c r="AR51" s="4"/>
      <c r="AS51" s="4"/>
      <c r="AT51" s="4"/>
      <c r="AU51" s="4"/>
      <c r="AV51" s="4"/>
      <c r="AW51" s="4"/>
      <c r="AX51" s="4"/>
      <c r="AY51" s="68"/>
      <c r="AZ51" s="103" t="b">
        <f t="shared" si="0"/>
        <v>0</v>
      </c>
      <c r="BA51" s="103" t="b">
        <f t="shared" si="1"/>
        <v>0</v>
      </c>
      <c r="BB51" s="103" t="b">
        <f t="shared" si="2"/>
        <v>0</v>
      </c>
      <c r="BC51" s="103" t="b">
        <f t="shared" si="3"/>
        <v>0</v>
      </c>
      <c r="BD51" s="103" t="b">
        <f t="shared" si="4"/>
        <v>0</v>
      </c>
      <c r="BE51" s="103" t="b">
        <f t="shared" si="5"/>
        <v>0</v>
      </c>
      <c r="BF51" s="103" t="b">
        <f t="shared" si="6"/>
        <v>0</v>
      </c>
      <c r="BG51" s="103" t="b">
        <f t="shared" si="7"/>
        <v>0</v>
      </c>
      <c r="BH51" s="103" t="b">
        <f t="shared" si="8"/>
        <v>0</v>
      </c>
      <c r="BI51" s="103" t="b">
        <f t="shared" si="9"/>
        <v>0</v>
      </c>
      <c r="BJ51" s="103" t="b">
        <f t="shared" si="10"/>
        <v>0</v>
      </c>
      <c r="BK51" s="103" t="b">
        <f t="shared" si="11"/>
        <v>0</v>
      </c>
      <c r="BL51" s="103" t="b">
        <f t="shared" si="12"/>
        <v>0</v>
      </c>
      <c r="BM51" s="103" t="b">
        <f t="shared" si="13"/>
        <v>0</v>
      </c>
      <c r="BN51" s="103" t="b">
        <f t="shared" si="14"/>
        <v>0</v>
      </c>
      <c r="BO51" s="103" t="b">
        <f t="shared" si="15"/>
        <v>0</v>
      </c>
      <c r="BP51" s="103" t="b">
        <f t="shared" si="16"/>
        <v>0</v>
      </c>
      <c r="BQ51" s="103" t="b">
        <f t="shared" si="17"/>
        <v>0</v>
      </c>
      <c r="BR51" s="103" t="b">
        <f t="shared" si="18"/>
        <v>0</v>
      </c>
      <c r="BS51" s="103" t="b">
        <f t="shared" si="19"/>
        <v>0</v>
      </c>
      <c r="BT51" s="103" t="b">
        <f t="shared" si="20"/>
        <v>0</v>
      </c>
      <c r="BU51" s="103" t="b">
        <f t="shared" si="21"/>
        <v>0</v>
      </c>
      <c r="BV51" s="103" t="b">
        <f t="shared" si="22"/>
        <v>0</v>
      </c>
      <c r="BW51" s="103" t="b">
        <f t="shared" si="23"/>
        <v>0</v>
      </c>
      <c r="BX51" s="103" t="b">
        <f t="shared" si="24"/>
        <v>0</v>
      </c>
      <c r="BY51" s="103" t="b">
        <f t="shared" si="25"/>
        <v>0</v>
      </c>
      <c r="BZ51" s="103" t="b">
        <f t="shared" si="26"/>
        <v>0</v>
      </c>
      <c r="CA51" s="103" t="b">
        <f t="shared" si="27"/>
        <v>0</v>
      </c>
      <c r="CB51" s="103" t="b">
        <f t="shared" si="28"/>
        <v>0</v>
      </c>
      <c r="CC51" s="103">
        <f t="shared" si="29"/>
        <v>0</v>
      </c>
      <c r="CD51" s="103" t="b">
        <f t="shared" si="30"/>
        <v>0</v>
      </c>
      <c r="CE51" s="105">
        <f t="shared" si="31"/>
        <v>0</v>
      </c>
      <c r="CF51" s="105">
        <f t="shared" si="32"/>
        <v>0</v>
      </c>
      <c r="CG51" s="105">
        <f t="shared" si="33"/>
        <v>0</v>
      </c>
      <c r="CH51" s="105">
        <f t="shared" si="34"/>
        <v>0</v>
      </c>
      <c r="CI51" s="105">
        <f t="shared" si="35"/>
        <v>0</v>
      </c>
      <c r="CJ51" s="105">
        <f t="shared" si="36"/>
        <v>0</v>
      </c>
      <c r="CK51" s="103" t="b">
        <f t="shared" si="37"/>
        <v>0</v>
      </c>
      <c r="CL51" s="103" t="b">
        <f t="shared" si="38"/>
        <v>0</v>
      </c>
      <c r="CM51" s="103" t="b">
        <f t="shared" si="39"/>
        <v>0</v>
      </c>
      <c r="CN51" s="103" t="b">
        <f t="shared" si="40"/>
        <v>0</v>
      </c>
      <c r="CO51" s="103" t="b">
        <f t="shared" si="41"/>
        <v>0</v>
      </c>
      <c r="CP51" s="103" t="b">
        <f t="shared" si="42"/>
        <v>0</v>
      </c>
      <c r="CQ51" s="103" t="b">
        <f t="shared" si="43"/>
        <v>0</v>
      </c>
      <c r="CR51" s="103" t="b">
        <f t="shared" si="44"/>
        <v>0</v>
      </c>
      <c r="CS51" s="105">
        <f t="shared" si="45"/>
        <v>0</v>
      </c>
      <c r="CT51" s="90">
        <f t="shared" si="46"/>
        <v>0</v>
      </c>
      <c r="CU51" s="56">
        <f>(D7*CT51)/100</f>
        <v>0</v>
      </c>
    </row>
    <row r="52" spans="1:99">
      <c r="A52" s="40"/>
      <c r="B52" s="40"/>
      <c r="C52" s="41"/>
      <c r="D52" s="40"/>
      <c r="E52" s="40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68"/>
      <c r="AL52" s="68"/>
      <c r="AM52" s="68"/>
      <c r="AN52" s="68"/>
      <c r="AO52" s="68"/>
      <c r="AP52" s="68"/>
      <c r="AQ52" s="4"/>
      <c r="AR52" s="4"/>
      <c r="AS52" s="4"/>
      <c r="AT52" s="4"/>
      <c r="AU52" s="4"/>
      <c r="AV52" s="4"/>
      <c r="AW52" s="4"/>
      <c r="AX52" s="4"/>
      <c r="AY52" s="68"/>
      <c r="AZ52" s="103" t="b">
        <f t="shared" si="0"/>
        <v>0</v>
      </c>
      <c r="BA52" s="103" t="b">
        <f t="shared" si="1"/>
        <v>0</v>
      </c>
      <c r="BB52" s="103" t="b">
        <f t="shared" si="2"/>
        <v>0</v>
      </c>
      <c r="BC52" s="103" t="b">
        <f t="shared" si="3"/>
        <v>0</v>
      </c>
      <c r="BD52" s="103" t="b">
        <f t="shared" si="4"/>
        <v>0</v>
      </c>
      <c r="BE52" s="103" t="b">
        <f t="shared" si="5"/>
        <v>0</v>
      </c>
      <c r="BF52" s="103" t="b">
        <f t="shared" si="6"/>
        <v>0</v>
      </c>
      <c r="BG52" s="103" t="b">
        <f t="shared" si="7"/>
        <v>0</v>
      </c>
      <c r="BH52" s="103" t="b">
        <f t="shared" si="8"/>
        <v>0</v>
      </c>
      <c r="BI52" s="103" t="b">
        <f t="shared" si="9"/>
        <v>0</v>
      </c>
      <c r="BJ52" s="103" t="b">
        <f t="shared" si="10"/>
        <v>0</v>
      </c>
      <c r="BK52" s="103" t="b">
        <f t="shared" si="11"/>
        <v>0</v>
      </c>
      <c r="BL52" s="103" t="b">
        <f t="shared" si="12"/>
        <v>0</v>
      </c>
      <c r="BM52" s="103" t="b">
        <f t="shared" si="13"/>
        <v>0</v>
      </c>
      <c r="BN52" s="103" t="b">
        <f t="shared" si="14"/>
        <v>0</v>
      </c>
      <c r="BO52" s="103" t="b">
        <f t="shared" si="15"/>
        <v>0</v>
      </c>
      <c r="BP52" s="103" t="b">
        <f t="shared" si="16"/>
        <v>0</v>
      </c>
      <c r="BQ52" s="103" t="b">
        <f t="shared" si="17"/>
        <v>0</v>
      </c>
      <c r="BR52" s="103" t="b">
        <f t="shared" si="18"/>
        <v>0</v>
      </c>
      <c r="BS52" s="103" t="b">
        <f t="shared" si="19"/>
        <v>0</v>
      </c>
      <c r="BT52" s="103" t="b">
        <f t="shared" si="20"/>
        <v>0</v>
      </c>
      <c r="BU52" s="103" t="b">
        <f t="shared" si="21"/>
        <v>0</v>
      </c>
      <c r="BV52" s="103" t="b">
        <f t="shared" si="22"/>
        <v>0</v>
      </c>
      <c r="BW52" s="103" t="b">
        <f t="shared" si="23"/>
        <v>0</v>
      </c>
      <c r="BX52" s="103" t="b">
        <f t="shared" si="24"/>
        <v>0</v>
      </c>
      <c r="BY52" s="103" t="b">
        <f t="shared" si="25"/>
        <v>0</v>
      </c>
      <c r="BZ52" s="103" t="b">
        <f t="shared" si="26"/>
        <v>0</v>
      </c>
      <c r="CA52" s="103" t="b">
        <f t="shared" si="27"/>
        <v>0</v>
      </c>
      <c r="CB52" s="103" t="b">
        <f t="shared" si="28"/>
        <v>0</v>
      </c>
      <c r="CC52" s="103">
        <f t="shared" si="29"/>
        <v>0</v>
      </c>
      <c r="CD52" s="103" t="b">
        <f t="shared" si="30"/>
        <v>0</v>
      </c>
      <c r="CE52" s="105">
        <f t="shared" si="31"/>
        <v>0</v>
      </c>
      <c r="CF52" s="105">
        <f t="shared" si="32"/>
        <v>0</v>
      </c>
      <c r="CG52" s="105">
        <f t="shared" si="33"/>
        <v>0</v>
      </c>
      <c r="CH52" s="105">
        <f t="shared" si="34"/>
        <v>0</v>
      </c>
      <c r="CI52" s="105">
        <f t="shared" si="35"/>
        <v>0</v>
      </c>
      <c r="CJ52" s="105">
        <f t="shared" si="36"/>
        <v>0</v>
      </c>
      <c r="CK52" s="103" t="b">
        <f t="shared" si="37"/>
        <v>0</v>
      </c>
      <c r="CL52" s="103" t="b">
        <f t="shared" si="38"/>
        <v>0</v>
      </c>
      <c r="CM52" s="103" t="b">
        <f t="shared" si="39"/>
        <v>0</v>
      </c>
      <c r="CN52" s="103" t="b">
        <f t="shared" si="40"/>
        <v>0</v>
      </c>
      <c r="CO52" s="103" t="b">
        <f t="shared" si="41"/>
        <v>0</v>
      </c>
      <c r="CP52" s="103" t="b">
        <f t="shared" si="42"/>
        <v>0</v>
      </c>
      <c r="CQ52" s="103" t="b">
        <f t="shared" si="43"/>
        <v>0</v>
      </c>
      <c r="CR52" s="103" t="b">
        <f t="shared" si="44"/>
        <v>0</v>
      </c>
      <c r="CS52" s="105">
        <f t="shared" si="45"/>
        <v>0</v>
      </c>
      <c r="CT52" s="90">
        <f t="shared" si="46"/>
        <v>0</v>
      </c>
      <c r="CU52" s="56">
        <f>(D7*CT52)/100</f>
        <v>0</v>
      </c>
    </row>
    <row r="53" spans="1:99">
      <c r="A53" s="40"/>
      <c r="B53" s="40"/>
      <c r="C53" s="41"/>
      <c r="D53" s="40"/>
      <c r="E53" s="40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68"/>
      <c r="AL53" s="68"/>
      <c r="AM53" s="68"/>
      <c r="AN53" s="68"/>
      <c r="AO53" s="68"/>
      <c r="AP53" s="68"/>
      <c r="AQ53" s="4"/>
      <c r="AR53" s="4"/>
      <c r="AS53" s="4"/>
      <c r="AT53" s="4"/>
      <c r="AU53" s="4"/>
      <c r="AV53" s="4"/>
      <c r="AW53" s="4"/>
      <c r="AX53" s="4"/>
      <c r="AY53" s="68"/>
      <c r="AZ53" s="103" t="b">
        <f t="shared" si="0"/>
        <v>0</v>
      </c>
      <c r="BA53" s="103" t="b">
        <f t="shared" si="1"/>
        <v>0</v>
      </c>
      <c r="BB53" s="103" t="b">
        <f t="shared" si="2"/>
        <v>0</v>
      </c>
      <c r="BC53" s="103" t="b">
        <f t="shared" si="3"/>
        <v>0</v>
      </c>
      <c r="BD53" s="103" t="b">
        <f t="shared" si="4"/>
        <v>0</v>
      </c>
      <c r="BE53" s="103" t="b">
        <f t="shared" si="5"/>
        <v>0</v>
      </c>
      <c r="BF53" s="103" t="b">
        <f t="shared" si="6"/>
        <v>0</v>
      </c>
      <c r="BG53" s="103" t="b">
        <f t="shared" si="7"/>
        <v>0</v>
      </c>
      <c r="BH53" s="103" t="b">
        <f t="shared" si="8"/>
        <v>0</v>
      </c>
      <c r="BI53" s="103" t="b">
        <f t="shared" si="9"/>
        <v>0</v>
      </c>
      <c r="BJ53" s="103" t="b">
        <f t="shared" si="10"/>
        <v>0</v>
      </c>
      <c r="BK53" s="103" t="b">
        <f t="shared" si="11"/>
        <v>0</v>
      </c>
      <c r="BL53" s="103" t="b">
        <f t="shared" si="12"/>
        <v>0</v>
      </c>
      <c r="BM53" s="103" t="b">
        <f t="shared" si="13"/>
        <v>0</v>
      </c>
      <c r="BN53" s="103" t="b">
        <f t="shared" si="14"/>
        <v>0</v>
      </c>
      <c r="BO53" s="103" t="b">
        <f t="shared" si="15"/>
        <v>0</v>
      </c>
      <c r="BP53" s="103" t="b">
        <f t="shared" si="16"/>
        <v>0</v>
      </c>
      <c r="BQ53" s="103" t="b">
        <f t="shared" si="17"/>
        <v>0</v>
      </c>
      <c r="BR53" s="103" t="b">
        <f t="shared" si="18"/>
        <v>0</v>
      </c>
      <c r="BS53" s="103" t="b">
        <f t="shared" si="19"/>
        <v>0</v>
      </c>
      <c r="BT53" s="103" t="b">
        <f t="shared" si="20"/>
        <v>0</v>
      </c>
      <c r="BU53" s="103" t="b">
        <f t="shared" si="21"/>
        <v>0</v>
      </c>
      <c r="BV53" s="103" t="b">
        <f t="shared" si="22"/>
        <v>0</v>
      </c>
      <c r="BW53" s="103" t="b">
        <f t="shared" si="23"/>
        <v>0</v>
      </c>
      <c r="BX53" s="103" t="b">
        <f t="shared" si="24"/>
        <v>0</v>
      </c>
      <c r="BY53" s="103" t="b">
        <f t="shared" si="25"/>
        <v>0</v>
      </c>
      <c r="BZ53" s="103" t="b">
        <f t="shared" si="26"/>
        <v>0</v>
      </c>
      <c r="CA53" s="103" t="b">
        <f t="shared" si="27"/>
        <v>0</v>
      </c>
      <c r="CB53" s="103" t="b">
        <f t="shared" si="28"/>
        <v>0</v>
      </c>
      <c r="CC53" s="103">
        <f t="shared" si="29"/>
        <v>0</v>
      </c>
      <c r="CD53" s="103" t="b">
        <f t="shared" si="30"/>
        <v>0</v>
      </c>
      <c r="CE53" s="105">
        <f t="shared" si="31"/>
        <v>0</v>
      </c>
      <c r="CF53" s="105">
        <f t="shared" si="32"/>
        <v>0</v>
      </c>
      <c r="CG53" s="105">
        <f t="shared" si="33"/>
        <v>0</v>
      </c>
      <c r="CH53" s="105">
        <f t="shared" si="34"/>
        <v>0</v>
      </c>
      <c r="CI53" s="105">
        <f t="shared" si="35"/>
        <v>0</v>
      </c>
      <c r="CJ53" s="105">
        <f t="shared" si="36"/>
        <v>0</v>
      </c>
      <c r="CK53" s="103" t="b">
        <f t="shared" si="37"/>
        <v>0</v>
      </c>
      <c r="CL53" s="103" t="b">
        <f t="shared" si="38"/>
        <v>0</v>
      </c>
      <c r="CM53" s="103" t="b">
        <f t="shared" si="39"/>
        <v>0</v>
      </c>
      <c r="CN53" s="103" t="b">
        <f t="shared" si="40"/>
        <v>0</v>
      </c>
      <c r="CO53" s="103" t="b">
        <f t="shared" si="41"/>
        <v>0</v>
      </c>
      <c r="CP53" s="103" t="b">
        <f t="shared" si="42"/>
        <v>0</v>
      </c>
      <c r="CQ53" s="103" t="b">
        <f t="shared" si="43"/>
        <v>0</v>
      </c>
      <c r="CR53" s="103" t="b">
        <f t="shared" si="44"/>
        <v>0</v>
      </c>
      <c r="CS53" s="105">
        <f t="shared" si="45"/>
        <v>0</v>
      </c>
      <c r="CT53" s="90">
        <f t="shared" si="46"/>
        <v>0</v>
      </c>
      <c r="CU53" s="56">
        <f>(D7*CT53)/100</f>
        <v>0</v>
      </c>
    </row>
    <row r="54" spans="1:99">
      <c r="A54" s="40"/>
      <c r="B54" s="40"/>
      <c r="C54" s="41"/>
      <c r="D54" s="40"/>
      <c r="E54" s="40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68"/>
      <c r="AL54" s="68"/>
      <c r="AM54" s="68"/>
      <c r="AN54" s="68"/>
      <c r="AO54" s="68"/>
      <c r="AP54" s="68"/>
      <c r="AQ54" s="4"/>
      <c r="AR54" s="4"/>
      <c r="AS54" s="4"/>
      <c r="AT54" s="4"/>
      <c r="AU54" s="4"/>
      <c r="AV54" s="4"/>
      <c r="AW54" s="4"/>
      <c r="AX54" s="4"/>
      <c r="AY54" s="68"/>
      <c r="AZ54" s="103" t="b">
        <f t="shared" si="0"/>
        <v>0</v>
      </c>
      <c r="BA54" s="103" t="b">
        <f t="shared" si="1"/>
        <v>0</v>
      </c>
      <c r="BB54" s="103" t="b">
        <f t="shared" si="2"/>
        <v>0</v>
      </c>
      <c r="BC54" s="103" t="b">
        <f t="shared" si="3"/>
        <v>0</v>
      </c>
      <c r="BD54" s="103" t="b">
        <f t="shared" si="4"/>
        <v>0</v>
      </c>
      <c r="BE54" s="103" t="b">
        <f t="shared" si="5"/>
        <v>0</v>
      </c>
      <c r="BF54" s="103" t="b">
        <f t="shared" si="6"/>
        <v>0</v>
      </c>
      <c r="BG54" s="103" t="b">
        <f t="shared" si="7"/>
        <v>0</v>
      </c>
      <c r="BH54" s="103" t="b">
        <f t="shared" si="8"/>
        <v>0</v>
      </c>
      <c r="BI54" s="103" t="b">
        <f t="shared" si="9"/>
        <v>0</v>
      </c>
      <c r="BJ54" s="103" t="b">
        <f t="shared" si="10"/>
        <v>0</v>
      </c>
      <c r="BK54" s="103" t="b">
        <f t="shared" si="11"/>
        <v>0</v>
      </c>
      <c r="BL54" s="103" t="b">
        <f t="shared" si="12"/>
        <v>0</v>
      </c>
      <c r="BM54" s="103" t="b">
        <f t="shared" si="13"/>
        <v>0</v>
      </c>
      <c r="BN54" s="103" t="b">
        <f t="shared" si="14"/>
        <v>0</v>
      </c>
      <c r="BO54" s="103" t="b">
        <f t="shared" si="15"/>
        <v>0</v>
      </c>
      <c r="BP54" s="103" t="b">
        <f t="shared" si="16"/>
        <v>0</v>
      </c>
      <c r="BQ54" s="103" t="b">
        <f t="shared" si="17"/>
        <v>0</v>
      </c>
      <c r="BR54" s="103" t="b">
        <f t="shared" si="18"/>
        <v>0</v>
      </c>
      <c r="BS54" s="103" t="b">
        <f t="shared" si="19"/>
        <v>0</v>
      </c>
      <c r="BT54" s="103" t="b">
        <f t="shared" si="20"/>
        <v>0</v>
      </c>
      <c r="BU54" s="103" t="b">
        <f t="shared" si="21"/>
        <v>0</v>
      </c>
      <c r="BV54" s="103" t="b">
        <f t="shared" si="22"/>
        <v>0</v>
      </c>
      <c r="BW54" s="103" t="b">
        <f t="shared" si="23"/>
        <v>0</v>
      </c>
      <c r="BX54" s="103" t="b">
        <f t="shared" si="24"/>
        <v>0</v>
      </c>
      <c r="BY54" s="103" t="b">
        <f t="shared" si="25"/>
        <v>0</v>
      </c>
      <c r="BZ54" s="103" t="b">
        <f t="shared" si="26"/>
        <v>0</v>
      </c>
      <c r="CA54" s="103" t="b">
        <f t="shared" si="27"/>
        <v>0</v>
      </c>
      <c r="CB54" s="103" t="b">
        <f t="shared" si="28"/>
        <v>0</v>
      </c>
      <c r="CC54" s="103">
        <f t="shared" si="29"/>
        <v>0</v>
      </c>
      <c r="CD54" s="103" t="b">
        <f t="shared" si="30"/>
        <v>0</v>
      </c>
      <c r="CE54" s="105">
        <f t="shared" si="31"/>
        <v>0</v>
      </c>
      <c r="CF54" s="105">
        <f t="shared" si="32"/>
        <v>0</v>
      </c>
      <c r="CG54" s="105">
        <f t="shared" si="33"/>
        <v>0</v>
      </c>
      <c r="CH54" s="105">
        <f t="shared" si="34"/>
        <v>0</v>
      </c>
      <c r="CI54" s="105">
        <f t="shared" si="35"/>
        <v>0</v>
      </c>
      <c r="CJ54" s="105">
        <f t="shared" si="36"/>
        <v>0</v>
      </c>
      <c r="CK54" s="103" t="b">
        <f t="shared" si="37"/>
        <v>0</v>
      </c>
      <c r="CL54" s="103" t="b">
        <f t="shared" si="38"/>
        <v>0</v>
      </c>
      <c r="CM54" s="103" t="b">
        <f t="shared" si="39"/>
        <v>0</v>
      </c>
      <c r="CN54" s="103" t="b">
        <f t="shared" si="40"/>
        <v>0</v>
      </c>
      <c r="CO54" s="103" t="b">
        <f t="shared" si="41"/>
        <v>0</v>
      </c>
      <c r="CP54" s="103" t="b">
        <f t="shared" si="42"/>
        <v>0</v>
      </c>
      <c r="CQ54" s="103" t="b">
        <f t="shared" si="43"/>
        <v>0</v>
      </c>
      <c r="CR54" s="103" t="b">
        <f t="shared" si="44"/>
        <v>0</v>
      </c>
      <c r="CS54" s="105">
        <f t="shared" si="45"/>
        <v>0</v>
      </c>
      <c r="CT54" s="90">
        <f t="shared" si="46"/>
        <v>0</v>
      </c>
      <c r="CU54" s="56">
        <f>(D7*CT54)/100</f>
        <v>0</v>
      </c>
    </row>
    <row r="55" spans="1:99">
      <c r="A55" s="40"/>
      <c r="B55" s="40"/>
      <c r="C55" s="41"/>
      <c r="D55" s="40"/>
      <c r="E55" s="40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68"/>
      <c r="AL55" s="68"/>
      <c r="AM55" s="68"/>
      <c r="AN55" s="68"/>
      <c r="AO55" s="68"/>
      <c r="AP55" s="68"/>
      <c r="AQ55" s="4"/>
      <c r="AR55" s="4"/>
      <c r="AS55" s="4"/>
      <c r="AT55" s="4"/>
      <c r="AU55" s="4"/>
      <c r="AV55" s="4"/>
      <c r="AW55" s="4"/>
      <c r="AX55" s="4"/>
      <c r="AY55" s="68"/>
      <c r="AZ55" s="103" t="b">
        <f t="shared" si="0"/>
        <v>0</v>
      </c>
      <c r="BA55" s="103" t="b">
        <f t="shared" si="1"/>
        <v>0</v>
      </c>
      <c r="BB55" s="103" t="b">
        <f t="shared" si="2"/>
        <v>0</v>
      </c>
      <c r="BC55" s="103" t="b">
        <f t="shared" si="3"/>
        <v>0</v>
      </c>
      <c r="BD55" s="103" t="b">
        <f t="shared" si="4"/>
        <v>0</v>
      </c>
      <c r="BE55" s="103" t="b">
        <f t="shared" si="5"/>
        <v>0</v>
      </c>
      <c r="BF55" s="103" t="b">
        <f t="shared" si="6"/>
        <v>0</v>
      </c>
      <c r="BG55" s="103" t="b">
        <f t="shared" si="7"/>
        <v>0</v>
      </c>
      <c r="BH55" s="103" t="b">
        <f t="shared" si="8"/>
        <v>0</v>
      </c>
      <c r="BI55" s="103" t="b">
        <f t="shared" si="9"/>
        <v>0</v>
      </c>
      <c r="BJ55" s="103" t="b">
        <f t="shared" si="10"/>
        <v>0</v>
      </c>
      <c r="BK55" s="103" t="b">
        <f t="shared" si="11"/>
        <v>0</v>
      </c>
      <c r="BL55" s="103" t="b">
        <f t="shared" si="12"/>
        <v>0</v>
      </c>
      <c r="BM55" s="103" t="b">
        <f t="shared" si="13"/>
        <v>0</v>
      </c>
      <c r="BN55" s="103" t="b">
        <f t="shared" si="14"/>
        <v>0</v>
      </c>
      <c r="BO55" s="103" t="b">
        <f t="shared" si="15"/>
        <v>0</v>
      </c>
      <c r="BP55" s="103" t="b">
        <f t="shared" si="16"/>
        <v>0</v>
      </c>
      <c r="BQ55" s="103" t="b">
        <f t="shared" si="17"/>
        <v>0</v>
      </c>
      <c r="BR55" s="103" t="b">
        <f t="shared" si="18"/>
        <v>0</v>
      </c>
      <c r="BS55" s="103" t="b">
        <f t="shared" si="19"/>
        <v>0</v>
      </c>
      <c r="BT55" s="103" t="b">
        <f t="shared" si="20"/>
        <v>0</v>
      </c>
      <c r="BU55" s="103" t="b">
        <f t="shared" si="21"/>
        <v>0</v>
      </c>
      <c r="BV55" s="103" t="b">
        <f t="shared" si="22"/>
        <v>0</v>
      </c>
      <c r="BW55" s="103" t="b">
        <f t="shared" si="23"/>
        <v>0</v>
      </c>
      <c r="BX55" s="103" t="b">
        <f t="shared" si="24"/>
        <v>0</v>
      </c>
      <c r="BY55" s="103" t="b">
        <f t="shared" si="25"/>
        <v>0</v>
      </c>
      <c r="BZ55" s="103" t="b">
        <f t="shared" si="26"/>
        <v>0</v>
      </c>
      <c r="CA55" s="103" t="b">
        <f t="shared" si="27"/>
        <v>0</v>
      </c>
      <c r="CB55" s="103" t="b">
        <f t="shared" si="28"/>
        <v>0</v>
      </c>
      <c r="CC55" s="103">
        <f t="shared" si="29"/>
        <v>0</v>
      </c>
      <c r="CD55" s="103" t="b">
        <f t="shared" si="30"/>
        <v>0</v>
      </c>
      <c r="CE55" s="105">
        <f t="shared" si="31"/>
        <v>0</v>
      </c>
      <c r="CF55" s="105">
        <f t="shared" si="32"/>
        <v>0</v>
      </c>
      <c r="CG55" s="105">
        <f t="shared" si="33"/>
        <v>0</v>
      </c>
      <c r="CH55" s="105">
        <f t="shared" si="34"/>
        <v>0</v>
      </c>
      <c r="CI55" s="105">
        <f t="shared" si="35"/>
        <v>0</v>
      </c>
      <c r="CJ55" s="105">
        <f t="shared" si="36"/>
        <v>0</v>
      </c>
      <c r="CK55" s="103" t="b">
        <f t="shared" si="37"/>
        <v>0</v>
      </c>
      <c r="CL55" s="103" t="b">
        <f t="shared" si="38"/>
        <v>0</v>
      </c>
      <c r="CM55" s="103" t="b">
        <f t="shared" si="39"/>
        <v>0</v>
      </c>
      <c r="CN55" s="103" t="b">
        <f t="shared" si="40"/>
        <v>0</v>
      </c>
      <c r="CO55" s="103" t="b">
        <f t="shared" si="41"/>
        <v>0</v>
      </c>
      <c r="CP55" s="103" t="b">
        <f t="shared" si="42"/>
        <v>0</v>
      </c>
      <c r="CQ55" s="103" t="b">
        <f t="shared" si="43"/>
        <v>0</v>
      </c>
      <c r="CR55" s="103" t="b">
        <f t="shared" si="44"/>
        <v>0</v>
      </c>
      <c r="CS55" s="105">
        <f t="shared" si="45"/>
        <v>0</v>
      </c>
      <c r="CT55" s="90">
        <f t="shared" si="46"/>
        <v>0</v>
      </c>
      <c r="CU55" s="56">
        <f>(D7*CT55)/100</f>
        <v>0</v>
      </c>
    </row>
    <row r="56" spans="1:99">
      <c r="A56" s="40"/>
      <c r="B56" s="40"/>
      <c r="C56" s="41"/>
      <c r="D56" s="40"/>
      <c r="E56" s="40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68"/>
      <c r="AL56" s="68"/>
      <c r="AM56" s="68"/>
      <c r="AN56" s="68"/>
      <c r="AO56" s="68"/>
      <c r="AP56" s="68"/>
      <c r="AQ56" s="4"/>
      <c r="AR56" s="4"/>
      <c r="AS56" s="4"/>
      <c r="AT56" s="4"/>
      <c r="AU56" s="4"/>
      <c r="AV56" s="4"/>
      <c r="AW56" s="4"/>
      <c r="AX56" s="4"/>
      <c r="AY56" s="68"/>
      <c r="AZ56" s="103" t="b">
        <f t="shared" si="0"/>
        <v>0</v>
      </c>
      <c r="BA56" s="103" t="b">
        <f t="shared" si="1"/>
        <v>0</v>
      </c>
      <c r="BB56" s="103" t="b">
        <f t="shared" si="2"/>
        <v>0</v>
      </c>
      <c r="BC56" s="103" t="b">
        <f t="shared" si="3"/>
        <v>0</v>
      </c>
      <c r="BD56" s="103" t="b">
        <f t="shared" si="4"/>
        <v>0</v>
      </c>
      <c r="BE56" s="103" t="b">
        <f t="shared" si="5"/>
        <v>0</v>
      </c>
      <c r="BF56" s="103" t="b">
        <f t="shared" si="6"/>
        <v>0</v>
      </c>
      <c r="BG56" s="103" t="b">
        <f t="shared" si="7"/>
        <v>0</v>
      </c>
      <c r="BH56" s="103" t="b">
        <f t="shared" si="8"/>
        <v>0</v>
      </c>
      <c r="BI56" s="103" t="b">
        <f t="shared" si="9"/>
        <v>0</v>
      </c>
      <c r="BJ56" s="103" t="b">
        <f t="shared" si="10"/>
        <v>0</v>
      </c>
      <c r="BK56" s="103" t="b">
        <f t="shared" si="11"/>
        <v>0</v>
      </c>
      <c r="BL56" s="103" t="b">
        <f t="shared" si="12"/>
        <v>0</v>
      </c>
      <c r="BM56" s="103" t="b">
        <f t="shared" si="13"/>
        <v>0</v>
      </c>
      <c r="BN56" s="103" t="b">
        <f t="shared" si="14"/>
        <v>0</v>
      </c>
      <c r="BO56" s="103" t="b">
        <f t="shared" si="15"/>
        <v>0</v>
      </c>
      <c r="BP56" s="103" t="b">
        <f t="shared" si="16"/>
        <v>0</v>
      </c>
      <c r="BQ56" s="103" t="b">
        <f t="shared" si="17"/>
        <v>0</v>
      </c>
      <c r="BR56" s="103" t="b">
        <f t="shared" si="18"/>
        <v>0</v>
      </c>
      <c r="BS56" s="103" t="b">
        <f t="shared" si="19"/>
        <v>0</v>
      </c>
      <c r="BT56" s="103" t="b">
        <f t="shared" si="20"/>
        <v>0</v>
      </c>
      <c r="BU56" s="103" t="b">
        <f t="shared" si="21"/>
        <v>0</v>
      </c>
      <c r="BV56" s="103" t="b">
        <f t="shared" si="22"/>
        <v>0</v>
      </c>
      <c r="BW56" s="103" t="b">
        <f t="shared" si="23"/>
        <v>0</v>
      </c>
      <c r="BX56" s="103" t="b">
        <f t="shared" si="24"/>
        <v>0</v>
      </c>
      <c r="BY56" s="103" t="b">
        <f t="shared" si="25"/>
        <v>0</v>
      </c>
      <c r="BZ56" s="103" t="b">
        <f t="shared" si="26"/>
        <v>0</v>
      </c>
      <c r="CA56" s="103" t="b">
        <f t="shared" si="27"/>
        <v>0</v>
      </c>
      <c r="CB56" s="103" t="b">
        <f t="shared" si="28"/>
        <v>0</v>
      </c>
      <c r="CC56" s="103">
        <f t="shared" si="29"/>
        <v>0</v>
      </c>
      <c r="CD56" s="103" t="b">
        <f t="shared" si="30"/>
        <v>0</v>
      </c>
      <c r="CE56" s="105">
        <f t="shared" si="31"/>
        <v>0</v>
      </c>
      <c r="CF56" s="105">
        <f t="shared" si="32"/>
        <v>0</v>
      </c>
      <c r="CG56" s="105">
        <f t="shared" si="33"/>
        <v>0</v>
      </c>
      <c r="CH56" s="105">
        <f t="shared" si="34"/>
        <v>0</v>
      </c>
      <c r="CI56" s="105">
        <f t="shared" si="35"/>
        <v>0</v>
      </c>
      <c r="CJ56" s="105">
        <f t="shared" si="36"/>
        <v>0</v>
      </c>
      <c r="CK56" s="103" t="b">
        <f t="shared" si="37"/>
        <v>0</v>
      </c>
      <c r="CL56" s="103" t="b">
        <f t="shared" si="38"/>
        <v>0</v>
      </c>
      <c r="CM56" s="103" t="b">
        <f t="shared" si="39"/>
        <v>0</v>
      </c>
      <c r="CN56" s="103" t="b">
        <f t="shared" si="40"/>
        <v>0</v>
      </c>
      <c r="CO56" s="103" t="b">
        <f t="shared" si="41"/>
        <v>0</v>
      </c>
      <c r="CP56" s="103" t="b">
        <f t="shared" si="42"/>
        <v>0</v>
      </c>
      <c r="CQ56" s="103" t="b">
        <f t="shared" si="43"/>
        <v>0</v>
      </c>
      <c r="CR56" s="103" t="b">
        <f t="shared" si="44"/>
        <v>0</v>
      </c>
      <c r="CS56" s="105">
        <f t="shared" si="45"/>
        <v>0</v>
      </c>
      <c r="CT56" s="90">
        <f t="shared" si="46"/>
        <v>0</v>
      </c>
      <c r="CU56" s="56">
        <f>(D7*CT56)/100</f>
        <v>0</v>
      </c>
    </row>
    <row r="57" spans="1:99">
      <c r="A57" s="40"/>
      <c r="B57" s="40"/>
      <c r="C57" s="41"/>
      <c r="D57" s="40"/>
      <c r="E57" s="40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68"/>
      <c r="AL57" s="68"/>
      <c r="AM57" s="68"/>
      <c r="AN57" s="68"/>
      <c r="AO57" s="68"/>
      <c r="AP57" s="68"/>
      <c r="AQ57" s="4"/>
      <c r="AR57" s="4"/>
      <c r="AS57" s="4"/>
      <c r="AT57" s="4"/>
      <c r="AU57" s="4"/>
      <c r="AV57" s="4"/>
      <c r="AW57" s="4"/>
      <c r="AX57" s="4"/>
      <c r="AY57" s="68"/>
      <c r="AZ57" s="103" t="b">
        <f t="shared" si="0"/>
        <v>0</v>
      </c>
      <c r="BA57" s="103" t="b">
        <f t="shared" si="1"/>
        <v>0</v>
      </c>
      <c r="BB57" s="103" t="b">
        <f t="shared" si="2"/>
        <v>0</v>
      </c>
      <c r="BC57" s="103" t="b">
        <f t="shared" si="3"/>
        <v>0</v>
      </c>
      <c r="BD57" s="103" t="b">
        <f t="shared" si="4"/>
        <v>0</v>
      </c>
      <c r="BE57" s="103" t="b">
        <f t="shared" si="5"/>
        <v>0</v>
      </c>
      <c r="BF57" s="103" t="b">
        <f t="shared" si="6"/>
        <v>0</v>
      </c>
      <c r="BG57" s="103" t="b">
        <f t="shared" si="7"/>
        <v>0</v>
      </c>
      <c r="BH57" s="103" t="b">
        <f t="shared" si="8"/>
        <v>0</v>
      </c>
      <c r="BI57" s="103" t="b">
        <f t="shared" si="9"/>
        <v>0</v>
      </c>
      <c r="BJ57" s="103" t="b">
        <f t="shared" si="10"/>
        <v>0</v>
      </c>
      <c r="BK57" s="103" t="b">
        <f t="shared" si="11"/>
        <v>0</v>
      </c>
      <c r="BL57" s="103" t="b">
        <f t="shared" si="12"/>
        <v>0</v>
      </c>
      <c r="BM57" s="103" t="b">
        <f t="shared" si="13"/>
        <v>0</v>
      </c>
      <c r="BN57" s="103" t="b">
        <f t="shared" si="14"/>
        <v>0</v>
      </c>
      <c r="BO57" s="103" t="b">
        <f t="shared" si="15"/>
        <v>0</v>
      </c>
      <c r="BP57" s="103" t="b">
        <f t="shared" si="16"/>
        <v>0</v>
      </c>
      <c r="BQ57" s="103" t="b">
        <f t="shared" si="17"/>
        <v>0</v>
      </c>
      <c r="BR57" s="103" t="b">
        <f t="shared" si="18"/>
        <v>0</v>
      </c>
      <c r="BS57" s="103" t="b">
        <f t="shared" si="19"/>
        <v>0</v>
      </c>
      <c r="BT57" s="103" t="b">
        <f t="shared" si="20"/>
        <v>0</v>
      </c>
      <c r="BU57" s="103" t="b">
        <f t="shared" si="21"/>
        <v>0</v>
      </c>
      <c r="BV57" s="103" t="b">
        <f t="shared" si="22"/>
        <v>0</v>
      </c>
      <c r="BW57" s="103" t="b">
        <f t="shared" si="23"/>
        <v>0</v>
      </c>
      <c r="BX57" s="103" t="b">
        <f t="shared" si="24"/>
        <v>0</v>
      </c>
      <c r="BY57" s="103" t="b">
        <f t="shared" si="25"/>
        <v>0</v>
      </c>
      <c r="BZ57" s="103" t="b">
        <f t="shared" si="26"/>
        <v>0</v>
      </c>
      <c r="CA57" s="103" t="b">
        <f t="shared" si="27"/>
        <v>0</v>
      </c>
      <c r="CB57" s="103" t="b">
        <f t="shared" si="28"/>
        <v>0</v>
      </c>
      <c r="CC57" s="103">
        <f t="shared" si="29"/>
        <v>0</v>
      </c>
      <c r="CD57" s="103" t="b">
        <f t="shared" si="30"/>
        <v>0</v>
      </c>
      <c r="CE57" s="105">
        <f t="shared" si="31"/>
        <v>0</v>
      </c>
      <c r="CF57" s="105">
        <f t="shared" si="32"/>
        <v>0</v>
      </c>
      <c r="CG57" s="105">
        <f t="shared" si="33"/>
        <v>0</v>
      </c>
      <c r="CH57" s="105">
        <f t="shared" si="34"/>
        <v>0</v>
      </c>
      <c r="CI57" s="105">
        <f t="shared" si="35"/>
        <v>0</v>
      </c>
      <c r="CJ57" s="105">
        <f t="shared" si="36"/>
        <v>0</v>
      </c>
      <c r="CK57" s="103" t="b">
        <f t="shared" si="37"/>
        <v>0</v>
      </c>
      <c r="CL57" s="103" t="b">
        <f t="shared" si="38"/>
        <v>0</v>
      </c>
      <c r="CM57" s="103" t="b">
        <f t="shared" si="39"/>
        <v>0</v>
      </c>
      <c r="CN57" s="103" t="b">
        <f t="shared" si="40"/>
        <v>0</v>
      </c>
      <c r="CO57" s="103" t="b">
        <f t="shared" si="41"/>
        <v>0</v>
      </c>
      <c r="CP57" s="103" t="b">
        <f t="shared" si="42"/>
        <v>0</v>
      </c>
      <c r="CQ57" s="103" t="b">
        <f t="shared" si="43"/>
        <v>0</v>
      </c>
      <c r="CR57" s="103" t="b">
        <f t="shared" si="44"/>
        <v>0</v>
      </c>
      <c r="CS57" s="105">
        <f t="shared" si="45"/>
        <v>0</v>
      </c>
      <c r="CT57" s="90">
        <f t="shared" si="46"/>
        <v>0</v>
      </c>
      <c r="CU57" s="56">
        <f>(D7*CT57)/100</f>
        <v>0</v>
      </c>
    </row>
    <row r="58" spans="1:99">
      <c r="A58" s="40"/>
      <c r="B58" s="40"/>
      <c r="C58" s="41"/>
      <c r="D58" s="40"/>
      <c r="E58" s="40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68"/>
      <c r="AL58" s="68"/>
      <c r="AM58" s="68"/>
      <c r="AN58" s="68"/>
      <c r="AO58" s="68"/>
      <c r="AP58" s="68"/>
      <c r="AQ58" s="4"/>
      <c r="AR58" s="4"/>
      <c r="AS58" s="4"/>
      <c r="AT58" s="4"/>
      <c r="AU58" s="4"/>
      <c r="AV58" s="4"/>
      <c r="AW58" s="4"/>
      <c r="AX58" s="4"/>
      <c r="AY58" s="68"/>
      <c r="AZ58" s="103" t="b">
        <f t="shared" si="0"/>
        <v>0</v>
      </c>
      <c r="BA58" s="103" t="b">
        <f t="shared" si="1"/>
        <v>0</v>
      </c>
      <c r="BB58" s="103" t="b">
        <f t="shared" si="2"/>
        <v>0</v>
      </c>
      <c r="BC58" s="103" t="b">
        <f t="shared" si="3"/>
        <v>0</v>
      </c>
      <c r="BD58" s="103" t="b">
        <f t="shared" si="4"/>
        <v>0</v>
      </c>
      <c r="BE58" s="103" t="b">
        <f t="shared" si="5"/>
        <v>0</v>
      </c>
      <c r="BF58" s="103" t="b">
        <f t="shared" si="6"/>
        <v>0</v>
      </c>
      <c r="BG58" s="103" t="b">
        <f t="shared" si="7"/>
        <v>0</v>
      </c>
      <c r="BH58" s="103" t="b">
        <f t="shared" si="8"/>
        <v>0</v>
      </c>
      <c r="BI58" s="103" t="b">
        <f t="shared" si="9"/>
        <v>0</v>
      </c>
      <c r="BJ58" s="103" t="b">
        <f t="shared" si="10"/>
        <v>0</v>
      </c>
      <c r="BK58" s="103" t="b">
        <f t="shared" si="11"/>
        <v>0</v>
      </c>
      <c r="BL58" s="103" t="b">
        <f t="shared" si="12"/>
        <v>0</v>
      </c>
      <c r="BM58" s="103" t="b">
        <f t="shared" si="13"/>
        <v>0</v>
      </c>
      <c r="BN58" s="103" t="b">
        <f t="shared" si="14"/>
        <v>0</v>
      </c>
      <c r="BO58" s="103" t="b">
        <f t="shared" si="15"/>
        <v>0</v>
      </c>
      <c r="BP58" s="103" t="b">
        <f t="shared" si="16"/>
        <v>0</v>
      </c>
      <c r="BQ58" s="103" t="b">
        <f t="shared" si="17"/>
        <v>0</v>
      </c>
      <c r="BR58" s="103" t="b">
        <f t="shared" si="18"/>
        <v>0</v>
      </c>
      <c r="BS58" s="103" t="b">
        <f t="shared" si="19"/>
        <v>0</v>
      </c>
      <c r="BT58" s="103" t="b">
        <f t="shared" si="20"/>
        <v>0</v>
      </c>
      <c r="BU58" s="103" t="b">
        <f t="shared" si="21"/>
        <v>0</v>
      </c>
      <c r="BV58" s="103" t="b">
        <f t="shared" si="22"/>
        <v>0</v>
      </c>
      <c r="BW58" s="103" t="b">
        <f t="shared" si="23"/>
        <v>0</v>
      </c>
      <c r="BX58" s="103" t="b">
        <f t="shared" si="24"/>
        <v>0</v>
      </c>
      <c r="BY58" s="103" t="b">
        <f t="shared" si="25"/>
        <v>0</v>
      </c>
      <c r="BZ58" s="103" t="b">
        <f t="shared" si="26"/>
        <v>0</v>
      </c>
      <c r="CA58" s="103" t="b">
        <f t="shared" si="27"/>
        <v>0</v>
      </c>
      <c r="CB58" s="103" t="b">
        <f t="shared" si="28"/>
        <v>0</v>
      </c>
      <c r="CC58" s="103">
        <f t="shared" si="29"/>
        <v>0</v>
      </c>
      <c r="CD58" s="103" t="b">
        <f t="shared" si="30"/>
        <v>0</v>
      </c>
      <c r="CE58" s="105">
        <f t="shared" si="31"/>
        <v>0</v>
      </c>
      <c r="CF58" s="105">
        <f t="shared" si="32"/>
        <v>0</v>
      </c>
      <c r="CG58" s="105">
        <f t="shared" si="33"/>
        <v>0</v>
      </c>
      <c r="CH58" s="105">
        <f t="shared" si="34"/>
        <v>0</v>
      </c>
      <c r="CI58" s="105">
        <f t="shared" si="35"/>
        <v>0</v>
      </c>
      <c r="CJ58" s="105">
        <f t="shared" si="36"/>
        <v>0</v>
      </c>
      <c r="CK58" s="103" t="b">
        <f t="shared" si="37"/>
        <v>0</v>
      </c>
      <c r="CL58" s="103" t="b">
        <f t="shared" si="38"/>
        <v>0</v>
      </c>
      <c r="CM58" s="103" t="b">
        <f t="shared" si="39"/>
        <v>0</v>
      </c>
      <c r="CN58" s="103" t="b">
        <f t="shared" si="40"/>
        <v>0</v>
      </c>
      <c r="CO58" s="103" t="b">
        <f t="shared" si="41"/>
        <v>0</v>
      </c>
      <c r="CP58" s="103" t="b">
        <f t="shared" si="42"/>
        <v>0</v>
      </c>
      <c r="CQ58" s="103" t="b">
        <f t="shared" si="43"/>
        <v>0</v>
      </c>
      <c r="CR58" s="103" t="b">
        <f t="shared" si="44"/>
        <v>0</v>
      </c>
      <c r="CS58" s="105">
        <f t="shared" si="45"/>
        <v>0</v>
      </c>
      <c r="CT58" s="90">
        <f t="shared" si="46"/>
        <v>0</v>
      </c>
      <c r="CU58" s="56">
        <f>(D7*CT58)/100</f>
        <v>0</v>
      </c>
    </row>
    <row r="59" spans="1:99">
      <c r="A59" s="40"/>
      <c r="B59" s="40"/>
      <c r="C59" s="41"/>
      <c r="D59" s="40"/>
      <c r="E59" s="40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68"/>
      <c r="AL59" s="68"/>
      <c r="AM59" s="68"/>
      <c r="AN59" s="68"/>
      <c r="AO59" s="68"/>
      <c r="AP59" s="68"/>
      <c r="AQ59" s="4"/>
      <c r="AR59" s="4"/>
      <c r="AS59" s="4"/>
      <c r="AT59" s="4"/>
      <c r="AU59" s="4"/>
      <c r="AV59" s="4"/>
      <c r="AW59" s="4"/>
      <c r="AX59" s="4"/>
      <c r="AY59" s="68"/>
      <c r="AZ59" s="103" t="b">
        <f t="shared" si="0"/>
        <v>0</v>
      </c>
      <c r="BA59" s="103" t="b">
        <f t="shared" si="1"/>
        <v>0</v>
      </c>
      <c r="BB59" s="103" t="b">
        <f t="shared" si="2"/>
        <v>0</v>
      </c>
      <c r="BC59" s="103" t="b">
        <f t="shared" si="3"/>
        <v>0</v>
      </c>
      <c r="BD59" s="103" t="b">
        <f t="shared" si="4"/>
        <v>0</v>
      </c>
      <c r="BE59" s="103" t="b">
        <f t="shared" si="5"/>
        <v>0</v>
      </c>
      <c r="BF59" s="103" t="b">
        <f t="shared" si="6"/>
        <v>0</v>
      </c>
      <c r="BG59" s="103" t="b">
        <f t="shared" si="7"/>
        <v>0</v>
      </c>
      <c r="BH59" s="103" t="b">
        <f t="shared" si="8"/>
        <v>0</v>
      </c>
      <c r="BI59" s="103" t="b">
        <f t="shared" si="9"/>
        <v>0</v>
      </c>
      <c r="BJ59" s="103" t="b">
        <f t="shared" si="10"/>
        <v>0</v>
      </c>
      <c r="BK59" s="103" t="b">
        <f t="shared" si="11"/>
        <v>0</v>
      </c>
      <c r="BL59" s="103" t="b">
        <f t="shared" si="12"/>
        <v>0</v>
      </c>
      <c r="BM59" s="103" t="b">
        <f t="shared" si="13"/>
        <v>0</v>
      </c>
      <c r="BN59" s="103" t="b">
        <f t="shared" si="14"/>
        <v>0</v>
      </c>
      <c r="BO59" s="103" t="b">
        <f t="shared" si="15"/>
        <v>0</v>
      </c>
      <c r="BP59" s="103" t="b">
        <f t="shared" si="16"/>
        <v>0</v>
      </c>
      <c r="BQ59" s="103" t="b">
        <f t="shared" si="17"/>
        <v>0</v>
      </c>
      <c r="BR59" s="103" t="b">
        <f t="shared" si="18"/>
        <v>0</v>
      </c>
      <c r="BS59" s="103" t="b">
        <f t="shared" si="19"/>
        <v>0</v>
      </c>
      <c r="BT59" s="103" t="b">
        <f t="shared" si="20"/>
        <v>0</v>
      </c>
      <c r="BU59" s="103" t="b">
        <f t="shared" si="21"/>
        <v>0</v>
      </c>
      <c r="BV59" s="103" t="b">
        <f t="shared" si="22"/>
        <v>0</v>
      </c>
      <c r="BW59" s="103" t="b">
        <f t="shared" si="23"/>
        <v>0</v>
      </c>
      <c r="BX59" s="103" t="b">
        <f t="shared" si="24"/>
        <v>0</v>
      </c>
      <c r="BY59" s="103" t="b">
        <f t="shared" si="25"/>
        <v>0</v>
      </c>
      <c r="BZ59" s="103" t="b">
        <f t="shared" si="26"/>
        <v>0</v>
      </c>
      <c r="CA59" s="103" t="b">
        <f t="shared" si="27"/>
        <v>0</v>
      </c>
      <c r="CB59" s="103" t="b">
        <f t="shared" si="28"/>
        <v>0</v>
      </c>
      <c r="CC59" s="103">
        <f t="shared" si="29"/>
        <v>0</v>
      </c>
      <c r="CD59" s="103" t="b">
        <f t="shared" si="30"/>
        <v>0</v>
      </c>
      <c r="CE59" s="105">
        <f t="shared" si="31"/>
        <v>0</v>
      </c>
      <c r="CF59" s="105">
        <f t="shared" si="32"/>
        <v>0</v>
      </c>
      <c r="CG59" s="105">
        <f t="shared" si="33"/>
        <v>0</v>
      </c>
      <c r="CH59" s="105">
        <f t="shared" si="34"/>
        <v>0</v>
      </c>
      <c r="CI59" s="105">
        <f t="shared" si="35"/>
        <v>0</v>
      </c>
      <c r="CJ59" s="105">
        <f t="shared" si="36"/>
        <v>0</v>
      </c>
      <c r="CK59" s="103" t="b">
        <f t="shared" si="37"/>
        <v>0</v>
      </c>
      <c r="CL59" s="103" t="b">
        <f t="shared" si="38"/>
        <v>0</v>
      </c>
      <c r="CM59" s="103" t="b">
        <f t="shared" si="39"/>
        <v>0</v>
      </c>
      <c r="CN59" s="103" t="b">
        <f t="shared" si="40"/>
        <v>0</v>
      </c>
      <c r="CO59" s="103" t="b">
        <f t="shared" si="41"/>
        <v>0</v>
      </c>
      <c r="CP59" s="103" t="b">
        <f t="shared" si="42"/>
        <v>0</v>
      </c>
      <c r="CQ59" s="103" t="b">
        <f t="shared" si="43"/>
        <v>0</v>
      </c>
      <c r="CR59" s="103" t="b">
        <f t="shared" si="44"/>
        <v>0</v>
      </c>
      <c r="CS59" s="105">
        <f t="shared" si="45"/>
        <v>0</v>
      </c>
      <c r="CT59" s="90">
        <f t="shared" si="46"/>
        <v>0</v>
      </c>
      <c r="CU59" s="56">
        <f>(D7*CT59)/100</f>
        <v>0</v>
      </c>
    </row>
    <row r="60" spans="1:99">
      <c r="A60" s="40"/>
      <c r="B60" s="40"/>
      <c r="C60" s="41"/>
      <c r="D60" s="40"/>
      <c r="E60" s="40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68"/>
      <c r="AL60" s="68"/>
      <c r="AM60" s="68"/>
      <c r="AN60" s="68"/>
      <c r="AO60" s="68"/>
      <c r="AP60" s="68"/>
      <c r="AQ60" s="4"/>
      <c r="AR60" s="4"/>
      <c r="AS60" s="4"/>
      <c r="AT60" s="4"/>
      <c r="AU60" s="4"/>
      <c r="AV60" s="4"/>
      <c r="AW60" s="4"/>
      <c r="AX60" s="4"/>
      <c r="AY60" s="68"/>
      <c r="AZ60" s="103" t="b">
        <f t="shared" si="0"/>
        <v>0</v>
      </c>
      <c r="BA60" s="103" t="b">
        <f t="shared" si="1"/>
        <v>0</v>
      </c>
      <c r="BB60" s="103" t="b">
        <f t="shared" si="2"/>
        <v>0</v>
      </c>
      <c r="BC60" s="103" t="b">
        <f t="shared" si="3"/>
        <v>0</v>
      </c>
      <c r="BD60" s="103" t="b">
        <f t="shared" si="4"/>
        <v>0</v>
      </c>
      <c r="BE60" s="103" t="b">
        <f t="shared" si="5"/>
        <v>0</v>
      </c>
      <c r="BF60" s="103" t="b">
        <f t="shared" si="6"/>
        <v>0</v>
      </c>
      <c r="BG60" s="103" t="b">
        <f t="shared" si="7"/>
        <v>0</v>
      </c>
      <c r="BH60" s="103" t="b">
        <f t="shared" si="8"/>
        <v>0</v>
      </c>
      <c r="BI60" s="103" t="b">
        <f t="shared" si="9"/>
        <v>0</v>
      </c>
      <c r="BJ60" s="103" t="b">
        <f t="shared" si="10"/>
        <v>0</v>
      </c>
      <c r="BK60" s="103" t="b">
        <f t="shared" si="11"/>
        <v>0</v>
      </c>
      <c r="BL60" s="103" t="b">
        <f t="shared" si="12"/>
        <v>0</v>
      </c>
      <c r="BM60" s="103" t="b">
        <f t="shared" si="13"/>
        <v>0</v>
      </c>
      <c r="BN60" s="103" t="b">
        <f t="shared" si="14"/>
        <v>0</v>
      </c>
      <c r="BO60" s="103" t="b">
        <f t="shared" si="15"/>
        <v>0</v>
      </c>
      <c r="BP60" s="103" t="b">
        <f t="shared" si="16"/>
        <v>0</v>
      </c>
      <c r="BQ60" s="103" t="b">
        <f t="shared" si="17"/>
        <v>0</v>
      </c>
      <c r="BR60" s="103" t="b">
        <f t="shared" si="18"/>
        <v>0</v>
      </c>
      <c r="BS60" s="103" t="b">
        <f t="shared" si="19"/>
        <v>0</v>
      </c>
      <c r="BT60" s="103" t="b">
        <f t="shared" si="20"/>
        <v>0</v>
      </c>
      <c r="BU60" s="103" t="b">
        <f t="shared" si="21"/>
        <v>0</v>
      </c>
      <c r="BV60" s="103" t="b">
        <f t="shared" si="22"/>
        <v>0</v>
      </c>
      <c r="BW60" s="103" t="b">
        <f t="shared" si="23"/>
        <v>0</v>
      </c>
      <c r="BX60" s="103" t="b">
        <f t="shared" si="24"/>
        <v>0</v>
      </c>
      <c r="BY60" s="103" t="b">
        <f t="shared" si="25"/>
        <v>0</v>
      </c>
      <c r="BZ60" s="103" t="b">
        <f t="shared" si="26"/>
        <v>0</v>
      </c>
      <c r="CA60" s="103" t="b">
        <f t="shared" si="27"/>
        <v>0</v>
      </c>
      <c r="CB60" s="103" t="b">
        <f t="shared" si="28"/>
        <v>0</v>
      </c>
      <c r="CC60" s="103">
        <f t="shared" si="29"/>
        <v>0</v>
      </c>
      <c r="CD60" s="103" t="b">
        <f t="shared" si="30"/>
        <v>0</v>
      </c>
      <c r="CE60" s="105">
        <f t="shared" si="31"/>
        <v>0</v>
      </c>
      <c r="CF60" s="105">
        <f t="shared" si="32"/>
        <v>0</v>
      </c>
      <c r="CG60" s="105">
        <f t="shared" si="33"/>
        <v>0</v>
      </c>
      <c r="CH60" s="105">
        <f t="shared" si="34"/>
        <v>0</v>
      </c>
      <c r="CI60" s="105">
        <f t="shared" si="35"/>
        <v>0</v>
      </c>
      <c r="CJ60" s="105">
        <f t="shared" si="36"/>
        <v>0</v>
      </c>
      <c r="CK60" s="103" t="b">
        <f t="shared" si="37"/>
        <v>0</v>
      </c>
      <c r="CL60" s="103" t="b">
        <f t="shared" si="38"/>
        <v>0</v>
      </c>
      <c r="CM60" s="103" t="b">
        <f t="shared" si="39"/>
        <v>0</v>
      </c>
      <c r="CN60" s="103" t="b">
        <f t="shared" si="40"/>
        <v>0</v>
      </c>
      <c r="CO60" s="103" t="b">
        <f t="shared" si="41"/>
        <v>0</v>
      </c>
      <c r="CP60" s="103" t="b">
        <f t="shared" si="42"/>
        <v>0</v>
      </c>
      <c r="CQ60" s="103" t="b">
        <f t="shared" si="43"/>
        <v>0</v>
      </c>
      <c r="CR60" s="103" t="b">
        <f t="shared" si="44"/>
        <v>0</v>
      </c>
      <c r="CS60" s="105">
        <f t="shared" si="45"/>
        <v>0</v>
      </c>
      <c r="CT60" s="90">
        <f t="shared" si="46"/>
        <v>0</v>
      </c>
      <c r="CU60" s="56">
        <f>(D7*CT60)/100</f>
        <v>0</v>
      </c>
    </row>
    <row r="61" spans="1:99">
      <c r="A61" s="40"/>
      <c r="B61" s="40"/>
      <c r="C61" s="41"/>
      <c r="D61" s="40"/>
      <c r="E61" s="40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68"/>
      <c r="AL61" s="68"/>
      <c r="AM61" s="68"/>
      <c r="AN61" s="68"/>
      <c r="AO61" s="68"/>
      <c r="AP61" s="68"/>
      <c r="AQ61" s="4"/>
      <c r="AR61" s="4"/>
      <c r="AS61" s="4"/>
      <c r="AT61" s="4"/>
      <c r="AU61" s="4"/>
      <c r="AV61" s="4"/>
      <c r="AW61" s="4"/>
      <c r="AX61" s="4"/>
      <c r="AY61" s="68"/>
      <c r="AZ61" s="103" t="b">
        <f t="shared" si="0"/>
        <v>0</v>
      </c>
      <c r="BA61" s="103" t="b">
        <f t="shared" si="1"/>
        <v>0</v>
      </c>
      <c r="BB61" s="103" t="b">
        <f t="shared" si="2"/>
        <v>0</v>
      </c>
      <c r="BC61" s="103" t="b">
        <f t="shared" si="3"/>
        <v>0</v>
      </c>
      <c r="BD61" s="103" t="b">
        <f t="shared" si="4"/>
        <v>0</v>
      </c>
      <c r="BE61" s="103" t="b">
        <f t="shared" si="5"/>
        <v>0</v>
      </c>
      <c r="BF61" s="103" t="b">
        <f t="shared" si="6"/>
        <v>0</v>
      </c>
      <c r="BG61" s="103" t="b">
        <f t="shared" si="7"/>
        <v>0</v>
      </c>
      <c r="BH61" s="103" t="b">
        <f t="shared" si="8"/>
        <v>0</v>
      </c>
      <c r="BI61" s="103" t="b">
        <f t="shared" si="9"/>
        <v>0</v>
      </c>
      <c r="BJ61" s="103" t="b">
        <f t="shared" si="10"/>
        <v>0</v>
      </c>
      <c r="BK61" s="103" t="b">
        <f t="shared" si="11"/>
        <v>0</v>
      </c>
      <c r="BL61" s="103" t="b">
        <f t="shared" si="12"/>
        <v>0</v>
      </c>
      <c r="BM61" s="103" t="b">
        <f t="shared" si="13"/>
        <v>0</v>
      </c>
      <c r="BN61" s="103" t="b">
        <f t="shared" si="14"/>
        <v>0</v>
      </c>
      <c r="BO61" s="103" t="b">
        <f t="shared" si="15"/>
        <v>0</v>
      </c>
      <c r="BP61" s="103" t="b">
        <f t="shared" si="16"/>
        <v>0</v>
      </c>
      <c r="BQ61" s="103" t="b">
        <f t="shared" si="17"/>
        <v>0</v>
      </c>
      <c r="BR61" s="103" t="b">
        <f t="shared" si="18"/>
        <v>0</v>
      </c>
      <c r="BS61" s="103" t="b">
        <f t="shared" si="19"/>
        <v>0</v>
      </c>
      <c r="BT61" s="103" t="b">
        <f t="shared" si="20"/>
        <v>0</v>
      </c>
      <c r="BU61" s="103" t="b">
        <f t="shared" si="21"/>
        <v>0</v>
      </c>
      <c r="BV61" s="103" t="b">
        <f t="shared" si="22"/>
        <v>0</v>
      </c>
      <c r="BW61" s="103" t="b">
        <f t="shared" si="23"/>
        <v>0</v>
      </c>
      <c r="BX61" s="103" t="b">
        <f t="shared" si="24"/>
        <v>0</v>
      </c>
      <c r="BY61" s="103" t="b">
        <f t="shared" si="25"/>
        <v>0</v>
      </c>
      <c r="BZ61" s="103" t="b">
        <f t="shared" si="26"/>
        <v>0</v>
      </c>
      <c r="CA61" s="103" t="b">
        <f t="shared" si="27"/>
        <v>0</v>
      </c>
      <c r="CB61" s="103" t="b">
        <f t="shared" si="28"/>
        <v>0</v>
      </c>
      <c r="CC61" s="103">
        <f t="shared" si="29"/>
        <v>0</v>
      </c>
      <c r="CD61" s="103" t="b">
        <f t="shared" si="30"/>
        <v>0</v>
      </c>
      <c r="CE61" s="105">
        <f t="shared" si="31"/>
        <v>0</v>
      </c>
      <c r="CF61" s="105">
        <f t="shared" si="32"/>
        <v>0</v>
      </c>
      <c r="CG61" s="105">
        <f t="shared" si="33"/>
        <v>0</v>
      </c>
      <c r="CH61" s="105">
        <f t="shared" si="34"/>
        <v>0</v>
      </c>
      <c r="CI61" s="105">
        <f t="shared" si="35"/>
        <v>0</v>
      </c>
      <c r="CJ61" s="105">
        <f t="shared" si="36"/>
        <v>0</v>
      </c>
      <c r="CK61" s="103" t="b">
        <f t="shared" si="37"/>
        <v>0</v>
      </c>
      <c r="CL61" s="103" t="b">
        <f t="shared" si="38"/>
        <v>0</v>
      </c>
      <c r="CM61" s="103" t="b">
        <f t="shared" si="39"/>
        <v>0</v>
      </c>
      <c r="CN61" s="103" t="b">
        <f t="shared" si="40"/>
        <v>0</v>
      </c>
      <c r="CO61" s="103" t="b">
        <f t="shared" si="41"/>
        <v>0</v>
      </c>
      <c r="CP61" s="103" t="b">
        <f t="shared" si="42"/>
        <v>0</v>
      </c>
      <c r="CQ61" s="103" t="b">
        <f t="shared" si="43"/>
        <v>0</v>
      </c>
      <c r="CR61" s="103" t="b">
        <f t="shared" si="44"/>
        <v>0</v>
      </c>
      <c r="CS61" s="105">
        <f t="shared" si="45"/>
        <v>0</v>
      </c>
      <c r="CT61" s="90">
        <f t="shared" si="46"/>
        <v>0</v>
      </c>
      <c r="CU61" s="56">
        <f>(D7*CT61)/100</f>
        <v>0</v>
      </c>
    </row>
    <row r="62" spans="1:99">
      <c r="A62" s="40"/>
      <c r="B62" s="40"/>
      <c r="C62" s="41"/>
      <c r="D62" s="40"/>
      <c r="E62" s="40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68"/>
      <c r="AL62" s="68"/>
      <c r="AM62" s="68"/>
      <c r="AN62" s="68"/>
      <c r="AO62" s="68"/>
      <c r="AP62" s="68"/>
      <c r="AQ62" s="4"/>
      <c r="AR62" s="4"/>
      <c r="AS62" s="4"/>
      <c r="AT62" s="4"/>
      <c r="AU62" s="4"/>
      <c r="AV62" s="4"/>
      <c r="AW62" s="4"/>
      <c r="AX62" s="4"/>
      <c r="AY62" s="68"/>
      <c r="AZ62" s="103" t="b">
        <f t="shared" si="0"/>
        <v>0</v>
      </c>
      <c r="BA62" s="103" t="b">
        <f t="shared" si="1"/>
        <v>0</v>
      </c>
      <c r="BB62" s="103" t="b">
        <f t="shared" si="2"/>
        <v>0</v>
      </c>
      <c r="BC62" s="103" t="b">
        <f t="shared" si="3"/>
        <v>0</v>
      </c>
      <c r="BD62" s="103" t="b">
        <f t="shared" si="4"/>
        <v>0</v>
      </c>
      <c r="BE62" s="103" t="b">
        <f t="shared" si="5"/>
        <v>0</v>
      </c>
      <c r="BF62" s="103" t="b">
        <f t="shared" si="6"/>
        <v>0</v>
      </c>
      <c r="BG62" s="103" t="b">
        <f t="shared" si="7"/>
        <v>0</v>
      </c>
      <c r="BH62" s="103" t="b">
        <f t="shared" si="8"/>
        <v>0</v>
      </c>
      <c r="BI62" s="103" t="b">
        <f t="shared" si="9"/>
        <v>0</v>
      </c>
      <c r="BJ62" s="103" t="b">
        <f t="shared" si="10"/>
        <v>0</v>
      </c>
      <c r="BK62" s="103" t="b">
        <f t="shared" si="11"/>
        <v>0</v>
      </c>
      <c r="BL62" s="103" t="b">
        <f t="shared" si="12"/>
        <v>0</v>
      </c>
      <c r="BM62" s="103" t="b">
        <f t="shared" si="13"/>
        <v>0</v>
      </c>
      <c r="BN62" s="103" t="b">
        <f t="shared" si="14"/>
        <v>0</v>
      </c>
      <c r="BO62" s="103" t="b">
        <f t="shared" si="15"/>
        <v>0</v>
      </c>
      <c r="BP62" s="103" t="b">
        <f t="shared" si="16"/>
        <v>0</v>
      </c>
      <c r="BQ62" s="103" t="b">
        <f t="shared" si="17"/>
        <v>0</v>
      </c>
      <c r="BR62" s="103" t="b">
        <f t="shared" si="18"/>
        <v>0</v>
      </c>
      <c r="BS62" s="103" t="b">
        <f t="shared" si="19"/>
        <v>0</v>
      </c>
      <c r="BT62" s="103" t="b">
        <f t="shared" si="20"/>
        <v>0</v>
      </c>
      <c r="BU62" s="103" t="b">
        <f t="shared" si="21"/>
        <v>0</v>
      </c>
      <c r="BV62" s="103" t="b">
        <f t="shared" si="22"/>
        <v>0</v>
      </c>
      <c r="BW62" s="103" t="b">
        <f t="shared" si="23"/>
        <v>0</v>
      </c>
      <c r="BX62" s="103" t="b">
        <f t="shared" si="24"/>
        <v>0</v>
      </c>
      <c r="BY62" s="103" t="b">
        <f t="shared" si="25"/>
        <v>0</v>
      </c>
      <c r="BZ62" s="103" t="b">
        <f t="shared" si="26"/>
        <v>0</v>
      </c>
      <c r="CA62" s="103" t="b">
        <f t="shared" si="27"/>
        <v>0</v>
      </c>
      <c r="CB62" s="103" t="b">
        <f t="shared" si="28"/>
        <v>0</v>
      </c>
      <c r="CC62" s="103">
        <f t="shared" si="29"/>
        <v>0</v>
      </c>
      <c r="CD62" s="103" t="b">
        <f t="shared" si="30"/>
        <v>0</v>
      </c>
      <c r="CE62" s="105">
        <f t="shared" si="31"/>
        <v>0</v>
      </c>
      <c r="CF62" s="105">
        <f t="shared" si="32"/>
        <v>0</v>
      </c>
      <c r="CG62" s="105">
        <f t="shared" si="33"/>
        <v>0</v>
      </c>
      <c r="CH62" s="105">
        <f t="shared" si="34"/>
        <v>0</v>
      </c>
      <c r="CI62" s="105">
        <f t="shared" si="35"/>
        <v>0</v>
      </c>
      <c r="CJ62" s="105">
        <f t="shared" si="36"/>
        <v>0</v>
      </c>
      <c r="CK62" s="103" t="b">
        <f t="shared" si="37"/>
        <v>0</v>
      </c>
      <c r="CL62" s="103" t="b">
        <f t="shared" si="38"/>
        <v>0</v>
      </c>
      <c r="CM62" s="103" t="b">
        <f t="shared" si="39"/>
        <v>0</v>
      </c>
      <c r="CN62" s="103" t="b">
        <f t="shared" si="40"/>
        <v>0</v>
      </c>
      <c r="CO62" s="103" t="b">
        <f t="shared" si="41"/>
        <v>0</v>
      </c>
      <c r="CP62" s="103" t="b">
        <f t="shared" si="42"/>
        <v>0</v>
      </c>
      <c r="CQ62" s="103" t="b">
        <f t="shared" si="43"/>
        <v>0</v>
      </c>
      <c r="CR62" s="103" t="b">
        <f t="shared" si="44"/>
        <v>0</v>
      </c>
      <c r="CS62" s="105">
        <f t="shared" si="45"/>
        <v>0</v>
      </c>
      <c r="CT62" s="90">
        <f t="shared" si="46"/>
        <v>0</v>
      </c>
      <c r="CU62" s="56">
        <f>(D7*CT62)/100</f>
        <v>0</v>
      </c>
    </row>
    <row r="63" spans="1:99">
      <c r="A63" s="40"/>
      <c r="B63" s="40"/>
      <c r="C63" s="41"/>
      <c r="D63" s="40"/>
      <c r="E63" s="40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68"/>
      <c r="AL63" s="68"/>
      <c r="AM63" s="68"/>
      <c r="AN63" s="68"/>
      <c r="AO63" s="68"/>
      <c r="AP63" s="68"/>
      <c r="AQ63" s="4"/>
      <c r="AR63" s="4"/>
      <c r="AS63" s="4"/>
      <c r="AT63" s="4"/>
      <c r="AU63" s="4"/>
      <c r="AV63" s="4"/>
      <c r="AW63" s="4"/>
      <c r="AX63" s="4"/>
      <c r="AY63" s="68"/>
      <c r="AZ63" s="103" t="b">
        <f t="shared" si="0"/>
        <v>0</v>
      </c>
      <c r="BA63" s="103" t="b">
        <f t="shared" si="1"/>
        <v>0</v>
      </c>
      <c r="BB63" s="103" t="b">
        <f t="shared" si="2"/>
        <v>0</v>
      </c>
      <c r="BC63" s="103" t="b">
        <f t="shared" si="3"/>
        <v>0</v>
      </c>
      <c r="BD63" s="103" t="b">
        <f t="shared" si="4"/>
        <v>0</v>
      </c>
      <c r="BE63" s="103" t="b">
        <f t="shared" si="5"/>
        <v>0</v>
      </c>
      <c r="BF63" s="103" t="b">
        <f t="shared" si="6"/>
        <v>0</v>
      </c>
      <c r="BG63" s="103" t="b">
        <f t="shared" si="7"/>
        <v>0</v>
      </c>
      <c r="BH63" s="103" t="b">
        <f t="shared" si="8"/>
        <v>0</v>
      </c>
      <c r="BI63" s="103" t="b">
        <f t="shared" si="9"/>
        <v>0</v>
      </c>
      <c r="BJ63" s="103" t="b">
        <f t="shared" si="10"/>
        <v>0</v>
      </c>
      <c r="BK63" s="103" t="b">
        <f t="shared" si="11"/>
        <v>0</v>
      </c>
      <c r="BL63" s="103" t="b">
        <f t="shared" si="12"/>
        <v>0</v>
      </c>
      <c r="BM63" s="103" t="b">
        <f t="shared" si="13"/>
        <v>0</v>
      </c>
      <c r="BN63" s="103" t="b">
        <f t="shared" si="14"/>
        <v>0</v>
      </c>
      <c r="BO63" s="103" t="b">
        <f t="shared" si="15"/>
        <v>0</v>
      </c>
      <c r="BP63" s="103" t="b">
        <f t="shared" si="16"/>
        <v>0</v>
      </c>
      <c r="BQ63" s="103" t="b">
        <f t="shared" si="17"/>
        <v>0</v>
      </c>
      <c r="BR63" s="103" t="b">
        <f t="shared" si="18"/>
        <v>0</v>
      </c>
      <c r="BS63" s="103" t="b">
        <f t="shared" si="19"/>
        <v>0</v>
      </c>
      <c r="BT63" s="103" t="b">
        <f t="shared" si="20"/>
        <v>0</v>
      </c>
      <c r="BU63" s="103" t="b">
        <f t="shared" si="21"/>
        <v>0</v>
      </c>
      <c r="BV63" s="103" t="b">
        <f t="shared" si="22"/>
        <v>0</v>
      </c>
      <c r="BW63" s="103" t="b">
        <f t="shared" si="23"/>
        <v>0</v>
      </c>
      <c r="BX63" s="103" t="b">
        <f t="shared" si="24"/>
        <v>0</v>
      </c>
      <c r="BY63" s="103" t="b">
        <f t="shared" si="25"/>
        <v>0</v>
      </c>
      <c r="BZ63" s="103" t="b">
        <f t="shared" si="26"/>
        <v>0</v>
      </c>
      <c r="CA63" s="103" t="b">
        <f t="shared" si="27"/>
        <v>0</v>
      </c>
      <c r="CB63" s="103" t="b">
        <f t="shared" si="28"/>
        <v>0</v>
      </c>
      <c r="CC63" s="103">
        <f t="shared" si="29"/>
        <v>0</v>
      </c>
      <c r="CD63" s="103" t="b">
        <f t="shared" si="30"/>
        <v>0</v>
      </c>
      <c r="CE63" s="105">
        <f t="shared" si="31"/>
        <v>0</v>
      </c>
      <c r="CF63" s="105">
        <f t="shared" si="32"/>
        <v>0</v>
      </c>
      <c r="CG63" s="105">
        <f t="shared" si="33"/>
        <v>0</v>
      </c>
      <c r="CH63" s="105">
        <f t="shared" si="34"/>
        <v>0</v>
      </c>
      <c r="CI63" s="105">
        <f t="shared" si="35"/>
        <v>0</v>
      </c>
      <c r="CJ63" s="105">
        <f t="shared" si="36"/>
        <v>0</v>
      </c>
      <c r="CK63" s="103" t="b">
        <f t="shared" si="37"/>
        <v>0</v>
      </c>
      <c r="CL63" s="103" t="b">
        <f t="shared" si="38"/>
        <v>0</v>
      </c>
      <c r="CM63" s="103" t="b">
        <f t="shared" si="39"/>
        <v>0</v>
      </c>
      <c r="CN63" s="103" t="b">
        <f t="shared" si="40"/>
        <v>0</v>
      </c>
      <c r="CO63" s="103" t="b">
        <f t="shared" si="41"/>
        <v>0</v>
      </c>
      <c r="CP63" s="103" t="b">
        <f t="shared" si="42"/>
        <v>0</v>
      </c>
      <c r="CQ63" s="103" t="b">
        <f t="shared" si="43"/>
        <v>0</v>
      </c>
      <c r="CR63" s="103" t="b">
        <f t="shared" si="44"/>
        <v>0</v>
      </c>
      <c r="CS63" s="105">
        <f t="shared" si="45"/>
        <v>0</v>
      </c>
      <c r="CT63" s="90">
        <f t="shared" si="46"/>
        <v>0</v>
      </c>
      <c r="CU63" s="56">
        <f>(D7*CT63)/100</f>
        <v>0</v>
      </c>
    </row>
    <row r="64" spans="1:99">
      <c r="A64" s="40"/>
      <c r="B64" s="40"/>
      <c r="C64" s="41"/>
      <c r="D64" s="40"/>
      <c r="E64" s="40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68"/>
      <c r="AL64" s="68"/>
      <c r="AM64" s="68"/>
      <c r="AN64" s="68"/>
      <c r="AO64" s="68"/>
      <c r="AP64" s="68"/>
      <c r="AQ64" s="4"/>
      <c r="AR64" s="4"/>
      <c r="AS64" s="4"/>
      <c r="AT64" s="4"/>
      <c r="AU64" s="4"/>
      <c r="AV64" s="4"/>
      <c r="AW64" s="4"/>
      <c r="AX64" s="4"/>
      <c r="AY64" s="68"/>
      <c r="AZ64" s="103" t="b">
        <f t="shared" si="0"/>
        <v>0</v>
      </c>
      <c r="BA64" s="103" t="b">
        <f t="shared" si="1"/>
        <v>0</v>
      </c>
      <c r="BB64" s="103" t="b">
        <f t="shared" si="2"/>
        <v>0</v>
      </c>
      <c r="BC64" s="103" t="b">
        <f t="shared" si="3"/>
        <v>0</v>
      </c>
      <c r="BD64" s="103" t="b">
        <f t="shared" si="4"/>
        <v>0</v>
      </c>
      <c r="BE64" s="103" t="b">
        <f t="shared" si="5"/>
        <v>0</v>
      </c>
      <c r="BF64" s="103" t="b">
        <f t="shared" si="6"/>
        <v>0</v>
      </c>
      <c r="BG64" s="103" t="b">
        <f t="shared" si="7"/>
        <v>0</v>
      </c>
      <c r="BH64" s="103" t="b">
        <f t="shared" si="8"/>
        <v>0</v>
      </c>
      <c r="BI64" s="103" t="b">
        <f t="shared" si="9"/>
        <v>0</v>
      </c>
      <c r="BJ64" s="103" t="b">
        <f t="shared" si="10"/>
        <v>0</v>
      </c>
      <c r="BK64" s="103" t="b">
        <f t="shared" si="11"/>
        <v>0</v>
      </c>
      <c r="BL64" s="103" t="b">
        <f t="shared" si="12"/>
        <v>0</v>
      </c>
      <c r="BM64" s="103" t="b">
        <f t="shared" si="13"/>
        <v>0</v>
      </c>
      <c r="BN64" s="103" t="b">
        <f t="shared" si="14"/>
        <v>0</v>
      </c>
      <c r="BO64" s="103" t="b">
        <f t="shared" si="15"/>
        <v>0</v>
      </c>
      <c r="BP64" s="103" t="b">
        <f t="shared" si="16"/>
        <v>0</v>
      </c>
      <c r="BQ64" s="103" t="b">
        <f t="shared" si="17"/>
        <v>0</v>
      </c>
      <c r="BR64" s="103" t="b">
        <f t="shared" si="18"/>
        <v>0</v>
      </c>
      <c r="BS64" s="103" t="b">
        <f t="shared" si="19"/>
        <v>0</v>
      </c>
      <c r="BT64" s="103" t="b">
        <f t="shared" si="20"/>
        <v>0</v>
      </c>
      <c r="BU64" s="103" t="b">
        <f t="shared" si="21"/>
        <v>0</v>
      </c>
      <c r="BV64" s="103" t="b">
        <f t="shared" si="22"/>
        <v>0</v>
      </c>
      <c r="BW64" s="103" t="b">
        <f t="shared" si="23"/>
        <v>0</v>
      </c>
      <c r="BX64" s="103" t="b">
        <f t="shared" si="24"/>
        <v>0</v>
      </c>
      <c r="BY64" s="103" t="b">
        <f t="shared" si="25"/>
        <v>0</v>
      </c>
      <c r="BZ64" s="103" t="b">
        <f t="shared" si="26"/>
        <v>0</v>
      </c>
      <c r="CA64" s="103" t="b">
        <f t="shared" si="27"/>
        <v>0</v>
      </c>
      <c r="CB64" s="103" t="b">
        <f t="shared" si="28"/>
        <v>0</v>
      </c>
      <c r="CC64" s="103">
        <f t="shared" si="29"/>
        <v>0</v>
      </c>
      <c r="CD64" s="103" t="b">
        <f t="shared" si="30"/>
        <v>0</v>
      </c>
      <c r="CE64" s="105">
        <f t="shared" si="31"/>
        <v>0</v>
      </c>
      <c r="CF64" s="105">
        <f t="shared" si="32"/>
        <v>0</v>
      </c>
      <c r="CG64" s="105">
        <f t="shared" si="33"/>
        <v>0</v>
      </c>
      <c r="CH64" s="105">
        <f t="shared" si="34"/>
        <v>0</v>
      </c>
      <c r="CI64" s="105">
        <f t="shared" si="35"/>
        <v>0</v>
      </c>
      <c r="CJ64" s="105">
        <f t="shared" si="36"/>
        <v>0</v>
      </c>
      <c r="CK64" s="103" t="b">
        <f t="shared" si="37"/>
        <v>0</v>
      </c>
      <c r="CL64" s="103" t="b">
        <f t="shared" si="38"/>
        <v>0</v>
      </c>
      <c r="CM64" s="103" t="b">
        <f t="shared" si="39"/>
        <v>0</v>
      </c>
      <c r="CN64" s="103" t="b">
        <f t="shared" si="40"/>
        <v>0</v>
      </c>
      <c r="CO64" s="103" t="b">
        <f t="shared" si="41"/>
        <v>0</v>
      </c>
      <c r="CP64" s="103" t="b">
        <f t="shared" si="42"/>
        <v>0</v>
      </c>
      <c r="CQ64" s="103" t="b">
        <f t="shared" si="43"/>
        <v>0</v>
      </c>
      <c r="CR64" s="103" t="b">
        <f t="shared" si="44"/>
        <v>0</v>
      </c>
      <c r="CS64" s="105">
        <f t="shared" si="45"/>
        <v>0</v>
      </c>
      <c r="CT64" s="90">
        <f t="shared" si="46"/>
        <v>0</v>
      </c>
      <c r="CU64" s="56">
        <f>(D7*CT64)/100</f>
        <v>0</v>
      </c>
    </row>
    <row r="65" spans="1:99">
      <c r="A65" s="40"/>
      <c r="B65" s="40"/>
      <c r="C65" s="41"/>
      <c r="D65" s="40"/>
      <c r="E65" s="40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68"/>
      <c r="AL65" s="68"/>
      <c r="AM65" s="68"/>
      <c r="AN65" s="68"/>
      <c r="AO65" s="68"/>
      <c r="AP65" s="68"/>
      <c r="AQ65" s="4"/>
      <c r="AR65" s="4"/>
      <c r="AS65" s="4"/>
      <c r="AT65" s="4"/>
      <c r="AU65" s="4"/>
      <c r="AV65" s="4"/>
      <c r="AW65" s="4"/>
      <c r="AX65" s="4"/>
      <c r="AY65" s="68"/>
      <c r="AZ65" s="103" t="b">
        <f t="shared" si="0"/>
        <v>0</v>
      </c>
      <c r="BA65" s="103" t="b">
        <f t="shared" si="1"/>
        <v>0</v>
      </c>
      <c r="BB65" s="103" t="b">
        <f t="shared" si="2"/>
        <v>0</v>
      </c>
      <c r="BC65" s="103" t="b">
        <f t="shared" si="3"/>
        <v>0</v>
      </c>
      <c r="BD65" s="103" t="b">
        <f t="shared" si="4"/>
        <v>0</v>
      </c>
      <c r="BE65" s="103" t="b">
        <f t="shared" si="5"/>
        <v>0</v>
      </c>
      <c r="BF65" s="103" t="b">
        <f t="shared" si="6"/>
        <v>0</v>
      </c>
      <c r="BG65" s="103" t="b">
        <f t="shared" si="7"/>
        <v>0</v>
      </c>
      <c r="BH65" s="103" t="b">
        <f t="shared" si="8"/>
        <v>0</v>
      </c>
      <c r="BI65" s="103" t="b">
        <f t="shared" si="9"/>
        <v>0</v>
      </c>
      <c r="BJ65" s="103" t="b">
        <f t="shared" si="10"/>
        <v>0</v>
      </c>
      <c r="BK65" s="103" t="b">
        <f t="shared" si="11"/>
        <v>0</v>
      </c>
      <c r="BL65" s="103" t="b">
        <f t="shared" si="12"/>
        <v>0</v>
      </c>
      <c r="BM65" s="103" t="b">
        <f t="shared" si="13"/>
        <v>0</v>
      </c>
      <c r="BN65" s="103" t="b">
        <f t="shared" si="14"/>
        <v>0</v>
      </c>
      <c r="BO65" s="103" t="b">
        <f t="shared" si="15"/>
        <v>0</v>
      </c>
      <c r="BP65" s="103" t="b">
        <f t="shared" si="16"/>
        <v>0</v>
      </c>
      <c r="BQ65" s="103" t="b">
        <f t="shared" si="17"/>
        <v>0</v>
      </c>
      <c r="BR65" s="103" t="b">
        <f t="shared" si="18"/>
        <v>0</v>
      </c>
      <c r="BS65" s="103" t="b">
        <f t="shared" si="19"/>
        <v>0</v>
      </c>
      <c r="BT65" s="103" t="b">
        <f t="shared" si="20"/>
        <v>0</v>
      </c>
      <c r="BU65" s="103" t="b">
        <f t="shared" si="21"/>
        <v>0</v>
      </c>
      <c r="BV65" s="103" t="b">
        <f t="shared" si="22"/>
        <v>0</v>
      </c>
      <c r="BW65" s="103" t="b">
        <f t="shared" si="23"/>
        <v>0</v>
      </c>
      <c r="BX65" s="103" t="b">
        <f t="shared" si="24"/>
        <v>0</v>
      </c>
      <c r="BY65" s="103" t="b">
        <f t="shared" si="25"/>
        <v>0</v>
      </c>
      <c r="BZ65" s="103" t="b">
        <f t="shared" si="26"/>
        <v>0</v>
      </c>
      <c r="CA65" s="103" t="b">
        <f t="shared" si="27"/>
        <v>0</v>
      </c>
      <c r="CB65" s="103" t="b">
        <f t="shared" si="28"/>
        <v>0</v>
      </c>
      <c r="CC65" s="103">
        <f t="shared" si="29"/>
        <v>0</v>
      </c>
      <c r="CD65" s="103" t="b">
        <f t="shared" si="30"/>
        <v>0</v>
      </c>
      <c r="CE65" s="105">
        <f t="shared" si="31"/>
        <v>0</v>
      </c>
      <c r="CF65" s="105">
        <f t="shared" si="32"/>
        <v>0</v>
      </c>
      <c r="CG65" s="105">
        <f t="shared" si="33"/>
        <v>0</v>
      </c>
      <c r="CH65" s="105">
        <f t="shared" si="34"/>
        <v>0</v>
      </c>
      <c r="CI65" s="105">
        <f t="shared" si="35"/>
        <v>0</v>
      </c>
      <c r="CJ65" s="105">
        <f t="shared" si="36"/>
        <v>0</v>
      </c>
      <c r="CK65" s="103" t="b">
        <f t="shared" si="37"/>
        <v>0</v>
      </c>
      <c r="CL65" s="103" t="b">
        <f t="shared" si="38"/>
        <v>0</v>
      </c>
      <c r="CM65" s="103" t="b">
        <f t="shared" si="39"/>
        <v>0</v>
      </c>
      <c r="CN65" s="103" t="b">
        <f t="shared" si="40"/>
        <v>0</v>
      </c>
      <c r="CO65" s="103" t="b">
        <f t="shared" si="41"/>
        <v>0</v>
      </c>
      <c r="CP65" s="103" t="b">
        <f t="shared" si="42"/>
        <v>0</v>
      </c>
      <c r="CQ65" s="103" t="b">
        <f t="shared" si="43"/>
        <v>0</v>
      </c>
      <c r="CR65" s="103" t="b">
        <f t="shared" si="44"/>
        <v>0</v>
      </c>
      <c r="CS65" s="105">
        <f t="shared" si="45"/>
        <v>0</v>
      </c>
      <c r="CT65" s="90">
        <f t="shared" si="46"/>
        <v>0</v>
      </c>
      <c r="CU65" s="56">
        <f>(D7*CT65)/100</f>
        <v>0</v>
      </c>
    </row>
    <row r="66" spans="1:99">
      <c r="A66" s="40"/>
      <c r="B66" s="40"/>
      <c r="C66" s="41"/>
      <c r="D66" s="40"/>
      <c r="E66" s="40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68"/>
      <c r="AL66" s="68"/>
      <c r="AM66" s="68"/>
      <c r="AN66" s="68"/>
      <c r="AO66" s="68"/>
      <c r="AP66" s="68"/>
      <c r="AQ66" s="4"/>
      <c r="AR66" s="4"/>
      <c r="AS66" s="4"/>
      <c r="AT66" s="4"/>
      <c r="AU66" s="4"/>
      <c r="AV66" s="4"/>
      <c r="AW66" s="4"/>
      <c r="AX66" s="4"/>
      <c r="AY66" s="68"/>
      <c r="AZ66" s="103" t="b">
        <f t="shared" si="0"/>
        <v>0</v>
      </c>
      <c r="BA66" s="103" t="b">
        <f t="shared" si="1"/>
        <v>0</v>
      </c>
      <c r="BB66" s="103" t="b">
        <f t="shared" si="2"/>
        <v>0</v>
      </c>
      <c r="BC66" s="103" t="b">
        <f t="shared" si="3"/>
        <v>0</v>
      </c>
      <c r="BD66" s="103" t="b">
        <f t="shared" si="4"/>
        <v>0</v>
      </c>
      <c r="BE66" s="103" t="b">
        <f t="shared" si="5"/>
        <v>0</v>
      </c>
      <c r="BF66" s="103" t="b">
        <f t="shared" si="6"/>
        <v>0</v>
      </c>
      <c r="BG66" s="103" t="b">
        <f t="shared" si="7"/>
        <v>0</v>
      </c>
      <c r="BH66" s="103" t="b">
        <f t="shared" si="8"/>
        <v>0</v>
      </c>
      <c r="BI66" s="103" t="b">
        <f t="shared" si="9"/>
        <v>0</v>
      </c>
      <c r="BJ66" s="103" t="b">
        <f t="shared" si="10"/>
        <v>0</v>
      </c>
      <c r="BK66" s="103" t="b">
        <f t="shared" si="11"/>
        <v>0</v>
      </c>
      <c r="BL66" s="103" t="b">
        <f t="shared" si="12"/>
        <v>0</v>
      </c>
      <c r="BM66" s="103" t="b">
        <f t="shared" si="13"/>
        <v>0</v>
      </c>
      <c r="BN66" s="103" t="b">
        <f t="shared" si="14"/>
        <v>0</v>
      </c>
      <c r="BO66" s="103" t="b">
        <f t="shared" si="15"/>
        <v>0</v>
      </c>
      <c r="BP66" s="103" t="b">
        <f t="shared" si="16"/>
        <v>0</v>
      </c>
      <c r="BQ66" s="103" t="b">
        <f t="shared" si="17"/>
        <v>0</v>
      </c>
      <c r="BR66" s="103" t="b">
        <f t="shared" si="18"/>
        <v>0</v>
      </c>
      <c r="BS66" s="103" t="b">
        <f t="shared" si="19"/>
        <v>0</v>
      </c>
      <c r="BT66" s="103" t="b">
        <f t="shared" si="20"/>
        <v>0</v>
      </c>
      <c r="BU66" s="103" t="b">
        <f t="shared" si="21"/>
        <v>0</v>
      </c>
      <c r="BV66" s="103" t="b">
        <f t="shared" si="22"/>
        <v>0</v>
      </c>
      <c r="BW66" s="103" t="b">
        <f t="shared" si="23"/>
        <v>0</v>
      </c>
      <c r="BX66" s="103" t="b">
        <f t="shared" si="24"/>
        <v>0</v>
      </c>
      <c r="BY66" s="103" t="b">
        <f t="shared" si="25"/>
        <v>0</v>
      </c>
      <c r="BZ66" s="103" t="b">
        <f t="shared" si="26"/>
        <v>0</v>
      </c>
      <c r="CA66" s="103" t="b">
        <f t="shared" si="27"/>
        <v>0</v>
      </c>
      <c r="CB66" s="103" t="b">
        <f t="shared" si="28"/>
        <v>0</v>
      </c>
      <c r="CC66" s="103">
        <f t="shared" si="29"/>
        <v>0</v>
      </c>
      <c r="CD66" s="103" t="b">
        <f t="shared" si="30"/>
        <v>0</v>
      </c>
      <c r="CE66" s="105">
        <f t="shared" si="31"/>
        <v>0</v>
      </c>
      <c r="CF66" s="105">
        <f t="shared" si="32"/>
        <v>0</v>
      </c>
      <c r="CG66" s="105">
        <f t="shared" si="33"/>
        <v>0</v>
      </c>
      <c r="CH66" s="105">
        <f t="shared" si="34"/>
        <v>0</v>
      </c>
      <c r="CI66" s="105">
        <f t="shared" si="35"/>
        <v>0</v>
      </c>
      <c r="CJ66" s="105">
        <f t="shared" si="36"/>
        <v>0</v>
      </c>
      <c r="CK66" s="103" t="b">
        <f t="shared" si="37"/>
        <v>0</v>
      </c>
      <c r="CL66" s="103" t="b">
        <f t="shared" si="38"/>
        <v>0</v>
      </c>
      <c r="CM66" s="103" t="b">
        <f t="shared" si="39"/>
        <v>0</v>
      </c>
      <c r="CN66" s="103" t="b">
        <f t="shared" si="40"/>
        <v>0</v>
      </c>
      <c r="CO66" s="103" t="b">
        <f t="shared" si="41"/>
        <v>0</v>
      </c>
      <c r="CP66" s="103" t="b">
        <f t="shared" si="42"/>
        <v>0</v>
      </c>
      <c r="CQ66" s="103" t="b">
        <f t="shared" si="43"/>
        <v>0</v>
      </c>
      <c r="CR66" s="103" t="b">
        <f t="shared" si="44"/>
        <v>0</v>
      </c>
      <c r="CS66" s="105">
        <f t="shared" si="45"/>
        <v>0</v>
      </c>
      <c r="CT66" s="90">
        <f t="shared" si="46"/>
        <v>0</v>
      </c>
      <c r="CU66" s="56">
        <f>(D7*CT66)/100</f>
        <v>0</v>
      </c>
    </row>
    <row r="67" spans="1:99">
      <c r="A67" s="40"/>
      <c r="B67" s="40"/>
      <c r="C67" s="41"/>
      <c r="D67" s="40"/>
      <c r="E67" s="40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68"/>
      <c r="AL67" s="68"/>
      <c r="AM67" s="68"/>
      <c r="AN67" s="68"/>
      <c r="AO67" s="68"/>
      <c r="AP67" s="68"/>
      <c r="AQ67" s="4"/>
      <c r="AR67" s="4"/>
      <c r="AS67" s="4"/>
      <c r="AT67" s="4"/>
      <c r="AU67" s="4"/>
      <c r="AV67" s="4"/>
      <c r="AW67" s="4"/>
      <c r="AX67" s="4"/>
      <c r="AY67" s="68"/>
      <c r="AZ67" s="103" t="b">
        <f t="shared" si="0"/>
        <v>0</v>
      </c>
      <c r="BA67" s="103" t="b">
        <f t="shared" si="1"/>
        <v>0</v>
      </c>
      <c r="BB67" s="103" t="b">
        <f t="shared" si="2"/>
        <v>0</v>
      </c>
      <c r="BC67" s="103" t="b">
        <f t="shared" si="3"/>
        <v>0</v>
      </c>
      <c r="BD67" s="103" t="b">
        <f t="shared" si="4"/>
        <v>0</v>
      </c>
      <c r="BE67" s="103" t="b">
        <f t="shared" si="5"/>
        <v>0</v>
      </c>
      <c r="BF67" s="103" t="b">
        <f t="shared" si="6"/>
        <v>0</v>
      </c>
      <c r="BG67" s="103" t="b">
        <f t="shared" si="7"/>
        <v>0</v>
      </c>
      <c r="BH67" s="103" t="b">
        <f t="shared" si="8"/>
        <v>0</v>
      </c>
      <c r="BI67" s="103" t="b">
        <f t="shared" si="9"/>
        <v>0</v>
      </c>
      <c r="BJ67" s="103" t="b">
        <f t="shared" si="10"/>
        <v>0</v>
      </c>
      <c r="BK67" s="103" t="b">
        <f t="shared" si="11"/>
        <v>0</v>
      </c>
      <c r="BL67" s="103" t="b">
        <f t="shared" si="12"/>
        <v>0</v>
      </c>
      <c r="BM67" s="103" t="b">
        <f t="shared" si="13"/>
        <v>0</v>
      </c>
      <c r="BN67" s="103" t="b">
        <f t="shared" si="14"/>
        <v>0</v>
      </c>
      <c r="BO67" s="103" t="b">
        <f t="shared" si="15"/>
        <v>0</v>
      </c>
      <c r="BP67" s="103" t="b">
        <f t="shared" si="16"/>
        <v>0</v>
      </c>
      <c r="BQ67" s="103" t="b">
        <f t="shared" si="17"/>
        <v>0</v>
      </c>
      <c r="BR67" s="103" t="b">
        <f t="shared" si="18"/>
        <v>0</v>
      </c>
      <c r="BS67" s="103" t="b">
        <f t="shared" si="19"/>
        <v>0</v>
      </c>
      <c r="BT67" s="103" t="b">
        <f t="shared" si="20"/>
        <v>0</v>
      </c>
      <c r="BU67" s="103" t="b">
        <f t="shared" si="21"/>
        <v>0</v>
      </c>
      <c r="BV67" s="103" t="b">
        <f t="shared" si="22"/>
        <v>0</v>
      </c>
      <c r="BW67" s="103" t="b">
        <f t="shared" si="23"/>
        <v>0</v>
      </c>
      <c r="BX67" s="103" t="b">
        <f t="shared" si="24"/>
        <v>0</v>
      </c>
      <c r="BY67" s="103" t="b">
        <f t="shared" si="25"/>
        <v>0</v>
      </c>
      <c r="BZ67" s="103" t="b">
        <f t="shared" si="26"/>
        <v>0</v>
      </c>
      <c r="CA67" s="103" t="b">
        <f t="shared" si="27"/>
        <v>0</v>
      </c>
      <c r="CB67" s="103" t="b">
        <f t="shared" si="28"/>
        <v>0</v>
      </c>
      <c r="CC67" s="103">
        <f t="shared" si="29"/>
        <v>0</v>
      </c>
      <c r="CD67" s="103" t="b">
        <f t="shared" si="30"/>
        <v>0</v>
      </c>
      <c r="CE67" s="105">
        <f t="shared" si="31"/>
        <v>0</v>
      </c>
      <c r="CF67" s="105">
        <f t="shared" si="32"/>
        <v>0</v>
      </c>
      <c r="CG67" s="105">
        <f t="shared" si="33"/>
        <v>0</v>
      </c>
      <c r="CH67" s="105">
        <f t="shared" si="34"/>
        <v>0</v>
      </c>
      <c r="CI67" s="105">
        <f t="shared" si="35"/>
        <v>0</v>
      </c>
      <c r="CJ67" s="105">
        <f t="shared" si="36"/>
        <v>0</v>
      </c>
      <c r="CK67" s="103" t="b">
        <f t="shared" si="37"/>
        <v>0</v>
      </c>
      <c r="CL67" s="103" t="b">
        <f t="shared" si="38"/>
        <v>0</v>
      </c>
      <c r="CM67" s="103" t="b">
        <f t="shared" si="39"/>
        <v>0</v>
      </c>
      <c r="CN67" s="103" t="b">
        <f t="shared" si="40"/>
        <v>0</v>
      </c>
      <c r="CO67" s="103" t="b">
        <f t="shared" si="41"/>
        <v>0</v>
      </c>
      <c r="CP67" s="103" t="b">
        <f t="shared" si="42"/>
        <v>0</v>
      </c>
      <c r="CQ67" s="103" t="b">
        <f t="shared" si="43"/>
        <v>0</v>
      </c>
      <c r="CR67" s="103" t="b">
        <f t="shared" si="44"/>
        <v>0</v>
      </c>
      <c r="CS67" s="105">
        <f t="shared" si="45"/>
        <v>0</v>
      </c>
      <c r="CT67" s="90">
        <f t="shared" si="46"/>
        <v>0</v>
      </c>
      <c r="CU67" s="56">
        <f>(D7*CT67)/100</f>
        <v>0</v>
      </c>
    </row>
    <row r="68" spans="1:99">
      <c r="A68" s="40"/>
      <c r="B68" s="40"/>
      <c r="C68" s="41"/>
      <c r="D68" s="40"/>
      <c r="E68" s="40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68"/>
      <c r="AL68" s="68"/>
      <c r="AM68" s="68"/>
      <c r="AN68" s="68"/>
      <c r="AO68" s="68"/>
      <c r="AP68" s="68"/>
      <c r="AQ68" s="4"/>
      <c r="AR68" s="4"/>
      <c r="AS68" s="4"/>
      <c r="AT68" s="4"/>
      <c r="AU68" s="4"/>
      <c r="AV68" s="4"/>
      <c r="AW68" s="4"/>
      <c r="AX68" s="4"/>
      <c r="AY68" s="68"/>
      <c r="AZ68" s="103" t="b">
        <f t="shared" si="0"/>
        <v>0</v>
      </c>
      <c r="BA68" s="103" t="b">
        <f t="shared" si="1"/>
        <v>0</v>
      </c>
      <c r="BB68" s="103" t="b">
        <f t="shared" si="2"/>
        <v>0</v>
      </c>
      <c r="BC68" s="103" t="b">
        <f t="shared" si="3"/>
        <v>0</v>
      </c>
      <c r="BD68" s="103" t="b">
        <f t="shared" si="4"/>
        <v>0</v>
      </c>
      <c r="BE68" s="103" t="b">
        <f t="shared" si="5"/>
        <v>0</v>
      </c>
      <c r="BF68" s="103" t="b">
        <f t="shared" si="6"/>
        <v>0</v>
      </c>
      <c r="BG68" s="103" t="b">
        <f t="shared" si="7"/>
        <v>0</v>
      </c>
      <c r="BH68" s="103" t="b">
        <f t="shared" si="8"/>
        <v>0</v>
      </c>
      <c r="BI68" s="103" t="b">
        <f t="shared" si="9"/>
        <v>0</v>
      </c>
      <c r="BJ68" s="103" t="b">
        <f t="shared" si="10"/>
        <v>0</v>
      </c>
      <c r="BK68" s="103" t="b">
        <f t="shared" si="11"/>
        <v>0</v>
      </c>
      <c r="BL68" s="103" t="b">
        <f t="shared" si="12"/>
        <v>0</v>
      </c>
      <c r="BM68" s="103" t="b">
        <f t="shared" si="13"/>
        <v>0</v>
      </c>
      <c r="BN68" s="103" t="b">
        <f t="shared" si="14"/>
        <v>0</v>
      </c>
      <c r="BO68" s="103" t="b">
        <f t="shared" si="15"/>
        <v>0</v>
      </c>
      <c r="BP68" s="103" t="b">
        <f t="shared" si="16"/>
        <v>0</v>
      </c>
      <c r="BQ68" s="103" t="b">
        <f t="shared" si="17"/>
        <v>0</v>
      </c>
      <c r="BR68" s="103" t="b">
        <f t="shared" si="18"/>
        <v>0</v>
      </c>
      <c r="BS68" s="103" t="b">
        <f t="shared" si="19"/>
        <v>0</v>
      </c>
      <c r="BT68" s="103" t="b">
        <f t="shared" si="20"/>
        <v>0</v>
      </c>
      <c r="BU68" s="103" t="b">
        <f t="shared" si="21"/>
        <v>0</v>
      </c>
      <c r="BV68" s="103" t="b">
        <f t="shared" si="22"/>
        <v>0</v>
      </c>
      <c r="BW68" s="103" t="b">
        <f t="shared" si="23"/>
        <v>0</v>
      </c>
      <c r="BX68" s="103" t="b">
        <f t="shared" si="24"/>
        <v>0</v>
      </c>
      <c r="BY68" s="103" t="b">
        <f t="shared" si="25"/>
        <v>0</v>
      </c>
      <c r="BZ68" s="103" t="b">
        <f t="shared" si="26"/>
        <v>0</v>
      </c>
      <c r="CA68" s="103" t="b">
        <f t="shared" si="27"/>
        <v>0</v>
      </c>
      <c r="CB68" s="103" t="b">
        <f t="shared" si="28"/>
        <v>0</v>
      </c>
      <c r="CC68" s="103">
        <f t="shared" si="29"/>
        <v>0</v>
      </c>
      <c r="CD68" s="103" t="b">
        <f t="shared" si="30"/>
        <v>0</v>
      </c>
      <c r="CE68" s="105">
        <f t="shared" si="31"/>
        <v>0</v>
      </c>
      <c r="CF68" s="105">
        <f t="shared" si="32"/>
        <v>0</v>
      </c>
      <c r="CG68" s="105">
        <f t="shared" si="33"/>
        <v>0</v>
      </c>
      <c r="CH68" s="105">
        <f t="shared" si="34"/>
        <v>0</v>
      </c>
      <c r="CI68" s="105">
        <f t="shared" si="35"/>
        <v>0</v>
      </c>
      <c r="CJ68" s="105">
        <f t="shared" si="36"/>
        <v>0</v>
      </c>
      <c r="CK68" s="103" t="b">
        <f t="shared" si="37"/>
        <v>0</v>
      </c>
      <c r="CL68" s="103" t="b">
        <f t="shared" si="38"/>
        <v>0</v>
      </c>
      <c r="CM68" s="103" t="b">
        <f t="shared" si="39"/>
        <v>0</v>
      </c>
      <c r="CN68" s="103" t="b">
        <f t="shared" si="40"/>
        <v>0</v>
      </c>
      <c r="CO68" s="103" t="b">
        <f t="shared" si="41"/>
        <v>0</v>
      </c>
      <c r="CP68" s="103" t="b">
        <f t="shared" si="42"/>
        <v>0</v>
      </c>
      <c r="CQ68" s="103" t="b">
        <f t="shared" si="43"/>
        <v>0</v>
      </c>
      <c r="CR68" s="103" t="b">
        <f t="shared" si="44"/>
        <v>0</v>
      </c>
      <c r="CS68" s="105">
        <f t="shared" si="45"/>
        <v>0</v>
      </c>
      <c r="CT68" s="90">
        <f t="shared" si="46"/>
        <v>0</v>
      </c>
      <c r="CU68" s="56">
        <f>(D7*CT68)/100</f>
        <v>0</v>
      </c>
    </row>
    <row r="69" spans="1:99">
      <c r="A69" s="40"/>
      <c r="B69" s="40"/>
      <c r="C69" s="41"/>
      <c r="D69" s="40"/>
      <c r="E69" s="40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68"/>
      <c r="AL69" s="68"/>
      <c r="AM69" s="68"/>
      <c r="AN69" s="68"/>
      <c r="AO69" s="68"/>
      <c r="AP69" s="68"/>
      <c r="AQ69" s="4"/>
      <c r="AR69" s="4"/>
      <c r="AS69" s="4"/>
      <c r="AT69" s="4"/>
      <c r="AU69" s="4"/>
      <c r="AV69" s="4"/>
      <c r="AW69" s="4"/>
      <c r="AX69" s="4"/>
      <c r="AY69" s="68"/>
      <c r="AZ69" s="103" t="b">
        <f t="shared" si="0"/>
        <v>0</v>
      </c>
      <c r="BA69" s="103" t="b">
        <f t="shared" si="1"/>
        <v>0</v>
      </c>
      <c r="BB69" s="103" t="b">
        <f t="shared" si="2"/>
        <v>0</v>
      </c>
      <c r="BC69" s="103" t="b">
        <f t="shared" si="3"/>
        <v>0</v>
      </c>
      <c r="BD69" s="103" t="b">
        <f t="shared" si="4"/>
        <v>0</v>
      </c>
      <c r="BE69" s="103" t="b">
        <f t="shared" si="5"/>
        <v>0</v>
      </c>
      <c r="BF69" s="103" t="b">
        <f t="shared" si="6"/>
        <v>0</v>
      </c>
      <c r="BG69" s="103" t="b">
        <f t="shared" si="7"/>
        <v>0</v>
      </c>
      <c r="BH69" s="103" t="b">
        <f t="shared" si="8"/>
        <v>0</v>
      </c>
      <c r="BI69" s="103" t="b">
        <f t="shared" si="9"/>
        <v>0</v>
      </c>
      <c r="BJ69" s="103" t="b">
        <f t="shared" si="10"/>
        <v>0</v>
      </c>
      <c r="BK69" s="103" t="b">
        <f t="shared" si="11"/>
        <v>0</v>
      </c>
      <c r="BL69" s="103" t="b">
        <f t="shared" si="12"/>
        <v>0</v>
      </c>
      <c r="BM69" s="103" t="b">
        <f t="shared" si="13"/>
        <v>0</v>
      </c>
      <c r="BN69" s="103" t="b">
        <f t="shared" si="14"/>
        <v>0</v>
      </c>
      <c r="BO69" s="103" t="b">
        <f t="shared" si="15"/>
        <v>0</v>
      </c>
      <c r="BP69" s="103" t="b">
        <f t="shared" si="16"/>
        <v>0</v>
      </c>
      <c r="BQ69" s="103" t="b">
        <f t="shared" si="17"/>
        <v>0</v>
      </c>
      <c r="BR69" s="103" t="b">
        <f t="shared" si="18"/>
        <v>0</v>
      </c>
      <c r="BS69" s="103" t="b">
        <f t="shared" si="19"/>
        <v>0</v>
      </c>
      <c r="BT69" s="103" t="b">
        <f t="shared" si="20"/>
        <v>0</v>
      </c>
      <c r="BU69" s="103" t="b">
        <f t="shared" si="21"/>
        <v>0</v>
      </c>
      <c r="BV69" s="103" t="b">
        <f t="shared" si="22"/>
        <v>0</v>
      </c>
      <c r="BW69" s="103" t="b">
        <f t="shared" si="23"/>
        <v>0</v>
      </c>
      <c r="BX69" s="103" t="b">
        <f t="shared" si="24"/>
        <v>0</v>
      </c>
      <c r="BY69" s="103" t="b">
        <f t="shared" si="25"/>
        <v>0</v>
      </c>
      <c r="BZ69" s="103" t="b">
        <f t="shared" si="26"/>
        <v>0</v>
      </c>
      <c r="CA69" s="103" t="b">
        <f t="shared" si="27"/>
        <v>0</v>
      </c>
      <c r="CB69" s="103" t="b">
        <f t="shared" si="28"/>
        <v>0</v>
      </c>
      <c r="CC69" s="103">
        <f t="shared" si="29"/>
        <v>0</v>
      </c>
      <c r="CD69" s="103" t="b">
        <f t="shared" si="30"/>
        <v>0</v>
      </c>
      <c r="CE69" s="105">
        <f t="shared" si="31"/>
        <v>0</v>
      </c>
      <c r="CF69" s="105">
        <f t="shared" si="32"/>
        <v>0</v>
      </c>
      <c r="CG69" s="105">
        <f t="shared" si="33"/>
        <v>0</v>
      </c>
      <c r="CH69" s="105">
        <f t="shared" si="34"/>
        <v>0</v>
      </c>
      <c r="CI69" s="105">
        <f t="shared" si="35"/>
        <v>0</v>
      </c>
      <c r="CJ69" s="105">
        <f t="shared" si="36"/>
        <v>0</v>
      </c>
      <c r="CK69" s="103" t="b">
        <f t="shared" si="37"/>
        <v>0</v>
      </c>
      <c r="CL69" s="103" t="b">
        <f t="shared" si="38"/>
        <v>0</v>
      </c>
      <c r="CM69" s="103" t="b">
        <f t="shared" si="39"/>
        <v>0</v>
      </c>
      <c r="CN69" s="103" t="b">
        <f t="shared" si="40"/>
        <v>0</v>
      </c>
      <c r="CO69" s="103" t="b">
        <f t="shared" si="41"/>
        <v>0</v>
      </c>
      <c r="CP69" s="103" t="b">
        <f t="shared" si="42"/>
        <v>0</v>
      </c>
      <c r="CQ69" s="103" t="b">
        <f t="shared" si="43"/>
        <v>0</v>
      </c>
      <c r="CR69" s="103" t="b">
        <f t="shared" si="44"/>
        <v>0</v>
      </c>
      <c r="CS69" s="105">
        <f t="shared" si="45"/>
        <v>0</v>
      </c>
      <c r="CT69" s="90">
        <f t="shared" si="46"/>
        <v>0</v>
      </c>
      <c r="CU69" s="56">
        <f>(D7*CT69)/100</f>
        <v>0</v>
      </c>
    </row>
    <row r="70" spans="1:99">
      <c r="A70" s="40"/>
      <c r="B70" s="40"/>
      <c r="C70" s="41"/>
      <c r="D70" s="40"/>
      <c r="E70" s="40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68"/>
      <c r="AL70" s="68"/>
      <c r="AM70" s="68"/>
      <c r="AN70" s="68"/>
      <c r="AO70" s="68"/>
      <c r="AP70" s="68"/>
      <c r="AQ70" s="4"/>
      <c r="AR70" s="4"/>
      <c r="AS70" s="4"/>
      <c r="AT70" s="4"/>
      <c r="AU70" s="4"/>
      <c r="AV70" s="4"/>
      <c r="AW70" s="4"/>
      <c r="AX70" s="4"/>
      <c r="AY70" s="68"/>
      <c r="AZ70" s="103" t="b">
        <f t="shared" si="0"/>
        <v>0</v>
      </c>
      <c r="BA70" s="103" t="b">
        <f t="shared" si="1"/>
        <v>0</v>
      </c>
      <c r="BB70" s="103" t="b">
        <f t="shared" si="2"/>
        <v>0</v>
      </c>
      <c r="BC70" s="103" t="b">
        <f t="shared" si="3"/>
        <v>0</v>
      </c>
      <c r="BD70" s="103" t="b">
        <f t="shared" si="4"/>
        <v>0</v>
      </c>
      <c r="BE70" s="103" t="b">
        <f t="shared" si="5"/>
        <v>0</v>
      </c>
      <c r="BF70" s="103" t="b">
        <f t="shared" si="6"/>
        <v>0</v>
      </c>
      <c r="BG70" s="103" t="b">
        <f t="shared" si="7"/>
        <v>0</v>
      </c>
      <c r="BH70" s="103" t="b">
        <f t="shared" si="8"/>
        <v>0</v>
      </c>
      <c r="BI70" s="103" t="b">
        <f t="shared" si="9"/>
        <v>0</v>
      </c>
      <c r="BJ70" s="103" t="b">
        <f t="shared" si="10"/>
        <v>0</v>
      </c>
      <c r="BK70" s="103" t="b">
        <f t="shared" si="11"/>
        <v>0</v>
      </c>
      <c r="BL70" s="103" t="b">
        <f t="shared" si="12"/>
        <v>0</v>
      </c>
      <c r="BM70" s="103" t="b">
        <f t="shared" si="13"/>
        <v>0</v>
      </c>
      <c r="BN70" s="103" t="b">
        <f t="shared" si="14"/>
        <v>0</v>
      </c>
      <c r="BO70" s="103" t="b">
        <f t="shared" si="15"/>
        <v>0</v>
      </c>
      <c r="BP70" s="103" t="b">
        <f t="shared" si="16"/>
        <v>0</v>
      </c>
      <c r="BQ70" s="103" t="b">
        <f t="shared" si="17"/>
        <v>0</v>
      </c>
      <c r="BR70" s="103" t="b">
        <f t="shared" si="18"/>
        <v>0</v>
      </c>
      <c r="BS70" s="103" t="b">
        <f t="shared" si="19"/>
        <v>0</v>
      </c>
      <c r="BT70" s="103" t="b">
        <f t="shared" si="20"/>
        <v>0</v>
      </c>
      <c r="BU70" s="103" t="b">
        <f t="shared" si="21"/>
        <v>0</v>
      </c>
      <c r="BV70" s="103" t="b">
        <f t="shared" si="22"/>
        <v>0</v>
      </c>
      <c r="BW70" s="103" t="b">
        <f t="shared" si="23"/>
        <v>0</v>
      </c>
      <c r="BX70" s="103" t="b">
        <f t="shared" si="24"/>
        <v>0</v>
      </c>
      <c r="BY70" s="103" t="b">
        <f t="shared" si="25"/>
        <v>0</v>
      </c>
      <c r="BZ70" s="103" t="b">
        <f t="shared" si="26"/>
        <v>0</v>
      </c>
      <c r="CA70" s="103" t="b">
        <f t="shared" si="27"/>
        <v>0</v>
      </c>
      <c r="CB70" s="103" t="b">
        <f t="shared" si="28"/>
        <v>0</v>
      </c>
      <c r="CC70" s="103">
        <f t="shared" si="29"/>
        <v>0</v>
      </c>
      <c r="CD70" s="103" t="b">
        <f t="shared" si="30"/>
        <v>0</v>
      </c>
      <c r="CE70" s="105">
        <f t="shared" si="31"/>
        <v>0</v>
      </c>
      <c r="CF70" s="105">
        <f t="shared" si="32"/>
        <v>0</v>
      </c>
      <c r="CG70" s="105">
        <f t="shared" si="33"/>
        <v>0</v>
      </c>
      <c r="CH70" s="105">
        <f t="shared" si="34"/>
        <v>0</v>
      </c>
      <c r="CI70" s="105">
        <f t="shared" si="35"/>
        <v>0</v>
      </c>
      <c r="CJ70" s="105">
        <f t="shared" si="36"/>
        <v>0</v>
      </c>
      <c r="CK70" s="103" t="b">
        <f t="shared" si="37"/>
        <v>0</v>
      </c>
      <c r="CL70" s="103" t="b">
        <f t="shared" si="38"/>
        <v>0</v>
      </c>
      <c r="CM70" s="103" t="b">
        <f t="shared" si="39"/>
        <v>0</v>
      </c>
      <c r="CN70" s="103" t="b">
        <f t="shared" si="40"/>
        <v>0</v>
      </c>
      <c r="CO70" s="103" t="b">
        <f t="shared" si="41"/>
        <v>0</v>
      </c>
      <c r="CP70" s="103" t="b">
        <f t="shared" si="42"/>
        <v>0</v>
      </c>
      <c r="CQ70" s="103" t="b">
        <f t="shared" si="43"/>
        <v>0</v>
      </c>
      <c r="CR70" s="103" t="b">
        <f t="shared" si="44"/>
        <v>0</v>
      </c>
      <c r="CS70" s="105">
        <f t="shared" si="45"/>
        <v>0</v>
      </c>
      <c r="CT70" s="90">
        <f t="shared" si="46"/>
        <v>0</v>
      </c>
      <c r="CU70" s="56">
        <f>(D7*CT70)/100</f>
        <v>0</v>
      </c>
    </row>
    <row r="71" spans="1:99">
      <c r="A71" s="40"/>
      <c r="B71" s="40"/>
      <c r="C71" s="41"/>
      <c r="D71" s="40"/>
      <c r="E71" s="40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68"/>
      <c r="AL71" s="68"/>
      <c r="AM71" s="68"/>
      <c r="AN71" s="68"/>
      <c r="AO71" s="68"/>
      <c r="AP71" s="68"/>
      <c r="AQ71" s="4"/>
      <c r="AR71" s="4"/>
      <c r="AS71" s="4"/>
      <c r="AT71" s="4"/>
      <c r="AU71" s="4"/>
      <c r="AV71" s="4"/>
      <c r="AW71" s="4"/>
      <c r="AX71" s="4"/>
      <c r="AY71" s="68"/>
      <c r="AZ71" s="103" t="b">
        <f t="shared" si="0"/>
        <v>0</v>
      </c>
      <c r="BA71" s="103" t="b">
        <f t="shared" si="1"/>
        <v>0</v>
      </c>
      <c r="BB71" s="103" t="b">
        <f t="shared" si="2"/>
        <v>0</v>
      </c>
      <c r="BC71" s="103" t="b">
        <f t="shared" si="3"/>
        <v>0</v>
      </c>
      <c r="BD71" s="103" t="b">
        <f t="shared" si="4"/>
        <v>0</v>
      </c>
      <c r="BE71" s="103" t="b">
        <f t="shared" si="5"/>
        <v>0</v>
      </c>
      <c r="BF71" s="103" t="b">
        <f t="shared" si="6"/>
        <v>0</v>
      </c>
      <c r="BG71" s="103" t="b">
        <f t="shared" si="7"/>
        <v>0</v>
      </c>
      <c r="BH71" s="103" t="b">
        <f t="shared" si="8"/>
        <v>0</v>
      </c>
      <c r="BI71" s="103" t="b">
        <f t="shared" si="9"/>
        <v>0</v>
      </c>
      <c r="BJ71" s="103" t="b">
        <f t="shared" si="10"/>
        <v>0</v>
      </c>
      <c r="BK71" s="103" t="b">
        <f t="shared" si="11"/>
        <v>0</v>
      </c>
      <c r="BL71" s="103" t="b">
        <f t="shared" si="12"/>
        <v>0</v>
      </c>
      <c r="BM71" s="103" t="b">
        <f t="shared" si="13"/>
        <v>0</v>
      </c>
      <c r="BN71" s="103" t="b">
        <f t="shared" si="14"/>
        <v>0</v>
      </c>
      <c r="BO71" s="103" t="b">
        <f t="shared" si="15"/>
        <v>0</v>
      </c>
      <c r="BP71" s="103" t="b">
        <f t="shared" si="16"/>
        <v>0</v>
      </c>
      <c r="BQ71" s="103" t="b">
        <f t="shared" si="17"/>
        <v>0</v>
      </c>
      <c r="BR71" s="103" t="b">
        <f t="shared" si="18"/>
        <v>0</v>
      </c>
      <c r="BS71" s="103" t="b">
        <f t="shared" si="19"/>
        <v>0</v>
      </c>
      <c r="BT71" s="103" t="b">
        <f t="shared" si="20"/>
        <v>0</v>
      </c>
      <c r="BU71" s="103" t="b">
        <f t="shared" si="21"/>
        <v>0</v>
      </c>
      <c r="BV71" s="103" t="b">
        <f t="shared" si="22"/>
        <v>0</v>
      </c>
      <c r="BW71" s="103" t="b">
        <f t="shared" si="23"/>
        <v>0</v>
      </c>
      <c r="BX71" s="103" t="b">
        <f t="shared" si="24"/>
        <v>0</v>
      </c>
      <c r="BY71" s="103" t="b">
        <f t="shared" si="25"/>
        <v>0</v>
      </c>
      <c r="BZ71" s="103" t="b">
        <f t="shared" si="26"/>
        <v>0</v>
      </c>
      <c r="CA71" s="103" t="b">
        <f t="shared" si="27"/>
        <v>0</v>
      </c>
      <c r="CB71" s="103" t="b">
        <f t="shared" si="28"/>
        <v>0</v>
      </c>
      <c r="CC71" s="103">
        <f t="shared" si="29"/>
        <v>0</v>
      </c>
      <c r="CD71" s="103" t="b">
        <f t="shared" si="30"/>
        <v>0</v>
      </c>
      <c r="CE71" s="105">
        <f t="shared" si="31"/>
        <v>0</v>
      </c>
      <c r="CF71" s="105">
        <f t="shared" si="32"/>
        <v>0</v>
      </c>
      <c r="CG71" s="105">
        <f t="shared" si="33"/>
        <v>0</v>
      </c>
      <c r="CH71" s="105">
        <f t="shared" si="34"/>
        <v>0</v>
      </c>
      <c r="CI71" s="105">
        <f t="shared" si="35"/>
        <v>0</v>
      </c>
      <c r="CJ71" s="105">
        <f t="shared" si="36"/>
        <v>0</v>
      </c>
      <c r="CK71" s="103" t="b">
        <f t="shared" si="37"/>
        <v>0</v>
      </c>
      <c r="CL71" s="103" t="b">
        <f t="shared" si="38"/>
        <v>0</v>
      </c>
      <c r="CM71" s="103" t="b">
        <f t="shared" si="39"/>
        <v>0</v>
      </c>
      <c r="CN71" s="103" t="b">
        <f t="shared" si="40"/>
        <v>0</v>
      </c>
      <c r="CO71" s="103" t="b">
        <f t="shared" si="41"/>
        <v>0</v>
      </c>
      <c r="CP71" s="103" t="b">
        <f t="shared" si="42"/>
        <v>0</v>
      </c>
      <c r="CQ71" s="103" t="b">
        <f t="shared" si="43"/>
        <v>0</v>
      </c>
      <c r="CR71" s="103" t="b">
        <f t="shared" si="44"/>
        <v>0</v>
      </c>
      <c r="CS71" s="105">
        <f t="shared" si="45"/>
        <v>0</v>
      </c>
      <c r="CT71" s="90">
        <f t="shared" si="46"/>
        <v>0</v>
      </c>
      <c r="CU71" s="56">
        <f>(D7*CT71)/100</f>
        <v>0</v>
      </c>
    </row>
    <row r="72" spans="1:99">
      <c r="A72" s="40"/>
      <c r="B72" s="40"/>
      <c r="C72" s="41"/>
      <c r="D72" s="40"/>
      <c r="E72" s="40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68"/>
      <c r="AL72" s="68"/>
      <c r="AM72" s="68"/>
      <c r="AN72" s="68"/>
      <c r="AO72" s="68"/>
      <c r="AP72" s="68"/>
      <c r="AQ72" s="4"/>
      <c r="AR72" s="4"/>
      <c r="AS72" s="4"/>
      <c r="AT72" s="4"/>
      <c r="AU72" s="4"/>
      <c r="AV72" s="4"/>
      <c r="AW72" s="4"/>
      <c r="AX72" s="4"/>
      <c r="AY72" s="68"/>
      <c r="AZ72" s="103" t="b">
        <f t="shared" si="0"/>
        <v>0</v>
      </c>
      <c r="BA72" s="103" t="b">
        <f t="shared" si="1"/>
        <v>0</v>
      </c>
      <c r="BB72" s="103" t="b">
        <f t="shared" si="2"/>
        <v>0</v>
      </c>
      <c r="BC72" s="103" t="b">
        <f t="shared" si="3"/>
        <v>0</v>
      </c>
      <c r="BD72" s="103" t="b">
        <f t="shared" si="4"/>
        <v>0</v>
      </c>
      <c r="BE72" s="103" t="b">
        <f t="shared" si="5"/>
        <v>0</v>
      </c>
      <c r="BF72" s="103" t="b">
        <f t="shared" si="6"/>
        <v>0</v>
      </c>
      <c r="BG72" s="103" t="b">
        <f t="shared" si="7"/>
        <v>0</v>
      </c>
      <c r="BH72" s="103" t="b">
        <f t="shared" si="8"/>
        <v>0</v>
      </c>
      <c r="BI72" s="103" t="b">
        <f t="shared" si="9"/>
        <v>0</v>
      </c>
      <c r="BJ72" s="103" t="b">
        <f t="shared" si="10"/>
        <v>0</v>
      </c>
      <c r="BK72" s="103" t="b">
        <f t="shared" si="11"/>
        <v>0</v>
      </c>
      <c r="BL72" s="103" t="b">
        <f t="shared" si="12"/>
        <v>0</v>
      </c>
      <c r="BM72" s="103" t="b">
        <f t="shared" si="13"/>
        <v>0</v>
      </c>
      <c r="BN72" s="103" t="b">
        <f t="shared" si="14"/>
        <v>0</v>
      </c>
      <c r="BO72" s="103" t="b">
        <f t="shared" si="15"/>
        <v>0</v>
      </c>
      <c r="BP72" s="103" t="b">
        <f t="shared" si="16"/>
        <v>0</v>
      </c>
      <c r="BQ72" s="103" t="b">
        <f t="shared" si="17"/>
        <v>0</v>
      </c>
      <c r="BR72" s="103" t="b">
        <f t="shared" si="18"/>
        <v>0</v>
      </c>
      <c r="BS72" s="103" t="b">
        <f t="shared" si="19"/>
        <v>0</v>
      </c>
      <c r="BT72" s="103" t="b">
        <f t="shared" si="20"/>
        <v>0</v>
      </c>
      <c r="BU72" s="103" t="b">
        <f t="shared" si="21"/>
        <v>0</v>
      </c>
      <c r="BV72" s="103" t="b">
        <f t="shared" si="22"/>
        <v>0</v>
      </c>
      <c r="BW72" s="103" t="b">
        <f t="shared" si="23"/>
        <v>0</v>
      </c>
      <c r="BX72" s="103" t="b">
        <f t="shared" si="24"/>
        <v>0</v>
      </c>
      <c r="BY72" s="103" t="b">
        <f t="shared" si="25"/>
        <v>0</v>
      </c>
      <c r="BZ72" s="103" t="b">
        <f t="shared" si="26"/>
        <v>0</v>
      </c>
      <c r="CA72" s="103" t="b">
        <f t="shared" si="27"/>
        <v>0</v>
      </c>
      <c r="CB72" s="103" t="b">
        <f t="shared" si="28"/>
        <v>0</v>
      </c>
      <c r="CC72" s="103">
        <f t="shared" si="29"/>
        <v>0</v>
      </c>
      <c r="CD72" s="103" t="b">
        <f t="shared" si="30"/>
        <v>0</v>
      </c>
      <c r="CE72" s="105">
        <f t="shared" si="31"/>
        <v>0</v>
      </c>
      <c r="CF72" s="105">
        <f t="shared" si="32"/>
        <v>0</v>
      </c>
      <c r="CG72" s="105">
        <f t="shared" si="33"/>
        <v>0</v>
      </c>
      <c r="CH72" s="105">
        <f t="shared" si="34"/>
        <v>0</v>
      </c>
      <c r="CI72" s="105">
        <f t="shared" si="35"/>
        <v>0</v>
      </c>
      <c r="CJ72" s="105">
        <f t="shared" si="36"/>
        <v>0</v>
      </c>
      <c r="CK72" s="103" t="b">
        <f t="shared" si="37"/>
        <v>0</v>
      </c>
      <c r="CL72" s="103" t="b">
        <f t="shared" si="38"/>
        <v>0</v>
      </c>
      <c r="CM72" s="103" t="b">
        <f t="shared" si="39"/>
        <v>0</v>
      </c>
      <c r="CN72" s="103" t="b">
        <f t="shared" si="40"/>
        <v>0</v>
      </c>
      <c r="CO72" s="103" t="b">
        <f t="shared" si="41"/>
        <v>0</v>
      </c>
      <c r="CP72" s="103" t="b">
        <f t="shared" si="42"/>
        <v>0</v>
      </c>
      <c r="CQ72" s="103" t="b">
        <f t="shared" si="43"/>
        <v>0</v>
      </c>
      <c r="CR72" s="103" t="b">
        <f t="shared" si="44"/>
        <v>0</v>
      </c>
      <c r="CS72" s="105">
        <f t="shared" si="45"/>
        <v>0</v>
      </c>
      <c r="CT72" s="90">
        <f t="shared" si="46"/>
        <v>0</v>
      </c>
      <c r="CU72" s="56">
        <f>(D7*CT72)/100</f>
        <v>0</v>
      </c>
    </row>
    <row r="73" spans="1:99">
      <c r="A73" s="40"/>
      <c r="B73" s="40"/>
      <c r="C73" s="41"/>
      <c r="D73" s="40"/>
      <c r="E73" s="40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68"/>
      <c r="AL73" s="68"/>
      <c r="AM73" s="68"/>
      <c r="AN73" s="68"/>
      <c r="AO73" s="68"/>
      <c r="AP73" s="68"/>
      <c r="AQ73" s="4"/>
      <c r="AR73" s="4"/>
      <c r="AS73" s="4"/>
      <c r="AT73" s="4"/>
      <c r="AU73" s="4"/>
      <c r="AV73" s="4"/>
      <c r="AW73" s="4"/>
      <c r="AX73" s="4"/>
      <c r="AY73" s="68"/>
      <c r="AZ73" s="103" t="b">
        <f t="shared" si="0"/>
        <v>0</v>
      </c>
      <c r="BA73" s="103" t="b">
        <f t="shared" si="1"/>
        <v>0</v>
      </c>
      <c r="BB73" s="103" t="b">
        <f t="shared" si="2"/>
        <v>0</v>
      </c>
      <c r="BC73" s="103" t="b">
        <f t="shared" si="3"/>
        <v>0</v>
      </c>
      <c r="BD73" s="103" t="b">
        <f t="shared" si="4"/>
        <v>0</v>
      </c>
      <c r="BE73" s="103" t="b">
        <f t="shared" si="5"/>
        <v>0</v>
      </c>
      <c r="BF73" s="103" t="b">
        <f t="shared" si="6"/>
        <v>0</v>
      </c>
      <c r="BG73" s="103" t="b">
        <f t="shared" si="7"/>
        <v>0</v>
      </c>
      <c r="BH73" s="103" t="b">
        <f t="shared" si="8"/>
        <v>0</v>
      </c>
      <c r="BI73" s="103" t="b">
        <f t="shared" si="9"/>
        <v>0</v>
      </c>
      <c r="BJ73" s="103" t="b">
        <f t="shared" si="10"/>
        <v>0</v>
      </c>
      <c r="BK73" s="103" t="b">
        <f t="shared" si="11"/>
        <v>0</v>
      </c>
      <c r="BL73" s="103" t="b">
        <f t="shared" si="12"/>
        <v>0</v>
      </c>
      <c r="BM73" s="103" t="b">
        <f t="shared" si="13"/>
        <v>0</v>
      </c>
      <c r="BN73" s="103" t="b">
        <f t="shared" si="14"/>
        <v>0</v>
      </c>
      <c r="BO73" s="103" t="b">
        <f t="shared" si="15"/>
        <v>0</v>
      </c>
      <c r="BP73" s="103" t="b">
        <f t="shared" si="16"/>
        <v>0</v>
      </c>
      <c r="BQ73" s="103" t="b">
        <f t="shared" si="17"/>
        <v>0</v>
      </c>
      <c r="BR73" s="103" t="b">
        <f t="shared" si="18"/>
        <v>0</v>
      </c>
      <c r="BS73" s="103" t="b">
        <f t="shared" si="19"/>
        <v>0</v>
      </c>
      <c r="BT73" s="103" t="b">
        <f t="shared" si="20"/>
        <v>0</v>
      </c>
      <c r="BU73" s="103" t="b">
        <f t="shared" si="21"/>
        <v>0</v>
      </c>
      <c r="BV73" s="103" t="b">
        <f t="shared" si="22"/>
        <v>0</v>
      </c>
      <c r="BW73" s="103" t="b">
        <f t="shared" si="23"/>
        <v>0</v>
      </c>
      <c r="BX73" s="103" t="b">
        <f t="shared" si="24"/>
        <v>0</v>
      </c>
      <c r="BY73" s="103" t="b">
        <f t="shared" si="25"/>
        <v>0</v>
      </c>
      <c r="BZ73" s="103" t="b">
        <f t="shared" si="26"/>
        <v>0</v>
      </c>
      <c r="CA73" s="103" t="b">
        <f t="shared" si="27"/>
        <v>0</v>
      </c>
      <c r="CB73" s="103" t="b">
        <f t="shared" si="28"/>
        <v>0</v>
      </c>
      <c r="CC73" s="103">
        <f t="shared" si="29"/>
        <v>0</v>
      </c>
      <c r="CD73" s="103" t="b">
        <f t="shared" si="30"/>
        <v>0</v>
      </c>
      <c r="CE73" s="105">
        <f t="shared" si="31"/>
        <v>0</v>
      </c>
      <c r="CF73" s="105">
        <f t="shared" si="32"/>
        <v>0</v>
      </c>
      <c r="CG73" s="105">
        <f t="shared" si="33"/>
        <v>0</v>
      </c>
      <c r="CH73" s="105">
        <f t="shared" si="34"/>
        <v>0</v>
      </c>
      <c r="CI73" s="105">
        <f t="shared" si="35"/>
        <v>0</v>
      </c>
      <c r="CJ73" s="105">
        <f t="shared" si="36"/>
        <v>0</v>
      </c>
      <c r="CK73" s="103" t="b">
        <f t="shared" si="37"/>
        <v>0</v>
      </c>
      <c r="CL73" s="103" t="b">
        <f t="shared" si="38"/>
        <v>0</v>
      </c>
      <c r="CM73" s="103" t="b">
        <f t="shared" si="39"/>
        <v>0</v>
      </c>
      <c r="CN73" s="103" t="b">
        <f t="shared" si="40"/>
        <v>0</v>
      </c>
      <c r="CO73" s="103" t="b">
        <f t="shared" si="41"/>
        <v>0</v>
      </c>
      <c r="CP73" s="103" t="b">
        <f t="shared" si="42"/>
        <v>0</v>
      </c>
      <c r="CQ73" s="103" t="b">
        <f t="shared" si="43"/>
        <v>0</v>
      </c>
      <c r="CR73" s="103" t="b">
        <f t="shared" si="44"/>
        <v>0</v>
      </c>
      <c r="CS73" s="105">
        <f t="shared" si="45"/>
        <v>0</v>
      </c>
      <c r="CT73" s="90">
        <f t="shared" si="46"/>
        <v>0</v>
      </c>
      <c r="CU73" s="56">
        <f>(D7*CT73)/100</f>
        <v>0</v>
      </c>
    </row>
    <row r="74" spans="1:99">
      <c r="A74" s="40"/>
      <c r="B74" s="40"/>
      <c r="C74" s="41"/>
      <c r="D74" s="40"/>
      <c r="E74" s="40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68"/>
      <c r="AL74" s="68"/>
      <c r="AM74" s="68"/>
      <c r="AN74" s="68"/>
      <c r="AO74" s="68"/>
      <c r="AP74" s="68"/>
      <c r="AQ74" s="4"/>
      <c r="AR74" s="4"/>
      <c r="AS74" s="4"/>
      <c r="AT74" s="4"/>
      <c r="AU74" s="4"/>
      <c r="AV74" s="4"/>
      <c r="AW74" s="4"/>
      <c r="AX74" s="4"/>
      <c r="AY74" s="68"/>
      <c r="AZ74" s="103" t="b">
        <f t="shared" si="0"/>
        <v>0</v>
      </c>
      <c r="BA74" s="103" t="b">
        <f t="shared" si="1"/>
        <v>0</v>
      </c>
      <c r="BB74" s="103" t="b">
        <f t="shared" si="2"/>
        <v>0</v>
      </c>
      <c r="BC74" s="103" t="b">
        <f t="shared" si="3"/>
        <v>0</v>
      </c>
      <c r="BD74" s="103" t="b">
        <f t="shared" si="4"/>
        <v>0</v>
      </c>
      <c r="BE74" s="103" t="b">
        <f t="shared" si="5"/>
        <v>0</v>
      </c>
      <c r="BF74" s="103" t="b">
        <f t="shared" si="6"/>
        <v>0</v>
      </c>
      <c r="BG74" s="103" t="b">
        <f t="shared" si="7"/>
        <v>0</v>
      </c>
      <c r="BH74" s="103" t="b">
        <f t="shared" si="8"/>
        <v>0</v>
      </c>
      <c r="BI74" s="103" t="b">
        <f t="shared" si="9"/>
        <v>0</v>
      </c>
      <c r="BJ74" s="103" t="b">
        <f t="shared" si="10"/>
        <v>0</v>
      </c>
      <c r="BK74" s="103" t="b">
        <f t="shared" si="11"/>
        <v>0</v>
      </c>
      <c r="BL74" s="103" t="b">
        <f t="shared" si="12"/>
        <v>0</v>
      </c>
      <c r="BM74" s="103" t="b">
        <f t="shared" si="13"/>
        <v>0</v>
      </c>
      <c r="BN74" s="103" t="b">
        <f t="shared" si="14"/>
        <v>0</v>
      </c>
      <c r="BO74" s="103" t="b">
        <f t="shared" si="15"/>
        <v>0</v>
      </c>
      <c r="BP74" s="103" t="b">
        <f t="shared" si="16"/>
        <v>0</v>
      </c>
      <c r="BQ74" s="103" t="b">
        <f t="shared" si="17"/>
        <v>0</v>
      </c>
      <c r="BR74" s="103" t="b">
        <f t="shared" si="18"/>
        <v>0</v>
      </c>
      <c r="BS74" s="103" t="b">
        <f t="shared" si="19"/>
        <v>0</v>
      </c>
      <c r="BT74" s="103" t="b">
        <f t="shared" si="20"/>
        <v>0</v>
      </c>
      <c r="BU74" s="103" t="b">
        <f t="shared" si="21"/>
        <v>0</v>
      </c>
      <c r="BV74" s="103" t="b">
        <f t="shared" si="22"/>
        <v>0</v>
      </c>
      <c r="BW74" s="103" t="b">
        <f t="shared" si="23"/>
        <v>0</v>
      </c>
      <c r="BX74" s="103" t="b">
        <f t="shared" si="24"/>
        <v>0</v>
      </c>
      <c r="BY74" s="103" t="b">
        <f t="shared" si="25"/>
        <v>0</v>
      </c>
      <c r="BZ74" s="103" t="b">
        <f t="shared" si="26"/>
        <v>0</v>
      </c>
      <c r="CA74" s="103" t="b">
        <f t="shared" si="27"/>
        <v>0</v>
      </c>
      <c r="CB74" s="103" t="b">
        <f t="shared" si="28"/>
        <v>0</v>
      </c>
      <c r="CC74" s="103">
        <f t="shared" si="29"/>
        <v>0</v>
      </c>
      <c r="CD74" s="103" t="b">
        <f t="shared" si="30"/>
        <v>0</v>
      </c>
      <c r="CE74" s="105">
        <f t="shared" si="31"/>
        <v>0</v>
      </c>
      <c r="CF74" s="105">
        <f t="shared" si="32"/>
        <v>0</v>
      </c>
      <c r="CG74" s="105">
        <f t="shared" si="33"/>
        <v>0</v>
      </c>
      <c r="CH74" s="105">
        <f t="shared" si="34"/>
        <v>0</v>
      </c>
      <c r="CI74" s="105">
        <f t="shared" si="35"/>
        <v>0</v>
      </c>
      <c r="CJ74" s="105">
        <f t="shared" si="36"/>
        <v>0</v>
      </c>
      <c r="CK74" s="103" t="b">
        <f t="shared" si="37"/>
        <v>0</v>
      </c>
      <c r="CL74" s="103" t="b">
        <f t="shared" si="38"/>
        <v>0</v>
      </c>
      <c r="CM74" s="103" t="b">
        <f t="shared" si="39"/>
        <v>0</v>
      </c>
      <c r="CN74" s="103" t="b">
        <f t="shared" si="40"/>
        <v>0</v>
      </c>
      <c r="CO74" s="103" t="b">
        <f t="shared" si="41"/>
        <v>0</v>
      </c>
      <c r="CP74" s="103" t="b">
        <f t="shared" si="42"/>
        <v>0</v>
      </c>
      <c r="CQ74" s="103" t="b">
        <f t="shared" si="43"/>
        <v>0</v>
      </c>
      <c r="CR74" s="103" t="b">
        <f t="shared" si="44"/>
        <v>0</v>
      </c>
      <c r="CS74" s="105">
        <f t="shared" si="45"/>
        <v>0</v>
      </c>
      <c r="CT74" s="90">
        <f t="shared" si="46"/>
        <v>0</v>
      </c>
      <c r="CU74" s="56">
        <f>(D7*CT74)/100</f>
        <v>0</v>
      </c>
    </row>
    <row r="75" spans="1:99">
      <c r="A75" s="40"/>
      <c r="B75" s="40"/>
      <c r="C75" s="41"/>
      <c r="D75" s="40"/>
      <c r="E75" s="40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68"/>
      <c r="AL75" s="68"/>
      <c r="AM75" s="68"/>
      <c r="AN75" s="68"/>
      <c r="AO75" s="68"/>
      <c r="AP75" s="68"/>
      <c r="AQ75" s="4"/>
      <c r="AR75" s="4"/>
      <c r="AS75" s="4"/>
      <c r="AT75" s="4"/>
      <c r="AU75" s="4"/>
      <c r="AV75" s="4"/>
      <c r="AW75" s="4"/>
      <c r="AX75" s="4"/>
      <c r="AY75" s="68"/>
      <c r="AZ75" s="103" t="b">
        <f t="shared" si="0"/>
        <v>0</v>
      </c>
      <c r="BA75" s="103" t="b">
        <f t="shared" si="1"/>
        <v>0</v>
      </c>
      <c r="BB75" s="103" t="b">
        <f t="shared" si="2"/>
        <v>0</v>
      </c>
      <c r="BC75" s="103" t="b">
        <f t="shared" si="3"/>
        <v>0</v>
      </c>
      <c r="BD75" s="103" t="b">
        <f t="shared" si="4"/>
        <v>0</v>
      </c>
      <c r="BE75" s="103" t="b">
        <f t="shared" si="5"/>
        <v>0</v>
      </c>
      <c r="BF75" s="103" t="b">
        <f t="shared" si="6"/>
        <v>0</v>
      </c>
      <c r="BG75" s="103" t="b">
        <f t="shared" si="7"/>
        <v>0</v>
      </c>
      <c r="BH75" s="103" t="b">
        <f t="shared" si="8"/>
        <v>0</v>
      </c>
      <c r="BI75" s="103" t="b">
        <f t="shared" si="9"/>
        <v>0</v>
      </c>
      <c r="BJ75" s="103" t="b">
        <f t="shared" si="10"/>
        <v>0</v>
      </c>
      <c r="BK75" s="103" t="b">
        <f t="shared" si="11"/>
        <v>0</v>
      </c>
      <c r="BL75" s="103" t="b">
        <f t="shared" si="12"/>
        <v>0</v>
      </c>
      <c r="BM75" s="103" t="b">
        <f t="shared" si="13"/>
        <v>0</v>
      </c>
      <c r="BN75" s="103" t="b">
        <f t="shared" si="14"/>
        <v>0</v>
      </c>
      <c r="BO75" s="103" t="b">
        <f t="shared" si="15"/>
        <v>0</v>
      </c>
      <c r="BP75" s="103" t="b">
        <f t="shared" si="16"/>
        <v>0</v>
      </c>
      <c r="BQ75" s="103" t="b">
        <f t="shared" si="17"/>
        <v>0</v>
      </c>
      <c r="BR75" s="103" t="b">
        <f t="shared" si="18"/>
        <v>0</v>
      </c>
      <c r="BS75" s="103" t="b">
        <f t="shared" si="19"/>
        <v>0</v>
      </c>
      <c r="BT75" s="103" t="b">
        <f t="shared" si="20"/>
        <v>0</v>
      </c>
      <c r="BU75" s="103" t="b">
        <f t="shared" si="21"/>
        <v>0</v>
      </c>
      <c r="BV75" s="103" t="b">
        <f t="shared" si="22"/>
        <v>0</v>
      </c>
      <c r="BW75" s="103" t="b">
        <f t="shared" si="23"/>
        <v>0</v>
      </c>
      <c r="BX75" s="103" t="b">
        <f t="shared" si="24"/>
        <v>0</v>
      </c>
      <c r="BY75" s="103" t="b">
        <f t="shared" si="25"/>
        <v>0</v>
      </c>
      <c r="BZ75" s="103" t="b">
        <f t="shared" si="26"/>
        <v>0</v>
      </c>
      <c r="CA75" s="103" t="b">
        <f t="shared" si="27"/>
        <v>0</v>
      </c>
      <c r="CB75" s="103" t="b">
        <f t="shared" si="28"/>
        <v>0</v>
      </c>
      <c r="CC75" s="103">
        <f t="shared" si="29"/>
        <v>0</v>
      </c>
      <c r="CD75" s="103" t="b">
        <f t="shared" si="30"/>
        <v>0</v>
      </c>
      <c r="CE75" s="105">
        <f t="shared" si="31"/>
        <v>0</v>
      </c>
      <c r="CF75" s="105">
        <f t="shared" si="32"/>
        <v>0</v>
      </c>
      <c r="CG75" s="105">
        <f t="shared" si="33"/>
        <v>0</v>
      </c>
      <c r="CH75" s="105">
        <f t="shared" si="34"/>
        <v>0</v>
      </c>
      <c r="CI75" s="105">
        <f t="shared" si="35"/>
        <v>0</v>
      </c>
      <c r="CJ75" s="105">
        <f t="shared" si="36"/>
        <v>0</v>
      </c>
      <c r="CK75" s="103" t="b">
        <f t="shared" si="37"/>
        <v>0</v>
      </c>
      <c r="CL75" s="103" t="b">
        <f t="shared" si="38"/>
        <v>0</v>
      </c>
      <c r="CM75" s="103" t="b">
        <f t="shared" si="39"/>
        <v>0</v>
      </c>
      <c r="CN75" s="103" t="b">
        <f t="shared" si="40"/>
        <v>0</v>
      </c>
      <c r="CO75" s="103" t="b">
        <f t="shared" si="41"/>
        <v>0</v>
      </c>
      <c r="CP75" s="103" t="b">
        <f t="shared" si="42"/>
        <v>0</v>
      </c>
      <c r="CQ75" s="103" t="b">
        <f t="shared" si="43"/>
        <v>0</v>
      </c>
      <c r="CR75" s="103" t="b">
        <f t="shared" si="44"/>
        <v>0</v>
      </c>
      <c r="CS75" s="105">
        <f t="shared" si="45"/>
        <v>0</v>
      </c>
      <c r="CT75" s="90">
        <f t="shared" si="46"/>
        <v>0</v>
      </c>
      <c r="CU75" s="56">
        <f>(D7*CT75)/100</f>
        <v>0</v>
      </c>
    </row>
    <row r="76" spans="1:99">
      <c r="A76" s="40"/>
      <c r="B76" s="40"/>
      <c r="C76" s="41"/>
      <c r="D76" s="40"/>
      <c r="E76" s="40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68"/>
      <c r="AL76" s="68"/>
      <c r="AM76" s="68"/>
      <c r="AN76" s="68"/>
      <c r="AO76" s="68"/>
      <c r="AP76" s="68"/>
      <c r="AQ76" s="4"/>
      <c r="AR76" s="4"/>
      <c r="AS76" s="4"/>
      <c r="AT76" s="4"/>
      <c r="AU76" s="4"/>
      <c r="AV76" s="4"/>
      <c r="AW76" s="4"/>
      <c r="AX76" s="4"/>
      <c r="AY76" s="68"/>
      <c r="AZ76" s="103" t="b">
        <f t="shared" si="0"/>
        <v>0</v>
      </c>
      <c r="BA76" s="103" t="b">
        <f t="shared" si="1"/>
        <v>0</v>
      </c>
      <c r="BB76" s="103" t="b">
        <f t="shared" si="2"/>
        <v>0</v>
      </c>
      <c r="BC76" s="103" t="b">
        <f t="shared" si="3"/>
        <v>0</v>
      </c>
      <c r="BD76" s="103" t="b">
        <f t="shared" si="4"/>
        <v>0</v>
      </c>
      <c r="BE76" s="103" t="b">
        <f t="shared" si="5"/>
        <v>0</v>
      </c>
      <c r="BF76" s="103" t="b">
        <f t="shared" si="6"/>
        <v>0</v>
      </c>
      <c r="BG76" s="103" t="b">
        <f t="shared" si="7"/>
        <v>0</v>
      </c>
      <c r="BH76" s="103" t="b">
        <f t="shared" si="8"/>
        <v>0</v>
      </c>
      <c r="BI76" s="103" t="b">
        <f t="shared" si="9"/>
        <v>0</v>
      </c>
      <c r="BJ76" s="103" t="b">
        <f t="shared" si="10"/>
        <v>0</v>
      </c>
      <c r="BK76" s="103" t="b">
        <f t="shared" si="11"/>
        <v>0</v>
      </c>
      <c r="BL76" s="103" t="b">
        <f t="shared" si="12"/>
        <v>0</v>
      </c>
      <c r="BM76" s="103" t="b">
        <f t="shared" si="13"/>
        <v>0</v>
      </c>
      <c r="BN76" s="103" t="b">
        <f t="shared" si="14"/>
        <v>0</v>
      </c>
      <c r="BO76" s="103" t="b">
        <f t="shared" si="15"/>
        <v>0</v>
      </c>
      <c r="BP76" s="103" t="b">
        <f t="shared" si="16"/>
        <v>0</v>
      </c>
      <c r="BQ76" s="103" t="b">
        <f t="shared" si="17"/>
        <v>0</v>
      </c>
      <c r="BR76" s="103" t="b">
        <f t="shared" si="18"/>
        <v>0</v>
      </c>
      <c r="BS76" s="103" t="b">
        <f t="shared" si="19"/>
        <v>0</v>
      </c>
      <c r="BT76" s="103" t="b">
        <f t="shared" si="20"/>
        <v>0</v>
      </c>
      <c r="BU76" s="103" t="b">
        <f t="shared" si="21"/>
        <v>0</v>
      </c>
      <c r="BV76" s="103" t="b">
        <f t="shared" si="22"/>
        <v>0</v>
      </c>
      <c r="BW76" s="103" t="b">
        <f t="shared" si="23"/>
        <v>0</v>
      </c>
      <c r="BX76" s="103" t="b">
        <f t="shared" si="24"/>
        <v>0</v>
      </c>
      <c r="BY76" s="103" t="b">
        <f t="shared" si="25"/>
        <v>0</v>
      </c>
      <c r="BZ76" s="103" t="b">
        <f t="shared" si="26"/>
        <v>0</v>
      </c>
      <c r="CA76" s="103" t="b">
        <f t="shared" si="27"/>
        <v>0</v>
      </c>
      <c r="CB76" s="103" t="b">
        <f t="shared" si="28"/>
        <v>0</v>
      </c>
      <c r="CC76" s="103">
        <f t="shared" si="29"/>
        <v>0</v>
      </c>
      <c r="CD76" s="103" t="b">
        <f t="shared" si="30"/>
        <v>0</v>
      </c>
      <c r="CE76" s="105">
        <f t="shared" si="31"/>
        <v>0</v>
      </c>
      <c r="CF76" s="105">
        <f t="shared" si="32"/>
        <v>0</v>
      </c>
      <c r="CG76" s="105">
        <f t="shared" si="33"/>
        <v>0</v>
      </c>
      <c r="CH76" s="105">
        <f t="shared" si="34"/>
        <v>0</v>
      </c>
      <c r="CI76" s="105">
        <f t="shared" si="35"/>
        <v>0</v>
      </c>
      <c r="CJ76" s="105">
        <f t="shared" si="36"/>
        <v>0</v>
      </c>
      <c r="CK76" s="103" t="b">
        <f t="shared" si="37"/>
        <v>0</v>
      </c>
      <c r="CL76" s="103" t="b">
        <f t="shared" si="38"/>
        <v>0</v>
      </c>
      <c r="CM76" s="103" t="b">
        <f t="shared" si="39"/>
        <v>0</v>
      </c>
      <c r="CN76" s="103" t="b">
        <f t="shared" si="40"/>
        <v>0</v>
      </c>
      <c r="CO76" s="103" t="b">
        <f t="shared" si="41"/>
        <v>0</v>
      </c>
      <c r="CP76" s="103" t="b">
        <f t="shared" si="42"/>
        <v>0</v>
      </c>
      <c r="CQ76" s="103" t="b">
        <f t="shared" si="43"/>
        <v>0</v>
      </c>
      <c r="CR76" s="103" t="b">
        <f t="shared" si="44"/>
        <v>0</v>
      </c>
      <c r="CS76" s="105">
        <f t="shared" si="45"/>
        <v>0</v>
      </c>
      <c r="CT76" s="90">
        <f t="shared" si="46"/>
        <v>0</v>
      </c>
      <c r="CU76" s="56">
        <f>(D7*CT76)/100</f>
        <v>0</v>
      </c>
    </row>
    <row r="77" spans="1:99">
      <c r="A77" s="40"/>
      <c r="B77" s="40"/>
      <c r="C77" s="41"/>
      <c r="D77" s="40"/>
      <c r="E77" s="40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68"/>
      <c r="AL77" s="68"/>
      <c r="AM77" s="68"/>
      <c r="AN77" s="68"/>
      <c r="AO77" s="68"/>
      <c r="AP77" s="68"/>
      <c r="AQ77" s="4"/>
      <c r="AR77" s="4"/>
      <c r="AS77" s="4"/>
      <c r="AT77" s="4"/>
      <c r="AU77" s="4"/>
      <c r="AV77" s="4"/>
      <c r="AW77" s="4"/>
      <c r="AX77" s="4"/>
      <c r="AY77" s="68"/>
      <c r="AZ77" s="103" t="b">
        <f t="shared" si="0"/>
        <v>0</v>
      </c>
      <c r="BA77" s="103" t="b">
        <f t="shared" si="1"/>
        <v>0</v>
      </c>
      <c r="BB77" s="103" t="b">
        <f t="shared" si="2"/>
        <v>0</v>
      </c>
      <c r="BC77" s="103" t="b">
        <f t="shared" si="3"/>
        <v>0</v>
      </c>
      <c r="BD77" s="103" t="b">
        <f t="shared" si="4"/>
        <v>0</v>
      </c>
      <c r="BE77" s="103" t="b">
        <f t="shared" si="5"/>
        <v>0</v>
      </c>
      <c r="BF77" s="103" t="b">
        <f t="shared" si="6"/>
        <v>0</v>
      </c>
      <c r="BG77" s="103" t="b">
        <f t="shared" si="7"/>
        <v>0</v>
      </c>
      <c r="BH77" s="103" t="b">
        <f t="shared" si="8"/>
        <v>0</v>
      </c>
      <c r="BI77" s="103" t="b">
        <f t="shared" si="9"/>
        <v>0</v>
      </c>
      <c r="BJ77" s="103" t="b">
        <f t="shared" si="10"/>
        <v>0</v>
      </c>
      <c r="BK77" s="103" t="b">
        <f t="shared" si="11"/>
        <v>0</v>
      </c>
      <c r="BL77" s="103" t="b">
        <f t="shared" si="12"/>
        <v>0</v>
      </c>
      <c r="BM77" s="103" t="b">
        <f t="shared" si="13"/>
        <v>0</v>
      </c>
      <c r="BN77" s="103" t="b">
        <f t="shared" si="14"/>
        <v>0</v>
      </c>
      <c r="BO77" s="103" t="b">
        <f t="shared" si="15"/>
        <v>0</v>
      </c>
      <c r="BP77" s="103" t="b">
        <f t="shared" si="16"/>
        <v>0</v>
      </c>
      <c r="BQ77" s="103" t="b">
        <f t="shared" si="17"/>
        <v>0</v>
      </c>
      <c r="BR77" s="103" t="b">
        <f t="shared" si="18"/>
        <v>0</v>
      </c>
      <c r="BS77" s="103" t="b">
        <f t="shared" si="19"/>
        <v>0</v>
      </c>
      <c r="BT77" s="103" t="b">
        <f t="shared" si="20"/>
        <v>0</v>
      </c>
      <c r="BU77" s="103" t="b">
        <f t="shared" si="21"/>
        <v>0</v>
      </c>
      <c r="BV77" s="103" t="b">
        <f t="shared" si="22"/>
        <v>0</v>
      </c>
      <c r="BW77" s="103" t="b">
        <f t="shared" si="23"/>
        <v>0</v>
      </c>
      <c r="BX77" s="103" t="b">
        <f t="shared" si="24"/>
        <v>0</v>
      </c>
      <c r="BY77" s="103" t="b">
        <f t="shared" si="25"/>
        <v>0</v>
      </c>
      <c r="BZ77" s="103" t="b">
        <f t="shared" si="26"/>
        <v>0</v>
      </c>
      <c r="CA77" s="103" t="b">
        <f t="shared" si="27"/>
        <v>0</v>
      </c>
      <c r="CB77" s="103" t="b">
        <f t="shared" si="28"/>
        <v>0</v>
      </c>
      <c r="CC77" s="103">
        <f t="shared" si="29"/>
        <v>0</v>
      </c>
      <c r="CD77" s="103" t="b">
        <f t="shared" si="30"/>
        <v>0</v>
      </c>
      <c r="CE77" s="105">
        <f t="shared" si="31"/>
        <v>0</v>
      </c>
      <c r="CF77" s="105">
        <f t="shared" si="32"/>
        <v>0</v>
      </c>
      <c r="CG77" s="105">
        <f t="shared" si="33"/>
        <v>0</v>
      </c>
      <c r="CH77" s="105">
        <f t="shared" si="34"/>
        <v>0</v>
      </c>
      <c r="CI77" s="105">
        <f t="shared" si="35"/>
        <v>0</v>
      </c>
      <c r="CJ77" s="105">
        <f t="shared" si="36"/>
        <v>0</v>
      </c>
      <c r="CK77" s="103" t="b">
        <f t="shared" si="37"/>
        <v>0</v>
      </c>
      <c r="CL77" s="103" t="b">
        <f t="shared" si="38"/>
        <v>0</v>
      </c>
      <c r="CM77" s="103" t="b">
        <f t="shared" si="39"/>
        <v>0</v>
      </c>
      <c r="CN77" s="103" t="b">
        <f t="shared" si="40"/>
        <v>0</v>
      </c>
      <c r="CO77" s="103" t="b">
        <f t="shared" si="41"/>
        <v>0</v>
      </c>
      <c r="CP77" s="103" t="b">
        <f t="shared" si="42"/>
        <v>0</v>
      </c>
      <c r="CQ77" s="103" t="b">
        <f t="shared" si="43"/>
        <v>0</v>
      </c>
      <c r="CR77" s="103" t="b">
        <f t="shared" si="44"/>
        <v>0</v>
      </c>
      <c r="CS77" s="105">
        <f t="shared" si="45"/>
        <v>0</v>
      </c>
      <c r="CT77" s="90">
        <f t="shared" si="46"/>
        <v>0</v>
      </c>
      <c r="CU77" s="56">
        <f>(D7*CT77)/100</f>
        <v>0</v>
      </c>
    </row>
    <row r="78" spans="1:99">
      <c r="A78" s="40"/>
      <c r="B78" s="40"/>
      <c r="C78" s="41"/>
      <c r="D78" s="40"/>
      <c r="E78" s="40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68"/>
      <c r="AL78" s="68"/>
      <c r="AM78" s="68"/>
      <c r="AN78" s="68"/>
      <c r="AO78" s="68"/>
      <c r="AP78" s="68"/>
      <c r="AQ78" s="4"/>
      <c r="AR78" s="4"/>
      <c r="AS78" s="4"/>
      <c r="AT78" s="4"/>
      <c r="AU78" s="4"/>
      <c r="AV78" s="4"/>
      <c r="AW78" s="4"/>
      <c r="AX78" s="4"/>
      <c r="AY78" s="68"/>
      <c r="AZ78" s="103" t="b">
        <f t="shared" si="0"/>
        <v>0</v>
      </c>
      <c r="BA78" s="103" t="b">
        <f t="shared" si="1"/>
        <v>0</v>
      </c>
      <c r="BB78" s="103" t="b">
        <f t="shared" si="2"/>
        <v>0</v>
      </c>
      <c r="BC78" s="103" t="b">
        <f t="shared" si="3"/>
        <v>0</v>
      </c>
      <c r="BD78" s="103" t="b">
        <f t="shared" si="4"/>
        <v>0</v>
      </c>
      <c r="BE78" s="103" t="b">
        <f t="shared" si="5"/>
        <v>0</v>
      </c>
      <c r="BF78" s="103" t="b">
        <f t="shared" si="6"/>
        <v>0</v>
      </c>
      <c r="BG78" s="103" t="b">
        <f t="shared" si="7"/>
        <v>0</v>
      </c>
      <c r="BH78" s="103" t="b">
        <f t="shared" si="8"/>
        <v>0</v>
      </c>
      <c r="BI78" s="103" t="b">
        <f t="shared" si="9"/>
        <v>0</v>
      </c>
      <c r="BJ78" s="103" t="b">
        <f t="shared" si="10"/>
        <v>0</v>
      </c>
      <c r="BK78" s="103" t="b">
        <f t="shared" si="11"/>
        <v>0</v>
      </c>
      <c r="BL78" s="103" t="b">
        <f t="shared" si="12"/>
        <v>0</v>
      </c>
      <c r="BM78" s="103" t="b">
        <f t="shared" si="13"/>
        <v>0</v>
      </c>
      <c r="BN78" s="103" t="b">
        <f t="shared" si="14"/>
        <v>0</v>
      </c>
      <c r="BO78" s="103" t="b">
        <f t="shared" si="15"/>
        <v>0</v>
      </c>
      <c r="BP78" s="103" t="b">
        <f t="shared" si="16"/>
        <v>0</v>
      </c>
      <c r="BQ78" s="103" t="b">
        <f t="shared" si="17"/>
        <v>0</v>
      </c>
      <c r="BR78" s="103" t="b">
        <f t="shared" si="18"/>
        <v>0</v>
      </c>
      <c r="BS78" s="103" t="b">
        <f t="shared" si="19"/>
        <v>0</v>
      </c>
      <c r="BT78" s="103" t="b">
        <f t="shared" si="20"/>
        <v>0</v>
      </c>
      <c r="BU78" s="103" t="b">
        <f t="shared" si="21"/>
        <v>0</v>
      </c>
      <c r="BV78" s="103" t="b">
        <f t="shared" si="22"/>
        <v>0</v>
      </c>
      <c r="BW78" s="103" t="b">
        <f t="shared" si="23"/>
        <v>0</v>
      </c>
      <c r="BX78" s="103" t="b">
        <f t="shared" si="24"/>
        <v>0</v>
      </c>
      <c r="BY78" s="103" t="b">
        <f t="shared" si="25"/>
        <v>0</v>
      </c>
      <c r="BZ78" s="103" t="b">
        <f t="shared" si="26"/>
        <v>0</v>
      </c>
      <c r="CA78" s="103" t="b">
        <f t="shared" si="27"/>
        <v>0</v>
      </c>
      <c r="CB78" s="103" t="b">
        <f t="shared" si="28"/>
        <v>0</v>
      </c>
      <c r="CC78" s="103">
        <f t="shared" si="29"/>
        <v>0</v>
      </c>
      <c r="CD78" s="103" t="b">
        <f t="shared" si="30"/>
        <v>0</v>
      </c>
      <c r="CE78" s="105">
        <f t="shared" si="31"/>
        <v>0</v>
      </c>
      <c r="CF78" s="105">
        <f t="shared" si="32"/>
        <v>0</v>
      </c>
      <c r="CG78" s="105">
        <f t="shared" si="33"/>
        <v>0</v>
      </c>
      <c r="CH78" s="105">
        <f t="shared" si="34"/>
        <v>0</v>
      </c>
      <c r="CI78" s="105">
        <f t="shared" si="35"/>
        <v>0</v>
      </c>
      <c r="CJ78" s="105">
        <f t="shared" si="36"/>
        <v>0</v>
      </c>
      <c r="CK78" s="103" t="b">
        <f t="shared" si="37"/>
        <v>0</v>
      </c>
      <c r="CL78" s="103" t="b">
        <f t="shared" si="38"/>
        <v>0</v>
      </c>
      <c r="CM78" s="103" t="b">
        <f t="shared" si="39"/>
        <v>0</v>
      </c>
      <c r="CN78" s="103" t="b">
        <f t="shared" si="40"/>
        <v>0</v>
      </c>
      <c r="CO78" s="103" t="b">
        <f t="shared" si="41"/>
        <v>0</v>
      </c>
      <c r="CP78" s="103" t="b">
        <f t="shared" si="42"/>
        <v>0</v>
      </c>
      <c r="CQ78" s="103" t="b">
        <f t="shared" si="43"/>
        <v>0</v>
      </c>
      <c r="CR78" s="103" t="b">
        <f t="shared" si="44"/>
        <v>0</v>
      </c>
      <c r="CS78" s="105">
        <f t="shared" si="45"/>
        <v>0</v>
      </c>
      <c r="CT78" s="90">
        <f t="shared" si="46"/>
        <v>0</v>
      </c>
      <c r="CU78" s="56">
        <f>(D7*CT78)/100</f>
        <v>0</v>
      </c>
    </row>
    <row r="79" spans="1:99">
      <c r="A79" s="40"/>
      <c r="B79" s="40"/>
      <c r="C79" s="41"/>
      <c r="D79" s="40"/>
      <c r="E79" s="40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68"/>
      <c r="AL79" s="68"/>
      <c r="AM79" s="68"/>
      <c r="AN79" s="68"/>
      <c r="AO79" s="68"/>
      <c r="AP79" s="68"/>
      <c r="AQ79" s="4"/>
      <c r="AR79" s="4"/>
      <c r="AS79" s="4"/>
      <c r="AT79" s="4"/>
      <c r="AU79" s="4"/>
      <c r="AV79" s="4"/>
      <c r="AW79" s="4"/>
      <c r="AX79" s="4"/>
      <c r="AY79" s="68"/>
      <c r="AZ79" s="103" t="b">
        <f t="shared" si="0"/>
        <v>0</v>
      </c>
      <c r="BA79" s="103" t="b">
        <f t="shared" si="1"/>
        <v>0</v>
      </c>
      <c r="BB79" s="103" t="b">
        <f t="shared" si="2"/>
        <v>0</v>
      </c>
      <c r="BC79" s="103" t="b">
        <f t="shared" si="3"/>
        <v>0</v>
      </c>
      <c r="BD79" s="103" t="b">
        <f t="shared" si="4"/>
        <v>0</v>
      </c>
      <c r="BE79" s="103" t="b">
        <f t="shared" si="5"/>
        <v>0</v>
      </c>
      <c r="BF79" s="103" t="b">
        <f t="shared" si="6"/>
        <v>0</v>
      </c>
      <c r="BG79" s="103" t="b">
        <f t="shared" si="7"/>
        <v>0</v>
      </c>
      <c r="BH79" s="103" t="b">
        <f t="shared" si="8"/>
        <v>0</v>
      </c>
      <c r="BI79" s="103" t="b">
        <f t="shared" si="9"/>
        <v>0</v>
      </c>
      <c r="BJ79" s="103" t="b">
        <f t="shared" si="10"/>
        <v>0</v>
      </c>
      <c r="BK79" s="103" t="b">
        <f t="shared" si="11"/>
        <v>0</v>
      </c>
      <c r="BL79" s="103" t="b">
        <f t="shared" si="12"/>
        <v>0</v>
      </c>
      <c r="BM79" s="103" t="b">
        <f t="shared" si="13"/>
        <v>0</v>
      </c>
      <c r="BN79" s="103" t="b">
        <f t="shared" si="14"/>
        <v>0</v>
      </c>
      <c r="BO79" s="103" t="b">
        <f t="shared" si="15"/>
        <v>0</v>
      </c>
      <c r="BP79" s="103" t="b">
        <f t="shared" si="16"/>
        <v>0</v>
      </c>
      <c r="BQ79" s="103" t="b">
        <f t="shared" si="17"/>
        <v>0</v>
      </c>
      <c r="BR79" s="103" t="b">
        <f t="shared" si="18"/>
        <v>0</v>
      </c>
      <c r="BS79" s="103" t="b">
        <f t="shared" si="19"/>
        <v>0</v>
      </c>
      <c r="BT79" s="103" t="b">
        <f t="shared" si="20"/>
        <v>0</v>
      </c>
      <c r="BU79" s="103" t="b">
        <f t="shared" si="21"/>
        <v>0</v>
      </c>
      <c r="BV79" s="103" t="b">
        <f t="shared" si="22"/>
        <v>0</v>
      </c>
      <c r="BW79" s="103" t="b">
        <f t="shared" si="23"/>
        <v>0</v>
      </c>
      <c r="BX79" s="103" t="b">
        <f t="shared" si="24"/>
        <v>0</v>
      </c>
      <c r="BY79" s="103" t="b">
        <f t="shared" si="25"/>
        <v>0</v>
      </c>
      <c r="BZ79" s="103" t="b">
        <f t="shared" si="26"/>
        <v>0</v>
      </c>
      <c r="CA79" s="103" t="b">
        <f t="shared" si="27"/>
        <v>0</v>
      </c>
      <c r="CB79" s="103" t="b">
        <f t="shared" si="28"/>
        <v>0</v>
      </c>
      <c r="CC79" s="103">
        <f t="shared" si="29"/>
        <v>0</v>
      </c>
      <c r="CD79" s="103" t="b">
        <f t="shared" si="30"/>
        <v>0</v>
      </c>
      <c r="CE79" s="105">
        <f t="shared" si="31"/>
        <v>0</v>
      </c>
      <c r="CF79" s="105">
        <f t="shared" si="32"/>
        <v>0</v>
      </c>
      <c r="CG79" s="105">
        <f t="shared" si="33"/>
        <v>0</v>
      </c>
      <c r="CH79" s="105">
        <f t="shared" si="34"/>
        <v>0</v>
      </c>
      <c r="CI79" s="105">
        <f t="shared" si="35"/>
        <v>0</v>
      </c>
      <c r="CJ79" s="105">
        <f t="shared" si="36"/>
        <v>0</v>
      </c>
      <c r="CK79" s="103" t="b">
        <f t="shared" si="37"/>
        <v>0</v>
      </c>
      <c r="CL79" s="103" t="b">
        <f t="shared" si="38"/>
        <v>0</v>
      </c>
      <c r="CM79" s="103" t="b">
        <f t="shared" si="39"/>
        <v>0</v>
      </c>
      <c r="CN79" s="103" t="b">
        <f t="shared" si="40"/>
        <v>0</v>
      </c>
      <c r="CO79" s="103" t="b">
        <f t="shared" si="41"/>
        <v>0</v>
      </c>
      <c r="CP79" s="103" t="b">
        <f t="shared" si="42"/>
        <v>0</v>
      </c>
      <c r="CQ79" s="103" t="b">
        <f t="shared" si="43"/>
        <v>0</v>
      </c>
      <c r="CR79" s="103" t="b">
        <f t="shared" si="44"/>
        <v>0</v>
      </c>
      <c r="CS79" s="105">
        <f t="shared" si="45"/>
        <v>0</v>
      </c>
      <c r="CT79" s="90">
        <f t="shared" si="46"/>
        <v>0</v>
      </c>
      <c r="CU79" s="56">
        <f>(D7*CT79)/100</f>
        <v>0</v>
      </c>
    </row>
    <row r="80" spans="1:99">
      <c r="A80" s="40"/>
      <c r="B80" s="40"/>
      <c r="C80" s="41"/>
      <c r="D80" s="40"/>
      <c r="E80" s="40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68"/>
      <c r="AL80" s="68"/>
      <c r="AM80" s="68"/>
      <c r="AN80" s="68"/>
      <c r="AO80" s="68"/>
      <c r="AP80" s="68"/>
      <c r="AQ80" s="4"/>
      <c r="AR80" s="4"/>
      <c r="AS80" s="4"/>
      <c r="AT80" s="4"/>
      <c r="AU80" s="4"/>
      <c r="AV80" s="4"/>
      <c r="AW80" s="4"/>
      <c r="AX80" s="4"/>
      <c r="AY80" s="68"/>
      <c r="AZ80" s="103" t="b">
        <f t="shared" si="0"/>
        <v>0</v>
      </c>
      <c r="BA80" s="103" t="b">
        <f t="shared" si="1"/>
        <v>0</v>
      </c>
      <c r="BB80" s="103" t="b">
        <f t="shared" si="2"/>
        <v>0</v>
      </c>
      <c r="BC80" s="103" t="b">
        <f t="shared" si="3"/>
        <v>0</v>
      </c>
      <c r="BD80" s="103" t="b">
        <f t="shared" si="4"/>
        <v>0</v>
      </c>
      <c r="BE80" s="103" t="b">
        <f t="shared" si="5"/>
        <v>0</v>
      </c>
      <c r="BF80" s="103" t="b">
        <f t="shared" si="6"/>
        <v>0</v>
      </c>
      <c r="BG80" s="103" t="b">
        <f t="shared" si="7"/>
        <v>0</v>
      </c>
      <c r="BH80" s="103" t="b">
        <f t="shared" si="8"/>
        <v>0</v>
      </c>
      <c r="BI80" s="103" t="b">
        <f t="shared" si="9"/>
        <v>0</v>
      </c>
      <c r="BJ80" s="103" t="b">
        <f t="shared" si="10"/>
        <v>0</v>
      </c>
      <c r="BK80" s="103" t="b">
        <f t="shared" si="11"/>
        <v>0</v>
      </c>
      <c r="BL80" s="103" t="b">
        <f t="shared" si="12"/>
        <v>0</v>
      </c>
      <c r="BM80" s="103" t="b">
        <f t="shared" si="13"/>
        <v>0</v>
      </c>
      <c r="BN80" s="103" t="b">
        <f t="shared" si="14"/>
        <v>0</v>
      </c>
      <c r="BO80" s="103" t="b">
        <f t="shared" si="15"/>
        <v>0</v>
      </c>
      <c r="BP80" s="103" t="b">
        <f t="shared" si="16"/>
        <v>0</v>
      </c>
      <c r="BQ80" s="103" t="b">
        <f t="shared" si="17"/>
        <v>0</v>
      </c>
      <c r="BR80" s="103" t="b">
        <f t="shared" si="18"/>
        <v>0</v>
      </c>
      <c r="BS80" s="103" t="b">
        <f t="shared" si="19"/>
        <v>0</v>
      </c>
      <c r="BT80" s="103" t="b">
        <f t="shared" si="20"/>
        <v>0</v>
      </c>
      <c r="BU80" s="103" t="b">
        <f t="shared" si="21"/>
        <v>0</v>
      </c>
      <c r="BV80" s="103" t="b">
        <f t="shared" si="22"/>
        <v>0</v>
      </c>
      <c r="BW80" s="103" t="b">
        <f t="shared" si="23"/>
        <v>0</v>
      </c>
      <c r="BX80" s="103" t="b">
        <f t="shared" si="24"/>
        <v>0</v>
      </c>
      <c r="BY80" s="103" t="b">
        <f t="shared" si="25"/>
        <v>0</v>
      </c>
      <c r="BZ80" s="103" t="b">
        <f t="shared" si="26"/>
        <v>0</v>
      </c>
      <c r="CA80" s="103" t="b">
        <f t="shared" si="27"/>
        <v>0</v>
      </c>
      <c r="CB80" s="103" t="b">
        <f t="shared" si="28"/>
        <v>0</v>
      </c>
      <c r="CC80" s="103">
        <f t="shared" si="29"/>
        <v>0</v>
      </c>
      <c r="CD80" s="103" t="b">
        <f t="shared" si="30"/>
        <v>0</v>
      </c>
      <c r="CE80" s="105">
        <f t="shared" si="31"/>
        <v>0</v>
      </c>
      <c r="CF80" s="105">
        <f t="shared" si="32"/>
        <v>0</v>
      </c>
      <c r="CG80" s="105">
        <f t="shared" si="33"/>
        <v>0</v>
      </c>
      <c r="CH80" s="105">
        <f t="shared" si="34"/>
        <v>0</v>
      </c>
      <c r="CI80" s="105">
        <f t="shared" si="35"/>
        <v>0</v>
      </c>
      <c r="CJ80" s="105">
        <f t="shared" si="36"/>
        <v>0</v>
      </c>
      <c r="CK80" s="103" t="b">
        <f t="shared" si="37"/>
        <v>0</v>
      </c>
      <c r="CL80" s="103" t="b">
        <f t="shared" si="38"/>
        <v>0</v>
      </c>
      <c r="CM80" s="103" t="b">
        <f t="shared" si="39"/>
        <v>0</v>
      </c>
      <c r="CN80" s="103" t="b">
        <f t="shared" si="40"/>
        <v>0</v>
      </c>
      <c r="CO80" s="103" t="b">
        <f t="shared" si="41"/>
        <v>0</v>
      </c>
      <c r="CP80" s="103" t="b">
        <f t="shared" si="42"/>
        <v>0</v>
      </c>
      <c r="CQ80" s="103" t="b">
        <f t="shared" si="43"/>
        <v>0</v>
      </c>
      <c r="CR80" s="103" t="b">
        <f t="shared" si="44"/>
        <v>0</v>
      </c>
      <c r="CS80" s="105">
        <f t="shared" si="45"/>
        <v>0</v>
      </c>
      <c r="CT80" s="90">
        <f t="shared" si="46"/>
        <v>0</v>
      </c>
      <c r="CU80" s="56">
        <f>(D7*CT80)/100</f>
        <v>0</v>
      </c>
    </row>
    <row r="81" spans="1:99">
      <c r="A81" s="40"/>
      <c r="B81" s="40"/>
      <c r="C81" s="41"/>
      <c r="D81" s="40"/>
      <c r="E81" s="40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68"/>
      <c r="AL81" s="68"/>
      <c r="AM81" s="68"/>
      <c r="AN81" s="68"/>
      <c r="AO81" s="68"/>
      <c r="AP81" s="68"/>
      <c r="AQ81" s="4"/>
      <c r="AR81" s="4"/>
      <c r="AS81" s="4"/>
      <c r="AT81" s="4"/>
      <c r="AU81" s="4"/>
      <c r="AV81" s="4"/>
      <c r="AW81" s="4"/>
      <c r="AX81" s="4"/>
      <c r="AY81" s="68"/>
      <c r="AZ81" s="103" t="b">
        <f t="shared" ref="AZ81:AZ144" si="47">IF(F81=1,"0",IF(F81=2,"0",IF(F81=3,"2.5",IF(F81=4,"0",IF(F81=9,"0")))))</f>
        <v>0</v>
      </c>
      <c r="BA81" s="103" t="b">
        <f t="shared" ref="BA81:BA144" si="48">IF(G81=1,"0",IF(G81=2,"0",IF(G81=3,"2.5",IF(G81=4,"0",IF(G81=9,"0")))))</f>
        <v>0</v>
      </c>
      <c r="BB81" s="103" t="b">
        <f t="shared" ref="BB81:BB144" si="49">IF(H81=1,"2.5",IF(H81=2,"0",IF(H81=3,"0",IF(H81=4,"0",IF(H81=9,"0")))))</f>
        <v>0</v>
      </c>
      <c r="BC81" s="103" t="b">
        <f t="shared" ref="BC81:BC144" si="50">IF(I81=1,"0",IF(I81=2,"0",IF(I81=3,"2.5",IF(I81=4,"0",IF(I81=9,"0")))))</f>
        <v>0</v>
      </c>
      <c r="BD81" s="103" t="b">
        <f t="shared" ref="BD81:BD144" si="51">IF(J81=1,"0",IF(J81=2,"0",IF(J81=3,"2.5",IF(J81=4,"0",IF(J81=9,"0")))))</f>
        <v>0</v>
      </c>
      <c r="BE81" s="103" t="b">
        <f t="shared" ref="BE81:BE144" si="52">IF(K81=1,"2.5",IF(K81=2,"0",IF(K81=3,"0",IF(K81=4,"0",IF(K81=9,"0")))))</f>
        <v>0</v>
      </c>
      <c r="BF81" s="103" t="b">
        <f t="shared" ref="BF81:BF144" si="53">IF(L81=1,"0",IF(L81=2,"0",IF(L81=3,"0",IF(L81=4,"2.5",IF(L81=9,"0")))))</f>
        <v>0</v>
      </c>
      <c r="BG81" s="103" t="b">
        <f t="shared" ref="BG81:BG144" si="54">IF(M81=1,"0",IF(M81=2,"2.5",IF(M81=3,"0",IF(M81=4,"0",IF(M81=9,"0")))))</f>
        <v>0</v>
      </c>
      <c r="BH81" s="103" t="b">
        <f t="shared" ref="BH81:BH144" si="55">IF(N81=1,"0",IF(N81=2,"2.5",IF(N81=3,"0",IF(N81=4,"0",IF(N81=9,"0")))))</f>
        <v>0</v>
      </c>
      <c r="BI81" s="103" t="b">
        <f t="shared" ref="BI81:BI144" si="56">IF(O81=1,"0",IF(O81=2,"0",IF(O81=3,"0",IF(O81=4,"2.5",IF(O81=9,"0")))))</f>
        <v>0</v>
      </c>
      <c r="BJ81" s="103" t="b">
        <f t="shared" ref="BJ81:BJ144" si="57">IF(P81=1,"2.5",IF(P81=2,"0",IF(P81=3,"0",IF(P81=4,"0",IF(P81=9,"0")))))</f>
        <v>0</v>
      </c>
      <c r="BK81" s="103" t="b">
        <f t="shared" ref="BK81:BK144" si="58">IF(Q81=1,"0",IF(Q81=2,"0",IF(Q81=3,"0",IF(Q81=4,"2.5",IF(Q81=9,"0")))))</f>
        <v>0</v>
      </c>
      <c r="BL81" s="103" t="b">
        <f t="shared" ref="BL81:BL144" si="59">IF(R81=1,"0",IF(R81=2,"0",IF(R81=3,"0",IF(R81=4,"2.5",IF(R81=9,"0")))))</f>
        <v>0</v>
      </c>
      <c r="BM81" s="103" t="b">
        <f t="shared" ref="BM81:BM144" si="60">IF(S81=1,"0",IF(S81=2,"2.5",IF(S81=3,"0",IF(S81=4,"0",IF(S81=9,"0")))))</f>
        <v>0</v>
      </c>
      <c r="BN81" s="103" t="b">
        <f t="shared" ref="BN81:BN144" si="61">IF(T81=1,"0",IF(T81=2,"0",IF(T81=3,"2.5",IF(T81=4,"0",IF(T81=9,"0")))))</f>
        <v>0</v>
      </c>
      <c r="BO81" s="103" t="b">
        <f t="shared" ref="BO81:BO144" si="62">IF(U81=1,"0",IF(U81=2,"0",IF(U81=3,"2.5",IF(U81=4,"0",IF(U81=9,"0")))))</f>
        <v>0</v>
      </c>
      <c r="BP81" s="103" t="b">
        <f t="shared" ref="BP81:BP144" si="63">IF(V81=1,"0",IF(V81=2,"0",IF(V81=3,"2.5",IF(V81=4,"0",IF(V81=9,"0")))))</f>
        <v>0</v>
      </c>
      <c r="BQ81" s="103" t="b">
        <f t="shared" ref="BQ81:BQ144" si="64">IF(W81=1,"0",IF(W81=2,"0",IF(W81=3,"0",IF(W81=4,"2.5",IF(W81=9,"0")))))</f>
        <v>0</v>
      </c>
      <c r="BR81" s="103" t="b">
        <f t="shared" ref="BR81:BR144" si="65">IF(X81=1,"0",IF(X81=2,"0",IF(X81=3,"0",IF(X81=4,"2.5",IF(X81=9,"0")))))</f>
        <v>0</v>
      </c>
      <c r="BS81" s="103" t="b">
        <f t="shared" ref="BS81:BS144" si="66">IF(Y81=1,"0",IF(Y81=2,"2.5",IF(Y81=3,"0",IF(Y81=4,"0",IF(Y81=9,"0")))))</f>
        <v>0</v>
      </c>
      <c r="BT81" s="103" t="b">
        <f t="shared" ref="BT81:BT144" si="67">IF(Z81=1,"0",IF(Z81=2,"2.5",IF(Z81=3,"0",IF(Z81=4,"0",IF(Z81=9,"0")))))</f>
        <v>0</v>
      </c>
      <c r="BU81" s="103" t="b">
        <f t="shared" ref="BU81:BU144" si="68">IF(AA81=1,"2.5",IF(AA81=2,"0",IF(AA81=3,"0",IF(AA81=4,"0",IF(AA81=9,"0")))))</f>
        <v>0</v>
      </c>
      <c r="BV81" s="103" t="b">
        <f t="shared" ref="BV81:BV144" si="69">IF(AB81=1,"0",IF(AB81=2,"0",IF(AB81=3,"0",IF(AB81=4,"2.5",IF(AB81=9,"0")))))</f>
        <v>0</v>
      </c>
      <c r="BW81" s="103" t="b">
        <f t="shared" ref="BW81:BW144" si="70">IF(AC81=1,"0",IF(AC81=2,"0",IF(AC81=3,"2.5",IF(AC81=4,"0",IF(AC81=9,"0")))))</f>
        <v>0</v>
      </c>
      <c r="BX81" s="103" t="b">
        <f t="shared" ref="BX81:BX144" si="71">IF(AD81=1,"0",IF(AD81=2,"0",IF(AD81=3,"0",IF(AD81=4,"2.5",IF(AD81=9,"0")))))</f>
        <v>0</v>
      </c>
      <c r="BY81" s="103" t="b">
        <f t="shared" ref="BY81:BY144" si="72">IF(AE81=1,"2.5",IF(AE81=2,"0",IF(AE81=3,"0",IF(AE81=4,"0",IF(AE81=9,"0")))))</f>
        <v>0</v>
      </c>
      <c r="BZ81" s="103" t="b">
        <f t="shared" ref="BZ81:BZ144" si="73">IF(AF81=1,"2.5",IF(AF81=2,"0",IF(AF81=3,"0",IF(AF81=4,"0",IF(AF81=9,"0")))))</f>
        <v>0</v>
      </c>
      <c r="CA81" s="103" t="b">
        <f t="shared" ref="CA81:CA144" si="74">IF(AG81=1,"0",IF(AG81=2,"2.5",IF(AG81=3,"0",IF(AG81=4,"0",IF(AG81=9,"0")))))</f>
        <v>0</v>
      </c>
      <c r="CB81" s="103" t="b">
        <f t="shared" ref="CB81:CB144" si="75">IF(AH81=1,"0",IF(AH81=2,"2.5",IF(AH81=3,"0",IF(AH81=4,"0",IF(AH81=9,"0")))))</f>
        <v>0</v>
      </c>
      <c r="CC81" s="103">
        <f t="shared" ref="CC81:CC144" si="76">AI81</f>
        <v>0</v>
      </c>
      <c r="CD81" s="103" t="b">
        <f t="shared" ref="CD81:CD144" si="77">IF(AJ81=1,"0",IF(AJ81=2,"2.5",IF(AJ81=3,"0",IF(AJ81=4,"0",IF(AJ81=9,"0")))))</f>
        <v>0</v>
      </c>
      <c r="CE81" s="105">
        <f t="shared" ref="CE81:CE144" si="78">AK81</f>
        <v>0</v>
      </c>
      <c r="CF81" s="105">
        <f t="shared" ref="CF81:CF144" si="79">AL81</f>
        <v>0</v>
      </c>
      <c r="CG81" s="105">
        <f t="shared" ref="CG81:CG144" si="80">AM81</f>
        <v>0</v>
      </c>
      <c r="CH81" s="105">
        <f t="shared" ref="CH81:CH144" si="81">AN81</f>
        <v>0</v>
      </c>
      <c r="CI81" s="105">
        <f t="shared" ref="CI81:CI144" si="82">AO81</f>
        <v>0</v>
      </c>
      <c r="CJ81" s="105">
        <f t="shared" ref="CJ81:CJ144" si="83">AP81</f>
        <v>0</v>
      </c>
      <c r="CK81" s="103" t="b">
        <f t="shared" ref="CK81:CK144" si="84">IF(AQ81=1,"0",IF(AQ81=2,"0.75",IF(AQ81=9,"0")))</f>
        <v>0</v>
      </c>
      <c r="CL81" s="103" t="b">
        <f t="shared" ref="CL81:CL144" si="85">IF(AR81=1,"0.75",IF(AR81=2,"0",IF(AR81=9,"0")))</f>
        <v>0</v>
      </c>
      <c r="CM81" s="103" t="b">
        <f t="shared" ref="CM81:CM144" si="86">IF(AS81=1,"0.75",IF(AS81=2,"0",IF(AS81=9,"0")))</f>
        <v>0</v>
      </c>
      <c r="CN81" s="103" t="b">
        <f t="shared" ref="CN81:CN144" si="87">IF(AT81=1,"0.75",IF(AT81=2,"0",IF(AT81=9,"0")))</f>
        <v>0</v>
      </c>
      <c r="CO81" s="103" t="b">
        <f t="shared" ref="CO81:CO144" si="88">IF(AU81=1,"0",IF(AU81=2,"0.75",IF(AU81=9,"0")))</f>
        <v>0</v>
      </c>
      <c r="CP81" s="103" t="b">
        <f t="shared" ref="CP81:CP144" si="89">IF(AV81=1,"0",IF(AV81=2,"0.75",IF(AV81=9,"0")))</f>
        <v>0</v>
      </c>
      <c r="CQ81" s="103" t="b">
        <f t="shared" ref="CQ81:CQ144" si="90">IF(AW81=1,"0.75",IF(AW81=2,"0",IF(AW81=9,"0")))</f>
        <v>0</v>
      </c>
      <c r="CR81" s="103" t="b">
        <f t="shared" ref="CR81:CR144" si="91">IF(AX81=1,"0.75",IF(AX81=2,"0",IF(AX81=9,"0")))</f>
        <v>0</v>
      </c>
      <c r="CS81" s="105">
        <f t="shared" ref="CS81:CS144" si="92">AY81</f>
        <v>0</v>
      </c>
      <c r="CT81" s="90">
        <f t="shared" ref="CT81:CT144" si="93">AZ81+BA81+BB81+BC81+BD81+BE81+BF81+BG81+BH81+BI81+BJ81+BK81+BL81+BM81+BN81+BO81+BP81+BQ81+BR81+BS81+BT81+BU81+BV81+BW81+BX81+BY81+BZ81+CA81+CB81+CC81+CD81+CE81+CF81+CG81+CH81+CI81+CJ81+CK81+CL81+CM81+CN81+CO81+CP81+CQ81+CR81+CS81</f>
        <v>0</v>
      </c>
      <c r="CU81" s="56">
        <f>(D7*CT81)/100</f>
        <v>0</v>
      </c>
    </row>
    <row r="82" spans="1:99">
      <c r="A82" s="40"/>
      <c r="B82" s="40"/>
      <c r="C82" s="41"/>
      <c r="D82" s="40"/>
      <c r="E82" s="40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68"/>
      <c r="AL82" s="68"/>
      <c r="AM82" s="68"/>
      <c r="AN82" s="68"/>
      <c r="AO82" s="68"/>
      <c r="AP82" s="68"/>
      <c r="AQ82" s="4"/>
      <c r="AR82" s="4"/>
      <c r="AS82" s="4"/>
      <c r="AT82" s="4"/>
      <c r="AU82" s="4"/>
      <c r="AV82" s="4"/>
      <c r="AW82" s="4"/>
      <c r="AX82" s="4"/>
      <c r="AY82" s="68"/>
      <c r="AZ82" s="103" t="b">
        <f t="shared" si="47"/>
        <v>0</v>
      </c>
      <c r="BA82" s="103" t="b">
        <f t="shared" si="48"/>
        <v>0</v>
      </c>
      <c r="BB82" s="103" t="b">
        <f t="shared" si="49"/>
        <v>0</v>
      </c>
      <c r="BC82" s="103" t="b">
        <f t="shared" si="50"/>
        <v>0</v>
      </c>
      <c r="BD82" s="103" t="b">
        <f t="shared" si="51"/>
        <v>0</v>
      </c>
      <c r="BE82" s="103" t="b">
        <f t="shared" si="52"/>
        <v>0</v>
      </c>
      <c r="BF82" s="103" t="b">
        <f t="shared" si="53"/>
        <v>0</v>
      </c>
      <c r="BG82" s="103" t="b">
        <f t="shared" si="54"/>
        <v>0</v>
      </c>
      <c r="BH82" s="103" t="b">
        <f t="shared" si="55"/>
        <v>0</v>
      </c>
      <c r="BI82" s="103" t="b">
        <f t="shared" si="56"/>
        <v>0</v>
      </c>
      <c r="BJ82" s="103" t="b">
        <f t="shared" si="57"/>
        <v>0</v>
      </c>
      <c r="BK82" s="103" t="b">
        <f t="shared" si="58"/>
        <v>0</v>
      </c>
      <c r="BL82" s="103" t="b">
        <f t="shared" si="59"/>
        <v>0</v>
      </c>
      <c r="BM82" s="103" t="b">
        <f t="shared" si="60"/>
        <v>0</v>
      </c>
      <c r="BN82" s="103" t="b">
        <f t="shared" si="61"/>
        <v>0</v>
      </c>
      <c r="BO82" s="103" t="b">
        <f t="shared" si="62"/>
        <v>0</v>
      </c>
      <c r="BP82" s="103" t="b">
        <f t="shared" si="63"/>
        <v>0</v>
      </c>
      <c r="BQ82" s="103" t="b">
        <f t="shared" si="64"/>
        <v>0</v>
      </c>
      <c r="BR82" s="103" t="b">
        <f t="shared" si="65"/>
        <v>0</v>
      </c>
      <c r="BS82" s="103" t="b">
        <f t="shared" si="66"/>
        <v>0</v>
      </c>
      <c r="BT82" s="103" t="b">
        <f t="shared" si="67"/>
        <v>0</v>
      </c>
      <c r="BU82" s="103" t="b">
        <f t="shared" si="68"/>
        <v>0</v>
      </c>
      <c r="BV82" s="103" t="b">
        <f t="shared" si="69"/>
        <v>0</v>
      </c>
      <c r="BW82" s="103" t="b">
        <f t="shared" si="70"/>
        <v>0</v>
      </c>
      <c r="BX82" s="103" t="b">
        <f t="shared" si="71"/>
        <v>0</v>
      </c>
      <c r="BY82" s="103" t="b">
        <f t="shared" si="72"/>
        <v>0</v>
      </c>
      <c r="BZ82" s="103" t="b">
        <f t="shared" si="73"/>
        <v>0</v>
      </c>
      <c r="CA82" s="103" t="b">
        <f t="shared" si="74"/>
        <v>0</v>
      </c>
      <c r="CB82" s="103" t="b">
        <f t="shared" si="75"/>
        <v>0</v>
      </c>
      <c r="CC82" s="103">
        <f t="shared" si="76"/>
        <v>0</v>
      </c>
      <c r="CD82" s="103" t="b">
        <f t="shared" si="77"/>
        <v>0</v>
      </c>
      <c r="CE82" s="105">
        <f t="shared" si="78"/>
        <v>0</v>
      </c>
      <c r="CF82" s="105">
        <f t="shared" si="79"/>
        <v>0</v>
      </c>
      <c r="CG82" s="105">
        <f t="shared" si="80"/>
        <v>0</v>
      </c>
      <c r="CH82" s="105">
        <f t="shared" si="81"/>
        <v>0</v>
      </c>
      <c r="CI82" s="105">
        <f t="shared" si="82"/>
        <v>0</v>
      </c>
      <c r="CJ82" s="105">
        <f t="shared" si="83"/>
        <v>0</v>
      </c>
      <c r="CK82" s="103" t="b">
        <f t="shared" si="84"/>
        <v>0</v>
      </c>
      <c r="CL82" s="103" t="b">
        <f t="shared" si="85"/>
        <v>0</v>
      </c>
      <c r="CM82" s="103" t="b">
        <f t="shared" si="86"/>
        <v>0</v>
      </c>
      <c r="CN82" s="103" t="b">
        <f t="shared" si="87"/>
        <v>0</v>
      </c>
      <c r="CO82" s="103" t="b">
        <f t="shared" si="88"/>
        <v>0</v>
      </c>
      <c r="CP82" s="103" t="b">
        <f t="shared" si="89"/>
        <v>0</v>
      </c>
      <c r="CQ82" s="103" t="b">
        <f t="shared" si="90"/>
        <v>0</v>
      </c>
      <c r="CR82" s="103" t="b">
        <f t="shared" si="91"/>
        <v>0</v>
      </c>
      <c r="CS82" s="105">
        <f t="shared" si="92"/>
        <v>0</v>
      </c>
      <c r="CT82" s="90">
        <f t="shared" si="93"/>
        <v>0</v>
      </c>
      <c r="CU82" s="56">
        <f>(D7*CT82)/100</f>
        <v>0</v>
      </c>
    </row>
    <row r="83" spans="1:99">
      <c r="A83" s="40"/>
      <c r="B83" s="40"/>
      <c r="C83" s="41"/>
      <c r="D83" s="40"/>
      <c r="E83" s="40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68"/>
      <c r="AL83" s="68"/>
      <c r="AM83" s="68"/>
      <c r="AN83" s="68"/>
      <c r="AO83" s="68"/>
      <c r="AP83" s="68"/>
      <c r="AQ83" s="4"/>
      <c r="AR83" s="4"/>
      <c r="AS83" s="4"/>
      <c r="AT83" s="4"/>
      <c r="AU83" s="4"/>
      <c r="AV83" s="4"/>
      <c r="AW83" s="4"/>
      <c r="AX83" s="4"/>
      <c r="AY83" s="68"/>
      <c r="AZ83" s="103" t="b">
        <f t="shared" si="47"/>
        <v>0</v>
      </c>
      <c r="BA83" s="103" t="b">
        <f t="shared" si="48"/>
        <v>0</v>
      </c>
      <c r="BB83" s="103" t="b">
        <f t="shared" si="49"/>
        <v>0</v>
      </c>
      <c r="BC83" s="103" t="b">
        <f t="shared" si="50"/>
        <v>0</v>
      </c>
      <c r="BD83" s="103" t="b">
        <f t="shared" si="51"/>
        <v>0</v>
      </c>
      <c r="BE83" s="103" t="b">
        <f t="shared" si="52"/>
        <v>0</v>
      </c>
      <c r="BF83" s="103" t="b">
        <f t="shared" si="53"/>
        <v>0</v>
      </c>
      <c r="BG83" s="103" t="b">
        <f t="shared" si="54"/>
        <v>0</v>
      </c>
      <c r="BH83" s="103" t="b">
        <f t="shared" si="55"/>
        <v>0</v>
      </c>
      <c r="BI83" s="103" t="b">
        <f t="shared" si="56"/>
        <v>0</v>
      </c>
      <c r="BJ83" s="103" t="b">
        <f t="shared" si="57"/>
        <v>0</v>
      </c>
      <c r="BK83" s="103" t="b">
        <f t="shared" si="58"/>
        <v>0</v>
      </c>
      <c r="BL83" s="103" t="b">
        <f t="shared" si="59"/>
        <v>0</v>
      </c>
      <c r="BM83" s="103" t="b">
        <f t="shared" si="60"/>
        <v>0</v>
      </c>
      <c r="BN83" s="103" t="b">
        <f t="shared" si="61"/>
        <v>0</v>
      </c>
      <c r="BO83" s="103" t="b">
        <f t="shared" si="62"/>
        <v>0</v>
      </c>
      <c r="BP83" s="103" t="b">
        <f t="shared" si="63"/>
        <v>0</v>
      </c>
      <c r="BQ83" s="103" t="b">
        <f t="shared" si="64"/>
        <v>0</v>
      </c>
      <c r="BR83" s="103" t="b">
        <f t="shared" si="65"/>
        <v>0</v>
      </c>
      <c r="BS83" s="103" t="b">
        <f t="shared" si="66"/>
        <v>0</v>
      </c>
      <c r="BT83" s="103" t="b">
        <f t="shared" si="67"/>
        <v>0</v>
      </c>
      <c r="BU83" s="103" t="b">
        <f t="shared" si="68"/>
        <v>0</v>
      </c>
      <c r="BV83" s="103" t="b">
        <f t="shared" si="69"/>
        <v>0</v>
      </c>
      <c r="BW83" s="103" t="b">
        <f t="shared" si="70"/>
        <v>0</v>
      </c>
      <c r="BX83" s="103" t="b">
        <f t="shared" si="71"/>
        <v>0</v>
      </c>
      <c r="BY83" s="103" t="b">
        <f t="shared" si="72"/>
        <v>0</v>
      </c>
      <c r="BZ83" s="103" t="b">
        <f t="shared" si="73"/>
        <v>0</v>
      </c>
      <c r="CA83" s="103" t="b">
        <f t="shared" si="74"/>
        <v>0</v>
      </c>
      <c r="CB83" s="103" t="b">
        <f t="shared" si="75"/>
        <v>0</v>
      </c>
      <c r="CC83" s="103">
        <f t="shared" si="76"/>
        <v>0</v>
      </c>
      <c r="CD83" s="103" t="b">
        <f t="shared" si="77"/>
        <v>0</v>
      </c>
      <c r="CE83" s="105">
        <f t="shared" si="78"/>
        <v>0</v>
      </c>
      <c r="CF83" s="105">
        <f t="shared" si="79"/>
        <v>0</v>
      </c>
      <c r="CG83" s="105">
        <f t="shared" si="80"/>
        <v>0</v>
      </c>
      <c r="CH83" s="105">
        <f t="shared" si="81"/>
        <v>0</v>
      </c>
      <c r="CI83" s="105">
        <f t="shared" si="82"/>
        <v>0</v>
      </c>
      <c r="CJ83" s="105">
        <f t="shared" si="83"/>
        <v>0</v>
      </c>
      <c r="CK83" s="103" t="b">
        <f t="shared" si="84"/>
        <v>0</v>
      </c>
      <c r="CL83" s="103" t="b">
        <f t="shared" si="85"/>
        <v>0</v>
      </c>
      <c r="CM83" s="103" t="b">
        <f t="shared" si="86"/>
        <v>0</v>
      </c>
      <c r="CN83" s="103" t="b">
        <f t="shared" si="87"/>
        <v>0</v>
      </c>
      <c r="CO83" s="103" t="b">
        <f t="shared" si="88"/>
        <v>0</v>
      </c>
      <c r="CP83" s="103" t="b">
        <f t="shared" si="89"/>
        <v>0</v>
      </c>
      <c r="CQ83" s="103" t="b">
        <f t="shared" si="90"/>
        <v>0</v>
      </c>
      <c r="CR83" s="103" t="b">
        <f t="shared" si="91"/>
        <v>0</v>
      </c>
      <c r="CS83" s="105">
        <f t="shared" si="92"/>
        <v>0</v>
      </c>
      <c r="CT83" s="90">
        <f t="shared" si="93"/>
        <v>0</v>
      </c>
      <c r="CU83" s="56">
        <f>(D7*CT83)/100</f>
        <v>0</v>
      </c>
    </row>
    <row r="84" spans="1:99">
      <c r="A84" s="40"/>
      <c r="B84" s="40"/>
      <c r="C84" s="41"/>
      <c r="D84" s="40"/>
      <c r="E84" s="40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68"/>
      <c r="AL84" s="68"/>
      <c r="AM84" s="68"/>
      <c r="AN84" s="68"/>
      <c r="AO84" s="68"/>
      <c r="AP84" s="68"/>
      <c r="AQ84" s="4"/>
      <c r="AR84" s="4"/>
      <c r="AS84" s="4"/>
      <c r="AT84" s="4"/>
      <c r="AU84" s="4"/>
      <c r="AV84" s="4"/>
      <c r="AW84" s="4"/>
      <c r="AX84" s="4"/>
      <c r="AY84" s="68"/>
      <c r="AZ84" s="103" t="b">
        <f t="shared" si="47"/>
        <v>0</v>
      </c>
      <c r="BA84" s="103" t="b">
        <f t="shared" si="48"/>
        <v>0</v>
      </c>
      <c r="BB84" s="103" t="b">
        <f t="shared" si="49"/>
        <v>0</v>
      </c>
      <c r="BC84" s="103" t="b">
        <f t="shared" si="50"/>
        <v>0</v>
      </c>
      <c r="BD84" s="103" t="b">
        <f t="shared" si="51"/>
        <v>0</v>
      </c>
      <c r="BE84" s="103" t="b">
        <f t="shared" si="52"/>
        <v>0</v>
      </c>
      <c r="BF84" s="103" t="b">
        <f t="shared" si="53"/>
        <v>0</v>
      </c>
      <c r="BG84" s="103" t="b">
        <f t="shared" si="54"/>
        <v>0</v>
      </c>
      <c r="BH84" s="103" t="b">
        <f t="shared" si="55"/>
        <v>0</v>
      </c>
      <c r="BI84" s="103" t="b">
        <f t="shared" si="56"/>
        <v>0</v>
      </c>
      <c r="BJ84" s="103" t="b">
        <f t="shared" si="57"/>
        <v>0</v>
      </c>
      <c r="BK84" s="103" t="b">
        <f t="shared" si="58"/>
        <v>0</v>
      </c>
      <c r="BL84" s="103" t="b">
        <f t="shared" si="59"/>
        <v>0</v>
      </c>
      <c r="BM84" s="103" t="b">
        <f t="shared" si="60"/>
        <v>0</v>
      </c>
      <c r="BN84" s="103" t="b">
        <f t="shared" si="61"/>
        <v>0</v>
      </c>
      <c r="BO84" s="103" t="b">
        <f t="shared" si="62"/>
        <v>0</v>
      </c>
      <c r="BP84" s="103" t="b">
        <f t="shared" si="63"/>
        <v>0</v>
      </c>
      <c r="BQ84" s="103" t="b">
        <f t="shared" si="64"/>
        <v>0</v>
      </c>
      <c r="BR84" s="103" t="b">
        <f t="shared" si="65"/>
        <v>0</v>
      </c>
      <c r="BS84" s="103" t="b">
        <f t="shared" si="66"/>
        <v>0</v>
      </c>
      <c r="BT84" s="103" t="b">
        <f t="shared" si="67"/>
        <v>0</v>
      </c>
      <c r="BU84" s="103" t="b">
        <f t="shared" si="68"/>
        <v>0</v>
      </c>
      <c r="BV84" s="103" t="b">
        <f t="shared" si="69"/>
        <v>0</v>
      </c>
      <c r="BW84" s="103" t="b">
        <f t="shared" si="70"/>
        <v>0</v>
      </c>
      <c r="BX84" s="103" t="b">
        <f t="shared" si="71"/>
        <v>0</v>
      </c>
      <c r="BY84" s="103" t="b">
        <f t="shared" si="72"/>
        <v>0</v>
      </c>
      <c r="BZ84" s="103" t="b">
        <f t="shared" si="73"/>
        <v>0</v>
      </c>
      <c r="CA84" s="103" t="b">
        <f t="shared" si="74"/>
        <v>0</v>
      </c>
      <c r="CB84" s="103" t="b">
        <f t="shared" si="75"/>
        <v>0</v>
      </c>
      <c r="CC84" s="103">
        <f t="shared" si="76"/>
        <v>0</v>
      </c>
      <c r="CD84" s="103" t="b">
        <f t="shared" si="77"/>
        <v>0</v>
      </c>
      <c r="CE84" s="105">
        <f t="shared" si="78"/>
        <v>0</v>
      </c>
      <c r="CF84" s="105">
        <f t="shared" si="79"/>
        <v>0</v>
      </c>
      <c r="CG84" s="105">
        <f t="shared" si="80"/>
        <v>0</v>
      </c>
      <c r="CH84" s="105">
        <f t="shared" si="81"/>
        <v>0</v>
      </c>
      <c r="CI84" s="105">
        <f t="shared" si="82"/>
        <v>0</v>
      </c>
      <c r="CJ84" s="105">
        <f t="shared" si="83"/>
        <v>0</v>
      </c>
      <c r="CK84" s="103" t="b">
        <f t="shared" si="84"/>
        <v>0</v>
      </c>
      <c r="CL84" s="103" t="b">
        <f t="shared" si="85"/>
        <v>0</v>
      </c>
      <c r="CM84" s="103" t="b">
        <f t="shared" si="86"/>
        <v>0</v>
      </c>
      <c r="CN84" s="103" t="b">
        <f t="shared" si="87"/>
        <v>0</v>
      </c>
      <c r="CO84" s="103" t="b">
        <f t="shared" si="88"/>
        <v>0</v>
      </c>
      <c r="CP84" s="103" t="b">
        <f t="shared" si="89"/>
        <v>0</v>
      </c>
      <c r="CQ84" s="103" t="b">
        <f t="shared" si="90"/>
        <v>0</v>
      </c>
      <c r="CR84" s="103" t="b">
        <f t="shared" si="91"/>
        <v>0</v>
      </c>
      <c r="CS84" s="105">
        <f t="shared" si="92"/>
        <v>0</v>
      </c>
      <c r="CT84" s="90">
        <f t="shared" si="93"/>
        <v>0</v>
      </c>
      <c r="CU84" s="56">
        <f>(D7*CT84)/100</f>
        <v>0</v>
      </c>
    </row>
    <row r="85" spans="1:99">
      <c r="A85" s="40"/>
      <c r="B85" s="40"/>
      <c r="C85" s="41"/>
      <c r="D85" s="40"/>
      <c r="E85" s="40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68"/>
      <c r="AL85" s="68"/>
      <c r="AM85" s="68"/>
      <c r="AN85" s="68"/>
      <c r="AO85" s="68"/>
      <c r="AP85" s="68"/>
      <c r="AQ85" s="4"/>
      <c r="AR85" s="4"/>
      <c r="AS85" s="4"/>
      <c r="AT85" s="4"/>
      <c r="AU85" s="4"/>
      <c r="AV85" s="4"/>
      <c r="AW85" s="4"/>
      <c r="AX85" s="4"/>
      <c r="AY85" s="68"/>
      <c r="AZ85" s="103" t="b">
        <f t="shared" si="47"/>
        <v>0</v>
      </c>
      <c r="BA85" s="103" t="b">
        <f t="shared" si="48"/>
        <v>0</v>
      </c>
      <c r="BB85" s="103" t="b">
        <f t="shared" si="49"/>
        <v>0</v>
      </c>
      <c r="BC85" s="103" t="b">
        <f t="shared" si="50"/>
        <v>0</v>
      </c>
      <c r="BD85" s="103" t="b">
        <f t="shared" si="51"/>
        <v>0</v>
      </c>
      <c r="BE85" s="103" t="b">
        <f t="shared" si="52"/>
        <v>0</v>
      </c>
      <c r="BF85" s="103" t="b">
        <f t="shared" si="53"/>
        <v>0</v>
      </c>
      <c r="BG85" s="103" t="b">
        <f t="shared" si="54"/>
        <v>0</v>
      </c>
      <c r="BH85" s="103" t="b">
        <f t="shared" si="55"/>
        <v>0</v>
      </c>
      <c r="BI85" s="103" t="b">
        <f t="shared" si="56"/>
        <v>0</v>
      </c>
      <c r="BJ85" s="103" t="b">
        <f t="shared" si="57"/>
        <v>0</v>
      </c>
      <c r="BK85" s="103" t="b">
        <f t="shared" si="58"/>
        <v>0</v>
      </c>
      <c r="BL85" s="103" t="b">
        <f t="shared" si="59"/>
        <v>0</v>
      </c>
      <c r="BM85" s="103" t="b">
        <f t="shared" si="60"/>
        <v>0</v>
      </c>
      <c r="BN85" s="103" t="b">
        <f t="shared" si="61"/>
        <v>0</v>
      </c>
      <c r="BO85" s="103" t="b">
        <f t="shared" si="62"/>
        <v>0</v>
      </c>
      <c r="BP85" s="103" t="b">
        <f t="shared" si="63"/>
        <v>0</v>
      </c>
      <c r="BQ85" s="103" t="b">
        <f t="shared" si="64"/>
        <v>0</v>
      </c>
      <c r="BR85" s="103" t="b">
        <f t="shared" si="65"/>
        <v>0</v>
      </c>
      <c r="BS85" s="103" t="b">
        <f t="shared" si="66"/>
        <v>0</v>
      </c>
      <c r="BT85" s="103" t="b">
        <f t="shared" si="67"/>
        <v>0</v>
      </c>
      <c r="BU85" s="103" t="b">
        <f t="shared" si="68"/>
        <v>0</v>
      </c>
      <c r="BV85" s="103" t="b">
        <f t="shared" si="69"/>
        <v>0</v>
      </c>
      <c r="BW85" s="103" t="b">
        <f t="shared" si="70"/>
        <v>0</v>
      </c>
      <c r="BX85" s="103" t="b">
        <f t="shared" si="71"/>
        <v>0</v>
      </c>
      <c r="BY85" s="103" t="b">
        <f t="shared" si="72"/>
        <v>0</v>
      </c>
      <c r="BZ85" s="103" t="b">
        <f t="shared" si="73"/>
        <v>0</v>
      </c>
      <c r="CA85" s="103" t="b">
        <f t="shared" si="74"/>
        <v>0</v>
      </c>
      <c r="CB85" s="103" t="b">
        <f t="shared" si="75"/>
        <v>0</v>
      </c>
      <c r="CC85" s="103">
        <f t="shared" si="76"/>
        <v>0</v>
      </c>
      <c r="CD85" s="103" t="b">
        <f t="shared" si="77"/>
        <v>0</v>
      </c>
      <c r="CE85" s="105">
        <f t="shared" si="78"/>
        <v>0</v>
      </c>
      <c r="CF85" s="105">
        <f t="shared" si="79"/>
        <v>0</v>
      </c>
      <c r="CG85" s="105">
        <f t="shared" si="80"/>
        <v>0</v>
      </c>
      <c r="CH85" s="105">
        <f t="shared" si="81"/>
        <v>0</v>
      </c>
      <c r="CI85" s="105">
        <f t="shared" si="82"/>
        <v>0</v>
      </c>
      <c r="CJ85" s="105">
        <f t="shared" si="83"/>
        <v>0</v>
      </c>
      <c r="CK85" s="103" t="b">
        <f t="shared" si="84"/>
        <v>0</v>
      </c>
      <c r="CL85" s="103" t="b">
        <f t="shared" si="85"/>
        <v>0</v>
      </c>
      <c r="CM85" s="103" t="b">
        <f t="shared" si="86"/>
        <v>0</v>
      </c>
      <c r="CN85" s="103" t="b">
        <f t="shared" si="87"/>
        <v>0</v>
      </c>
      <c r="CO85" s="103" t="b">
        <f t="shared" si="88"/>
        <v>0</v>
      </c>
      <c r="CP85" s="103" t="b">
        <f t="shared" si="89"/>
        <v>0</v>
      </c>
      <c r="CQ85" s="103" t="b">
        <f t="shared" si="90"/>
        <v>0</v>
      </c>
      <c r="CR85" s="103" t="b">
        <f t="shared" si="91"/>
        <v>0</v>
      </c>
      <c r="CS85" s="105">
        <f t="shared" si="92"/>
        <v>0</v>
      </c>
      <c r="CT85" s="90">
        <f t="shared" si="93"/>
        <v>0</v>
      </c>
      <c r="CU85" s="56">
        <f>(D7*CT85)/100</f>
        <v>0</v>
      </c>
    </row>
    <row r="86" spans="1:99">
      <c r="A86" s="40"/>
      <c r="B86" s="40"/>
      <c r="C86" s="41"/>
      <c r="D86" s="40"/>
      <c r="E86" s="40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68"/>
      <c r="AL86" s="68"/>
      <c r="AM86" s="68"/>
      <c r="AN86" s="68"/>
      <c r="AO86" s="68"/>
      <c r="AP86" s="68"/>
      <c r="AQ86" s="4"/>
      <c r="AR86" s="4"/>
      <c r="AS86" s="4"/>
      <c r="AT86" s="4"/>
      <c r="AU86" s="4"/>
      <c r="AV86" s="4"/>
      <c r="AW86" s="4"/>
      <c r="AX86" s="4"/>
      <c r="AY86" s="68"/>
      <c r="AZ86" s="103" t="b">
        <f t="shared" si="47"/>
        <v>0</v>
      </c>
      <c r="BA86" s="103" t="b">
        <f t="shared" si="48"/>
        <v>0</v>
      </c>
      <c r="BB86" s="103" t="b">
        <f t="shared" si="49"/>
        <v>0</v>
      </c>
      <c r="BC86" s="103" t="b">
        <f t="shared" si="50"/>
        <v>0</v>
      </c>
      <c r="BD86" s="103" t="b">
        <f t="shared" si="51"/>
        <v>0</v>
      </c>
      <c r="BE86" s="103" t="b">
        <f t="shared" si="52"/>
        <v>0</v>
      </c>
      <c r="BF86" s="103" t="b">
        <f t="shared" si="53"/>
        <v>0</v>
      </c>
      <c r="BG86" s="103" t="b">
        <f t="shared" si="54"/>
        <v>0</v>
      </c>
      <c r="BH86" s="103" t="b">
        <f t="shared" si="55"/>
        <v>0</v>
      </c>
      <c r="BI86" s="103" t="b">
        <f t="shared" si="56"/>
        <v>0</v>
      </c>
      <c r="BJ86" s="103" t="b">
        <f t="shared" si="57"/>
        <v>0</v>
      </c>
      <c r="BK86" s="103" t="b">
        <f t="shared" si="58"/>
        <v>0</v>
      </c>
      <c r="BL86" s="103" t="b">
        <f t="shared" si="59"/>
        <v>0</v>
      </c>
      <c r="BM86" s="103" t="b">
        <f t="shared" si="60"/>
        <v>0</v>
      </c>
      <c r="BN86" s="103" t="b">
        <f t="shared" si="61"/>
        <v>0</v>
      </c>
      <c r="BO86" s="103" t="b">
        <f t="shared" si="62"/>
        <v>0</v>
      </c>
      <c r="BP86" s="103" t="b">
        <f t="shared" si="63"/>
        <v>0</v>
      </c>
      <c r="BQ86" s="103" t="b">
        <f t="shared" si="64"/>
        <v>0</v>
      </c>
      <c r="BR86" s="103" t="b">
        <f t="shared" si="65"/>
        <v>0</v>
      </c>
      <c r="BS86" s="103" t="b">
        <f t="shared" si="66"/>
        <v>0</v>
      </c>
      <c r="BT86" s="103" t="b">
        <f t="shared" si="67"/>
        <v>0</v>
      </c>
      <c r="BU86" s="103" t="b">
        <f t="shared" si="68"/>
        <v>0</v>
      </c>
      <c r="BV86" s="103" t="b">
        <f t="shared" si="69"/>
        <v>0</v>
      </c>
      <c r="BW86" s="103" t="b">
        <f t="shared" si="70"/>
        <v>0</v>
      </c>
      <c r="BX86" s="103" t="b">
        <f t="shared" si="71"/>
        <v>0</v>
      </c>
      <c r="BY86" s="103" t="b">
        <f t="shared" si="72"/>
        <v>0</v>
      </c>
      <c r="BZ86" s="103" t="b">
        <f t="shared" si="73"/>
        <v>0</v>
      </c>
      <c r="CA86" s="103" t="b">
        <f t="shared" si="74"/>
        <v>0</v>
      </c>
      <c r="CB86" s="103" t="b">
        <f t="shared" si="75"/>
        <v>0</v>
      </c>
      <c r="CC86" s="103">
        <f t="shared" si="76"/>
        <v>0</v>
      </c>
      <c r="CD86" s="103" t="b">
        <f t="shared" si="77"/>
        <v>0</v>
      </c>
      <c r="CE86" s="105">
        <f t="shared" si="78"/>
        <v>0</v>
      </c>
      <c r="CF86" s="105">
        <f t="shared" si="79"/>
        <v>0</v>
      </c>
      <c r="CG86" s="105">
        <f t="shared" si="80"/>
        <v>0</v>
      </c>
      <c r="CH86" s="105">
        <f t="shared" si="81"/>
        <v>0</v>
      </c>
      <c r="CI86" s="105">
        <f t="shared" si="82"/>
        <v>0</v>
      </c>
      <c r="CJ86" s="105">
        <f t="shared" si="83"/>
        <v>0</v>
      </c>
      <c r="CK86" s="103" t="b">
        <f t="shared" si="84"/>
        <v>0</v>
      </c>
      <c r="CL86" s="103" t="b">
        <f t="shared" si="85"/>
        <v>0</v>
      </c>
      <c r="CM86" s="103" t="b">
        <f t="shared" si="86"/>
        <v>0</v>
      </c>
      <c r="CN86" s="103" t="b">
        <f t="shared" si="87"/>
        <v>0</v>
      </c>
      <c r="CO86" s="103" t="b">
        <f t="shared" si="88"/>
        <v>0</v>
      </c>
      <c r="CP86" s="103" t="b">
        <f t="shared" si="89"/>
        <v>0</v>
      </c>
      <c r="CQ86" s="103" t="b">
        <f t="shared" si="90"/>
        <v>0</v>
      </c>
      <c r="CR86" s="103" t="b">
        <f t="shared" si="91"/>
        <v>0</v>
      </c>
      <c r="CS86" s="105">
        <f t="shared" si="92"/>
        <v>0</v>
      </c>
      <c r="CT86" s="90">
        <f t="shared" si="93"/>
        <v>0</v>
      </c>
      <c r="CU86" s="56">
        <f>(D7*CT86)/100</f>
        <v>0</v>
      </c>
    </row>
    <row r="87" spans="1:99">
      <c r="A87" s="40"/>
      <c r="B87" s="40"/>
      <c r="C87" s="41"/>
      <c r="D87" s="40"/>
      <c r="E87" s="40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68"/>
      <c r="AL87" s="68"/>
      <c r="AM87" s="68"/>
      <c r="AN87" s="68"/>
      <c r="AO87" s="68"/>
      <c r="AP87" s="68"/>
      <c r="AQ87" s="4"/>
      <c r="AR87" s="4"/>
      <c r="AS87" s="4"/>
      <c r="AT87" s="4"/>
      <c r="AU87" s="4"/>
      <c r="AV87" s="4"/>
      <c r="AW87" s="4"/>
      <c r="AX87" s="4"/>
      <c r="AY87" s="68"/>
      <c r="AZ87" s="103" t="b">
        <f t="shared" si="47"/>
        <v>0</v>
      </c>
      <c r="BA87" s="103" t="b">
        <f t="shared" si="48"/>
        <v>0</v>
      </c>
      <c r="BB87" s="103" t="b">
        <f t="shared" si="49"/>
        <v>0</v>
      </c>
      <c r="BC87" s="103" t="b">
        <f t="shared" si="50"/>
        <v>0</v>
      </c>
      <c r="BD87" s="103" t="b">
        <f t="shared" si="51"/>
        <v>0</v>
      </c>
      <c r="BE87" s="103" t="b">
        <f t="shared" si="52"/>
        <v>0</v>
      </c>
      <c r="BF87" s="103" t="b">
        <f t="shared" si="53"/>
        <v>0</v>
      </c>
      <c r="BG87" s="103" t="b">
        <f t="shared" si="54"/>
        <v>0</v>
      </c>
      <c r="BH87" s="103" t="b">
        <f t="shared" si="55"/>
        <v>0</v>
      </c>
      <c r="BI87" s="103" t="b">
        <f t="shared" si="56"/>
        <v>0</v>
      </c>
      <c r="BJ87" s="103" t="b">
        <f t="shared" si="57"/>
        <v>0</v>
      </c>
      <c r="BK87" s="103" t="b">
        <f t="shared" si="58"/>
        <v>0</v>
      </c>
      <c r="BL87" s="103" t="b">
        <f t="shared" si="59"/>
        <v>0</v>
      </c>
      <c r="BM87" s="103" t="b">
        <f t="shared" si="60"/>
        <v>0</v>
      </c>
      <c r="BN87" s="103" t="b">
        <f t="shared" si="61"/>
        <v>0</v>
      </c>
      <c r="BO87" s="103" t="b">
        <f t="shared" si="62"/>
        <v>0</v>
      </c>
      <c r="BP87" s="103" t="b">
        <f t="shared" si="63"/>
        <v>0</v>
      </c>
      <c r="BQ87" s="103" t="b">
        <f t="shared" si="64"/>
        <v>0</v>
      </c>
      <c r="BR87" s="103" t="b">
        <f t="shared" si="65"/>
        <v>0</v>
      </c>
      <c r="BS87" s="103" t="b">
        <f t="shared" si="66"/>
        <v>0</v>
      </c>
      <c r="BT87" s="103" t="b">
        <f t="shared" si="67"/>
        <v>0</v>
      </c>
      <c r="BU87" s="103" t="b">
        <f t="shared" si="68"/>
        <v>0</v>
      </c>
      <c r="BV87" s="103" t="b">
        <f t="shared" si="69"/>
        <v>0</v>
      </c>
      <c r="BW87" s="103" t="b">
        <f t="shared" si="70"/>
        <v>0</v>
      </c>
      <c r="BX87" s="103" t="b">
        <f t="shared" si="71"/>
        <v>0</v>
      </c>
      <c r="BY87" s="103" t="b">
        <f t="shared" si="72"/>
        <v>0</v>
      </c>
      <c r="BZ87" s="103" t="b">
        <f t="shared" si="73"/>
        <v>0</v>
      </c>
      <c r="CA87" s="103" t="b">
        <f t="shared" si="74"/>
        <v>0</v>
      </c>
      <c r="CB87" s="103" t="b">
        <f t="shared" si="75"/>
        <v>0</v>
      </c>
      <c r="CC87" s="103">
        <f t="shared" si="76"/>
        <v>0</v>
      </c>
      <c r="CD87" s="103" t="b">
        <f t="shared" si="77"/>
        <v>0</v>
      </c>
      <c r="CE87" s="105">
        <f t="shared" si="78"/>
        <v>0</v>
      </c>
      <c r="CF87" s="105">
        <f t="shared" si="79"/>
        <v>0</v>
      </c>
      <c r="CG87" s="105">
        <f t="shared" si="80"/>
        <v>0</v>
      </c>
      <c r="CH87" s="105">
        <f t="shared" si="81"/>
        <v>0</v>
      </c>
      <c r="CI87" s="105">
        <f t="shared" si="82"/>
        <v>0</v>
      </c>
      <c r="CJ87" s="105">
        <f t="shared" si="83"/>
        <v>0</v>
      </c>
      <c r="CK87" s="103" t="b">
        <f t="shared" si="84"/>
        <v>0</v>
      </c>
      <c r="CL87" s="103" t="b">
        <f t="shared" si="85"/>
        <v>0</v>
      </c>
      <c r="CM87" s="103" t="b">
        <f t="shared" si="86"/>
        <v>0</v>
      </c>
      <c r="CN87" s="103" t="b">
        <f t="shared" si="87"/>
        <v>0</v>
      </c>
      <c r="CO87" s="103" t="b">
        <f t="shared" si="88"/>
        <v>0</v>
      </c>
      <c r="CP87" s="103" t="b">
        <f t="shared" si="89"/>
        <v>0</v>
      </c>
      <c r="CQ87" s="103" t="b">
        <f t="shared" si="90"/>
        <v>0</v>
      </c>
      <c r="CR87" s="103" t="b">
        <f t="shared" si="91"/>
        <v>0</v>
      </c>
      <c r="CS87" s="105">
        <f t="shared" si="92"/>
        <v>0</v>
      </c>
      <c r="CT87" s="90">
        <f t="shared" si="93"/>
        <v>0</v>
      </c>
      <c r="CU87" s="56">
        <f>(D7*CT87)/100</f>
        <v>0</v>
      </c>
    </row>
    <row r="88" spans="1:99">
      <c r="A88" s="40"/>
      <c r="B88" s="40"/>
      <c r="C88" s="41"/>
      <c r="D88" s="40"/>
      <c r="E88" s="40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68"/>
      <c r="AL88" s="68"/>
      <c r="AM88" s="68"/>
      <c r="AN88" s="68"/>
      <c r="AO88" s="68"/>
      <c r="AP88" s="68"/>
      <c r="AQ88" s="4"/>
      <c r="AR88" s="4"/>
      <c r="AS88" s="4"/>
      <c r="AT88" s="4"/>
      <c r="AU88" s="4"/>
      <c r="AV88" s="4"/>
      <c r="AW88" s="4"/>
      <c r="AX88" s="4"/>
      <c r="AY88" s="68"/>
      <c r="AZ88" s="103" t="b">
        <f t="shared" si="47"/>
        <v>0</v>
      </c>
      <c r="BA88" s="103" t="b">
        <f t="shared" si="48"/>
        <v>0</v>
      </c>
      <c r="BB88" s="103" t="b">
        <f t="shared" si="49"/>
        <v>0</v>
      </c>
      <c r="BC88" s="103" t="b">
        <f t="shared" si="50"/>
        <v>0</v>
      </c>
      <c r="BD88" s="103" t="b">
        <f t="shared" si="51"/>
        <v>0</v>
      </c>
      <c r="BE88" s="103" t="b">
        <f t="shared" si="52"/>
        <v>0</v>
      </c>
      <c r="BF88" s="103" t="b">
        <f t="shared" si="53"/>
        <v>0</v>
      </c>
      <c r="BG88" s="103" t="b">
        <f t="shared" si="54"/>
        <v>0</v>
      </c>
      <c r="BH88" s="103" t="b">
        <f t="shared" si="55"/>
        <v>0</v>
      </c>
      <c r="BI88" s="103" t="b">
        <f t="shared" si="56"/>
        <v>0</v>
      </c>
      <c r="BJ88" s="103" t="b">
        <f t="shared" si="57"/>
        <v>0</v>
      </c>
      <c r="BK88" s="103" t="b">
        <f t="shared" si="58"/>
        <v>0</v>
      </c>
      <c r="BL88" s="103" t="b">
        <f t="shared" si="59"/>
        <v>0</v>
      </c>
      <c r="BM88" s="103" t="b">
        <f t="shared" si="60"/>
        <v>0</v>
      </c>
      <c r="BN88" s="103" t="b">
        <f t="shared" si="61"/>
        <v>0</v>
      </c>
      <c r="BO88" s="103" t="b">
        <f t="shared" si="62"/>
        <v>0</v>
      </c>
      <c r="BP88" s="103" t="b">
        <f t="shared" si="63"/>
        <v>0</v>
      </c>
      <c r="BQ88" s="103" t="b">
        <f t="shared" si="64"/>
        <v>0</v>
      </c>
      <c r="BR88" s="103" t="b">
        <f t="shared" si="65"/>
        <v>0</v>
      </c>
      <c r="BS88" s="103" t="b">
        <f t="shared" si="66"/>
        <v>0</v>
      </c>
      <c r="BT88" s="103" t="b">
        <f t="shared" si="67"/>
        <v>0</v>
      </c>
      <c r="BU88" s="103" t="b">
        <f t="shared" si="68"/>
        <v>0</v>
      </c>
      <c r="BV88" s="103" t="b">
        <f t="shared" si="69"/>
        <v>0</v>
      </c>
      <c r="BW88" s="103" t="b">
        <f t="shared" si="70"/>
        <v>0</v>
      </c>
      <c r="BX88" s="103" t="b">
        <f t="shared" si="71"/>
        <v>0</v>
      </c>
      <c r="BY88" s="103" t="b">
        <f t="shared" si="72"/>
        <v>0</v>
      </c>
      <c r="BZ88" s="103" t="b">
        <f t="shared" si="73"/>
        <v>0</v>
      </c>
      <c r="CA88" s="103" t="b">
        <f t="shared" si="74"/>
        <v>0</v>
      </c>
      <c r="CB88" s="103" t="b">
        <f t="shared" si="75"/>
        <v>0</v>
      </c>
      <c r="CC88" s="103">
        <f t="shared" si="76"/>
        <v>0</v>
      </c>
      <c r="CD88" s="103" t="b">
        <f t="shared" si="77"/>
        <v>0</v>
      </c>
      <c r="CE88" s="105">
        <f t="shared" si="78"/>
        <v>0</v>
      </c>
      <c r="CF88" s="105">
        <f t="shared" si="79"/>
        <v>0</v>
      </c>
      <c r="CG88" s="105">
        <f t="shared" si="80"/>
        <v>0</v>
      </c>
      <c r="CH88" s="105">
        <f t="shared" si="81"/>
        <v>0</v>
      </c>
      <c r="CI88" s="105">
        <f t="shared" si="82"/>
        <v>0</v>
      </c>
      <c r="CJ88" s="105">
        <f t="shared" si="83"/>
        <v>0</v>
      </c>
      <c r="CK88" s="103" t="b">
        <f t="shared" si="84"/>
        <v>0</v>
      </c>
      <c r="CL88" s="103" t="b">
        <f t="shared" si="85"/>
        <v>0</v>
      </c>
      <c r="CM88" s="103" t="b">
        <f t="shared" si="86"/>
        <v>0</v>
      </c>
      <c r="CN88" s="103" t="b">
        <f t="shared" si="87"/>
        <v>0</v>
      </c>
      <c r="CO88" s="103" t="b">
        <f t="shared" si="88"/>
        <v>0</v>
      </c>
      <c r="CP88" s="103" t="b">
        <f t="shared" si="89"/>
        <v>0</v>
      </c>
      <c r="CQ88" s="103" t="b">
        <f t="shared" si="90"/>
        <v>0</v>
      </c>
      <c r="CR88" s="103" t="b">
        <f t="shared" si="91"/>
        <v>0</v>
      </c>
      <c r="CS88" s="105">
        <f t="shared" si="92"/>
        <v>0</v>
      </c>
      <c r="CT88" s="90">
        <f t="shared" si="93"/>
        <v>0</v>
      </c>
      <c r="CU88" s="56">
        <f>(D7*CT88)/100</f>
        <v>0</v>
      </c>
    </row>
    <row r="89" spans="1:99">
      <c r="A89" s="40"/>
      <c r="B89" s="40"/>
      <c r="C89" s="41"/>
      <c r="D89" s="40"/>
      <c r="E89" s="40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68"/>
      <c r="AL89" s="68"/>
      <c r="AM89" s="68"/>
      <c r="AN89" s="68"/>
      <c r="AO89" s="68"/>
      <c r="AP89" s="68"/>
      <c r="AQ89" s="4"/>
      <c r="AR89" s="4"/>
      <c r="AS89" s="4"/>
      <c r="AT89" s="4"/>
      <c r="AU89" s="4"/>
      <c r="AV89" s="4"/>
      <c r="AW89" s="4"/>
      <c r="AX89" s="4"/>
      <c r="AY89" s="68"/>
      <c r="AZ89" s="103" t="b">
        <f t="shared" si="47"/>
        <v>0</v>
      </c>
      <c r="BA89" s="103" t="b">
        <f t="shared" si="48"/>
        <v>0</v>
      </c>
      <c r="BB89" s="103" t="b">
        <f t="shared" si="49"/>
        <v>0</v>
      </c>
      <c r="BC89" s="103" t="b">
        <f t="shared" si="50"/>
        <v>0</v>
      </c>
      <c r="BD89" s="103" t="b">
        <f t="shared" si="51"/>
        <v>0</v>
      </c>
      <c r="BE89" s="103" t="b">
        <f t="shared" si="52"/>
        <v>0</v>
      </c>
      <c r="BF89" s="103" t="b">
        <f t="shared" si="53"/>
        <v>0</v>
      </c>
      <c r="BG89" s="103" t="b">
        <f t="shared" si="54"/>
        <v>0</v>
      </c>
      <c r="BH89" s="103" t="b">
        <f t="shared" si="55"/>
        <v>0</v>
      </c>
      <c r="BI89" s="103" t="b">
        <f t="shared" si="56"/>
        <v>0</v>
      </c>
      <c r="BJ89" s="103" t="b">
        <f t="shared" si="57"/>
        <v>0</v>
      </c>
      <c r="BK89" s="103" t="b">
        <f t="shared" si="58"/>
        <v>0</v>
      </c>
      <c r="BL89" s="103" t="b">
        <f t="shared" si="59"/>
        <v>0</v>
      </c>
      <c r="BM89" s="103" t="b">
        <f t="shared" si="60"/>
        <v>0</v>
      </c>
      <c r="BN89" s="103" t="b">
        <f t="shared" si="61"/>
        <v>0</v>
      </c>
      <c r="BO89" s="103" t="b">
        <f t="shared" si="62"/>
        <v>0</v>
      </c>
      <c r="BP89" s="103" t="b">
        <f t="shared" si="63"/>
        <v>0</v>
      </c>
      <c r="BQ89" s="103" t="b">
        <f t="shared" si="64"/>
        <v>0</v>
      </c>
      <c r="BR89" s="103" t="b">
        <f t="shared" si="65"/>
        <v>0</v>
      </c>
      <c r="BS89" s="103" t="b">
        <f t="shared" si="66"/>
        <v>0</v>
      </c>
      <c r="BT89" s="103" t="b">
        <f t="shared" si="67"/>
        <v>0</v>
      </c>
      <c r="BU89" s="103" t="b">
        <f t="shared" si="68"/>
        <v>0</v>
      </c>
      <c r="BV89" s="103" t="b">
        <f t="shared" si="69"/>
        <v>0</v>
      </c>
      <c r="BW89" s="103" t="b">
        <f t="shared" si="70"/>
        <v>0</v>
      </c>
      <c r="BX89" s="103" t="b">
        <f t="shared" si="71"/>
        <v>0</v>
      </c>
      <c r="BY89" s="103" t="b">
        <f t="shared" si="72"/>
        <v>0</v>
      </c>
      <c r="BZ89" s="103" t="b">
        <f t="shared" si="73"/>
        <v>0</v>
      </c>
      <c r="CA89" s="103" t="b">
        <f t="shared" si="74"/>
        <v>0</v>
      </c>
      <c r="CB89" s="103" t="b">
        <f t="shared" si="75"/>
        <v>0</v>
      </c>
      <c r="CC89" s="103">
        <f t="shared" si="76"/>
        <v>0</v>
      </c>
      <c r="CD89" s="103" t="b">
        <f t="shared" si="77"/>
        <v>0</v>
      </c>
      <c r="CE89" s="105">
        <f t="shared" si="78"/>
        <v>0</v>
      </c>
      <c r="CF89" s="105">
        <f t="shared" si="79"/>
        <v>0</v>
      </c>
      <c r="CG89" s="105">
        <f t="shared" si="80"/>
        <v>0</v>
      </c>
      <c r="CH89" s="105">
        <f t="shared" si="81"/>
        <v>0</v>
      </c>
      <c r="CI89" s="105">
        <f t="shared" si="82"/>
        <v>0</v>
      </c>
      <c r="CJ89" s="105">
        <f t="shared" si="83"/>
        <v>0</v>
      </c>
      <c r="CK89" s="103" t="b">
        <f t="shared" si="84"/>
        <v>0</v>
      </c>
      <c r="CL89" s="103" t="b">
        <f t="shared" si="85"/>
        <v>0</v>
      </c>
      <c r="CM89" s="103" t="b">
        <f t="shared" si="86"/>
        <v>0</v>
      </c>
      <c r="CN89" s="103" t="b">
        <f t="shared" si="87"/>
        <v>0</v>
      </c>
      <c r="CO89" s="103" t="b">
        <f t="shared" si="88"/>
        <v>0</v>
      </c>
      <c r="CP89" s="103" t="b">
        <f t="shared" si="89"/>
        <v>0</v>
      </c>
      <c r="CQ89" s="103" t="b">
        <f t="shared" si="90"/>
        <v>0</v>
      </c>
      <c r="CR89" s="103" t="b">
        <f t="shared" si="91"/>
        <v>0</v>
      </c>
      <c r="CS89" s="105">
        <f t="shared" si="92"/>
        <v>0</v>
      </c>
      <c r="CT89" s="90">
        <f t="shared" si="93"/>
        <v>0</v>
      </c>
      <c r="CU89" s="56">
        <f>(D7*CT89)/100</f>
        <v>0</v>
      </c>
    </row>
    <row r="90" spans="1:99">
      <c r="A90" s="40"/>
      <c r="B90" s="40"/>
      <c r="C90" s="41"/>
      <c r="D90" s="40"/>
      <c r="E90" s="40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68"/>
      <c r="AL90" s="68"/>
      <c r="AM90" s="68"/>
      <c r="AN90" s="68"/>
      <c r="AO90" s="68"/>
      <c r="AP90" s="68"/>
      <c r="AQ90" s="4"/>
      <c r="AR90" s="4"/>
      <c r="AS90" s="4"/>
      <c r="AT90" s="4"/>
      <c r="AU90" s="4"/>
      <c r="AV90" s="4"/>
      <c r="AW90" s="4"/>
      <c r="AX90" s="4"/>
      <c r="AY90" s="68"/>
      <c r="AZ90" s="103" t="b">
        <f t="shared" si="47"/>
        <v>0</v>
      </c>
      <c r="BA90" s="103" t="b">
        <f t="shared" si="48"/>
        <v>0</v>
      </c>
      <c r="BB90" s="103" t="b">
        <f t="shared" si="49"/>
        <v>0</v>
      </c>
      <c r="BC90" s="103" t="b">
        <f t="shared" si="50"/>
        <v>0</v>
      </c>
      <c r="BD90" s="103" t="b">
        <f t="shared" si="51"/>
        <v>0</v>
      </c>
      <c r="BE90" s="103" t="b">
        <f t="shared" si="52"/>
        <v>0</v>
      </c>
      <c r="BF90" s="103" t="b">
        <f t="shared" si="53"/>
        <v>0</v>
      </c>
      <c r="BG90" s="103" t="b">
        <f t="shared" si="54"/>
        <v>0</v>
      </c>
      <c r="BH90" s="103" t="b">
        <f t="shared" si="55"/>
        <v>0</v>
      </c>
      <c r="BI90" s="103" t="b">
        <f t="shared" si="56"/>
        <v>0</v>
      </c>
      <c r="BJ90" s="103" t="b">
        <f t="shared" si="57"/>
        <v>0</v>
      </c>
      <c r="BK90" s="103" t="b">
        <f t="shared" si="58"/>
        <v>0</v>
      </c>
      <c r="BL90" s="103" t="b">
        <f t="shared" si="59"/>
        <v>0</v>
      </c>
      <c r="BM90" s="103" t="b">
        <f t="shared" si="60"/>
        <v>0</v>
      </c>
      <c r="BN90" s="103" t="b">
        <f t="shared" si="61"/>
        <v>0</v>
      </c>
      <c r="BO90" s="103" t="b">
        <f t="shared" si="62"/>
        <v>0</v>
      </c>
      <c r="BP90" s="103" t="b">
        <f t="shared" si="63"/>
        <v>0</v>
      </c>
      <c r="BQ90" s="103" t="b">
        <f t="shared" si="64"/>
        <v>0</v>
      </c>
      <c r="BR90" s="103" t="b">
        <f t="shared" si="65"/>
        <v>0</v>
      </c>
      <c r="BS90" s="103" t="b">
        <f t="shared" si="66"/>
        <v>0</v>
      </c>
      <c r="BT90" s="103" t="b">
        <f t="shared" si="67"/>
        <v>0</v>
      </c>
      <c r="BU90" s="103" t="b">
        <f t="shared" si="68"/>
        <v>0</v>
      </c>
      <c r="BV90" s="103" t="b">
        <f t="shared" si="69"/>
        <v>0</v>
      </c>
      <c r="BW90" s="103" t="b">
        <f t="shared" si="70"/>
        <v>0</v>
      </c>
      <c r="BX90" s="103" t="b">
        <f t="shared" si="71"/>
        <v>0</v>
      </c>
      <c r="BY90" s="103" t="b">
        <f t="shared" si="72"/>
        <v>0</v>
      </c>
      <c r="BZ90" s="103" t="b">
        <f t="shared" si="73"/>
        <v>0</v>
      </c>
      <c r="CA90" s="103" t="b">
        <f t="shared" si="74"/>
        <v>0</v>
      </c>
      <c r="CB90" s="103" t="b">
        <f t="shared" si="75"/>
        <v>0</v>
      </c>
      <c r="CC90" s="103">
        <f t="shared" si="76"/>
        <v>0</v>
      </c>
      <c r="CD90" s="103" t="b">
        <f t="shared" si="77"/>
        <v>0</v>
      </c>
      <c r="CE90" s="105">
        <f t="shared" si="78"/>
        <v>0</v>
      </c>
      <c r="CF90" s="105">
        <f t="shared" si="79"/>
        <v>0</v>
      </c>
      <c r="CG90" s="105">
        <f t="shared" si="80"/>
        <v>0</v>
      </c>
      <c r="CH90" s="105">
        <f t="shared" si="81"/>
        <v>0</v>
      </c>
      <c r="CI90" s="105">
        <f t="shared" si="82"/>
        <v>0</v>
      </c>
      <c r="CJ90" s="105">
        <f t="shared" si="83"/>
        <v>0</v>
      </c>
      <c r="CK90" s="103" t="b">
        <f t="shared" si="84"/>
        <v>0</v>
      </c>
      <c r="CL90" s="103" t="b">
        <f t="shared" si="85"/>
        <v>0</v>
      </c>
      <c r="CM90" s="103" t="b">
        <f t="shared" si="86"/>
        <v>0</v>
      </c>
      <c r="CN90" s="103" t="b">
        <f t="shared" si="87"/>
        <v>0</v>
      </c>
      <c r="CO90" s="103" t="b">
        <f t="shared" si="88"/>
        <v>0</v>
      </c>
      <c r="CP90" s="103" t="b">
        <f t="shared" si="89"/>
        <v>0</v>
      </c>
      <c r="CQ90" s="103" t="b">
        <f t="shared" si="90"/>
        <v>0</v>
      </c>
      <c r="CR90" s="103" t="b">
        <f t="shared" si="91"/>
        <v>0</v>
      </c>
      <c r="CS90" s="105">
        <f t="shared" si="92"/>
        <v>0</v>
      </c>
      <c r="CT90" s="90">
        <f t="shared" si="93"/>
        <v>0</v>
      </c>
      <c r="CU90" s="56">
        <f>(D7*CT90)/100</f>
        <v>0</v>
      </c>
    </row>
    <row r="91" spans="1:99">
      <c r="A91" s="40"/>
      <c r="B91" s="40"/>
      <c r="C91" s="41"/>
      <c r="D91" s="40"/>
      <c r="E91" s="40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68"/>
      <c r="AL91" s="68"/>
      <c r="AM91" s="68"/>
      <c r="AN91" s="68"/>
      <c r="AO91" s="68"/>
      <c r="AP91" s="68"/>
      <c r="AQ91" s="4"/>
      <c r="AR91" s="4"/>
      <c r="AS91" s="4"/>
      <c r="AT91" s="4"/>
      <c r="AU91" s="4"/>
      <c r="AV91" s="4"/>
      <c r="AW91" s="4"/>
      <c r="AX91" s="4"/>
      <c r="AY91" s="68"/>
      <c r="AZ91" s="103" t="b">
        <f t="shared" si="47"/>
        <v>0</v>
      </c>
      <c r="BA91" s="103" t="b">
        <f t="shared" si="48"/>
        <v>0</v>
      </c>
      <c r="BB91" s="103" t="b">
        <f t="shared" si="49"/>
        <v>0</v>
      </c>
      <c r="BC91" s="103" t="b">
        <f t="shared" si="50"/>
        <v>0</v>
      </c>
      <c r="BD91" s="103" t="b">
        <f t="shared" si="51"/>
        <v>0</v>
      </c>
      <c r="BE91" s="103" t="b">
        <f t="shared" si="52"/>
        <v>0</v>
      </c>
      <c r="BF91" s="103" t="b">
        <f t="shared" si="53"/>
        <v>0</v>
      </c>
      <c r="BG91" s="103" t="b">
        <f t="shared" si="54"/>
        <v>0</v>
      </c>
      <c r="BH91" s="103" t="b">
        <f t="shared" si="55"/>
        <v>0</v>
      </c>
      <c r="BI91" s="103" t="b">
        <f t="shared" si="56"/>
        <v>0</v>
      </c>
      <c r="BJ91" s="103" t="b">
        <f t="shared" si="57"/>
        <v>0</v>
      </c>
      <c r="BK91" s="103" t="b">
        <f t="shared" si="58"/>
        <v>0</v>
      </c>
      <c r="BL91" s="103" t="b">
        <f t="shared" si="59"/>
        <v>0</v>
      </c>
      <c r="BM91" s="103" t="b">
        <f t="shared" si="60"/>
        <v>0</v>
      </c>
      <c r="BN91" s="103" t="b">
        <f t="shared" si="61"/>
        <v>0</v>
      </c>
      <c r="BO91" s="103" t="b">
        <f t="shared" si="62"/>
        <v>0</v>
      </c>
      <c r="BP91" s="103" t="b">
        <f t="shared" si="63"/>
        <v>0</v>
      </c>
      <c r="BQ91" s="103" t="b">
        <f t="shared" si="64"/>
        <v>0</v>
      </c>
      <c r="BR91" s="103" t="b">
        <f t="shared" si="65"/>
        <v>0</v>
      </c>
      <c r="BS91" s="103" t="b">
        <f t="shared" si="66"/>
        <v>0</v>
      </c>
      <c r="BT91" s="103" t="b">
        <f t="shared" si="67"/>
        <v>0</v>
      </c>
      <c r="BU91" s="103" t="b">
        <f t="shared" si="68"/>
        <v>0</v>
      </c>
      <c r="BV91" s="103" t="b">
        <f t="shared" si="69"/>
        <v>0</v>
      </c>
      <c r="BW91" s="103" t="b">
        <f t="shared" si="70"/>
        <v>0</v>
      </c>
      <c r="BX91" s="103" t="b">
        <f t="shared" si="71"/>
        <v>0</v>
      </c>
      <c r="BY91" s="103" t="b">
        <f t="shared" si="72"/>
        <v>0</v>
      </c>
      <c r="BZ91" s="103" t="b">
        <f t="shared" si="73"/>
        <v>0</v>
      </c>
      <c r="CA91" s="103" t="b">
        <f t="shared" si="74"/>
        <v>0</v>
      </c>
      <c r="CB91" s="103" t="b">
        <f t="shared" si="75"/>
        <v>0</v>
      </c>
      <c r="CC91" s="103">
        <f t="shared" si="76"/>
        <v>0</v>
      </c>
      <c r="CD91" s="103" t="b">
        <f t="shared" si="77"/>
        <v>0</v>
      </c>
      <c r="CE91" s="105">
        <f t="shared" si="78"/>
        <v>0</v>
      </c>
      <c r="CF91" s="105">
        <f t="shared" si="79"/>
        <v>0</v>
      </c>
      <c r="CG91" s="105">
        <f t="shared" si="80"/>
        <v>0</v>
      </c>
      <c r="CH91" s="105">
        <f t="shared" si="81"/>
        <v>0</v>
      </c>
      <c r="CI91" s="105">
        <f t="shared" si="82"/>
        <v>0</v>
      </c>
      <c r="CJ91" s="105">
        <f t="shared" si="83"/>
        <v>0</v>
      </c>
      <c r="CK91" s="103" t="b">
        <f t="shared" si="84"/>
        <v>0</v>
      </c>
      <c r="CL91" s="103" t="b">
        <f t="shared" si="85"/>
        <v>0</v>
      </c>
      <c r="CM91" s="103" t="b">
        <f t="shared" si="86"/>
        <v>0</v>
      </c>
      <c r="CN91" s="103" t="b">
        <f t="shared" si="87"/>
        <v>0</v>
      </c>
      <c r="CO91" s="103" t="b">
        <f t="shared" si="88"/>
        <v>0</v>
      </c>
      <c r="CP91" s="103" t="b">
        <f t="shared" si="89"/>
        <v>0</v>
      </c>
      <c r="CQ91" s="103" t="b">
        <f t="shared" si="90"/>
        <v>0</v>
      </c>
      <c r="CR91" s="103" t="b">
        <f t="shared" si="91"/>
        <v>0</v>
      </c>
      <c r="CS91" s="105">
        <f t="shared" si="92"/>
        <v>0</v>
      </c>
      <c r="CT91" s="90">
        <f t="shared" si="93"/>
        <v>0</v>
      </c>
      <c r="CU91" s="56">
        <f>(D7*CT91)/100</f>
        <v>0</v>
      </c>
    </row>
    <row r="92" spans="1:99">
      <c r="A92" s="40"/>
      <c r="B92" s="40"/>
      <c r="C92" s="41"/>
      <c r="D92" s="40"/>
      <c r="E92" s="40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68"/>
      <c r="AL92" s="68"/>
      <c r="AM92" s="68"/>
      <c r="AN92" s="68"/>
      <c r="AO92" s="68"/>
      <c r="AP92" s="68"/>
      <c r="AQ92" s="4"/>
      <c r="AR92" s="4"/>
      <c r="AS92" s="4"/>
      <c r="AT92" s="4"/>
      <c r="AU92" s="4"/>
      <c r="AV92" s="4"/>
      <c r="AW92" s="4"/>
      <c r="AX92" s="4"/>
      <c r="AY92" s="68"/>
      <c r="AZ92" s="103" t="b">
        <f t="shared" si="47"/>
        <v>0</v>
      </c>
      <c r="BA92" s="103" t="b">
        <f t="shared" si="48"/>
        <v>0</v>
      </c>
      <c r="BB92" s="103" t="b">
        <f t="shared" si="49"/>
        <v>0</v>
      </c>
      <c r="BC92" s="103" t="b">
        <f t="shared" si="50"/>
        <v>0</v>
      </c>
      <c r="BD92" s="103" t="b">
        <f t="shared" si="51"/>
        <v>0</v>
      </c>
      <c r="BE92" s="103" t="b">
        <f t="shared" si="52"/>
        <v>0</v>
      </c>
      <c r="BF92" s="103" t="b">
        <f t="shared" si="53"/>
        <v>0</v>
      </c>
      <c r="BG92" s="103" t="b">
        <f t="shared" si="54"/>
        <v>0</v>
      </c>
      <c r="BH92" s="103" t="b">
        <f t="shared" si="55"/>
        <v>0</v>
      </c>
      <c r="BI92" s="103" t="b">
        <f t="shared" si="56"/>
        <v>0</v>
      </c>
      <c r="BJ92" s="103" t="b">
        <f t="shared" si="57"/>
        <v>0</v>
      </c>
      <c r="BK92" s="103" t="b">
        <f t="shared" si="58"/>
        <v>0</v>
      </c>
      <c r="BL92" s="103" t="b">
        <f t="shared" si="59"/>
        <v>0</v>
      </c>
      <c r="BM92" s="103" t="b">
        <f t="shared" si="60"/>
        <v>0</v>
      </c>
      <c r="BN92" s="103" t="b">
        <f t="shared" si="61"/>
        <v>0</v>
      </c>
      <c r="BO92" s="103" t="b">
        <f t="shared" si="62"/>
        <v>0</v>
      </c>
      <c r="BP92" s="103" t="b">
        <f t="shared" si="63"/>
        <v>0</v>
      </c>
      <c r="BQ92" s="103" t="b">
        <f t="shared" si="64"/>
        <v>0</v>
      </c>
      <c r="BR92" s="103" t="b">
        <f t="shared" si="65"/>
        <v>0</v>
      </c>
      <c r="BS92" s="103" t="b">
        <f t="shared" si="66"/>
        <v>0</v>
      </c>
      <c r="BT92" s="103" t="b">
        <f t="shared" si="67"/>
        <v>0</v>
      </c>
      <c r="BU92" s="103" t="b">
        <f t="shared" si="68"/>
        <v>0</v>
      </c>
      <c r="BV92" s="103" t="b">
        <f t="shared" si="69"/>
        <v>0</v>
      </c>
      <c r="BW92" s="103" t="b">
        <f t="shared" si="70"/>
        <v>0</v>
      </c>
      <c r="BX92" s="103" t="b">
        <f t="shared" si="71"/>
        <v>0</v>
      </c>
      <c r="BY92" s="103" t="b">
        <f t="shared" si="72"/>
        <v>0</v>
      </c>
      <c r="BZ92" s="103" t="b">
        <f t="shared" si="73"/>
        <v>0</v>
      </c>
      <c r="CA92" s="103" t="b">
        <f t="shared" si="74"/>
        <v>0</v>
      </c>
      <c r="CB92" s="103" t="b">
        <f t="shared" si="75"/>
        <v>0</v>
      </c>
      <c r="CC92" s="103">
        <f t="shared" si="76"/>
        <v>0</v>
      </c>
      <c r="CD92" s="103" t="b">
        <f t="shared" si="77"/>
        <v>0</v>
      </c>
      <c r="CE92" s="105">
        <f t="shared" si="78"/>
        <v>0</v>
      </c>
      <c r="CF92" s="105">
        <f t="shared" si="79"/>
        <v>0</v>
      </c>
      <c r="CG92" s="105">
        <f t="shared" si="80"/>
        <v>0</v>
      </c>
      <c r="CH92" s="105">
        <f t="shared" si="81"/>
        <v>0</v>
      </c>
      <c r="CI92" s="105">
        <f t="shared" si="82"/>
        <v>0</v>
      </c>
      <c r="CJ92" s="105">
        <f t="shared" si="83"/>
        <v>0</v>
      </c>
      <c r="CK92" s="103" t="b">
        <f t="shared" si="84"/>
        <v>0</v>
      </c>
      <c r="CL92" s="103" t="b">
        <f t="shared" si="85"/>
        <v>0</v>
      </c>
      <c r="CM92" s="103" t="b">
        <f t="shared" si="86"/>
        <v>0</v>
      </c>
      <c r="CN92" s="103" t="b">
        <f t="shared" si="87"/>
        <v>0</v>
      </c>
      <c r="CO92" s="103" t="b">
        <f t="shared" si="88"/>
        <v>0</v>
      </c>
      <c r="CP92" s="103" t="b">
        <f t="shared" si="89"/>
        <v>0</v>
      </c>
      <c r="CQ92" s="103" t="b">
        <f t="shared" si="90"/>
        <v>0</v>
      </c>
      <c r="CR92" s="103" t="b">
        <f t="shared" si="91"/>
        <v>0</v>
      </c>
      <c r="CS92" s="105">
        <f t="shared" si="92"/>
        <v>0</v>
      </c>
      <c r="CT92" s="90">
        <f t="shared" si="93"/>
        <v>0</v>
      </c>
      <c r="CU92" s="56">
        <f>(D7*CT92)/100</f>
        <v>0</v>
      </c>
    </row>
    <row r="93" spans="1:99">
      <c r="A93" s="40"/>
      <c r="B93" s="40"/>
      <c r="C93" s="41"/>
      <c r="D93" s="40"/>
      <c r="E93" s="40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68"/>
      <c r="AL93" s="68"/>
      <c r="AM93" s="68"/>
      <c r="AN93" s="68"/>
      <c r="AO93" s="68"/>
      <c r="AP93" s="68"/>
      <c r="AQ93" s="4"/>
      <c r="AR93" s="4"/>
      <c r="AS93" s="4"/>
      <c r="AT93" s="4"/>
      <c r="AU93" s="4"/>
      <c r="AV93" s="4"/>
      <c r="AW93" s="4"/>
      <c r="AX93" s="4"/>
      <c r="AY93" s="68"/>
      <c r="AZ93" s="103" t="b">
        <f t="shared" si="47"/>
        <v>0</v>
      </c>
      <c r="BA93" s="103" t="b">
        <f t="shared" si="48"/>
        <v>0</v>
      </c>
      <c r="BB93" s="103" t="b">
        <f t="shared" si="49"/>
        <v>0</v>
      </c>
      <c r="BC93" s="103" t="b">
        <f t="shared" si="50"/>
        <v>0</v>
      </c>
      <c r="BD93" s="103" t="b">
        <f t="shared" si="51"/>
        <v>0</v>
      </c>
      <c r="BE93" s="103" t="b">
        <f t="shared" si="52"/>
        <v>0</v>
      </c>
      <c r="BF93" s="103" t="b">
        <f t="shared" si="53"/>
        <v>0</v>
      </c>
      <c r="BG93" s="103" t="b">
        <f t="shared" si="54"/>
        <v>0</v>
      </c>
      <c r="BH93" s="103" t="b">
        <f t="shared" si="55"/>
        <v>0</v>
      </c>
      <c r="BI93" s="103" t="b">
        <f t="shared" si="56"/>
        <v>0</v>
      </c>
      <c r="BJ93" s="103" t="b">
        <f t="shared" si="57"/>
        <v>0</v>
      </c>
      <c r="BK93" s="103" t="b">
        <f t="shared" si="58"/>
        <v>0</v>
      </c>
      <c r="BL93" s="103" t="b">
        <f t="shared" si="59"/>
        <v>0</v>
      </c>
      <c r="BM93" s="103" t="b">
        <f t="shared" si="60"/>
        <v>0</v>
      </c>
      <c r="BN93" s="103" t="b">
        <f t="shared" si="61"/>
        <v>0</v>
      </c>
      <c r="BO93" s="103" t="b">
        <f t="shared" si="62"/>
        <v>0</v>
      </c>
      <c r="BP93" s="103" t="b">
        <f t="shared" si="63"/>
        <v>0</v>
      </c>
      <c r="BQ93" s="103" t="b">
        <f t="shared" si="64"/>
        <v>0</v>
      </c>
      <c r="BR93" s="103" t="b">
        <f t="shared" si="65"/>
        <v>0</v>
      </c>
      <c r="BS93" s="103" t="b">
        <f t="shared" si="66"/>
        <v>0</v>
      </c>
      <c r="BT93" s="103" t="b">
        <f t="shared" si="67"/>
        <v>0</v>
      </c>
      <c r="BU93" s="103" t="b">
        <f t="shared" si="68"/>
        <v>0</v>
      </c>
      <c r="BV93" s="103" t="b">
        <f t="shared" si="69"/>
        <v>0</v>
      </c>
      <c r="BW93" s="103" t="b">
        <f t="shared" si="70"/>
        <v>0</v>
      </c>
      <c r="BX93" s="103" t="b">
        <f t="shared" si="71"/>
        <v>0</v>
      </c>
      <c r="BY93" s="103" t="b">
        <f t="shared" si="72"/>
        <v>0</v>
      </c>
      <c r="BZ93" s="103" t="b">
        <f t="shared" si="73"/>
        <v>0</v>
      </c>
      <c r="CA93" s="103" t="b">
        <f t="shared" si="74"/>
        <v>0</v>
      </c>
      <c r="CB93" s="103" t="b">
        <f t="shared" si="75"/>
        <v>0</v>
      </c>
      <c r="CC93" s="103">
        <f t="shared" si="76"/>
        <v>0</v>
      </c>
      <c r="CD93" s="103" t="b">
        <f t="shared" si="77"/>
        <v>0</v>
      </c>
      <c r="CE93" s="105">
        <f t="shared" si="78"/>
        <v>0</v>
      </c>
      <c r="CF93" s="105">
        <f t="shared" si="79"/>
        <v>0</v>
      </c>
      <c r="CG93" s="105">
        <f t="shared" si="80"/>
        <v>0</v>
      </c>
      <c r="CH93" s="105">
        <f t="shared" si="81"/>
        <v>0</v>
      </c>
      <c r="CI93" s="105">
        <f t="shared" si="82"/>
        <v>0</v>
      </c>
      <c r="CJ93" s="105">
        <f t="shared" si="83"/>
        <v>0</v>
      </c>
      <c r="CK93" s="103" t="b">
        <f t="shared" si="84"/>
        <v>0</v>
      </c>
      <c r="CL93" s="103" t="b">
        <f t="shared" si="85"/>
        <v>0</v>
      </c>
      <c r="CM93" s="103" t="b">
        <f t="shared" si="86"/>
        <v>0</v>
      </c>
      <c r="CN93" s="103" t="b">
        <f t="shared" si="87"/>
        <v>0</v>
      </c>
      <c r="CO93" s="103" t="b">
        <f t="shared" si="88"/>
        <v>0</v>
      </c>
      <c r="CP93" s="103" t="b">
        <f t="shared" si="89"/>
        <v>0</v>
      </c>
      <c r="CQ93" s="103" t="b">
        <f t="shared" si="90"/>
        <v>0</v>
      </c>
      <c r="CR93" s="103" t="b">
        <f t="shared" si="91"/>
        <v>0</v>
      </c>
      <c r="CS93" s="105">
        <f t="shared" si="92"/>
        <v>0</v>
      </c>
      <c r="CT93" s="90">
        <f t="shared" si="93"/>
        <v>0</v>
      </c>
      <c r="CU93" s="56">
        <f>(D7*CT93)/100</f>
        <v>0</v>
      </c>
    </row>
    <row r="94" spans="1:99">
      <c r="A94" s="40"/>
      <c r="B94" s="40"/>
      <c r="C94" s="41"/>
      <c r="D94" s="40"/>
      <c r="E94" s="40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68"/>
      <c r="AL94" s="68"/>
      <c r="AM94" s="68"/>
      <c r="AN94" s="68"/>
      <c r="AO94" s="68"/>
      <c r="AP94" s="68"/>
      <c r="AQ94" s="4"/>
      <c r="AR94" s="4"/>
      <c r="AS94" s="4"/>
      <c r="AT94" s="4"/>
      <c r="AU94" s="4"/>
      <c r="AV94" s="4"/>
      <c r="AW94" s="4"/>
      <c r="AX94" s="4"/>
      <c r="AY94" s="68"/>
      <c r="AZ94" s="103" t="b">
        <f t="shared" si="47"/>
        <v>0</v>
      </c>
      <c r="BA94" s="103" t="b">
        <f t="shared" si="48"/>
        <v>0</v>
      </c>
      <c r="BB94" s="103" t="b">
        <f t="shared" si="49"/>
        <v>0</v>
      </c>
      <c r="BC94" s="103" t="b">
        <f t="shared" si="50"/>
        <v>0</v>
      </c>
      <c r="BD94" s="103" t="b">
        <f t="shared" si="51"/>
        <v>0</v>
      </c>
      <c r="BE94" s="103" t="b">
        <f t="shared" si="52"/>
        <v>0</v>
      </c>
      <c r="BF94" s="103" t="b">
        <f t="shared" si="53"/>
        <v>0</v>
      </c>
      <c r="BG94" s="103" t="b">
        <f t="shared" si="54"/>
        <v>0</v>
      </c>
      <c r="BH94" s="103" t="b">
        <f t="shared" si="55"/>
        <v>0</v>
      </c>
      <c r="BI94" s="103" t="b">
        <f t="shared" si="56"/>
        <v>0</v>
      </c>
      <c r="BJ94" s="103" t="b">
        <f t="shared" si="57"/>
        <v>0</v>
      </c>
      <c r="BK94" s="103" t="b">
        <f t="shared" si="58"/>
        <v>0</v>
      </c>
      <c r="BL94" s="103" t="b">
        <f t="shared" si="59"/>
        <v>0</v>
      </c>
      <c r="BM94" s="103" t="b">
        <f t="shared" si="60"/>
        <v>0</v>
      </c>
      <c r="BN94" s="103" t="b">
        <f t="shared" si="61"/>
        <v>0</v>
      </c>
      <c r="BO94" s="103" t="b">
        <f t="shared" si="62"/>
        <v>0</v>
      </c>
      <c r="BP94" s="103" t="b">
        <f t="shared" si="63"/>
        <v>0</v>
      </c>
      <c r="BQ94" s="103" t="b">
        <f t="shared" si="64"/>
        <v>0</v>
      </c>
      <c r="BR94" s="103" t="b">
        <f t="shared" si="65"/>
        <v>0</v>
      </c>
      <c r="BS94" s="103" t="b">
        <f t="shared" si="66"/>
        <v>0</v>
      </c>
      <c r="BT94" s="103" t="b">
        <f t="shared" si="67"/>
        <v>0</v>
      </c>
      <c r="BU94" s="103" t="b">
        <f t="shared" si="68"/>
        <v>0</v>
      </c>
      <c r="BV94" s="103" t="b">
        <f t="shared" si="69"/>
        <v>0</v>
      </c>
      <c r="BW94" s="103" t="b">
        <f t="shared" si="70"/>
        <v>0</v>
      </c>
      <c r="BX94" s="103" t="b">
        <f t="shared" si="71"/>
        <v>0</v>
      </c>
      <c r="BY94" s="103" t="b">
        <f t="shared" si="72"/>
        <v>0</v>
      </c>
      <c r="BZ94" s="103" t="b">
        <f t="shared" si="73"/>
        <v>0</v>
      </c>
      <c r="CA94" s="103" t="b">
        <f t="shared" si="74"/>
        <v>0</v>
      </c>
      <c r="CB94" s="103" t="b">
        <f t="shared" si="75"/>
        <v>0</v>
      </c>
      <c r="CC94" s="103">
        <f t="shared" si="76"/>
        <v>0</v>
      </c>
      <c r="CD94" s="103" t="b">
        <f t="shared" si="77"/>
        <v>0</v>
      </c>
      <c r="CE94" s="105">
        <f t="shared" si="78"/>
        <v>0</v>
      </c>
      <c r="CF94" s="105">
        <f t="shared" si="79"/>
        <v>0</v>
      </c>
      <c r="CG94" s="105">
        <f t="shared" si="80"/>
        <v>0</v>
      </c>
      <c r="CH94" s="105">
        <f t="shared" si="81"/>
        <v>0</v>
      </c>
      <c r="CI94" s="105">
        <f t="shared" si="82"/>
        <v>0</v>
      </c>
      <c r="CJ94" s="105">
        <f t="shared" si="83"/>
        <v>0</v>
      </c>
      <c r="CK94" s="103" t="b">
        <f t="shared" si="84"/>
        <v>0</v>
      </c>
      <c r="CL94" s="103" t="b">
        <f t="shared" si="85"/>
        <v>0</v>
      </c>
      <c r="CM94" s="103" t="b">
        <f t="shared" si="86"/>
        <v>0</v>
      </c>
      <c r="CN94" s="103" t="b">
        <f t="shared" si="87"/>
        <v>0</v>
      </c>
      <c r="CO94" s="103" t="b">
        <f t="shared" si="88"/>
        <v>0</v>
      </c>
      <c r="CP94" s="103" t="b">
        <f t="shared" si="89"/>
        <v>0</v>
      </c>
      <c r="CQ94" s="103" t="b">
        <f t="shared" si="90"/>
        <v>0</v>
      </c>
      <c r="CR94" s="103" t="b">
        <f t="shared" si="91"/>
        <v>0</v>
      </c>
      <c r="CS94" s="105">
        <f t="shared" si="92"/>
        <v>0</v>
      </c>
      <c r="CT94" s="90">
        <f t="shared" si="93"/>
        <v>0</v>
      </c>
      <c r="CU94" s="56">
        <f>(D7*CT94)/100</f>
        <v>0</v>
      </c>
    </row>
    <row r="95" spans="1:99">
      <c r="A95" s="40"/>
      <c r="B95" s="40"/>
      <c r="C95" s="41"/>
      <c r="D95" s="40"/>
      <c r="E95" s="40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68"/>
      <c r="AL95" s="68"/>
      <c r="AM95" s="68"/>
      <c r="AN95" s="68"/>
      <c r="AO95" s="68"/>
      <c r="AP95" s="68"/>
      <c r="AQ95" s="4"/>
      <c r="AR95" s="4"/>
      <c r="AS95" s="4"/>
      <c r="AT95" s="4"/>
      <c r="AU95" s="4"/>
      <c r="AV95" s="4"/>
      <c r="AW95" s="4"/>
      <c r="AX95" s="4"/>
      <c r="AY95" s="68"/>
      <c r="AZ95" s="103" t="b">
        <f t="shared" si="47"/>
        <v>0</v>
      </c>
      <c r="BA95" s="103" t="b">
        <f t="shared" si="48"/>
        <v>0</v>
      </c>
      <c r="BB95" s="103" t="b">
        <f t="shared" si="49"/>
        <v>0</v>
      </c>
      <c r="BC95" s="103" t="b">
        <f t="shared" si="50"/>
        <v>0</v>
      </c>
      <c r="BD95" s="103" t="b">
        <f t="shared" si="51"/>
        <v>0</v>
      </c>
      <c r="BE95" s="103" t="b">
        <f t="shared" si="52"/>
        <v>0</v>
      </c>
      <c r="BF95" s="103" t="b">
        <f t="shared" si="53"/>
        <v>0</v>
      </c>
      <c r="BG95" s="103" t="b">
        <f t="shared" si="54"/>
        <v>0</v>
      </c>
      <c r="BH95" s="103" t="b">
        <f t="shared" si="55"/>
        <v>0</v>
      </c>
      <c r="BI95" s="103" t="b">
        <f t="shared" si="56"/>
        <v>0</v>
      </c>
      <c r="BJ95" s="103" t="b">
        <f t="shared" si="57"/>
        <v>0</v>
      </c>
      <c r="BK95" s="103" t="b">
        <f t="shared" si="58"/>
        <v>0</v>
      </c>
      <c r="BL95" s="103" t="b">
        <f t="shared" si="59"/>
        <v>0</v>
      </c>
      <c r="BM95" s="103" t="b">
        <f t="shared" si="60"/>
        <v>0</v>
      </c>
      <c r="BN95" s="103" t="b">
        <f t="shared" si="61"/>
        <v>0</v>
      </c>
      <c r="BO95" s="103" t="b">
        <f t="shared" si="62"/>
        <v>0</v>
      </c>
      <c r="BP95" s="103" t="b">
        <f t="shared" si="63"/>
        <v>0</v>
      </c>
      <c r="BQ95" s="103" t="b">
        <f t="shared" si="64"/>
        <v>0</v>
      </c>
      <c r="BR95" s="103" t="b">
        <f t="shared" si="65"/>
        <v>0</v>
      </c>
      <c r="BS95" s="103" t="b">
        <f t="shared" si="66"/>
        <v>0</v>
      </c>
      <c r="BT95" s="103" t="b">
        <f t="shared" si="67"/>
        <v>0</v>
      </c>
      <c r="BU95" s="103" t="b">
        <f t="shared" si="68"/>
        <v>0</v>
      </c>
      <c r="BV95" s="103" t="b">
        <f t="shared" si="69"/>
        <v>0</v>
      </c>
      <c r="BW95" s="103" t="b">
        <f t="shared" si="70"/>
        <v>0</v>
      </c>
      <c r="BX95" s="103" t="b">
        <f t="shared" si="71"/>
        <v>0</v>
      </c>
      <c r="BY95" s="103" t="b">
        <f t="shared" si="72"/>
        <v>0</v>
      </c>
      <c r="BZ95" s="103" t="b">
        <f t="shared" si="73"/>
        <v>0</v>
      </c>
      <c r="CA95" s="103" t="b">
        <f t="shared" si="74"/>
        <v>0</v>
      </c>
      <c r="CB95" s="103" t="b">
        <f t="shared" si="75"/>
        <v>0</v>
      </c>
      <c r="CC95" s="103">
        <f t="shared" si="76"/>
        <v>0</v>
      </c>
      <c r="CD95" s="103" t="b">
        <f t="shared" si="77"/>
        <v>0</v>
      </c>
      <c r="CE95" s="105">
        <f t="shared" si="78"/>
        <v>0</v>
      </c>
      <c r="CF95" s="105">
        <f t="shared" si="79"/>
        <v>0</v>
      </c>
      <c r="CG95" s="105">
        <f t="shared" si="80"/>
        <v>0</v>
      </c>
      <c r="CH95" s="105">
        <f t="shared" si="81"/>
        <v>0</v>
      </c>
      <c r="CI95" s="105">
        <f t="shared" si="82"/>
        <v>0</v>
      </c>
      <c r="CJ95" s="105">
        <f t="shared" si="83"/>
        <v>0</v>
      </c>
      <c r="CK95" s="103" t="b">
        <f t="shared" si="84"/>
        <v>0</v>
      </c>
      <c r="CL95" s="103" t="b">
        <f t="shared" si="85"/>
        <v>0</v>
      </c>
      <c r="CM95" s="103" t="b">
        <f t="shared" si="86"/>
        <v>0</v>
      </c>
      <c r="CN95" s="103" t="b">
        <f t="shared" si="87"/>
        <v>0</v>
      </c>
      <c r="CO95" s="103" t="b">
        <f t="shared" si="88"/>
        <v>0</v>
      </c>
      <c r="CP95" s="103" t="b">
        <f t="shared" si="89"/>
        <v>0</v>
      </c>
      <c r="CQ95" s="103" t="b">
        <f t="shared" si="90"/>
        <v>0</v>
      </c>
      <c r="CR95" s="103" t="b">
        <f t="shared" si="91"/>
        <v>0</v>
      </c>
      <c r="CS95" s="105">
        <f t="shared" si="92"/>
        <v>0</v>
      </c>
      <c r="CT95" s="90">
        <f t="shared" si="93"/>
        <v>0</v>
      </c>
      <c r="CU95" s="56">
        <f>(D7*CT95)/100</f>
        <v>0</v>
      </c>
    </row>
    <row r="96" spans="1:99">
      <c r="A96" s="40"/>
      <c r="B96" s="40"/>
      <c r="C96" s="41"/>
      <c r="D96" s="40"/>
      <c r="E96" s="40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68"/>
      <c r="AL96" s="68"/>
      <c r="AM96" s="68"/>
      <c r="AN96" s="68"/>
      <c r="AO96" s="68"/>
      <c r="AP96" s="68"/>
      <c r="AQ96" s="4"/>
      <c r="AR96" s="4"/>
      <c r="AS96" s="4"/>
      <c r="AT96" s="4"/>
      <c r="AU96" s="4"/>
      <c r="AV96" s="4"/>
      <c r="AW96" s="4"/>
      <c r="AX96" s="4"/>
      <c r="AY96" s="68"/>
      <c r="AZ96" s="103" t="b">
        <f t="shared" si="47"/>
        <v>0</v>
      </c>
      <c r="BA96" s="103" t="b">
        <f t="shared" si="48"/>
        <v>0</v>
      </c>
      <c r="BB96" s="103" t="b">
        <f t="shared" si="49"/>
        <v>0</v>
      </c>
      <c r="BC96" s="103" t="b">
        <f t="shared" si="50"/>
        <v>0</v>
      </c>
      <c r="BD96" s="103" t="b">
        <f t="shared" si="51"/>
        <v>0</v>
      </c>
      <c r="BE96" s="103" t="b">
        <f t="shared" si="52"/>
        <v>0</v>
      </c>
      <c r="BF96" s="103" t="b">
        <f t="shared" si="53"/>
        <v>0</v>
      </c>
      <c r="BG96" s="103" t="b">
        <f t="shared" si="54"/>
        <v>0</v>
      </c>
      <c r="BH96" s="103" t="b">
        <f t="shared" si="55"/>
        <v>0</v>
      </c>
      <c r="BI96" s="103" t="b">
        <f t="shared" si="56"/>
        <v>0</v>
      </c>
      <c r="BJ96" s="103" t="b">
        <f t="shared" si="57"/>
        <v>0</v>
      </c>
      <c r="BK96" s="103" t="b">
        <f t="shared" si="58"/>
        <v>0</v>
      </c>
      <c r="BL96" s="103" t="b">
        <f t="shared" si="59"/>
        <v>0</v>
      </c>
      <c r="BM96" s="103" t="b">
        <f t="shared" si="60"/>
        <v>0</v>
      </c>
      <c r="BN96" s="103" t="b">
        <f t="shared" si="61"/>
        <v>0</v>
      </c>
      <c r="BO96" s="103" t="b">
        <f t="shared" si="62"/>
        <v>0</v>
      </c>
      <c r="BP96" s="103" t="b">
        <f t="shared" si="63"/>
        <v>0</v>
      </c>
      <c r="BQ96" s="103" t="b">
        <f t="shared" si="64"/>
        <v>0</v>
      </c>
      <c r="BR96" s="103" t="b">
        <f t="shared" si="65"/>
        <v>0</v>
      </c>
      <c r="BS96" s="103" t="b">
        <f t="shared" si="66"/>
        <v>0</v>
      </c>
      <c r="BT96" s="103" t="b">
        <f t="shared" si="67"/>
        <v>0</v>
      </c>
      <c r="BU96" s="103" t="b">
        <f t="shared" si="68"/>
        <v>0</v>
      </c>
      <c r="BV96" s="103" t="b">
        <f t="shared" si="69"/>
        <v>0</v>
      </c>
      <c r="BW96" s="103" t="b">
        <f t="shared" si="70"/>
        <v>0</v>
      </c>
      <c r="BX96" s="103" t="b">
        <f t="shared" si="71"/>
        <v>0</v>
      </c>
      <c r="BY96" s="103" t="b">
        <f t="shared" si="72"/>
        <v>0</v>
      </c>
      <c r="BZ96" s="103" t="b">
        <f t="shared" si="73"/>
        <v>0</v>
      </c>
      <c r="CA96" s="103" t="b">
        <f t="shared" si="74"/>
        <v>0</v>
      </c>
      <c r="CB96" s="103" t="b">
        <f t="shared" si="75"/>
        <v>0</v>
      </c>
      <c r="CC96" s="103">
        <f t="shared" si="76"/>
        <v>0</v>
      </c>
      <c r="CD96" s="103" t="b">
        <f t="shared" si="77"/>
        <v>0</v>
      </c>
      <c r="CE96" s="105">
        <f t="shared" si="78"/>
        <v>0</v>
      </c>
      <c r="CF96" s="105">
        <f t="shared" si="79"/>
        <v>0</v>
      </c>
      <c r="CG96" s="105">
        <f t="shared" si="80"/>
        <v>0</v>
      </c>
      <c r="CH96" s="105">
        <f t="shared" si="81"/>
        <v>0</v>
      </c>
      <c r="CI96" s="105">
        <f t="shared" si="82"/>
        <v>0</v>
      </c>
      <c r="CJ96" s="105">
        <f t="shared" si="83"/>
        <v>0</v>
      </c>
      <c r="CK96" s="103" t="b">
        <f t="shared" si="84"/>
        <v>0</v>
      </c>
      <c r="CL96" s="103" t="b">
        <f t="shared" si="85"/>
        <v>0</v>
      </c>
      <c r="CM96" s="103" t="b">
        <f t="shared" si="86"/>
        <v>0</v>
      </c>
      <c r="CN96" s="103" t="b">
        <f t="shared" si="87"/>
        <v>0</v>
      </c>
      <c r="CO96" s="103" t="b">
        <f t="shared" si="88"/>
        <v>0</v>
      </c>
      <c r="CP96" s="103" t="b">
        <f t="shared" si="89"/>
        <v>0</v>
      </c>
      <c r="CQ96" s="103" t="b">
        <f t="shared" si="90"/>
        <v>0</v>
      </c>
      <c r="CR96" s="103" t="b">
        <f t="shared" si="91"/>
        <v>0</v>
      </c>
      <c r="CS96" s="105">
        <f t="shared" si="92"/>
        <v>0</v>
      </c>
      <c r="CT96" s="90">
        <f t="shared" si="93"/>
        <v>0</v>
      </c>
      <c r="CU96" s="56">
        <f>(D7*CT96)/100</f>
        <v>0</v>
      </c>
    </row>
    <row r="97" spans="1:99">
      <c r="A97" s="40"/>
      <c r="B97" s="40"/>
      <c r="C97" s="41"/>
      <c r="D97" s="40"/>
      <c r="E97" s="40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68"/>
      <c r="AL97" s="68"/>
      <c r="AM97" s="68"/>
      <c r="AN97" s="68"/>
      <c r="AO97" s="68"/>
      <c r="AP97" s="68"/>
      <c r="AQ97" s="4"/>
      <c r="AR97" s="4"/>
      <c r="AS97" s="4"/>
      <c r="AT97" s="4"/>
      <c r="AU97" s="4"/>
      <c r="AV97" s="4"/>
      <c r="AW97" s="4"/>
      <c r="AX97" s="4"/>
      <c r="AY97" s="68"/>
      <c r="AZ97" s="103" t="b">
        <f t="shared" si="47"/>
        <v>0</v>
      </c>
      <c r="BA97" s="103" t="b">
        <f t="shared" si="48"/>
        <v>0</v>
      </c>
      <c r="BB97" s="103" t="b">
        <f t="shared" si="49"/>
        <v>0</v>
      </c>
      <c r="BC97" s="103" t="b">
        <f t="shared" si="50"/>
        <v>0</v>
      </c>
      <c r="BD97" s="103" t="b">
        <f t="shared" si="51"/>
        <v>0</v>
      </c>
      <c r="BE97" s="103" t="b">
        <f t="shared" si="52"/>
        <v>0</v>
      </c>
      <c r="BF97" s="103" t="b">
        <f t="shared" si="53"/>
        <v>0</v>
      </c>
      <c r="BG97" s="103" t="b">
        <f t="shared" si="54"/>
        <v>0</v>
      </c>
      <c r="BH97" s="103" t="b">
        <f t="shared" si="55"/>
        <v>0</v>
      </c>
      <c r="BI97" s="103" t="b">
        <f t="shared" si="56"/>
        <v>0</v>
      </c>
      <c r="BJ97" s="103" t="b">
        <f t="shared" si="57"/>
        <v>0</v>
      </c>
      <c r="BK97" s="103" t="b">
        <f t="shared" si="58"/>
        <v>0</v>
      </c>
      <c r="BL97" s="103" t="b">
        <f t="shared" si="59"/>
        <v>0</v>
      </c>
      <c r="BM97" s="103" t="b">
        <f t="shared" si="60"/>
        <v>0</v>
      </c>
      <c r="BN97" s="103" t="b">
        <f t="shared" si="61"/>
        <v>0</v>
      </c>
      <c r="BO97" s="103" t="b">
        <f t="shared" si="62"/>
        <v>0</v>
      </c>
      <c r="BP97" s="103" t="b">
        <f t="shared" si="63"/>
        <v>0</v>
      </c>
      <c r="BQ97" s="103" t="b">
        <f t="shared" si="64"/>
        <v>0</v>
      </c>
      <c r="BR97" s="103" t="b">
        <f t="shared" si="65"/>
        <v>0</v>
      </c>
      <c r="BS97" s="103" t="b">
        <f t="shared" si="66"/>
        <v>0</v>
      </c>
      <c r="BT97" s="103" t="b">
        <f t="shared" si="67"/>
        <v>0</v>
      </c>
      <c r="BU97" s="103" t="b">
        <f t="shared" si="68"/>
        <v>0</v>
      </c>
      <c r="BV97" s="103" t="b">
        <f t="shared" si="69"/>
        <v>0</v>
      </c>
      <c r="BW97" s="103" t="b">
        <f t="shared" si="70"/>
        <v>0</v>
      </c>
      <c r="BX97" s="103" t="b">
        <f t="shared" si="71"/>
        <v>0</v>
      </c>
      <c r="BY97" s="103" t="b">
        <f t="shared" si="72"/>
        <v>0</v>
      </c>
      <c r="BZ97" s="103" t="b">
        <f t="shared" si="73"/>
        <v>0</v>
      </c>
      <c r="CA97" s="103" t="b">
        <f t="shared" si="74"/>
        <v>0</v>
      </c>
      <c r="CB97" s="103" t="b">
        <f t="shared" si="75"/>
        <v>0</v>
      </c>
      <c r="CC97" s="103">
        <f t="shared" si="76"/>
        <v>0</v>
      </c>
      <c r="CD97" s="103" t="b">
        <f t="shared" si="77"/>
        <v>0</v>
      </c>
      <c r="CE97" s="105">
        <f t="shared" si="78"/>
        <v>0</v>
      </c>
      <c r="CF97" s="105">
        <f t="shared" si="79"/>
        <v>0</v>
      </c>
      <c r="CG97" s="105">
        <f t="shared" si="80"/>
        <v>0</v>
      </c>
      <c r="CH97" s="105">
        <f t="shared" si="81"/>
        <v>0</v>
      </c>
      <c r="CI97" s="105">
        <f t="shared" si="82"/>
        <v>0</v>
      </c>
      <c r="CJ97" s="105">
        <f t="shared" si="83"/>
        <v>0</v>
      </c>
      <c r="CK97" s="103" t="b">
        <f t="shared" si="84"/>
        <v>0</v>
      </c>
      <c r="CL97" s="103" t="b">
        <f t="shared" si="85"/>
        <v>0</v>
      </c>
      <c r="CM97" s="103" t="b">
        <f t="shared" si="86"/>
        <v>0</v>
      </c>
      <c r="CN97" s="103" t="b">
        <f t="shared" si="87"/>
        <v>0</v>
      </c>
      <c r="CO97" s="103" t="b">
        <f t="shared" si="88"/>
        <v>0</v>
      </c>
      <c r="CP97" s="103" t="b">
        <f t="shared" si="89"/>
        <v>0</v>
      </c>
      <c r="CQ97" s="103" t="b">
        <f t="shared" si="90"/>
        <v>0</v>
      </c>
      <c r="CR97" s="103" t="b">
        <f t="shared" si="91"/>
        <v>0</v>
      </c>
      <c r="CS97" s="105">
        <f t="shared" si="92"/>
        <v>0</v>
      </c>
      <c r="CT97" s="90">
        <f t="shared" si="93"/>
        <v>0</v>
      </c>
      <c r="CU97" s="56">
        <f>(D7*CT97)/100</f>
        <v>0</v>
      </c>
    </row>
    <row r="98" spans="1:99">
      <c r="A98" s="40"/>
      <c r="B98" s="40"/>
      <c r="C98" s="41"/>
      <c r="D98" s="40"/>
      <c r="E98" s="40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68"/>
      <c r="AL98" s="68"/>
      <c r="AM98" s="68"/>
      <c r="AN98" s="68"/>
      <c r="AO98" s="68"/>
      <c r="AP98" s="68"/>
      <c r="AQ98" s="4"/>
      <c r="AR98" s="4"/>
      <c r="AS98" s="4"/>
      <c r="AT98" s="4"/>
      <c r="AU98" s="4"/>
      <c r="AV98" s="4"/>
      <c r="AW98" s="4"/>
      <c r="AX98" s="4"/>
      <c r="AY98" s="68"/>
      <c r="AZ98" s="103" t="b">
        <f t="shared" si="47"/>
        <v>0</v>
      </c>
      <c r="BA98" s="103" t="b">
        <f t="shared" si="48"/>
        <v>0</v>
      </c>
      <c r="BB98" s="103" t="b">
        <f t="shared" si="49"/>
        <v>0</v>
      </c>
      <c r="BC98" s="103" t="b">
        <f t="shared" si="50"/>
        <v>0</v>
      </c>
      <c r="BD98" s="103" t="b">
        <f t="shared" si="51"/>
        <v>0</v>
      </c>
      <c r="BE98" s="103" t="b">
        <f t="shared" si="52"/>
        <v>0</v>
      </c>
      <c r="BF98" s="103" t="b">
        <f t="shared" si="53"/>
        <v>0</v>
      </c>
      <c r="BG98" s="103" t="b">
        <f t="shared" si="54"/>
        <v>0</v>
      </c>
      <c r="BH98" s="103" t="b">
        <f t="shared" si="55"/>
        <v>0</v>
      </c>
      <c r="BI98" s="103" t="b">
        <f t="shared" si="56"/>
        <v>0</v>
      </c>
      <c r="BJ98" s="103" t="b">
        <f t="shared" si="57"/>
        <v>0</v>
      </c>
      <c r="BK98" s="103" t="b">
        <f t="shared" si="58"/>
        <v>0</v>
      </c>
      <c r="BL98" s="103" t="b">
        <f t="shared" si="59"/>
        <v>0</v>
      </c>
      <c r="BM98" s="103" t="b">
        <f t="shared" si="60"/>
        <v>0</v>
      </c>
      <c r="BN98" s="103" t="b">
        <f t="shared" si="61"/>
        <v>0</v>
      </c>
      <c r="BO98" s="103" t="b">
        <f t="shared" si="62"/>
        <v>0</v>
      </c>
      <c r="BP98" s="103" t="b">
        <f t="shared" si="63"/>
        <v>0</v>
      </c>
      <c r="BQ98" s="103" t="b">
        <f t="shared" si="64"/>
        <v>0</v>
      </c>
      <c r="BR98" s="103" t="b">
        <f t="shared" si="65"/>
        <v>0</v>
      </c>
      <c r="BS98" s="103" t="b">
        <f t="shared" si="66"/>
        <v>0</v>
      </c>
      <c r="BT98" s="103" t="b">
        <f t="shared" si="67"/>
        <v>0</v>
      </c>
      <c r="BU98" s="103" t="b">
        <f t="shared" si="68"/>
        <v>0</v>
      </c>
      <c r="BV98" s="103" t="b">
        <f t="shared" si="69"/>
        <v>0</v>
      </c>
      <c r="BW98" s="103" t="b">
        <f t="shared" si="70"/>
        <v>0</v>
      </c>
      <c r="BX98" s="103" t="b">
        <f t="shared" si="71"/>
        <v>0</v>
      </c>
      <c r="BY98" s="103" t="b">
        <f t="shared" si="72"/>
        <v>0</v>
      </c>
      <c r="BZ98" s="103" t="b">
        <f t="shared" si="73"/>
        <v>0</v>
      </c>
      <c r="CA98" s="103" t="b">
        <f t="shared" si="74"/>
        <v>0</v>
      </c>
      <c r="CB98" s="103" t="b">
        <f t="shared" si="75"/>
        <v>0</v>
      </c>
      <c r="CC98" s="103">
        <f t="shared" si="76"/>
        <v>0</v>
      </c>
      <c r="CD98" s="103" t="b">
        <f t="shared" si="77"/>
        <v>0</v>
      </c>
      <c r="CE98" s="105">
        <f t="shared" si="78"/>
        <v>0</v>
      </c>
      <c r="CF98" s="105">
        <f t="shared" si="79"/>
        <v>0</v>
      </c>
      <c r="CG98" s="105">
        <f t="shared" si="80"/>
        <v>0</v>
      </c>
      <c r="CH98" s="105">
        <f t="shared" si="81"/>
        <v>0</v>
      </c>
      <c r="CI98" s="105">
        <f t="shared" si="82"/>
        <v>0</v>
      </c>
      <c r="CJ98" s="105">
        <f t="shared" si="83"/>
        <v>0</v>
      </c>
      <c r="CK98" s="103" t="b">
        <f t="shared" si="84"/>
        <v>0</v>
      </c>
      <c r="CL98" s="103" t="b">
        <f t="shared" si="85"/>
        <v>0</v>
      </c>
      <c r="CM98" s="103" t="b">
        <f t="shared" si="86"/>
        <v>0</v>
      </c>
      <c r="CN98" s="103" t="b">
        <f t="shared" si="87"/>
        <v>0</v>
      </c>
      <c r="CO98" s="103" t="b">
        <f t="shared" si="88"/>
        <v>0</v>
      </c>
      <c r="CP98" s="103" t="b">
        <f t="shared" si="89"/>
        <v>0</v>
      </c>
      <c r="CQ98" s="103" t="b">
        <f t="shared" si="90"/>
        <v>0</v>
      </c>
      <c r="CR98" s="103" t="b">
        <f t="shared" si="91"/>
        <v>0</v>
      </c>
      <c r="CS98" s="105">
        <f t="shared" si="92"/>
        <v>0</v>
      </c>
      <c r="CT98" s="90">
        <f t="shared" si="93"/>
        <v>0</v>
      </c>
      <c r="CU98" s="56">
        <f>(D7*CT98)/100</f>
        <v>0</v>
      </c>
    </row>
    <row r="99" spans="1:99">
      <c r="A99" s="40"/>
      <c r="B99" s="40"/>
      <c r="C99" s="41"/>
      <c r="D99" s="40"/>
      <c r="E99" s="40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68"/>
      <c r="AL99" s="68"/>
      <c r="AM99" s="68"/>
      <c r="AN99" s="68"/>
      <c r="AO99" s="68"/>
      <c r="AP99" s="68"/>
      <c r="AQ99" s="4"/>
      <c r="AR99" s="4"/>
      <c r="AS99" s="4"/>
      <c r="AT99" s="4"/>
      <c r="AU99" s="4"/>
      <c r="AV99" s="4"/>
      <c r="AW99" s="4"/>
      <c r="AX99" s="4"/>
      <c r="AY99" s="68"/>
      <c r="AZ99" s="103" t="b">
        <f t="shared" si="47"/>
        <v>0</v>
      </c>
      <c r="BA99" s="103" t="b">
        <f t="shared" si="48"/>
        <v>0</v>
      </c>
      <c r="BB99" s="103" t="b">
        <f t="shared" si="49"/>
        <v>0</v>
      </c>
      <c r="BC99" s="103" t="b">
        <f t="shared" si="50"/>
        <v>0</v>
      </c>
      <c r="BD99" s="103" t="b">
        <f t="shared" si="51"/>
        <v>0</v>
      </c>
      <c r="BE99" s="103" t="b">
        <f t="shared" si="52"/>
        <v>0</v>
      </c>
      <c r="BF99" s="103" t="b">
        <f t="shared" si="53"/>
        <v>0</v>
      </c>
      <c r="BG99" s="103" t="b">
        <f t="shared" si="54"/>
        <v>0</v>
      </c>
      <c r="BH99" s="103" t="b">
        <f t="shared" si="55"/>
        <v>0</v>
      </c>
      <c r="BI99" s="103" t="b">
        <f t="shared" si="56"/>
        <v>0</v>
      </c>
      <c r="BJ99" s="103" t="b">
        <f t="shared" si="57"/>
        <v>0</v>
      </c>
      <c r="BK99" s="103" t="b">
        <f t="shared" si="58"/>
        <v>0</v>
      </c>
      <c r="BL99" s="103" t="b">
        <f t="shared" si="59"/>
        <v>0</v>
      </c>
      <c r="BM99" s="103" t="b">
        <f t="shared" si="60"/>
        <v>0</v>
      </c>
      <c r="BN99" s="103" t="b">
        <f t="shared" si="61"/>
        <v>0</v>
      </c>
      <c r="BO99" s="103" t="b">
        <f t="shared" si="62"/>
        <v>0</v>
      </c>
      <c r="BP99" s="103" t="b">
        <f t="shared" si="63"/>
        <v>0</v>
      </c>
      <c r="BQ99" s="103" t="b">
        <f t="shared" si="64"/>
        <v>0</v>
      </c>
      <c r="BR99" s="103" t="b">
        <f t="shared" si="65"/>
        <v>0</v>
      </c>
      <c r="BS99" s="103" t="b">
        <f t="shared" si="66"/>
        <v>0</v>
      </c>
      <c r="BT99" s="103" t="b">
        <f t="shared" si="67"/>
        <v>0</v>
      </c>
      <c r="BU99" s="103" t="b">
        <f t="shared" si="68"/>
        <v>0</v>
      </c>
      <c r="BV99" s="103" t="b">
        <f t="shared" si="69"/>
        <v>0</v>
      </c>
      <c r="BW99" s="103" t="b">
        <f t="shared" si="70"/>
        <v>0</v>
      </c>
      <c r="BX99" s="103" t="b">
        <f t="shared" si="71"/>
        <v>0</v>
      </c>
      <c r="BY99" s="103" t="b">
        <f t="shared" si="72"/>
        <v>0</v>
      </c>
      <c r="BZ99" s="103" t="b">
        <f t="shared" si="73"/>
        <v>0</v>
      </c>
      <c r="CA99" s="103" t="b">
        <f t="shared" si="74"/>
        <v>0</v>
      </c>
      <c r="CB99" s="103" t="b">
        <f t="shared" si="75"/>
        <v>0</v>
      </c>
      <c r="CC99" s="103">
        <f t="shared" si="76"/>
        <v>0</v>
      </c>
      <c r="CD99" s="103" t="b">
        <f t="shared" si="77"/>
        <v>0</v>
      </c>
      <c r="CE99" s="105">
        <f t="shared" si="78"/>
        <v>0</v>
      </c>
      <c r="CF99" s="105">
        <f t="shared" si="79"/>
        <v>0</v>
      </c>
      <c r="CG99" s="105">
        <f t="shared" si="80"/>
        <v>0</v>
      </c>
      <c r="CH99" s="105">
        <f t="shared" si="81"/>
        <v>0</v>
      </c>
      <c r="CI99" s="105">
        <f t="shared" si="82"/>
        <v>0</v>
      </c>
      <c r="CJ99" s="105">
        <f t="shared" si="83"/>
        <v>0</v>
      </c>
      <c r="CK99" s="103" t="b">
        <f t="shared" si="84"/>
        <v>0</v>
      </c>
      <c r="CL99" s="103" t="b">
        <f t="shared" si="85"/>
        <v>0</v>
      </c>
      <c r="CM99" s="103" t="b">
        <f t="shared" si="86"/>
        <v>0</v>
      </c>
      <c r="CN99" s="103" t="b">
        <f t="shared" si="87"/>
        <v>0</v>
      </c>
      <c r="CO99" s="103" t="b">
        <f t="shared" si="88"/>
        <v>0</v>
      </c>
      <c r="CP99" s="103" t="b">
        <f t="shared" si="89"/>
        <v>0</v>
      </c>
      <c r="CQ99" s="103" t="b">
        <f t="shared" si="90"/>
        <v>0</v>
      </c>
      <c r="CR99" s="103" t="b">
        <f t="shared" si="91"/>
        <v>0</v>
      </c>
      <c r="CS99" s="105">
        <f t="shared" si="92"/>
        <v>0</v>
      </c>
      <c r="CT99" s="90">
        <f t="shared" si="93"/>
        <v>0</v>
      </c>
      <c r="CU99" s="56">
        <f>(D7*CT99)/100</f>
        <v>0</v>
      </c>
    </row>
    <row r="100" spans="1:99">
      <c r="A100" s="40"/>
      <c r="B100" s="40"/>
      <c r="C100" s="41"/>
      <c r="D100" s="40"/>
      <c r="E100" s="40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68"/>
      <c r="AL100" s="68"/>
      <c r="AM100" s="68"/>
      <c r="AN100" s="68"/>
      <c r="AO100" s="68"/>
      <c r="AP100" s="68"/>
      <c r="AQ100" s="4"/>
      <c r="AR100" s="4"/>
      <c r="AS100" s="4"/>
      <c r="AT100" s="4"/>
      <c r="AU100" s="4"/>
      <c r="AV100" s="4"/>
      <c r="AW100" s="4"/>
      <c r="AX100" s="4"/>
      <c r="AY100" s="68"/>
      <c r="AZ100" s="103" t="b">
        <f t="shared" si="47"/>
        <v>0</v>
      </c>
      <c r="BA100" s="103" t="b">
        <f t="shared" si="48"/>
        <v>0</v>
      </c>
      <c r="BB100" s="103" t="b">
        <f t="shared" si="49"/>
        <v>0</v>
      </c>
      <c r="BC100" s="103" t="b">
        <f t="shared" si="50"/>
        <v>0</v>
      </c>
      <c r="BD100" s="103" t="b">
        <f t="shared" si="51"/>
        <v>0</v>
      </c>
      <c r="BE100" s="103" t="b">
        <f t="shared" si="52"/>
        <v>0</v>
      </c>
      <c r="BF100" s="103" t="b">
        <f t="shared" si="53"/>
        <v>0</v>
      </c>
      <c r="BG100" s="103" t="b">
        <f t="shared" si="54"/>
        <v>0</v>
      </c>
      <c r="BH100" s="103" t="b">
        <f t="shared" si="55"/>
        <v>0</v>
      </c>
      <c r="BI100" s="103" t="b">
        <f t="shared" si="56"/>
        <v>0</v>
      </c>
      <c r="BJ100" s="103" t="b">
        <f t="shared" si="57"/>
        <v>0</v>
      </c>
      <c r="BK100" s="103" t="b">
        <f t="shared" si="58"/>
        <v>0</v>
      </c>
      <c r="BL100" s="103" t="b">
        <f t="shared" si="59"/>
        <v>0</v>
      </c>
      <c r="BM100" s="103" t="b">
        <f t="shared" si="60"/>
        <v>0</v>
      </c>
      <c r="BN100" s="103" t="b">
        <f t="shared" si="61"/>
        <v>0</v>
      </c>
      <c r="BO100" s="103" t="b">
        <f t="shared" si="62"/>
        <v>0</v>
      </c>
      <c r="BP100" s="103" t="b">
        <f t="shared" si="63"/>
        <v>0</v>
      </c>
      <c r="BQ100" s="103" t="b">
        <f t="shared" si="64"/>
        <v>0</v>
      </c>
      <c r="BR100" s="103" t="b">
        <f t="shared" si="65"/>
        <v>0</v>
      </c>
      <c r="BS100" s="103" t="b">
        <f t="shared" si="66"/>
        <v>0</v>
      </c>
      <c r="BT100" s="103" t="b">
        <f t="shared" si="67"/>
        <v>0</v>
      </c>
      <c r="BU100" s="103" t="b">
        <f t="shared" si="68"/>
        <v>0</v>
      </c>
      <c r="BV100" s="103" t="b">
        <f t="shared" si="69"/>
        <v>0</v>
      </c>
      <c r="BW100" s="103" t="b">
        <f t="shared" si="70"/>
        <v>0</v>
      </c>
      <c r="BX100" s="103" t="b">
        <f t="shared" si="71"/>
        <v>0</v>
      </c>
      <c r="BY100" s="103" t="b">
        <f t="shared" si="72"/>
        <v>0</v>
      </c>
      <c r="BZ100" s="103" t="b">
        <f t="shared" si="73"/>
        <v>0</v>
      </c>
      <c r="CA100" s="103" t="b">
        <f t="shared" si="74"/>
        <v>0</v>
      </c>
      <c r="CB100" s="103" t="b">
        <f t="shared" si="75"/>
        <v>0</v>
      </c>
      <c r="CC100" s="103">
        <f t="shared" si="76"/>
        <v>0</v>
      </c>
      <c r="CD100" s="103" t="b">
        <f t="shared" si="77"/>
        <v>0</v>
      </c>
      <c r="CE100" s="105">
        <f t="shared" si="78"/>
        <v>0</v>
      </c>
      <c r="CF100" s="105">
        <f t="shared" si="79"/>
        <v>0</v>
      </c>
      <c r="CG100" s="105">
        <f t="shared" si="80"/>
        <v>0</v>
      </c>
      <c r="CH100" s="105">
        <f t="shared" si="81"/>
        <v>0</v>
      </c>
      <c r="CI100" s="105">
        <f t="shared" si="82"/>
        <v>0</v>
      </c>
      <c r="CJ100" s="105">
        <f t="shared" si="83"/>
        <v>0</v>
      </c>
      <c r="CK100" s="103" t="b">
        <f t="shared" si="84"/>
        <v>0</v>
      </c>
      <c r="CL100" s="103" t="b">
        <f t="shared" si="85"/>
        <v>0</v>
      </c>
      <c r="CM100" s="103" t="b">
        <f t="shared" si="86"/>
        <v>0</v>
      </c>
      <c r="CN100" s="103" t="b">
        <f t="shared" si="87"/>
        <v>0</v>
      </c>
      <c r="CO100" s="103" t="b">
        <f t="shared" si="88"/>
        <v>0</v>
      </c>
      <c r="CP100" s="103" t="b">
        <f t="shared" si="89"/>
        <v>0</v>
      </c>
      <c r="CQ100" s="103" t="b">
        <f t="shared" si="90"/>
        <v>0</v>
      </c>
      <c r="CR100" s="103" t="b">
        <f t="shared" si="91"/>
        <v>0</v>
      </c>
      <c r="CS100" s="105">
        <f t="shared" si="92"/>
        <v>0</v>
      </c>
      <c r="CT100" s="90">
        <f t="shared" si="93"/>
        <v>0</v>
      </c>
      <c r="CU100" s="56">
        <f>(D7*CT100)/100</f>
        <v>0</v>
      </c>
    </row>
    <row r="101" spans="1:99">
      <c r="A101" s="40"/>
      <c r="B101" s="40"/>
      <c r="C101" s="41"/>
      <c r="D101" s="40"/>
      <c r="E101" s="40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68"/>
      <c r="AL101" s="68"/>
      <c r="AM101" s="68"/>
      <c r="AN101" s="68"/>
      <c r="AO101" s="68"/>
      <c r="AP101" s="68"/>
      <c r="AQ101" s="4"/>
      <c r="AR101" s="4"/>
      <c r="AS101" s="4"/>
      <c r="AT101" s="4"/>
      <c r="AU101" s="4"/>
      <c r="AV101" s="4"/>
      <c r="AW101" s="4"/>
      <c r="AX101" s="4"/>
      <c r="AY101" s="68"/>
      <c r="AZ101" s="103" t="b">
        <f t="shared" si="47"/>
        <v>0</v>
      </c>
      <c r="BA101" s="103" t="b">
        <f t="shared" si="48"/>
        <v>0</v>
      </c>
      <c r="BB101" s="103" t="b">
        <f t="shared" si="49"/>
        <v>0</v>
      </c>
      <c r="BC101" s="103" t="b">
        <f t="shared" si="50"/>
        <v>0</v>
      </c>
      <c r="BD101" s="103" t="b">
        <f t="shared" si="51"/>
        <v>0</v>
      </c>
      <c r="BE101" s="103" t="b">
        <f t="shared" si="52"/>
        <v>0</v>
      </c>
      <c r="BF101" s="103" t="b">
        <f t="shared" si="53"/>
        <v>0</v>
      </c>
      <c r="BG101" s="103" t="b">
        <f t="shared" si="54"/>
        <v>0</v>
      </c>
      <c r="BH101" s="103" t="b">
        <f t="shared" si="55"/>
        <v>0</v>
      </c>
      <c r="BI101" s="103" t="b">
        <f t="shared" si="56"/>
        <v>0</v>
      </c>
      <c r="BJ101" s="103" t="b">
        <f t="shared" si="57"/>
        <v>0</v>
      </c>
      <c r="BK101" s="103" t="b">
        <f t="shared" si="58"/>
        <v>0</v>
      </c>
      <c r="BL101" s="103" t="b">
        <f t="shared" si="59"/>
        <v>0</v>
      </c>
      <c r="BM101" s="103" t="b">
        <f t="shared" si="60"/>
        <v>0</v>
      </c>
      <c r="BN101" s="103" t="b">
        <f t="shared" si="61"/>
        <v>0</v>
      </c>
      <c r="BO101" s="103" t="b">
        <f t="shared" si="62"/>
        <v>0</v>
      </c>
      <c r="BP101" s="103" t="b">
        <f t="shared" si="63"/>
        <v>0</v>
      </c>
      <c r="BQ101" s="103" t="b">
        <f t="shared" si="64"/>
        <v>0</v>
      </c>
      <c r="BR101" s="103" t="b">
        <f t="shared" si="65"/>
        <v>0</v>
      </c>
      <c r="BS101" s="103" t="b">
        <f t="shared" si="66"/>
        <v>0</v>
      </c>
      <c r="BT101" s="103" t="b">
        <f t="shared" si="67"/>
        <v>0</v>
      </c>
      <c r="BU101" s="103" t="b">
        <f t="shared" si="68"/>
        <v>0</v>
      </c>
      <c r="BV101" s="103" t="b">
        <f t="shared" si="69"/>
        <v>0</v>
      </c>
      <c r="BW101" s="103" t="b">
        <f t="shared" si="70"/>
        <v>0</v>
      </c>
      <c r="BX101" s="103" t="b">
        <f t="shared" si="71"/>
        <v>0</v>
      </c>
      <c r="BY101" s="103" t="b">
        <f t="shared" si="72"/>
        <v>0</v>
      </c>
      <c r="BZ101" s="103" t="b">
        <f t="shared" si="73"/>
        <v>0</v>
      </c>
      <c r="CA101" s="103" t="b">
        <f t="shared" si="74"/>
        <v>0</v>
      </c>
      <c r="CB101" s="103" t="b">
        <f t="shared" si="75"/>
        <v>0</v>
      </c>
      <c r="CC101" s="103">
        <f t="shared" si="76"/>
        <v>0</v>
      </c>
      <c r="CD101" s="103" t="b">
        <f t="shared" si="77"/>
        <v>0</v>
      </c>
      <c r="CE101" s="105">
        <f t="shared" si="78"/>
        <v>0</v>
      </c>
      <c r="CF101" s="105">
        <f t="shared" si="79"/>
        <v>0</v>
      </c>
      <c r="CG101" s="105">
        <f t="shared" si="80"/>
        <v>0</v>
      </c>
      <c r="CH101" s="105">
        <f t="shared" si="81"/>
        <v>0</v>
      </c>
      <c r="CI101" s="105">
        <f t="shared" si="82"/>
        <v>0</v>
      </c>
      <c r="CJ101" s="105">
        <f t="shared" si="83"/>
        <v>0</v>
      </c>
      <c r="CK101" s="103" t="b">
        <f t="shared" si="84"/>
        <v>0</v>
      </c>
      <c r="CL101" s="103" t="b">
        <f t="shared" si="85"/>
        <v>0</v>
      </c>
      <c r="CM101" s="103" t="b">
        <f t="shared" si="86"/>
        <v>0</v>
      </c>
      <c r="CN101" s="103" t="b">
        <f t="shared" si="87"/>
        <v>0</v>
      </c>
      <c r="CO101" s="103" t="b">
        <f t="shared" si="88"/>
        <v>0</v>
      </c>
      <c r="CP101" s="103" t="b">
        <f t="shared" si="89"/>
        <v>0</v>
      </c>
      <c r="CQ101" s="103" t="b">
        <f t="shared" si="90"/>
        <v>0</v>
      </c>
      <c r="CR101" s="103" t="b">
        <f t="shared" si="91"/>
        <v>0</v>
      </c>
      <c r="CS101" s="105">
        <f t="shared" si="92"/>
        <v>0</v>
      </c>
      <c r="CT101" s="90">
        <f t="shared" si="93"/>
        <v>0</v>
      </c>
      <c r="CU101" s="56">
        <f>(D7*CT101)/100</f>
        <v>0</v>
      </c>
    </row>
    <row r="102" spans="1:99">
      <c r="A102" s="40"/>
      <c r="B102" s="40"/>
      <c r="C102" s="41"/>
      <c r="D102" s="40"/>
      <c r="E102" s="40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68"/>
      <c r="AL102" s="68"/>
      <c r="AM102" s="68"/>
      <c r="AN102" s="68"/>
      <c r="AO102" s="68"/>
      <c r="AP102" s="68"/>
      <c r="AQ102" s="4"/>
      <c r="AR102" s="4"/>
      <c r="AS102" s="4"/>
      <c r="AT102" s="4"/>
      <c r="AU102" s="4"/>
      <c r="AV102" s="4"/>
      <c r="AW102" s="4"/>
      <c r="AX102" s="4"/>
      <c r="AY102" s="68"/>
      <c r="AZ102" s="103" t="b">
        <f t="shared" si="47"/>
        <v>0</v>
      </c>
      <c r="BA102" s="103" t="b">
        <f t="shared" si="48"/>
        <v>0</v>
      </c>
      <c r="BB102" s="103" t="b">
        <f t="shared" si="49"/>
        <v>0</v>
      </c>
      <c r="BC102" s="103" t="b">
        <f t="shared" si="50"/>
        <v>0</v>
      </c>
      <c r="BD102" s="103" t="b">
        <f t="shared" si="51"/>
        <v>0</v>
      </c>
      <c r="BE102" s="103" t="b">
        <f t="shared" si="52"/>
        <v>0</v>
      </c>
      <c r="BF102" s="103" t="b">
        <f t="shared" si="53"/>
        <v>0</v>
      </c>
      <c r="BG102" s="103" t="b">
        <f t="shared" si="54"/>
        <v>0</v>
      </c>
      <c r="BH102" s="103" t="b">
        <f t="shared" si="55"/>
        <v>0</v>
      </c>
      <c r="BI102" s="103" t="b">
        <f t="shared" si="56"/>
        <v>0</v>
      </c>
      <c r="BJ102" s="103" t="b">
        <f t="shared" si="57"/>
        <v>0</v>
      </c>
      <c r="BK102" s="103" t="b">
        <f t="shared" si="58"/>
        <v>0</v>
      </c>
      <c r="BL102" s="103" t="b">
        <f t="shared" si="59"/>
        <v>0</v>
      </c>
      <c r="BM102" s="103" t="b">
        <f t="shared" si="60"/>
        <v>0</v>
      </c>
      <c r="BN102" s="103" t="b">
        <f t="shared" si="61"/>
        <v>0</v>
      </c>
      <c r="BO102" s="103" t="b">
        <f t="shared" si="62"/>
        <v>0</v>
      </c>
      <c r="BP102" s="103" t="b">
        <f t="shared" si="63"/>
        <v>0</v>
      </c>
      <c r="BQ102" s="103" t="b">
        <f t="shared" si="64"/>
        <v>0</v>
      </c>
      <c r="BR102" s="103" t="b">
        <f t="shared" si="65"/>
        <v>0</v>
      </c>
      <c r="BS102" s="103" t="b">
        <f t="shared" si="66"/>
        <v>0</v>
      </c>
      <c r="BT102" s="103" t="b">
        <f t="shared" si="67"/>
        <v>0</v>
      </c>
      <c r="BU102" s="103" t="b">
        <f t="shared" si="68"/>
        <v>0</v>
      </c>
      <c r="BV102" s="103" t="b">
        <f t="shared" si="69"/>
        <v>0</v>
      </c>
      <c r="BW102" s="103" t="b">
        <f t="shared" si="70"/>
        <v>0</v>
      </c>
      <c r="BX102" s="103" t="b">
        <f t="shared" si="71"/>
        <v>0</v>
      </c>
      <c r="BY102" s="103" t="b">
        <f t="shared" si="72"/>
        <v>0</v>
      </c>
      <c r="BZ102" s="103" t="b">
        <f t="shared" si="73"/>
        <v>0</v>
      </c>
      <c r="CA102" s="103" t="b">
        <f t="shared" si="74"/>
        <v>0</v>
      </c>
      <c r="CB102" s="103" t="b">
        <f t="shared" si="75"/>
        <v>0</v>
      </c>
      <c r="CC102" s="103">
        <f t="shared" si="76"/>
        <v>0</v>
      </c>
      <c r="CD102" s="103" t="b">
        <f t="shared" si="77"/>
        <v>0</v>
      </c>
      <c r="CE102" s="105">
        <f t="shared" si="78"/>
        <v>0</v>
      </c>
      <c r="CF102" s="105">
        <f t="shared" si="79"/>
        <v>0</v>
      </c>
      <c r="CG102" s="105">
        <f t="shared" si="80"/>
        <v>0</v>
      </c>
      <c r="CH102" s="105">
        <f t="shared" si="81"/>
        <v>0</v>
      </c>
      <c r="CI102" s="105">
        <f t="shared" si="82"/>
        <v>0</v>
      </c>
      <c r="CJ102" s="105">
        <f t="shared" si="83"/>
        <v>0</v>
      </c>
      <c r="CK102" s="103" t="b">
        <f t="shared" si="84"/>
        <v>0</v>
      </c>
      <c r="CL102" s="103" t="b">
        <f t="shared" si="85"/>
        <v>0</v>
      </c>
      <c r="CM102" s="103" t="b">
        <f t="shared" si="86"/>
        <v>0</v>
      </c>
      <c r="CN102" s="103" t="b">
        <f t="shared" si="87"/>
        <v>0</v>
      </c>
      <c r="CO102" s="103" t="b">
        <f t="shared" si="88"/>
        <v>0</v>
      </c>
      <c r="CP102" s="103" t="b">
        <f t="shared" si="89"/>
        <v>0</v>
      </c>
      <c r="CQ102" s="103" t="b">
        <f t="shared" si="90"/>
        <v>0</v>
      </c>
      <c r="CR102" s="103" t="b">
        <f t="shared" si="91"/>
        <v>0</v>
      </c>
      <c r="CS102" s="105">
        <f t="shared" si="92"/>
        <v>0</v>
      </c>
      <c r="CT102" s="90">
        <f t="shared" si="93"/>
        <v>0</v>
      </c>
      <c r="CU102" s="56">
        <f>(D7*CT102)/100</f>
        <v>0</v>
      </c>
    </row>
    <row r="103" spans="1:99">
      <c r="A103" s="40"/>
      <c r="B103" s="40"/>
      <c r="C103" s="41"/>
      <c r="D103" s="40"/>
      <c r="E103" s="40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  <c r="AD103" s="97"/>
      <c r="AE103" s="97"/>
      <c r="AF103" s="97"/>
      <c r="AG103" s="97"/>
      <c r="AH103" s="97"/>
      <c r="AI103" s="97"/>
      <c r="AJ103" s="97"/>
      <c r="AK103" s="68"/>
      <c r="AL103" s="68"/>
      <c r="AM103" s="68"/>
      <c r="AN103" s="68"/>
      <c r="AO103" s="68"/>
      <c r="AP103" s="68"/>
      <c r="AQ103" s="4"/>
      <c r="AR103" s="4"/>
      <c r="AS103" s="4"/>
      <c r="AT103" s="4"/>
      <c r="AU103" s="4"/>
      <c r="AV103" s="4"/>
      <c r="AW103" s="4"/>
      <c r="AX103" s="4"/>
      <c r="AY103" s="68"/>
      <c r="AZ103" s="103" t="b">
        <f t="shared" si="47"/>
        <v>0</v>
      </c>
      <c r="BA103" s="103" t="b">
        <f t="shared" si="48"/>
        <v>0</v>
      </c>
      <c r="BB103" s="103" t="b">
        <f t="shared" si="49"/>
        <v>0</v>
      </c>
      <c r="BC103" s="103" t="b">
        <f t="shared" si="50"/>
        <v>0</v>
      </c>
      <c r="BD103" s="103" t="b">
        <f t="shared" si="51"/>
        <v>0</v>
      </c>
      <c r="BE103" s="103" t="b">
        <f t="shared" si="52"/>
        <v>0</v>
      </c>
      <c r="BF103" s="103" t="b">
        <f t="shared" si="53"/>
        <v>0</v>
      </c>
      <c r="BG103" s="103" t="b">
        <f t="shared" si="54"/>
        <v>0</v>
      </c>
      <c r="BH103" s="103" t="b">
        <f t="shared" si="55"/>
        <v>0</v>
      </c>
      <c r="BI103" s="103" t="b">
        <f t="shared" si="56"/>
        <v>0</v>
      </c>
      <c r="BJ103" s="103" t="b">
        <f t="shared" si="57"/>
        <v>0</v>
      </c>
      <c r="BK103" s="103" t="b">
        <f t="shared" si="58"/>
        <v>0</v>
      </c>
      <c r="BL103" s="103" t="b">
        <f t="shared" si="59"/>
        <v>0</v>
      </c>
      <c r="BM103" s="103" t="b">
        <f t="shared" si="60"/>
        <v>0</v>
      </c>
      <c r="BN103" s="103" t="b">
        <f t="shared" si="61"/>
        <v>0</v>
      </c>
      <c r="BO103" s="103" t="b">
        <f t="shared" si="62"/>
        <v>0</v>
      </c>
      <c r="BP103" s="103" t="b">
        <f t="shared" si="63"/>
        <v>0</v>
      </c>
      <c r="BQ103" s="103" t="b">
        <f t="shared" si="64"/>
        <v>0</v>
      </c>
      <c r="BR103" s="103" t="b">
        <f t="shared" si="65"/>
        <v>0</v>
      </c>
      <c r="BS103" s="103" t="b">
        <f t="shared" si="66"/>
        <v>0</v>
      </c>
      <c r="BT103" s="103" t="b">
        <f t="shared" si="67"/>
        <v>0</v>
      </c>
      <c r="BU103" s="103" t="b">
        <f t="shared" si="68"/>
        <v>0</v>
      </c>
      <c r="BV103" s="103" t="b">
        <f t="shared" si="69"/>
        <v>0</v>
      </c>
      <c r="BW103" s="103" t="b">
        <f t="shared" si="70"/>
        <v>0</v>
      </c>
      <c r="BX103" s="103" t="b">
        <f t="shared" si="71"/>
        <v>0</v>
      </c>
      <c r="BY103" s="103" t="b">
        <f t="shared" si="72"/>
        <v>0</v>
      </c>
      <c r="BZ103" s="103" t="b">
        <f t="shared" si="73"/>
        <v>0</v>
      </c>
      <c r="CA103" s="103" t="b">
        <f t="shared" si="74"/>
        <v>0</v>
      </c>
      <c r="CB103" s="103" t="b">
        <f t="shared" si="75"/>
        <v>0</v>
      </c>
      <c r="CC103" s="103">
        <f t="shared" si="76"/>
        <v>0</v>
      </c>
      <c r="CD103" s="103" t="b">
        <f t="shared" si="77"/>
        <v>0</v>
      </c>
      <c r="CE103" s="105">
        <f t="shared" si="78"/>
        <v>0</v>
      </c>
      <c r="CF103" s="105">
        <f t="shared" si="79"/>
        <v>0</v>
      </c>
      <c r="CG103" s="105">
        <f t="shared" si="80"/>
        <v>0</v>
      </c>
      <c r="CH103" s="105">
        <f t="shared" si="81"/>
        <v>0</v>
      </c>
      <c r="CI103" s="105">
        <f t="shared" si="82"/>
        <v>0</v>
      </c>
      <c r="CJ103" s="105">
        <f t="shared" si="83"/>
        <v>0</v>
      </c>
      <c r="CK103" s="103" t="b">
        <f t="shared" si="84"/>
        <v>0</v>
      </c>
      <c r="CL103" s="103" t="b">
        <f t="shared" si="85"/>
        <v>0</v>
      </c>
      <c r="CM103" s="103" t="b">
        <f t="shared" si="86"/>
        <v>0</v>
      </c>
      <c r="CN103" s="103" t="b">
        <f t="shared" si="87"/>
        <v>0</v>
      </c>
      <c r="CO103" s="103" t="b">
        <f t="shared" si="88"/>
        <v>0</v>
      </c>
      <c r="CP103" s="103" t="b">
        <f t="shared" si="89"/>
        <v>0</v>
      </c>
      <c r="CQ103" s="103" t="b">
        <f t="shared" si="90"/>
        <v>0</v>
      </c>
      <c r="CR103" s="103" t="b">
        <f t="shared" si="91"/>
        <v>0</v>
      </c>
      <c r="CS103" s="105">
        <f t="shared" si="92"/>
        <v>0</v>
      </c>
      <c r="CT103" s="90">
        <f t="shared" si="93"/>
        <v>0</v>
      </c>
      <c r="CU103" s="56">
        <f>(D7*CT103)/100</f>
        <v>0</v>
      </c>
    </row>
    <row r="104" spans="1:99">
      <c r="A104" s="40"/>
      <c r="B104" s="40"/>
      <c r="C104" s="41"/>
      <c r="D104" s="40"/>
      <c r="E104" s="40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68"/>
      <c r="AL104" s="68"/>
      <c r="AM104" s="68"/>
      <c r="AN104" s="68"/>
      <c r="AO104" s="68"/>
      <c r="AP104" s="68"/>
      <c r="AQ104" s="4"/>
      <c r="AR104" s="4"/>
      <c r="AS104" s="4"/>
      <c r="AT104" s="4"/>
      <c r="AU104" s="4"/>
      <c r="AV104" s="4"/>
      <c r="AW104" s="4"/>
      <c r="AX104" s="4"/>
      <c r="AY104" s="68"/>
      <c r="AZ104" s="103" t="b">
        <f t="shared" si="47"/>
        <v>0</v>
      </c>
      <c r="BA104" s="103" t="b">
        <f t="shared" si="48"/>
        <v>0</v>
      </c>
      <c r="BB104" s="103" t="b">
        <f t="shared" si="49"/>
        <v>0</v>
      </c>
      <c r="BC104" s="103" t="b">
        <f t="shared" si="50"/>
        <v>0</v>
      </c>
      <c r="BD104" s="103" t="b">
        <f t="shared" si="51"/>
        <v>0</v>
      </c>
      <c r="BE104" s="103" t="b">
        <f t="shared" si="52"/>
        <v>0</v>
      </c>
      <c r="BF104" s="103" t="b">
        <f t="shared" si="53"/>
        <v>0</v>
      </c>
      <c r="BG104" s="103" t="b">
        <f t="shared" si="54"/>
        <v>0</v>
      </c>
      <c r="BH104" s="103" t="b">
        <f t="shared" si="55"/>
        <v>0</v>
      </c>
      <c r="BI104" s="103" t="b">
        <f t="shared" si="56"/>
        <v>0</v>
      </c>
      <c r="BJ104" s="103" t="b">
        <f t="shared" si="57"/>
        <v>0</v>
      </c>
      <c r="BK104" s="103" t="b">
        <f t="shared" si="58"/>
        <v>0</v>
      </c>
      <c r="BL104" s="103" t="b">
        <f t="shared" si="59"/>
        <v>0</v>
      </c>
      <c r="BM104" s="103" t="b">
        <f t="shared" si="60"/>
        <v>0</v>
      </c>
      <c r="BN104" s="103" t="b">
        <f t="shared" si="61"/>
        <v>0</v>
      </c>
      <c r="BO104" s="103" t="b">
        <f t="shared" si="62"/>
        <v>0</v>
      </c>
      <c r="BP104" s="103" t="b">
        <f t="shared" si="63"/>
        <v>0</v>
      </c>
      <c r="BQ104" s="103" t="b">
        <f t="shared" si="64"/>
        <v>0</v>
      </c>
      <c r="BR104" s="103" t="b">
        <f t="shared" si="65"/>
        <v>0</v>
      </c>
      <c r="BS104" s="103" t="b">
        <f t="shared" si="66"/>
        <v>0</v>
      </c>
      <c r="BT104" s="103" t="b">
        <f t="shared" si="67"/>
        <v>0</v>
      </c>
      <c r="BU104" s="103" t="b">
        <f t="shared" si="68"/>
        <v>0</v>
      </c>
      <c r="BV104" s="103" t="b">
        <f t="shared" si="69"/>
        <v>0</v>
      </c>
      <c r="BW104" s="103" t="b">
        <f t="shared" si="70"/>
        <v>0</v>
      </c>
      <c r="BX104" s="103" t="b">
        <f t="shared" si="71"/>
        <v>0</v>
      </c>
      <c r="BY104" s="103" t="b">
        <f t="shared" si="72"/>
        <v>0</v>
      </c>
      <c r="BZ104" s="103" t="b">
        <f t="shared" si="73"/>
        <v>0</v>
      </c>
      <c r="CA104" s="103" t="b">
        <f t="shared" si="74"/>
        <v>0</v>
      </c>
      <c r="CB104" s="103" t="b">
        <f t="shared" si="75"/>
        <v>0</v>
      </c>
      <c r="CC104" s="103">
        <f t="shared" si="76"/>
        <v>0</v>
      </c>
      <c r="CD104" s="103" t="b">
        <f t="shared" si="77"/>
        <v>0</v>
      </c>
      <c r="CE104" s="105">
        <f t="shared" si="78"/>
        <v>0</v>
      </c>
      <c r="CF104" s="105">
        <f t="shared" si="79"/>
        <v>0</v>
      </c>
      <c r="CG104" s="105">
        <f t="shared" si="80"/>
        <v>0</v>
      </c>
      <c r="CH104" s="105">
        <f t="shared" si="81"/>
        <v>0</v>
      </c>
      <c r="CI104" s="105">
        <f t="shared" si="82"/>
        <v>0</v>
      </c>
      <c r="CJ104" s="105">
        <f t="shared" si="83"/>
        <v>0</v>
      </c>
      <c r="CK104" s="103" t="b">
        <f t="shared" si="84"/>
        <v>0</v>
      </c>
      <c r="CL104" s="103" t="b">
        <f t="shared" si="85"/>
        <v>0</v>
      </c>
      <c r="CM104" s="103" t="b">
        <f t="shared" si="86"/>
        <v>0</v>
      </c>
      <c r="CN104" s="103" t="b">
        <f t="shared" si="87"/>
        <v>0</v>
      </c>
      <c r="CO104" s="103" t="b">
        <f t="shared" si="88"/>
        <v>0</v>
      </c>
      <c r="CP104" s="103" t="b">
        <f t="shared" si="89"/>
        <v>0</v>
      </c>
      <c r="CQ104" s="103" t="b">
        <f t="shared" si="90"/>
        <v>0</v>
      </c>
      <c r="CR104" s="103" t="b">
        <f t="shared" si="91"/>
        <v>0</v>
      </c>
      <c r="CS104" s="105">
        <f t="shared" si="92"/>
        <v>0</v>
      </c>
      <c r="CT104" s="90">
        <f t="shared" si="93"/>
        <v>0</v>
      </c>
      <c r="CU104" s="56">
        <f>(D7*CT104)/100</f>
        <v>0</v>
      </c>
    </row>
    <row r="105" spans="1:99">
      <c r="A105" s="40"/>
      <c r="B105" s="40"/>
      <c r="C105" s="41"/>
      <c r="D105" s="40"/>
      <c r="E105" s="40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  <c r="AD105" s="97"/>
      <c r="AE105" s="97"/>
      <c r="AF105" s="97"/>
      <c r="AG105" s="97"/>
      <c r="AH105" s="97"/>
      <c r="AI105" s="97"/>
      <c r="AJ105" s="97"/>
      <c r="AK105" s="68"/>
      <c r="AL105" s="68"/>
      <c r="AM105" s="68"/>
      <c r="AN105" s="68"/>
      <c r="AO105" s="68"/>
      <c r="AP105" s="68"/>
      <c r="AQ105" s="4"/>
      <c r="AR105" s="4"/>
      <c r="AS105" s="4"/>
      <c r="AT105" s="4"/>
      <c r="AU105" s="4"/>
      <c r="AV105" s="4"/>
      <c r="AW105" s="4"/>
      <c r="AX105" s="4"/>
      <c r="AY105" s="68"/>
      <c r="AZ105" s="103" t="b">
        <f t="shared" si="47"/>
        <v>0</v>
      </c>
      <c r="BA105" s="103" t="b">
        <f t="shared" si="48"/>
        <v>0</v>
      </c>
      <c r="BB105" s="103" t="b">
        <f t="shared" si="49"/>
        <v>0</v>
      </c>
      <c r="BC105" s="103" t="b">
        <f t="shared" si="50"/>
        <v>0</v>
      </c>
      <c r="BD105" s="103" t="b">
        <f t="shared" si="51"/>
        <v>0</v>
      </c>
      <c r="BE105" s="103" t="b">
        <f t="shared" si="52"/>
        <v>0</v>
      </c>
      <c r="BF105" s="103" t="b">
        <f t="shared" si="53"/>
        <v>0</v>
      </c>
      <c r="BG105" s="103" t="b">
        <f t="shared" si="54"/>
        <v>0</v>
      </c>
      <c r="BH105" s="103" t="b">
        <f t="shared" si="55"/>
        <v>0</v>
      </c>
      <c r="BI105" s="103" t="b">
        <f t="shared" si="56"/>
        <v>0</v>
      </c>
      <c r="BJ105" s="103" t="b">
        <f t="shared" si="57"/>
        <v>0</v>
      </c>
      <c r="BK105" s="103" t="b">
        <f t="shared" si="58"/>
        <v>0</v>
      </c>
      <c r="BL105" s="103" t="b">
        <f t="shared" si="59"/>
        <v>0</v>
      </c>
      <c r="BM105" s="103" t="b">
        <f t="shared" si="60"/>
        <v>0</v>
      </c>
      <c r="BN105" s="103" t="b">
        <f t="shared" si="61"/>
        <v>0</v>
      </c>
      <c r="BO105" s="103" t="b">
        <f t="shared" si="62"/>
        <v>0</v>
      </c>
      <c r="BP105" s="103" t="b">
        <f t="shared" si="63"/>
        <v>0</v>
      </c>
      <c r="BQ105" s="103" t="b">
        <f t="shared" si="64"/>
        <v>0</v>
      </c>
      <c r="BR105" s="103" t="b">
        <f t="shared" si="65"/>
        <v>0</v>
      </c>
      <c r="BS105" s="103" t="b">
        <f t="shared" si="66"/>
        <v>0</v>
      </c>
      <c r="BT105" s="103" t="b">
        <f t="shared" si="67"/>
        <v>0</v>
      </c>
      <c r="BU105" s="103" t="b">
        <f t="shared" si="68"/>
        <v>0</v>
      </c>
      <c r="BV105" s="103" t="b">
        <f t="shared" si="69"/>
        <v>0</v>
      </c>
      <c r="BW105" s="103" t="b">
        <f t="shared" si="70"/>
        <v>0</v>
      </c>
      <c r="BX105" s="103" t="b">
        <f t="shared" si="71"/>
        <v>0</v>
      </c>
      <c r="BY105" s="103" t="b">
        <f t="shared" si="72"/>
        <v>0</v>
      </c>
      <c r="BZ105" s="103" t="b">
        <f t="shared" si="73"/>
        <v>0</v>
      </c>
      <c r="CA105" s="103" t="b">
        <f t="shared" si="74"/>
        <v>0</v>
      </c>
      <c r="CB105" s="103" t="b">
        <f t="shared" si="75"/>
        <v>0</v>
      </c>
      <c r="CC105" s="103">
        <f t="shared" si="76"/>
        <v>0</v>
      </c>
      <c r="CD105" s="103" t="b">
        <f t="shared" si="77"/>
        <v>0</v>
      </c>
      <c r="CE105" s="105">
        <f t="shared" si="78"/>
        <v>0</v>
      </c>
      <c r="CF105" s="105">
        <f t="shared" si="79"/>
        <v>0</v>
      </c>
      <c r="CG105" s="105">
        <f t="shared" si="80"/>
        <v>0</v>
      </c>
      <c r="CH105" s="105">
        <f t="shared" si="81"/>
        <v>0</v>
      </c>
      <c r="CI105" s="105">
        <f t="shared" si="82"/>
        <v>0</v>
      </c>
      <c r="CJ105" s="105">
        <f t="shared" si="83"/>
        <v>0</v>
      </c>
      <c r="CK105" s="103" t="b">
        <f t="shared" si="84"/>
        <v>0</v>
      </c>
      <c r="CL105" s="103" t="b">
        <f t="shared" si="85"/>
        <v>0</v>
      </c>
      <c r="CM105" s="103" t="b">
        <f t="shared" si="86"/>
        <v>0</v>
      </c>
      <c r="CN105" s="103" t="b">
        <f t="shared" si="87"/>
        <v>0</v>
      </c>
      <c r="CO105" s="103" t="b">
        <f t="shared" si="88"/>
        <v>0</v>
      </c>
      <c r="CP105" s="103" t="b">
        <f t="shared" si="89"/>
        <v>0</v>
      </c>
      <c r="CQ105" s="103" t="b">
        <f t="shared" si="90"/>
        <v>0</v>
      </c>
      <c r="CR105" s="103" t="b">
        <f t="shared" si="91"/>
        <v>0</v>
      </c>
      <c r="CS105" s="105">
        <f t="shared" si="92"/>
        <v>0</v>
      </c>
      <c r="CT105" s="90">
        <f t="shared" si="93"/>
        <v>0</v>
      </c>
      <c r="CU105" s="56">
        <f>(D7*CT105)/100</f>
        <v>0</v>
      </c>
    </row>
    <row r="106" spans="1:99">
      <c r="A106" s="40"/>
      <c r="B106" s="40"/>
      <c r="C106" s="41"/>
      <c r="D106" s="40"/>
      <c r="E106" s="40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97"/>
      <c r="AD106" s="97"/>
      <c r="AE106" s="97"/>
      <c r="AF106" s="97"/>
      <c r="AG106" s="97"/>
      <c r="AH106" s="97"/>
      <c r="AI106" s="97"/>
      <c r="AJ106" s="97"/>
      <c r="AK106" s="68"/>
      <c r="AL106" s="68"/>
      <c r="AM106" s="68"/>
      <c r="AN106" s="68"/>
      <c r="AO106" s="68"/>
      <c r="AP106" s="68"/>
      <c r="AQ106" s="4"/>
      <c r="AR106" s="4"/>
      <c r="AS106" s="4"/>
      <c r="AT106" s="4"/>
      <c r="AU106" s="4"/>
      <c r="AV106" s="4"/>
      <c r="AW106" s="4"/>
      <c r="AX106" s="4"/>
      <c r="AY106" s="68"/>
      <c r="AZ106" s="103" t="b">
        <f t="shared" si="47"/>
        <v>0</v>
      </c>
      <c r="BA106" s="103" t="b">
        <f t="shared" si="48"/>
        <v>0</v>
      </c>
      <c r="BB106" s="103" t="b">
        <f t="shared" si="49"/>
        <v>0</v>
      </c>
      <c r="BC106" s="103" t="b">
        <f t="shared" si="50"/>
        <v>0</v>
      </c>
      <c r="BD106" s="103" t="b">
        <f t="shared" si="51"/>
        <v>0</v>
      </c>
      <c r="BE106" s="103" t="b">
        <f t="shared" si="52"/>
        <v>0</v>
      </c>
      <c r="BF106" s="103" t="b">
        <f t="shared" si="53"/>
        <v>0</v>
      </c>
      <c r="BG106" s="103" t="b">
        <f t="shared" si="54"/>
        <v>0</v>
      </c>
      <c r="BH106" s="103" t="b">
        <f t="shared" si="55"/>
        <v>0</v>
      </c>
      <c r="BI106" s="103" t="b">
        <f t="shared" si="56"/>
        <v>0</v>
      </c>
      <c r="BJ106" s="103" t="b">
        <f t="shared" si="57"/>
        <v>0</v>
      </c>
      <c r="BK106" s="103" t="b">
        <f t="shared" si="58"/>
        <v>0</v>
      </c>
      <c r="BL106" s="103" t="b">
        <f t="shared" si="59"/>
        <v>0</v>
      </c>
      <c r="BM106" s="103" t="b">
        <f t="shared" si="60"/>
        <v>0</v>
      </c>
      <c r="BN106" s="103" t="b">
        <f t="shared" si="61"/>
        <v>0</v>
      </c>
      <c r="BO106" s="103" t="b">
        <f t="shared" si="62"/>
        <v>0</v>
      </c>
      <c r="BP106" s="103" t="b">
        <f t="shared" si="63"/>
        <v>0</v>
      </c>
      <c r="BQ106" s="103" t="b">
        <f t="shared" si="64"/>
        <v>0</v>
      </c>
      <c r="BR106" s="103" t="b">
        <f t="shared" si="65"/>
        <v>0</v>
      </c>
      <c r="BS106" s="103" t="b">
        <f t="shared" si="66"/>
        <v>0</v>
      </c>
      <c r="BT106" s="103" t="b">
        <f t="shared" si="67"/>
        <v>0</v>
      </c>
      <c r="BU106" s="103" t="b">
        <f t="shared" si="68"/>
        <v>0</v>
      </c>
      <c r="BV106" s="103" t="b">
        <f t="shared" si="69"/>
        <v>0</v>
      </c>
      <c r="BW106" s="103" t="b">
        <f t="shared" si="70"/>
        <v>0</v>
      </c>
      <c r="BX106" s="103" t="b">
        <f t="shared" si="71"/>
        <v>0</v>
      </c>
      <c r="BY106" s="103" t="b">
        <f t="shared" si="72"/>
        <v>0</v>
      </c>
      <c r="BZ106" s="103" t="b">
        <f t="shared" si="73"/>
        <v>0</v>
      </c>
      <c r="CA106" s="103" t="b">
        <f t="shared" si="74"/>
        <v>0</v>
      </c>
      <c r="CB106" s="103" t="b">
        <f t="shared" si="75"/>
        <v>0</v>
      </c>
      <c r="CC106" s="103">
        <f t="shared" si="76"/>
        <v>0</v>
      </c>
      <c r="CD106" s="103" t="b">
        <f t="shared" si="77"/>
        <v>0</v>
      </c>
      <c r="CE106" s="105">
        <f t="shared" si="78"/>
        <v>0</v>
      </c>
      <c r="CF106" s="105">
        <f t="shared" si="79"/>
        <v>0</v>
      </c>
      <c r="CG106" s="105">
        <f t="shared" si="80"/>
        <v>0</v>
      </c>
      <c r="CH106" s="105">
        <f t="shared" si="81"/>
        <v>0</v>
      </c>
      <c r="CI106" s="105">
        <f t="shared" si="82"/>
        <v>0</v>
      </c>
      <c r="CJ106" s="105">
        <f t="shared" si="83"/>
        <v>0</v>
      </c>
      <c r="CK106" s="103" t="b">
        <f t="shared" si="84"/>
        <v>0</v>
      </c>
      <c r="CL106" s="103" t="b">
        <f t="shared" si="85"/>
        <v>0</v>
      </c>
      <c r="CM106" s="103" t="b">
        <f t="shared" si="86"/>
        <v>0</v>
      </c>
      <c r="CN106" s="103" t="b">
        <f t="shared" si="87"/>
        <v>0</v>
      </c>
      <c r="CO106" s="103" t="b">
        <f t="shared" si="88"/>
        <v>0</v>
      </c>
      <c r="CP106" s="103" t="b">
        <f t="shared" si="89"/>
        <v>0</v>
      </c>
      <c r="CQ106" s="103" t="b">
        <f t="shared" si="90"/>
        <v>0</v>
      </c>
      <c r="CR106" s="103" t="b">
        <f t="shared" si="91"/>
        <v>0</v>
      </c>
      <c r="CS106" s="105">
        <f t="shared" si="92"/>
        <v>0</v>
      </c>
      <c r="CT106" s="90">
        <f t="shared" si="93"/>
        <v>0</v>
      </c>
      <c r="CU106" s="56">
        <f>(D7*CT106)/100</f>
        <v>0</v>
      </c>
    </row>
    <row r="107" spans="1:99">
      <c r="A107" s="40"/>
      <c r="B107" s="40"/>
      <c r="C107" s="41"/>
      <c r="D107" s="40"/>
      <c r="E107" s="40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68"/>
      <c r="AL107" s="68"/>
      <c r="AM107" s="68"/>
      <c r="AN107" s="68"/>
      <c r="AO107" s="68"/>
      <c r="AP107" s="68"/>
      <c r="AQ107" s="4"/>
      <c r="AR107" s="4"/>
      <c r="AS107" s="4"/>
      <c r="AT107" s="4"/>
      <c r="AU107" s="4"/>
      <c r="AV107" s="4"/>
      <c r="AW107" s="4"/>
      <c r="AX107" s="4"/>
      <c r="AY107" s="68"/>
      <c r="AZ107" s="103" t="b">
        <f t="shared" si="47"/>
        <v>0</v>
      </c>
      <c r="BA107" s="103" t="b">
        <f t="shared" si="48"/>
        <v>0</v>
      </c>
      <c r="BB107" s="103" t="b">
        <f t="shared" si="49"/>
        <v>0</v>
      </c>
      <c r="BC107" s="103" t="b">
        <f t="shared" si="50"/>
        <v>0</v>
      </c>
      <c r="BD107" s="103" t="b">
        <f t="shared" si="51"/>
        <v>0</v>
      </c>
      <c r="BE107" s="103" t="b">
        <f t="shared" si="52"/>
        <v>0</v>
      </c>
      <c r="BF107" s="103" t="b">
        <f t="shared" si="53"/>
        <v>0</v>
      </c>
      <c r="BG107" s="103" t="b">
        <f t="shared" si="54"/>
        <v>0</v>
      </c>
      <c r="BH107" s="103" t="b">
        <f t="shared" si="55"/>
        <v>0</v>
      </c>
      <c r="BI107" s="103" t="b">
        <f t="shared" si="56"/>
        <v>0</v>
      </c>
      <c r="BJ107" s="103" t="b">
        <f t="shared" si="57"/>
        <v>0</v>
      </c>
      <c r="BK107" s="103" t="b">
        <f t="shared" si="58"/>
        <v>0</v>
      </c>
      <c r="BL107" s="103" t="b">
        <f t="shared" si="59"/>
        <v>0</v>
      </c>
      <c r="BM107" s="103" t="b">
        <f t="shared" si="60"/>
        <v>0</v>
      </c>
      <c r="BN107" s="103" t="b">
        <f t="shared" si="61"/>
        <v>0</v>
      </c>
      <c r="BO107" s="103" t="b">
        <f t="shared" si="62"/>
        <v>0</v>
      </c>
      <c r="BP107" s="103" t="b">
        <f t="shared" si="63"/>
        <v>0</v>
      </c>
      <c r="BQ107" s="103" t="b">
        <f t="shared" si="64"/>
        <v>0</v>
      </c>
      <c r="BR107" s="103" t="b">
        <f t="shared" si="65"/>
        <v>0</v>
      </c>
      <c r="BS107" s="103" t="b">
        <f t="shared" si="66"/>
        <v>0</v>
      </c>
      <c r="BT107" s="103" t="b">
        <f t="shared" si="67"/>
        <v>0</v>
      </c>
      <c r="BU107" s="103" t="b">
        <f t="shared" si="68"/>
        <v>0</v>
      </c>
      <c r="BV107" s="103" t="b">
        <f t="shared" si="69"/>
        <v>0</v>
      </c>
      <c r="BW107" s="103" t="b">
        <f t="shared" si="70"/>
        <v>0</v>
      </c>
      <c r="BX107" s="103" t="b">
        <f t="shared" si="71"/>
        <v>0</v>
      </c>
      <c r="BY107" s="103" t="b">
        <f t="shared" si="72"/>
        <v>0</v>
      </c>
      <c r="BZ107" s="103" t="b">
        <f t="shared" si="73"/>
        <v>0</v>
      </c>
      <c r="CA107" s="103" t="b">
        <f t="shared" si="74"/>
        <v>0</v>
      </c>
      <c r="CB107" s="103" t="b">
        <f t="shared" si="75"/>
        <v>0</v>
      </c>
      <c r="CC107" s="103">
        <f t="shared" si="76"/>
        <v>0</v>
      </c>
      <c r="CD107" s="103" t="b">
        <f t="shared" si="77"/>
        <v>0</v>
      </c>
      <c r="CE107" s="105">
        <f t="shared" si="78"/>
        <v>0</v>
      </c>
      <c r="CF107" s="105">
        <f t="shared" si="79"/>
        <v>0</v>
      </c>
      <c r="CG107" s="105">
        <f t="shared" si="80"/>
        <v>0</v>
      </c>
      <c r="CH107" s="105">
        <f t="shared" si="81"/>
        <v>0</v>
      </c>
      <c r="CI107" s="105">
        <f t="shared" si="82"/>
        <v>0</v>
      </c>
      <c r="CJ107" s="105">
        <f t="shared" si="83"/>
        <v>0</v>
      </c>
      <c r="CK107" s="103" t="b">
        <f t="shared" si="84"/>
        <v>0</v>
      </c>
      <c r="CL107" s="103" t="b">
        <f t="shared" si="85"/>
        <v>0</v>
      </c>
      <c r="CM107" s="103" t="b">
        <f t="shared" si="86"/>
        <v>0</v>
      </c>
      <c r="CN107" s="103" t="b">
        <f t="shared" si="87"/>
        <v>0</v>
      </c>
      <c r="CO107" s="103" t="b">
        <f t="shared" si="88"/>
        <v>0</v>
      </c>
      <c r="CP107" s="103" t="b">
        <f t="shared" si="89"/>
        <v>0</v>
      </c>
      <c r="CQ107" s="103" t="b">
        <f t="shared" si="90"/>
        <v>0</v>
      </c>
      <c r="CR107" s="103" t="b">
        <f t="shared" si="91"/>
        <v>0</v>
      </c>
      <c r="CS107" s="105">
        <f t="shared" si="92"/>
        <v>0</v>
      </c>
      <c r="CT107" s="90">
        <f t="shared" si="93"/>
        <v>0</v>
      </c>
      <c r="CU107" s="56">
        <f>(D7*CT107)/100</f>
        <v>0</v>
      </c>
    </row>
    <row r="108" spans="1:99">
      <c r="A108" s="40"/>
      <c r="B108" s="40"/>
      <c r="C108" s="41"/>
      <c r="D108" s="40"/>
      <c r="E108" s="40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97"/>
      <c r="AD108" s="97"/>
      <c r="AE108" s="97"/>
      <c r="AF108" s="97"/>
      <c r="AG108" s="97"/>
      <c r="AH108" s="97"/>
      <c r="AI108" s="97"/>
      <c r="AJ108" s="97"/>
      <c r="AK108" s="68"/>
      <c r="AL108" s="68"/>
      <c r="AM108" s="68"/>
      <c r="AN108" s="68"/>
      <c r="AO108" s="68"/>
      <c r="AP108" s="68"/>
      <c r="AQ108" s="4"/>
      <c r="AR108" s="4"/>
      <c r="AS108" s="4"/>
      <c r="AT108" s="4"/>
      <c r="AU108" s="4"/>
      <c r="AV108" s="4"/>
      <c r="AW108" s="4"/>
      <c r="AX108" s="4"/>
      <c r="AY108" s="68"/>
      <c r="AZ108" s="103" t="b">
        <f t="shared" si="47"/>
        <v>0</v>
      </c>
      <c r="BA108" s="103" t="b">
        <f t="shared" si="48"/>
        <v>0</v>
      </c>
      <c r="BB108" s="103" t="b">
        <f t="shared" si="49"/>
        <v>0</v>
      </c>
      <c r="BC108" s="103" t="b">
        <f t="shared" si="50"/>
        <v>0</v>
      </c>
      <c r="BD108" s="103" t="b">
        <f t="shared" si="51"/>
        <v>0</v>
      </c>
      <c r="BE108" s="103" t="b">
        <f t="shared" si="52"/>
        <v>0</v>
      </c>
      <c r="BF108" s="103" t="b">
        <f t="shared" si="53"/>
        <v>0</v>
      </c>
      <c r="BG108" s="103" t="b">
        <f t="shared" si="54"/>
        <v>0</v>
      </c>
      <c r="BH108" s="103" t="b">
        <f t="shared" si="55"/>
        <v>0</v>
      </c>
      <c r="BI108" s="103" t="b">
        <f t="shared" si="56"/>
        <v>0</v>
      </c>
      <c r="BJ108" s="103" t="b">
        <f t="shared" si="57"/>
        <v>0</v>
      </c>
      <c r="BK108" s="103" t="b">
        <f t="shared" si="58"/>
        <v>0</v>
      </c>
      <c r="BL108" s="103" t="b">
        <f t="shared" si="59"/>
        <v>0</v>
      </c>
      <c r="BM108" s="103" t="b">
        <f t="shared" si="60"/>
        <v>0</v>
      </c>
      <c r="BN108" s="103" t="b">
        <f t="shared" si="61"/>
        <v>0</v>
      </c>
      <c r="BO108" s="103" t="b">
        <f t="shared" si="62"/>
        <v>0</v>
      </c>
      <c r="BP108" s="103" t="b">
        <f t="shared" si="63"/>
        <v>0</v>
      </c>
      <c r="BQ108" s="103" t="b">
        <f t="shared" si="64"/>
        <v>0</v>
      </c>
      <c r="BR108" s="103" t="b">
        <f t="shared" si="65"/>
        <v>0</v>
      </c>
      <c r="BS108" s="103" t="b">
        <f t="shared" si="66"/>
        <v>0</v>
      </c>
      <c r="BT108" s="103" t="b">
        <f t="shared" si="67"/>
        <v>0</v>
      </c>
      <c r="BU108" s="103" t="b">
        <f t="shared" si="68"/>
        <v>0</v>
      </c>
      <c r="BV108" s="103" t="b">
        <f t="shared" si="69"/>
        <v>0</v>
      </c>
      <c r="BW108" s="103" t="b">
        <f t="shared" si="70"/>
        <v>0</v>
      </c>
      <c r="BX108" s="103" t="b">
        <f t="shared" si="71"/>
        <v>0</v>
      </c>
      <c r="BY108" s="103" t="b">
        <f t="shared" si="72"/>
        <v>0</v>
      </c>
      <c r="BZ108" s="103" t="b">
        <f t="shared" si="73"/>
        <v>0</v>
      </c>
      <c r="CA108" s="103" t="b">
        <f t="shared" si="74"/>
        <v>0</v>
      </c>
      <c r="CB108" s="103" t="b">
        <f t="shared" si="75"/>
        <v>0</v>
      </c>
      <c r="CC108" s="103">
        <f t="shared" si="76"/>
        <v>0</v>
      </c>
      <c r="CD108" s="103" t="b">
        <f t="shared" si="77"/>
        <v>0</v>
      </c>
      <c r="CE108" s="105">
        <f t="shared" si="78"/>
        <v>0</v>
      </c>
      <c r="CF108" s="105">
        <f t="shared" si="79"/>
        <v>0</v>
      </c>
      <c r="CG108" s="105">
        <f t="shared" si="80"/>
        <v>0</v>
      </c>
      <c r="CH108" s="105">
        <f t="shared" si="81"/>
        <v>0</v>
      </c>
      <c r="CI108" s="105">
        <f t="shared" si="82"/>
        <v>0</v>
      </c>
      <c r="CJ108" s="105">
        <f t="shared" si="83"/>
        <v>0</v>
      </c>
      <c r="CK108" s="103" t="b">
        <f t="shared" si="84"/>
        <v>0</v>
      </c>
      <c r="CL108" s="103" t="b">
        <f t="shared" si="85"/>
        <v>0</v>
      </c>
      <c r="CM108" s="103" t="b">
        <f t="shared" si="86"/>
        <v>0</v>
      </c>
      <c r="CN108" s="103" t="b">
        <f t="shared" si="87"/>
        <v>0</v>
      </c>
      <c r="CO108" s="103" t="b">
        <f t="shared" si="88"/>
        <v>0</v>
      </c>
      <c r="CP108" s="103" t="b">
        <f t="shared" si="89"/>
        <v>0</v>
      </c>
      <c r="CQ108" s="103" t="b">
        <f t="shared" si="90"/>
        <v>0</v>
      </c>
      <c r="CR108" s="103" t="b">
        <f t="shared" si="91"/>
        <v>0</v>
      </c>
      <c r="CS108" s="105">
        <f t="shared" si="92"/>
        <v>0</v>
      </c>
      <c r="CT108" s="90">
        <f t="shared" si="93"/>
        <v>0</v>
      </c>
      <c r="CU108" s="56">
        <f>(D7*CT108)/100</f>
        <v>0</v>
      </c>
    </row>
    <row r="109" spans="1:99">
      <c r="A109" s="40"/>
      <c r="B109" s="40"/>
      <c r="C109" s="41"/>
      <c r="D109" s="40"/>
      <c r="E109" s="40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97"/>
      <c r="AB109" s="97"/>
      <c r="AC109" s="97"/>
      <c r="AD109" s="97"/>
      <c r="AE109" s="97"/>
      <c r="AF109" s="97"/>
      <c r="AG109" s="97"/>
      <c r="AH109" s="97"/>
      <c r="AI109" s="97"/>
      <c r="AJ109" s="97"/>
      <c r="AK109" s="68"/>
      <c r="AL109" s="68"/>
      <c r="AM109" s="68"/>
      <c r="AN109" s="68"/>
      <c r="AO109" s="68"/>
      <c r="AP109" s="68"/>
      <c r="AQ109" s="4"/>
      <c r="AR109" s="4"/>
      <c r="AS109" s="4"/>
      <c r="AT109" s="4"/>
      <c r="AU109" s="4"/>
      <c r="AV109" s="4"/>
      <c r="AW109" s="4"/>
      <c r="AX109" s="4"/>
      <c r="AY109" s="68"/>
      <c r="AZ109" s="103" t="b">
        <f t="shared" si="47"/>
        <v>0</v>
      </c>
      <c r="BA109" s="103" t="b">
        <f t="shared" si="48"/>
        <v>0</v>
      </c>
      <c r="BB109" s="103" t="b">
        <f t="shared" si="49"/>
        <v>0</v>
      </c>
      <c r="BC109" s="103" t="b">
        <f t="shared" si="50"/>
        <v>0</v>
      </c>
      <c r="BD109" s="103" t="b">
        <f t="shared" si="51"/>
        <v>0</v>
      </c>
      <c r="BE109" s="103" t="b">
        <f t="shared" si="52"/>
        <v>0</v>
      </c>
      <c r="BF109" s="103" t="b">
        <f t="shared" si="53"/>
        <v>0</v>
      </c>
      <c r="BG109" s="103" t="b">
        <f t="shared" si="54"/>
        <v>0</v>
      </c>
      <c r="BH109" s="103" t="b">
        <f t="shared" si="55"/>
        <v>0</v>
      </c>
      <c r="BI109" s="103" t="b">
        <f t="shared" si="56"/>
        <v>0</v>
      </c>
      <c r="BJ109" s="103" t="b">
        <f t="shared" si="57"/>
        <v>0</v>
      </c>
      <c r="BK109" s="103" t="b">
        <f t="shared" si="58"/>
        <v>0</v>
      </c>
      <c r="BL109" s="103" t="b">
        <f t="shared" si="59"/>
        <v>0</v>
      </c>
      <c r="BM109" s="103" t="b">
        <f t="shared" si="60"/>
        <v>0</v>
      </c>
      <c r="BN109" s="103" t="b">
        <f t="shared" si="61"/>
        <v>0</v>
      </c>
      <c r="BO109" s="103" t="b">
        <f t="shared" si="62"/>
        <v>0</v>
      </c>
      <c r="BP109" s="103" t="b">
        <f t="shared" si="63"/>
        <v>0</v>
      </c>
      <c r="BQ109" s="103" t="b">
        <f t="shared" si="64"/>
        <v>0</v>
      </c>
      <c r="BR109" s="103" t="b">
        <f t="shared" si="65"/>
        <v>0</v>
      </c>
      <c r="BS109" s="103" t="b">
        <f t="shared" si="66"/>
        <v>0</v>
      </c>
      <c r="BT109" s="103" t="b">
        <f t="shared" si="67"/>
        <v>0</v>
      </c>
      <c r="BU109" s="103" t="b">
        <f t="shared" si="68"/>
        <v>0</v>
      </c>
      <c r="BV109" s="103" t="b">
        <f t="shared" si="69"/>
        <v>0</v>
      </c>
      <c r="BW109" s="103" t="b">
        <f t="shared" si="70"/>
        <v>0</v>
      </c>
      <c r="BX109" s="103" t="b">
        <f t="shared" si="71"/>
        <v>0</v>
      </c>
      <c r="BY109" s="103" t="b">
        <f t="shared" si="72"/>
        <v>0</v>
      </c>
      <c r="BZ109" s="103" t="b">
        <f t="shared" si="73"/>
        <v>0</v>
      </c>
      <c r="CA109" s="103" t="b">
        <f t="shared" si="74"/>
        <v>0</v>
      </c>
      <c r="CB109" s="103" t="b">
        <f t="shared" si="75"/>
        <v>0</v>
      </c>
      <c r="CC109" s="103">
        <f t="shared" si="76"/>
        <v>0</v>
      </c>
      <c r="CD109" s="103" t="b">
        <f t="shared" si="77"/>
        <v>0</v>
      </c>
      <c r="CE109" s="105">
        <f t="shared" si="78"/>
        <v>0</v>
      </c>
      <c r="CF109" s="105">
        <f t="shared" si="79"/>
        <v>0</v>
      </c>
      <c r="CG109" s="105">
        <f t="shared" si="80"/>
        <v>0</v>
      </c>
      <c r="CH109" s="105">
        <f t="shared" si="81"/>
        <v>0</v>
      </c>
      <c r="CI109" s="105">
        <f t="shared" si="82"/>
        <v>0</v>
      </c>
      <c r="CJ109" s="105">
        <f t="shared" si="83"/>
        <v>0</v>
      </c>
      <c r="CK109" s="103" t="b">
        <f t="shared" si="84"/>
        <v>0</v>
      </c>
      <c r="CL109" s="103" t="b">
        <f t="shared" si="85"/>
        <v>0</v>
      </c>
      <c r="CM109" s="103" t="b">
        <f t="shared" si="86"/>
        <v>0</v>
      </c>
      <c r="CN109" s="103" t="b">
        <f t="shared" si="87"/>
        <v>0</v>
      </c>
      <c r="CO109" s="103" t="b">
        <f t="shared" si="88"/>
        <v>0</v>
      </c>
      <c r="CP109" s="103" t="b">
        <f t="shared" si="89"/>
        <v>0</v>
      </c>
      <c r="CQ109" s="103" t="b">
        <f t="shared" si="90"/>
        <v>0</v>
      </c>
      <c r="CR109" s="103" t="b">
        <f t="shared" si="91"/>
        <v>0</v>
      </c>
      <c r="CS109" s="105">
        <f t="shared" si="92"/>
        <v>0</v>
      </c>
      <c r="CT109" s="90">
        <f t="shared" si="93"/>
        <v>0</v>
      </c>
      <c r="CU109" s="56">
        <f>(D7*CT109)/100</f>
        <v>0</v>
      </c>
    </row>
    <row r="110" spans="1:99">
      <c r="A110" s="40"/>
      <c r="B110" s="40"/>
      <c r="C110" s="41"/>
      <c r="D110" s="40"/>
      <c r="E110" s="40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97"/>
      <c r="AB110" s="97"/>
      <c r="AC110" s="97"/>
      <c r="AD110" s="97"/>
      <c r="AE110" s="97"/>
      <c r="AF110" s="97"/>
      <c r="AG110" s="97"/>
      <c r="AH110" s="97"/>
      <c r="AI110" s="97"/>
      <c r="AJ110" s="97"/>
      <c r="AK110" s="68"/>
      <c r="AL110" s="68"/>
      <c r="AM110" s="68"/>
      <c r="AN110" s="68"/>
      <c r="AO110" s="68"/>
      <c r="AP110" s="68"/>
      <c r="AQ110" s="4"/>
      <c r="AR110" s="4"/>
      <c r="AS110" s="4"/>
      <c r="AT110" s="4"/>
      <c r="AU110" s="4"/>
      <c r="AV110" s="4"/>
      <c r="AW110" s="4"/>
      <c r="AX110" s="4"/>
      <c r="AY110" s="68"/>
      <c r="AZ110" s="103" t="b">
        <f t="shared" si="47"/>
        <v>0</v>
      </c>
      <c r="BA110" s="103" t="b">
        <f t="shared" si="48"/>
        <v>0</v>
      </c>
      <c r="BB110" s="103" t="b">
        <f t="shared" si="49"/>
        <v>0</v>
      </c>
      <c r="BC110" s="103" t="b">
        <f t="shared" si="50"/>
        <v>0</v>
      </c>
      <c r="BD110" s="103" t="b">
        <f t="shared" si="51"/>
        <v>0</v>
      </c>
      <c r="BE110" s="103" t="b">
        <f t="shared" si="52"/>
        <v>0</v>
      </c>
      <c r="BF110" s="103" t="b">
        <f t="shared" si="53"/>
        <v>0</v>
      </c>
      <c r="BG110" s="103" t="b">
        <f t="shared" si="54"/>
        <v>0</v>
      </c>
      <c r="BH110" s="103" t="b">
        <f t="shared" si="55"/>
        <v>0</v>
      </c>
      <c r="BI110" s="103" t="b">
        <f t="shared" si="56"/>
        <v>0</v>
      </c>
      <c r="BJ110" s="103" t="b">
        <f t="shared" si="57"/>
        <v>0</v>
      </c>
      <c r="BK110" s="103" t="b">
        <f t="shared" si="58"/>
        <v>0</v>
      </c>
      <c r="BL110" s="103" t="b">
        <f t="shared" si="59"/>
        <v>0</v>
      </c>
      <c r="BM110" s="103" t="b">
        <f t="shared" si="60"/>
        <v>0</v>
      </c>
      <c r="BN110" s="103" t="b">
        <f t="shared" si="61"/>
        <v>0</v>
      </c>
      <c r="BO110" s="103" t="b">
        <f t="shared" si="62"/>
        <v>0</v>
      </c>
      <c r="BP110" s="103" t="b">
        <f t="shared" si="63"/>
        <v>0</v>
      </c>
      <c r="BQ110" s="103" t="b">
        <f t="shared" si="64"/>
        <v>0</v>
      </c>
      <c r="BR110" s="103" t="b">
        <f t="shared" si="65"/>
        <v>0</v>
      </c>
      <c r="BS110" s="103" t="b">
        <f t="shared" si="66"/>
        <v>0</v>
      </c>
      <c r="BT110" s="103" t="b">
        <f t="shared" si="67"/>
        <v>0</v>
      </c>
      <c r="BU110" s="103" t="b">
        <f t="shared" si="68"/>
        <v>0</v>
      </c>
      <c r="BV110" s="103" t="b">
        <f t="shared" si="69"/>
        <v>0</v>
      </c>
      <c r="BW110" s="103" t="b">
        <f t="shared" si="70"/>
        <v>0</v>
      </c>
      <c r="BX110" s="103" t="b">
        <f t="shared" si="71"/>
        <v>0</v>
      </c>
      <c r="BY110" s="103" t="b">
        <f t="shared" si="72"/>
        <v>0</v>
      </c>
      <c r="BZ110" s="103" t="b">
        <f t="shared" si="73"/>
        <v>0</v>
      </c>
      <c r="CA110" s="103" t="b">
        <f t="shared" si="74"/>
        <v>0</v>
      </c>
      <c r="CB110" s="103" t="b">
        <f t="shared" si="75"/>
        <v>0</v>
      </c>
      <c r="CC110" s="103">
        <f t="shared" si="76"/>
        <v>0</v>
      </c>
      <c r="CD110" s="103" t="b">
        <f t="shared" si="77"/>
        <v>0</v>
      </c>
      <c r="CE110" s="105">
        <f t="shared" si="78"/>
        <v>0</v>
      </c>
      <c r="CF110" s="105">
        <f t="shared" si="79"/>
        <v>0</v>
      </c>
      <c r="CG110" s="105">
        <f t="shared" si="80"/>
        <v>0</v>
      </c>
      <c r="CH110" s="105">
        <f t="shared" si="81"/>
        <v>0</v>
      </c>
      <c r="CI110" s="105">
        <f t="shared" si="82"/>
        <v>0</v>
      </c>
      <c r="CJ110" s="105">
        <f t="shared" si="83"/>
        <v>0</v>
      </c>
      <c r="CK110" s="103" t="b">
        <f t="shared" si="84"/>
        <v>0</v>
      </c>
      <c r="CL110" s="103" t="b">
        <f t="shared" si="85"/>
        <v>0</v>
      </c>
      <c r="CM110" s="103" t="b">
        <f t="shared" si="86"/>
        <v>0</v>
      </c>
      <c r="CN110" s="103" t="b">
        <f t="shared" si="87"/>
        <v>0</v>
      </c>
      <c r="CO110" s="103" t="b">
        <f t="shared" si="88"/>
        <v>0</v>
      </c>
      <c r="CP110" s="103" t="b">
        <f t="shared" si="89"/>
        <v>0</v>
      </c>
      <c r="CQ110" s="103" t="b">
        <f t="shared" si="90"/>
        <v>0</v>
      </c>
      <c r="CR110" s="103" t="b">
        <f t="shared" si="91"/>
        <v>0</v>
      </c>
      <c r="CS110" s="105">
        <f t="shared" si="92"/>
        <v>0</v>
      </c>
      <c r="CT110" s="90">
        <f t="shared" si="93"/>
        <v>0</v>
      </c>
      <c r="CU110" s="56">
        <f>(D7*CT110)/100</f>
        <v>0</v>
      </c>
    </row>
    <row r="111" spans="1:99">
      <c r="A111" s="40"/>
      <c r="B111" s="40"/>
      <c r="C111" s="41"/>
      <c r="D111" s="40"/>
      <c r="E111" s="40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  <c r="AA111" s="97"/>
      <c r="AB111" s="97"/>
      <c r="AC111" s="97"/>
      <c r="AD111" s="97"/>
      <c r="AE111" s="97"/>
      <c r="AF111" s="97"/>
      <c r="AG111" s="97"/>
      <c r="AH111" s="97"/>
      <c r="AI111" s="97"/>
      <c r="AJ111" s="97"/>
      <c r="AK111" s="68"/>
      <c r="AL111" s="68"/>
      <c r="AM111" s="68"/>
      <c r="AN111" s="68"/>
      <c r="AO111" s="68"/>
      <c r="AP111" s="68"/>
      <c r="AQ111" s="4"/>
      <c r="AR111" s="4"/>
      <c r="AS111" s="4"/>
      <c r="AT111" s="4"/>
      <c r="AU111" s="4"/>
      <c r="AV111" s="4"/>
      <c r="AW111" s="4"/>
      <c r="AX111" s="4"/>
      <c r="AY111" s="68"/>
      <c r="AZ111" s="103" t="b">
        <f t="shared" si="47"/>
        <v>0</v>
      </c>
      <c r="BA111" s="103" t="b">
        <f t="shared" si="48"/>
        <v>0</v>
      </c>
      <c r="BB111" s="103" t="b">
        <f t="shared" si="49"/>
        <v>0</v>
      </c>
      <c r="BC111" s="103" t="b">
        <f t="shared" si="50"/>
        <v>0</v>
      </c>
      <c r="BD111" s="103" t="b">
        <f t="shared" si="51"/>
        <v>0</v>
      </c>
      <c r="BE111" s="103" t="b">
        <f t="shared" si="52"/>
        <v>0</v>
      </c>
      <c r="BF111" s="103" t="b">
        <f t="shared" si="53"/>
        <v>0</v>
      </c>
      <c r="BG111" s="103" t="b">
        <f t="shared" si="54"/>
        <v>0</v>
      </c>
      <c r="BH111" s="103" t="b">
        <f t="shared" si="55"/>
        <v>0</v>
      </c>
      <c r="BI111" s="103" t="b">
        <f t="shared" si="56"/>
        <v>0</v>
      </c>
      <c r="BJ111" s="103" t="b">
        <f t="shared" si="57"/>
        <v>0</v>
      </c>
      <c r="BK111" s="103" t="b">
        <f t="shared" si="58"/>
        <v>0</v>
      </c>
      <c r="BL111" s="103" t="b">
        <f t="shared" si="59"/>
        <v>0</v>
      </c>
      <c r="BM111" s="103" t="b">
        <f t="shared" si="60"/>
        <v>0</v>
      </c>
      <c r="BN111" s="103" t="b">
        <f t="shared" si="61"/>
        <v>0</v>
      </c>
      <c r="BO111" s="103" t="b">
        <f t="shared" si="62"/>
        <v>0</v>
      </c>
      <c r="BP111" s="103" t="b">
        <f t="shared" si="63"/>
        <v>0</v>
      </c>
      <c r="BQ111" s="103" t="b">
        <f t="shared" si="64"/>
        <v>0</v>
      </c>
      <c r="BR111" s="103" t="b">
        <f t="shared" si="65"/>
        <v>0</v>
      </c>
      <c r="BS111" s="103" t="b">
        <f t="shared" si="66"/>
        <v>0</v>
      </c>
      <c r="BT111" s="103" t="b">
        <f t="shared" si="67"/>
        <v>0</v>
      </c>
      <c r="BU111" s="103" t="b">
        <f t="shared" si="68"/>
        <v>0</v>
      </c>
      <c r="BV111" s="103" t="b">
        <f t="shared" si="69"/>
        <v>0</v>
      </c>
      <c r="BW111" s="103" t="b">
        <f t="shared" si="70"/>
        <v>0</v>
      </c>
      <c r="BX111" s="103" t="b">
        <f t="shared" si="71"/>
        <v>0</v>
      </c>
      <c r="BY111" s="103" t="b">
        <f t="shared" si="72"/>
        <v>0</v>
      </c>
      <c r="BZ111" s="103" t="b">
        <f t="shared" si="73"/>
        <v>0</v>
      </c>
      <c r="CA111" s="103" t="b">
        <f t="shared" si="74"/>
        <v>0</v>
      </c>
      <c r="CB111" s="103" t="b">
        <f t="shared" si="75"/>
        <v>0</v>
      </c>
      <c r="CC111" s="103">
        <f t="shared" si="76"/>
        <v>0</v>
      </c>
      <c r="CD111" s="103" t="b">
        <f t="shared" si="77"/>
        <v>0</v>
      </c>
      <c r="CE111" s="105">
        <f t="shared" si="78"/>
        <v>0</v>
      </c>
      <c r="CF111" s="105">
        <f t="shared" si="79"/>
        <v>0</v>
      </c>
      <c r="CG111" s="105">
        <f t="shared" si="80"/>
        <v>0</v>
      </c>
      <c r="CH111" s="105">
        <f t="shared" si="81"/>
        <v>0</v>
      </c>
      <c r="CI111" s="105">
        <f t="shared" si="82"/>
        <v>0</v>
      </c>
      <c r="CJ111" s="105">
        <f t="shared" si="83"/>
        <v>0</v>
      </c>
      <c r="CK111" s="103" t="b">
        <f t="shared" si="84"/>
        <v>0</v>
      </c>
      <c r="CL111" s="103" t="b">
        <f t="shared" si="85"/>
        <v>0</v>
      </c>
      <c r="CM111" s="103" t="b">
        <f t="shared" si="86"/>
        <v>0</v>
      </c>
      <c r="CN111" s="103" t="b">
        <f t="shared" si="87"/>
        <v>0</v>
      </c>
      <c r="CO111" s="103" t="b">
        <f t="shared" si="88"/>
        <v>0</v>
      </c>
      <c r="CP111" s="103" t="b">
        <f t="shared" si="89"/>
        <v>0</v>
      </c>
      <c r="CQ111" s="103" t="b">
        <f t="shared" si="90"/>
        <v>0</v>
      </c>
      <c r="CR111" s="103" t="b">
        <f t="shared" si="91"/>
        <v>0</v>
      </c>
      <c r="CS111" s="105">
        <f t="shared" si="92"/>
        <v>0</v>
      </c>
      <c r="CT111" s="90">
        <f t="shared" si="93"/>
        <v>0</v>
      </c>
      <c r="CU111" s="56">
        <f>(D7*CT111)/100</f>
        <v>0</v>
      </c>
    </row>
    <row r="112" spans="1:99">
      <c r="A112" s="40"/>
      <c r="B112" s="40"/>
      <c r="C112" s="41"/>
      <c r="D112" s="40"/>
      <c r="E112" s="40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  <c r="AA112" s="97"/>
      <c r="AB112" s="97"/>
      <c r="AC112" s="97"/>
      <c r="AD112" s="97"/>
      <c r="AE112" s="97"/>
      <c r="AF112" s="97"/>
      <c r="AG112" s="97"/>
      <c r="AH112" s="97"/>
      <c r="AI112" s="97"/>
      <c r="AJ112" s="97"/>
      <c r="AK112" s="68"/>
      <c r="AL112" s="68"/>
      <c r="AM112" s="68"/>
      <c r="AN112" s="68"/>
      <c r="AO112" s="68"/>
      <c r="AP112" s="68"/>
      <c r="AQ112" s="4"/>
      <c r="AR112" s="4"/>
      <c r="AS112" s="4"/>
      <c r="AT112" s="4"/>
      <c r="AU112" s="4"/>
      <c r="AV112" s="4"/>
      <c r="AW112" s="4"/>
      <c r="AX112" s="4"/>
      <c r="AY112" s="68"/>
      <c r="AZ112" s="103" t="b">
        <f t="shared" si="47"/>
        <v>0</v>
      </c>
      <c r="BA112" s="103" t="b">
        <f t="shared" si="48"/>
        <v>0</v>
      </c>
      <c r="BB112" s="103" t="b">
        <f t="shared" si="49"/>
        <v>0</v>
      </c>
      <c r="BC112" s="103" t="b">
        <f t="shared" si="50"/>
        <v>0</v>
      </c>
      <c r="BD112" s="103" t="b">
        <f t="shared" si="51"/>
        <v>0</v>
      </c>
      <c r="BE112" s="103" t="b">
        <f t="shared" si="52"/>
        <v>0</v>
      </c>
      <c r="BF112" s="103" t="b">
        <f t="shared" si="53"/>
        <v>0</v>
      </c>
      <c r="BG112" s="103" t="b">
        <f t="shared" si="54"/>
        <v>0</v>
      </c>
      <c r="BH112" s="103" t="b">
        <f t="shared" si="55"/>
        <v>0</v>
      </c>
      <c r="BI112" s="103" t="b">
        <f t="shared" si="56"/>
        <v>0</v>
      </c>
      <c r="BJ112" s="103" t="b">
        <f t="shared" si="57"/>
        <v>0</v>
      </c>
      <c r="BK112" s="103" t="b">
        <f t="shared" si="58"/>
        <v>0</v>
      </c>
      <c r="BL112" s="103" t="b">
        <f t="shared" si="59"/>
        <v>0</v>
      </c>
      <c r="BM112" s="103" t="b">
        <f t="shared" si="60"/>
        <v>0</v>
      </c>
      <c r="BN112" s="103" t="b">
        <f t="shared" si="61"/>
        <v>0</v>
      </c>
      <c r="BO112" s="103" t="b">
        <f t="shared" si="62"/>
        <v>0</v>
      </c>
      <c r="BP112" s="103" t="b">
        <f t="shared" si="63"/>
        <v>0</v>
      </c>
      <c r="BQ112" s="103" t="b">
        <f t="shared" si="64"/>
        <v>0</v>
      </c>
      <c r="BR112" s="103" t="b">
        <f t="shared" si="65"/>
        <v>0</v>
      </c>
      <c r="BS112" s="103" t="b">
        <f t="shared" si="66"/>
        <v>0</v>
      </c>
      <c r="BT112" s="103" t="b">
        <f t="shared" si="67"/>
        <v>0</v>
      </c>
      <c r="BU112" s="103" t="b">
        <f t="shared" si="68"/>
        <v>0</v>
      </c>
      <c r="BV112" s="103" t="b">
        <f t="shared" si="69"/>
        <v>0</v>
      </c>
      <c r="BW112" s="103" t="b">
        <f t="shared" si="70"/>
        <v>0</v>
      </c>
      <c r="BX112" s="103" t="b">
        <f t="shared" si="71"/>
        <v>0</v>
      </c>
      <c r="BY112" s="103" t="b">
        <f t="shared" si="72"/>
        <v>0</v>
      </c>
      <c r="BZ112" s="103" t="b">
        <f t="shared" si="73"/>
        <v>0</v>
      </c>
      <c r="CA112" s="103" t="b">
        <f t="shared" si="74"/>
        <v>0</v>
      </c>
      <c r="CB112" s="103" t="b">
        <f t="shared" si="75"/>
        <v>0</v>
      </c>
      <c r="CC112" s="103">
        <f t="shared" si="76"/>
        <v>0</v>
      </c>
      <c r="CD112" s="103" t="b">
        <f t="shared" si="77"/>
        <v>0</v>
      </c>
      <c r="CE112" s="105">
        <f t="shared" si="78"/>
        <v>0</v>
      </c>
      <c r="CF112" s="105">
        <f t="shared" si="79"/>
        <v>0</v>
      </c>
      <c r="CG112" s="105">
        <f t="shared" si="80"/>
        <v>0</v>
      </c>
      <c r="CH112" s="105">
        <f t="shared" si="81"/>
        <v>0</v>
      </c>
      <c r="CI112" s="105">
        <f t="shared" si="82"/>
        <v>0</v>
      </c>
      <c r="CJ112" s="105">
        <f t="shared" si="83"/>
        <v>0</v>
      </c>
      <c r="CK112" s="103" t="b">
        <f t="shared" si="84"/>
        <v>0</v>
      </c>
      <c r="CL112" s="103" t="b">
        <f t="shared" si="85"/>
        <v>0</v>
      </c>
      <c r="CM112" s="103" t="b">
        <f t="shared" si="86"/>
        <v>0</v>
      </c>
      <c r="CN112" s="103" t="b">
        <f t="shared" si="87"/>
        <v>0</v>
      </c>
      <c r="CO112" s="103" t="b">
        <f t="shared" si="88"/>
        <v>0</v>
      </c>
      <c r="CP112" s="103" t="b">
        <f t="shared" si="89"/>
        <v>0</v>
      </c>
      <c r="CQ112" s="103" t="b">
        <f t="shared" si="90"/>
        <v>0</v>
      </c>
      <c r="CR112" s="103" t="b">
        <f t="shared" si="91"/>
        <v>0</v>
      </c>
      <c r="CS112" s="105">
        <f t="shared" si="92"/>
        <v>0</v>
      </c>
      <c r="CT112" s="90">
        <f t="shared" si="93"/>
        <v>0</v>
      </c>
      <c r="CU112" s="56">
        <f>(D7*CT112)/100</f>
        <v>0</v>
      </c>
    </row>
    <row r="113" spans="1:99">
      <c r="A113" s="40"/>
      <c r="B113" s="40"/>
      <c r="C113" s="41"/>
      <c r="D113" s="40"/>
      <c r="E113" s="40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  <c r="AB113" s="97"/>
      <c r="AC113" s="97"/>
      <c r="AD113" s="97"/>
      <c r="AE113" s="97"/>
      <c r="AF113" s="97"/>
      <c r="AG113" s="97"/>
      <c r="AH113" s="97"/>
      <c r="AI113" s="97"/>
      <c r="AJ113" s="97"/>
      <c r="AK113" s="68"/>
      <c r="AL113" s="68"/>
      <c r="AM113" s="68"/>
      <c r="AN113" s="68"/>
      <c r="AO113" s="68"/>
      <c r="AP113" s="68"/>
      <c r="AQ113" s="4"/>
      <c r="AR113" s="4"/>
      <c r="AS113" s="4"/>
      <c r="AT113" s="4"/>
      <c r="AU113" s="4"/>
      <c r="AV113" s="4"/>
      <c r="AW113" s="4"/>
      <c r="AX113" s="4"/>
      <c r="AY113" s="68"/>
      <c r="AZ113" s="103" t="b">
        <f t="shared" si="47"/>
        <v>0</v>
      </c>
      <c r="BA113" s="103" t="b">
        <f t="shared" si="48"/>
        <v>0</v>
      </c>
      <c r="BB113" s="103" t="b">
        <f t="shared" si="49"/>
        <v>0</v>
      </c>
      <c r="BC113" s="103" t="b">
        <f t="shared" si="50"/>
        <v>0</v>
      </c>
      <c r="BD113" s="103" t="b">
        <f t="shared" si="51"/>
        <v>0</v>
      </c>
      <c r="BE113" s="103" t="b">
        <f t="shared" si="52"/>
        <v>0</v>
      </c>
      <c r="BF113" s="103" t="b">
        <f t="shared" si="53"/>
        <v>0</v>
      </c>
      <c r="BG113" s="103" t="b">
        <f t="shared" si="54"/>
        <v>0</v>
      </c>
      <c r="BH113" s="103" t="b">
        <f t="shared" si="55"/>
        <v>0</v>
      </c>
      <c r="BI113" s="103" t="b">
        <f t="shared" si="56"/>
        <v>0</v>
      </c>
      <c r="BJ113" s="103" t="b">
        <f t="shared" si="57"/>
        <v>0</v>
      </c>
      <c r="BK113" s="103" t="b">
        <f t="shared" si="58"/>
        <v>0</v>
      </c>
      <c r="BL113" s="103" t="b">
        <f t="shared" si="59"/>
        <v>0</v>
      </c>
      <c r="BM113" s="103" t="b">
        <f t="shared" si="60"/>
        <v>0</v>
      </c>
      <c r="BN113" s="103" t="b">
        <f t="shared" si="61"/>
        <v>0</v>
      </c>
      <c r="BO113" s="103" t="b">
        <f t="shared" si="62"/>
        <v>0</v>
      </c>
      <c r="BP113" s="103" t="b">
        <f t="shared" si="63"/>
        <v>0</v>
      </c>
      <c r="BQ113" s="103" t="b">
        <f t="shared" si="64"/>
        <v>0</v>
      </c>
      <c r="BR113" s="103" t="b">
        <f t="shared" si="65"/>
        <v>0</v>
      </c>
      <c r="BS113" s="103" t="b">
        <f t="shared" si="66"/>
        <v>0</v>
      </c>
      <c r="BT113" s="103" t="b">
        <f t="shared" si="67"/>
        <v>0</v>
      </c>
      <c r="BU113" s="103" t="b">
        <f t="shared" si="68"/>
        <v>0</v>
      </c>
      <c r="BV113" s="103" t="b">
        <f t="shared" si="69"/>
        <v>0</v>
      </c>
      <c r="BW113" s="103" t="b">
        <f t="shared" si="70"/>
        <v>0</v>
      </c>
      <c r="BX113" s="103" t="b">
        <f t="shared" si="71"/>
        <v>0</v>
      </c>
      <c r="BY113" s="103" t="b">
        <f t="shared" si="72"/>
        <v>0</v>
      </c>
      <c r="BZ113" s="103" t="b">
        <f t="shared" si="73"/>
        <v>0</v>
      </c>
      <c r="CA113" s="103" t="b">
        <f t="shared" si="74"/>
        <v>0</v>
      </c>
      <c r="CB113" s="103" t="b">
        <f t="shared" si="75"/>
        <v>0</v>
      </c>
      <c r="CC113" s="103">
        <f t="shared" si="76"/>
        <v>0</v>
      </c>
      <c r="CD113" s="103" t="b">
        <f t="shared" si="77"/>
        <v>0</v>
      </c>
      <c r="CE113" s="105">
        <f t="shared" si="78"/>
        <v>0</v>
      </c>
      <c r="CF113" s="105">
        <f t="shared" si="79"/>
        <v>0</v>
      </c>
      <c r="CG113" s="105">
        <f t="shared" si="80"/>
        <v>0</v>
      </c>
      <c r="CH113" s="105">
        <f t="shared" si="81"/>
        <v>0</v>
      </c>
      <c r="CI113" s="105">
        <f t="shared" si="82"/>
        <v>0</v>
      </c>
      <c r="CJ113" s="105">
        <f t="shared" si="83"/>
        <v>0</v>
      </c>
      <c r="CK113" s="103" t="b">
        <f t="shared" si="84"/>
        <v>0</v>
      </c>
      <c r="CL113" s="103" t="b">
        <f t="shared" si="85"/>
        <v>0</v>
      </c>
      <c r="CM113" s="103" t="b">
        <f t="shared" si="86"/>
        <v>0</v>
      </c>
      <c r="CN113" s="103" t="b">
        <f t="shared" si="87"/>
        <v>0</v>
      </c>
      <c r="CO113" s="103" t="b">
        <f t="shared" si="88"/>
        <v>0</v>
      </c>
      <c r="CP113" s="103" t="b">
        <f t="shared" si="89"/>
        <v>0</v>
      </c>
      <c r="CQ113" s="103" t="b">
        <f t="shared" si="90"/>
        <v>0</v>
      </c>
      <c r="CR113" s="103" t="b">
        <f t="shared" si="91"/>
        <v>0</v>
      </c>
      <c r="CS113" s="105">
        <f t="shared" si="92"/>
        <v>0</v>
      </c>
      <c r="CT113" s="90">
        <f t="shared" si="93"/>
        <v>0</v>
      </c>
      <c r="CU113" s="56">
        <f>(D7*CT113)/100</f>
        <v>0</v>
      </c>
    </row>
    <row r="114" spans="1:99">
      <c r="A114" s="40"/>
      <c r="B114" s="40"/>
      <c r="C114" s="41"/>
      <c r="D114" s="40"/>
      <c r="E114" s="40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  <c r="AD114" s="97"/>
      <c r="AE114" s="97"/>
      <c r="AF114" s="97"/>
      <c r="AG114" s="97"/>
      <c r="AH114" s="97"/>
      <c r="AI114" s="97"/>
      <c r="AJ114" s="97"/>
      <c r="AK114" s="68"/>
      <c r="AL114" s="68"/>
      <c r="AM114" s="68"/>
      <c r="AN114" s="68"/>
      <c r="AO114" s="68"/>
      <c r="AP114" s="68"/>
      <c r="AQ114" s="4"/>
      <c r="AR114" s="4"/>
      <c r="AS114" s="4"/>
      <c r="AT114" s="4"/>
      <c r="AU114" s="4"/>
      <c r="AV114" s="4"/>
      <c r="AW114" s="4"/>
      <c r="AX114" s="4"/>
      <c r="AY114" s="68"/>
      <c r="AZ114" s="103" t="b">
        <f t="shared" si="47"/>
        <v>0</v>
      </c>
      <c r="BA114" s="103" t="b">
        <f t="shared" si="48"/>
        <v>0</v>
      </c>
      <c r="BB114" s="103" t="b">
        <f t="shared" si="49"/>
        <v>0</v>
      </c>
      <c r="BC114" s="103" t="b">
        <f t="shared" si="50"/>
        <v>0</v>
      </c>
      <c r="BD114" s="103" t="b">
        <f t="shared" si="51"/>
        <v>0</v>
      </c>
      <c r="BE114" s="103" t="b">
        <f t="shared" si="52"/>
        <v>0</v>
      </c>
      <c r="BF114" s="103" t="b">
        <f t="shared" si="53"/>
        <v>0</v>
      </c>
      <c r="BG114" s="103" t="b">
        <f t="shared" si="54"/>
        <v>0</v>
      </c>
      <c r="BH114" s="103" t="b">
        <f t="shared" si="55"/>
        <v>0</v>
      </c>
      <c r="BI114" s="103" t="b">
        <f t="shared" si="56"/>
        <v>0</v>
      </c>
      <c r="BJ114" s="103" t="b">
        <f t="shared" si="57"/>
        <v>0</v>
      </c>
      <c r="BK114" s="103" t="b">
        <f t="shared" si="58"/>
        <v>0</v>
      </c>
      <c r="BL114" s="103" t="b">
        <f t="shared" si="59"/>
        <v>0</v>
      </c>
      <c r="BM114" s="103" t="b">
        <f t="shared" si="60"/>
        <v>0</v>
      </c>
      <c r="BN114" s="103" t="b">
        <f t="shared" si="61"/>
        <v>0</v>
      </c>
      <c r="BO114" s="103" t="b">
        <f t="shared" si="62"/>
        <v>0</v>
      </c>
      <c r="BP114" s="103" t="b">
        <f t="shared" si="63"/>
        <v>0</v>
      </c>
      <c r="BQ114" s="103" t="b">
        <f t="shared" si="64"/>
        <v>0</v>
      </c>
      <c r="BR114" s="103" t="b">
        <f t="shared" si="65"/>
        <v>0</v>
      </c>
      <c r="BS114" s="103" t="b">
        <f t="shared" si="66"/>
        <v>0</v>
      </c>
      <c r="BT114" s="103" t="b">
        <f t="shared" si="67"/>
        <v>0</v>
      </c>
      <c r="BU114" s="103" t="b">
        <f t="shared" si="68"/>
        <v>0</v>
      </c>
      <c r="BV114" s="103" t="b">
        <f t="shared" si="69"/>
        <v>0</v>
      </c>
      <c r="BW114" s="103" t="b">
        <f t="shared" si="70"/>
        <v>0</v>
      </c>
      <c r="BX114" s="103" t="b">
        <f t="shared" si="71"/>
        <v>0</v>
      </c>
      <c r="BY114" s="103" t="b">
        <f t="shared" si="72"/>
        <v>0</v>
      </c>
      <c r="BZ114" s="103" t="b">
        <f t="shared" si="73"/>
        <v>0</v>
      </c>
      <c r="CA114" s="103" t="b">
        <f t="shared" si="74"/>
        <v>0</v>
      </c>
      <c r="CB114" s="103" t="b">
        <f t="shared" si="75"/>
        <v>0</v>
      </c>
      <c r="CC114" s="103">
        <f t="shared" si="76"/>
        <v>0</v>
      </c>
      <c r="CD114" s="103" t="b">
        <f t="shared" si="77"/>
        <v>0</v>
      </c>
      <c r="CE114" s="105">
        <f t="shared" si="78"/>
        <v>0</v>
      </c>
      <c r="CF114" s="105">
        <f t="shared" si="79"/>
        <v>0</v>
      </c>
      <c r="CG114" s="105">
        <f t="shared" si="80"/>
        <v>0</v>
      </c>
      <c r="CH114" s="105">
        <f t="shared" si="81"/>
        <v>0</v>
      </c>
      <c r="CI114" s="105">
        <f t="shared" si="82"/>
        <v>0</v>
      </c>
      <c r="CJ114" s="105">
        <f t="shared" si="83"/>
        <v>0</v>
      </c>
      <c r="CK114" s="103" t="b">
        <f t="shared" si="84"/>
        <v>0</v>
      </c>
      <c r="CL114" s="103" t="b">
        <f t="shared" si="85"/>
        <v>0</v>
      </c>
      <c r="CM114" s="103" t="b">
        <f t="shared" si="86"/>
        <v>0</v>
      </c>
      <c r="CN114" s="103" t="b">
        <f t="shared" si="87"/>
        <v>0</v>
      </c>
      <c r="CO114" s="103" t="b">
        <f t="shared" si="88"/>
        <v>0</v>
      </c>
      <c r="CP114" s="103" t="b">
        <f t="shared" si="89"/>
        <v>0</v>
      </c>
      <c r="CQ114" s="103" t="b">
        <f t="shared" si="90"/>
        <v>0</v>
      </c>
      <c r="CR114" s="103" t="b">
        <f t="shared" si="91"/>
        <v>0</v>
      </c>
      <c r="CS114" s="105">
        <f t="shared" si="92"/>
        <v>0</v>
      </c>
      <c r="CT114" s="90">
        <f t="shared" si="93"/>
        <v>0</v>
      </c>
      <c r="CU114" s="56">
        <f>(D7*CT114)/100</f>
        <v>0</v>
      </c>
    </row>
    <row r="115" spans="1:99">
      <c r="A115" s="40"/>
      <c r="B115" s="40"/>
      <c r="C115" s="41"/>
      <c r="D115" s="40"/>
      <c r="E115" s="40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  <c r="AA115" s="97"/>
      <c r="AB115" s="97"/>
      <c r="AC115" s="97"/>
      <c r="AD115" s="97"/>
      <c r="AE115" s="97"/>
      <c r="AF115" s="97"/>
      <c r="AG115" s="97"/>
      <c r="AH115" s="97"/>
      <c r="AI115" s="97"/>
      <c r="AJ115" s="97"/>
      <c r="AK115" s="68"/>
      <c r="AL115" s="68"/>
      <c r="AM115" s="68"/>
      <c r="AN115" s="68"/>
      <c r="AO115" s="68"/>
      <c r="AP115" s="68"/>
      <c r="AQ115" s="4"/>
      <c r="AR115" s="4"/>
      <c r="AS115" s="4"/>
      <c r="AT115" s="4"/>
      <c r="AU115" s="4"/>
      <c r="AV115" s="4"/>
      <c r="AW115" s="4"/>
      <c r="AX115" s="4"/>
      <c r="AY115" s="68"/>
      <c r="AZ115" s="103" t="b">
        <f t="shared" si="47"/>
        <v>0</v>
      </c>
      <c r="BA115" s="103" t="b">
        <f t="shared" si="48"/>
        <v>0</v>
      </c>
      <c r="BB115" s="103" t="b">
        <f t="shared" si="49"/>
        <v>0</v>
      </c>
      <c r="BC115" s="103" t="b">
        <f t="shared" si="50"/>
        <v>0</v>
      </c>
      <c r="BD115" s="103" t="b">
        <f t="shared" si="51"/>
        <v>0</v>
      </c>
      <c r="BE115" s="103" t="b">
        <f t="shared" si="52"/>
        <v>0</v>
      </c>
      <c r="BF115" s="103" t="b">
        <f t="shared" si="53"/>
        <v>0</v>
      </c>
      <c r="BG115" s="103" t="b">
        <f t="shared" si="54"/>
        <v>0</v>
      </c>
      <c r="BH115" s="103" t="b">
        <f t="shared" si="55"/>
        <v>0</v>
      </c>
      <c r="BI115" s="103" t="b">
        <f t="shared" si="56"/>
        <v>0</v>
      </c>
      <c r="BJ115" s="103" t="b">
        <f t="shared" si="57"/>
        <v>0</v>
      </c>
      <c r="BK115" s="103" t="b">
        <f t="shared" si="58"/>
        <v>0</v>
      </c>
      <c r="BL115" s="103" t="b">
        <f t="shared" si="59"/>
        <v>0</v>
      </c>
      <c r="BM115" s="103" t="b">
        <f t="shared" si="60"/>
        <v>0</v>
      </c>
      <c r="BN115" s="103" t="b">
        <f t="shared" si="61"/>
        <v>0</v>
      </c>
      <c r="BO115" s="103" t="b">
        <f t="shared" si="62"/>
        <v>0</v>
      </c>
      <c r="BP115" s="103" t="b">
        <f t="shared" si="63"/>
        <v>0</v>
      </c>
      <c r="BQ115" s="103" t="b">
        <f t="shared" si="64"/>
        <v>0</v>
      </c>
      <c r="BR115" s="103" t="b">
        <f t="shared" si="65"/>
        <v>0</v>
      </c>
      <c r="BS115" s="103" t="b">
        <f t="shared" si="66"/>
        <v>0</v>
      </c>
      <c r="BT115" s="103" t="b">
        <f t="shared" si="67"/>
        <v>0</v>
      </c>
      <c r="BU115" s="103" t="b">
        <f t="shared" si="68"/>
        <v>0</v>
      </c>
      <c r="BV115" s="103" t="b">
        <f t="shared" si="69"/>
        <v>0</v>
      </c>
      <c r="BW115" s="103" t="b">
        <f t="shared" si="70"/>
        <v>0</v>
      </c>
      <c r="BX115" s="103" t="b">
        <f t="shared" si="71"/>
        <v>0</v>
      </c>
      <c r="BY115" s="103" t="b">
        <f t="shared" si="72"/>
        <v>0</v>
      </c>
      <c r="BZ115" s="103" t="b">
        <f t="shared" si="73"/>
        <v>0</v>
      </c>
      <c r="CA115" s="103" t="b">
        <f t="shared" si="74"/>
        <v>0</v>
      </c>
      <c r="CB115" s="103" t="b">
        <f t="shared" si="75"/>
        <v>0</v>
      </c>
      <c r="CC115" s="103">
        <f t="shared" si="76"/>
        <v>0</v>
      </c>
      <c r="CD115" s="103" t="b">
        <f t="shared" si="77"/>
        <v>0</v>
      </c>
      <c r="CE115" s="105">
        <f t="shared" si="78"/>
        <v>0</v>
      </c>
      <c r="CF115" s="105">
        <f t="shared" si="79"/>
        <v>0</v>
      </c>
      <c r="CG115" s="105">
        <f t="shared" si="80"/>
        <v>0</v>
      </c>
      <c r="CH115" s="105">
        <f t="shared" si="81"/>
        <v>0</v>
      </c>
      <c r="CI115" s="105">
        <f t="shared" si="82"/>
        <v>0</v>
      </c>
      <c r="CJ115" s="105">
        <f t="shared" si="83"/>
        <v>0</v>
      </c>
      <c r="CK115" s="103" t="b">
        <f t="shared" si="84"/>
        <v>0</v>
      </c>
      <c r="CL115" s="103" t="b">
        <f t="shared" si="85"/>
        <v>0</v>
      </c>
      <c r="CM115" s="103" t="b">
        <f t="shared" si="86"/>
        <v>0</v>
      </c>
      <c r="CN115" s="103" t="b">
        <f t="shared" si="87"/>
        <v>0</v>
      </c>
      <c r="CO115" s="103" t="b">
        <f t="shared" si="88"/>
        <v>0</v>
      </c>
      <c r="CP115" s="103" t="b">
        <f t="shared" si="89"/>
        <v>0</v>
      </c>
      <c r="CQ115" s="103" t="b">
        <f t="shared" si="90"/>
        <v>0</v>
      </c>
      <c r="CR115" s="103" t="b">
        <f t="shared" si="91"/>
        <v>0</v>
      </c>
      <c r="CS115" s="105">
        <f t="shared" si="92"/>
        <v>0</v>
      </c>
      <c r="CT115" s="90">
        <f t="shared" si="93"/>
        <v>0</v>
      </c>
      <c r="CU115" s="56">
        <f>(D7*CT115)/100</f>
        <v>0</v>
      </c>
    </row>
    <row r="116" spans="1:99">
      <c r="A116" s="40"/>
      <c r="B116" s="40"/>
      <c r="C116" s="41"/>
      <c r="D116" s="40"/>
      <c r="E116" s="40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  <c r="Z116" s="97"/>
      <c r="AA116" s="97"/>
      <c r="AB116" s="97"/>
      <c r="AC116" s="97"/>
      <c r="AD116" s="97"/>
      <c r="AE116" s="97"/>
      <c r="AF116" s="97"/>
      <c r="AG116" s="97"/>
      <c r="AH116" s="97"/>
      <c r="AI116" s="97"/>
      <c r="AJ116" s="97"/>
      <c r="AK116" s="68"/>
      <c r="AL116" s="68"/>
      <c r="AM116" s="68"/>
      <c r="AN116" s="68"/>
      <c r="AO116" s="68"/>
      <c r="AP116" s="68"/>
      <c r="AQ116" s="4"/>
      <c r="AR116" s="4"/>
      <c r="AS116" s="4"/>
      <c r="AT116" s="4"/>
      <c r="AU116" s="4"/>
      <c r="AV116" s="4"/>
      <c r="AW116" s="4"/>
      <c r="AX116" s="4"/>
      <c r="AY116" s="68"/>
      <c r="AZ116" s="103" t="b">
        <f t="shared" si="47"/>
        <v>0</v>
      </c>
      <c r="BA116" s="103" t="b">
        <f t="shared" si="48"/>
        <v>0</v>
      </c>
      <c r="BB116" s="103" t="b">
        <f t="shared" si="49"/>
        <v>0</v>
      </c>
      <c r="BC116" s="103" t="b">
        <f t="shared" si="50"/>
        <v>0</v>
      </c>
      <c r="BD116" s="103" t="b">
        <f t="shared" si="51"/>
        <v>0</v>
      </c>
      <c r="BE116" s="103" t="b">
        <f t="shared" si="52"/>
        <v>0</v>
      </c>
      <c r="BF116" s="103" t="b">
        <f t="shared" si="53"/>
        <v>0</v>
      </c>
      <c r="BG116" s="103" t="b">
        <f t="shared" si="54"/>
        <v>0</v>
      </c>
      <c r="BH116" s="103" t="b">
        <f t="shared" si="55"/>
        <v>0</v>
      </c>
      <c r="BI116" s="103" t="b">
        <f t="shared" si="56"/>
        <v>0</v>
      </c>
      <c r="BJ116" s="103" t="b">
        <f t="shared" si="57"/>
        <v>0</v>
      </c>
      <c r="BK116" s="103" t="b">
        <f t="shared" si="58"/>
        <v>0</v>
      </c>
      <c r="BL116" s="103" t="b">
        <f t="shared" si="59"/>
        <v>0</v>
      </c>
      <c r="BM116" s="103" t="b">
        <f t="shared" si="60"/>
        <v>0</v>
      </c>
      <c r="BN116" s="103" t="b">
        <f t="shared" si="61"/>
        <v>0</v>
      </c>
      <c r="BO116" s="103" t="b">
        <f t="shared" si="62"/>
        <v>0</v>
      </c>
      <c r="BP116" s="103" t="b">
        <f t="shared" si="63"/>
        <v>0</v>
      </c>
      <c r="BQ116" s="103" t="b">
        <f t="shared" si="64"/>
        <v>0</v>
      </c>
      <c r="BR116" s="103" t="b">
        <f t="shared" si="65"/>
        <v>0</v>
      </c>
      <c r="BS116" s="103" t="b">
        <f t="shared" si="66"/>
        <v>0</v>
      </c>
      <c r="BT116" s="103" t="b">
        <f t="shared" si="67"/>
        <v>0</v>
      </c>
      <c r="BU116" s="103" t="b">
        <f t="shared" si="68"/>
        <v>0</v>
      </c>
      <c r="BV116" s="103" t="b">
        <f t="shared" si="69"/>
        <v>0</v>
      </c>
      <c r="BW116" s="103" t="b">
        <f t="shared" si="70"/>
        <v>0</v>
      </c>
      <c r="BX116" s="103" t="b">
        <f t="shared" si="71"/>
        <v>0</v>
      </c>
      <c r="BY116" s="103" t="b">
        <f t="shared" si="72"/>
        <v>0</v>
      </c>
      <c r="BZ116" s="103" t="b">
        <f t="shared" si="73"/>
        <v>0</v>
      </c>
      <c r="CA116" s="103" t="b">
        <f t="shared" si="74"/>
        <v>0</v>
      </c>
      <c r="CB116" s="103" t="b">
        <f t="shared" si="75"/>
        <v>0</v>
      </c>
      <c r="CC116" s="103">
        <f t="shared" si="76"/>
        <v>0</v>
      </c>
      <c r="CD116" s="103" t="b">
        <f t="shared" si="77"/>
        <v>0</v>
      </c>
      <c r="CE116" s="105">
        <f t="shared" si="78"/>
        <v>0</v>
      </c>
      <c r="CF116" s="105">
        <f t="shared" si="79"/>
        <v>0</v>
      </c>
      <c r="CG116" s="105">
        <f t="shared" si="80"/>
        <v>0</v>
      </c>
      <c r="CH116" s="105">
        <f t="shared" si="81"/>
        <v>0</v>
      </c>
      <c r="CI116" s="105">
        <f t="shared" si="82"/>
        <v>0</v>
      </c>
      <c r="CJ116" s="105">
        <f t="shared" si="83"/>
        <v>0</v>
      </c>
      <c r="CK116" s="103" t="b">
        <f t="shared" si="84"/>
        <v>0</v>
      </c>
      <c r="CL116" s="103" t="b">
        <f t="shared" si="85"/>
        <v>0</v>
      </c>
      <c r="CM116" s="103" t="b">
        <f t="shared" si="86"/>
        <v>0</v>
      </c>
      <c r="CN116" s="103" t="b">
        <f t="shared" si="87"/>
        <v>0</v>
      </c>
      <c r="CO116" s="103" t="b">
        <f t="shared" si="88"/>
        <v>0</v>
      </c>
      <c r="CP116" s="103" t="b">
        <f t="shared" si="89"/>
        <v>0</v>
      </c>
      <c r="CQ116" s="103" t="b">
        <f t="shared" si="90"/>
        <v>0</v>
      </c>
      <c r="CR116" s="103" t="b">
        <f t="shared" si="91"/>
        <v>0</v>
      </c>
      <c r="CS116" s="105">
        <f t="shared" si="92"/>
        <v>0</v>
      </c>
      <c r="CT116" s="90">
        <f t="shared" si="93"/>
        <v>0</v>
      </c>
      <c r="CU116" s="56">
        <f>(D7*CT116)/100</f>
        <v>0</v>
      </c>
    </row>
    <row r="117" spans="1:99">
      <c r="A117" s="40"/>
      <c r="B117" s="40"/>
      <c r="C117" s="41"/>
      <c r="D117" s="40"/>
      <c r="E117" s="40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AC117" s="97"/>
      <c r="AD117" s="97"/>
      <c r="AE117" s="97"/>
      <c r="AF117" s="97"/>
      <c r="AG117" s="97"/>
      <c r="AH117" s="97"/>
      <c r="AI117" s="97"/>
      <c r="AJ117" s="97"/>
      <c r="AK117" s="68"/>
      <c r="AL117" s="68"/>
      <c r="AM117" s="68"/>
      <c r="AN117" s="68"/>
      <c r="AO117" s="68"/>
      <c r="AP117" s="68"/>
      <c r="AQ117" s="4"/>
      <c r="AR117" s="4"/>
      <c r="AS117" s="4"/>
      <c r="AT117" s="4"/>
      <c r="AU117" s="4"/>
      <c r="AV117" s="4"/>
      <c r="AW117" s="4"/>
      <c r="AX117" s="4"/>
      <c r="AY117" s="68"/>
      <c r="AZ117" s="103" t="b">
        <f t="shared" si="47"/>
        <v>0</v>
      </c>
      <c r="BA117" s="103" t="b">
        <f t="shared" si="48"/>
        <v>0</v>
      </c>
      <c r="BB117" s="103" t="b">
        <f t="shared" si="49"/>
        <v>0</v>
      </c>
      <c r="BC117" s="103" t="b">
        <f t="shared" si="50"/>
        <v>0</v>
      </c>
      <c r="BD117" s="103" t="b">
        <f t="shared" si="51"/>
        <v>0</v>
      </c>
      <c r="BE117" s="103" t="b">
        <f t="shared" si="52"/>
        <v>0</v>
      </c>
      <c r="BF117" s="103" t="b">
        <f t="shared" si="53"/>
        <v>0</v>
      </c>
      <c r="BG117" s="103" t="b">
        <f t="shared" si="54"/>
        <v>0</v>
      </c>
      <c r="BH117" s="103" t="b">
        <f t="shared" si="55"/>
        <v>0</v>
      </c>
      <c r="BI117" s="103" t="b">
        <f t="shared" si="56"/>
        <v>0</v>
      </c>
      <c r="BJ117" s="103" t="b">
        <f t="shared" si="57"/>
        <v>0</v>
      </c>
      <c r="BK117" s="103" t="b">
        <f t="shared" si="58"/>
        <v>0</v>
      </c>
      <c r="BL117" s="103" t="b">
        <f t="shared" si="59"/>
        <v>0</v>
      </c>
      <c r="BM117" s="103" t="b">
        <f t="shared" si="60"/>
        <v>0</v>
      </c>
      <c r="BN117" s="103" t="b">
        <f t="shared" si="61"/>
        <v>0</v>
      </c>
      <c r="BO117" s="103" t="b">
        <f t="shared" si="62"/>
        <v>0</v>
      </c>
      <c r="BP117" s="103" t="b">
        <f t="shared" si="63"/>
        <v>0</v>
      </c>
      <c r="BQ117" s="103" t="b">
        <f t="shared" si="64"/>
        <v>0</v>
      </c>
      <c r="BR117" s="103" t="b">
        <f t="shared" si="65"/>
        <v>0</v>
      </c>
      <c r="BS117" s="103" t="b">
        <f t="shared" si="66"/>
        <v>0</v>
      </c>
      <c r="BT117" s="103" t="b">
        <f t="shared" si="67"/>
        <v>0</v>
      </c>
      <c r="BU117" s="103" t="b">
        <f t="shared" si="68"/>
        <v>0</v>
      </c>
      <c r="BV117" s="103" t="b">
        <f t="shared" si="69"/>
        <v>0</v>
      </c>
      <c r="BW117" s="103" t="b">
        <f t="shared" si="70"/>
        <v>0</v>
      </c>
      <c r="BX117" s="103" t="b">
        <f t="shared" si="71"/>
        <v>0</v>
      </c>
      <c r="BY117" s="103" t="b">
        <f t="shared" si="72"/>
        <v>0</v>
      </c>
      <c r="BZ117" s="103" t="b">
        <f t="shared" si="73"/>
        <v>0</v>
      </c>
      <c r="CA117" s="103" t="b">
        <f t="shared" si="74"/>
        <v>0</v>
      </c>
      <c r="CB117" s="103" t="b">
        <f t="shared" si="75"/>
        <v>0</v>
      </c>
      <c r="CC117" s="103">
        <f t="shared" si="76"/>
        <v>0</v>
      </c>
      <c r="CD117" s="103" t="b">
        <f t="shared" si="77"/>
        <v>0</v>
      </c>
      <c r="CE117" s="105">
        <f t="shared" si="78"/>
        <v>0</v>
      </c>
      <c r="CF117" s="105">
        <f t="shared" si="79"/>
        <v>0</v>
      </c>
      <c r="CG117" s="105">
        <f t="shared" si="80"/>
        <v>0</v>
      </c>
      <c r="CH117" s="105">
        <f t="shared" si="81"/>
        <v>0</v>
      </c>
      <c r="CI117" s="105">
        <f t="shared" si="82"/>
        <v>0</v>
      </c>
      <c r="CJ117" s="105">
        <f t="shared" si="83"/>
        <v>0</v>
      </c>
      <c r="CK117" s="103" t="b">
        <f t="shared" si="84"/>
        <v>0</v>
      </c>
      <c r="CL117" s="103" t="b">
        <f t="shared" si="85"/>
        <v>0</v>
      </c>
      <c r="CM117" s="103" t="b">
        <f t="shared" si="86"/>
        <v>0</v>
      </c>
      <c r="CN117" s="103" t="b">
        <f t="shared" si="87"/>
        <v>0</v>
      </c>
      <c r="CO117" s="103" t="b">
        <f t="shared" si="88"/>
        <v>0</v>
      </c>
      <c r="CP117" s="103" t="b">
        <f t="shared" si="89"/>
        <v>0</v>
      </c>
      <c r="CQ117" s="103" t="b">
        <f t="shared" si="90"/>
        <v>0</v>
      </c>
      <c r="CR117" s="103" t="b">
        <f t="shared" si="91"/>
        <v>0</v>
      </c>
      <c r="CS117" s="105">
        <f t="shared" si="92"/>
        <v>0</v>
      </c>
      <c r="CT117" s="90">
        <f t="shared" si="93"/>
        <v>0</v>
      </c>
      <c r="CU117" s="56">
        <f>(D7*CT117)/100</f>
        <v>0</v>
      </c>
    </row>
    <row r="118" spans="1:99">
      <c r="A118" s="40"/>
      <c r="B118" s="40"/>
      <c r="C118" s="41"/>
      <c r="D118" s="40"/>
      <c r="E118" s="40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  <c r="AA118" s="97"/>
      <c r="AB118" s="97"/>
      <c r="AC118" s="97"/>
      <c r="AD118" s="97"/>
      <c r="AE118" s="97"/>
      <c r="AF118" s="97"/>
      <c r="AG118" s="97"/>
      <c r="AH118" s="97"/>
      <c r="AI118" s="97"/>
      <c r="AJ118" s="97"/>
      <c r="AK118" s="68"/>
      <c r="AL118" s="68"/>
      <c r="AM118" s="68"/>
      <c r="AN118" s="68"/>
      <c r="AO118" s="68"/>
      <c r="AP118" s="68"/>
      <c r="AQ118" s="4"/>
      <c r="AR118" s="4"/>
      <c r="AS118" s="4"/>
      <c r="AT118" s="4"/>
      <c r="AU118" s="4"/>
      <c r="AV118" s="4"/>
      <c r="AW118" s="4"/>
      <c r="AX118" s="4"/>
      <c r="AY118" s="68"/>
      <c r="AZ118" s="103" t="b">
        <f t="shared" si="47"/>
        <v>0</v>
      </c>
      <c r="BA118" s="103" t="b">
        <f t="shared" si="48"/>
        <v>0</v>
      </c>
      <c r="BB118" s="103" t="b">
        <f t="shared" si="49"/>
        <v>0</v>
      </c>
      <c r="BC118" s="103" t="b">
        <f t="shared" si="50"/>
        <v>0</v>
      </c>
      <c r="BD118" s="103" t="b">
        <f t="shared" si="51"/>
        <v>0</v>
      </c>
      <c r="BE118" s="103" t="b">
        <f t="shared" si="52"/>
        <v>0</v>
      </c>
      <c r="BF118" s="103" t="b">
        <f t="shared" si="53"/>
        <v>0</v>
      </c>
      <c r="BG118" s="103" t="b">
        <f t="shared" si="54"/>
        <v>0</v>
      </c>
      <c r="BH118" s="103" t="b">
        <f t="shared" si="55"/>
        <v>0</v>
      </c>
      <c r="BI118" s="103" t="b">
        <f t="shared" si="56"/>
        <v>0</v>
      </c>
      <c r="BJ118" s="103" t="b">
        <f t="shared" si="57"/>
        <v>0</v>
      </c>
      <c r="BK118" s="103" t="b">
        <f t="shared" si="58"/>
        <v>0</v>
      </c>
      <c r="BL118" s="103" t="b">
        <f t="shared" si="59"/>
        <v>0</v>
      </c>
      <c r="BM118" s="103" t="b">
        <f t="shared" si="60"/>
        <v>0</v>
      </c>
      <c r="BN118" s="103" t="b">
        <f t="shared" si="61"/>
        <v>0</v>
      </c>
      <c r="BO118" s="103" t="b">
        <f t="shared" si="62"/>
        <v>0</v>
      </c>
      <c r="BP118" s="103" t="b">
        <f t="shared" si="63"/>
        <v>0</v>
      </c>
      <c r="BQ118" s="103" t="b">
        <f t="shared" si="64"/>
        <v>0</v>
      </c>
      <c r="BR118" s="103" t="b">
        <f t="shared" si="65"/>
        <v>0</v>
      </c>
      <c r="BS118" s="103" t="b">
        <f t="shared" si="66"/>
        <v>0</v>
      </c>
      <c r="BT118" s="103" t="b">
        <f t="shared" si="67"/>
        <v>0</v>
      </c>
      <c r="BU118" s="103" t="b">
        <f t="shared" si="68"/>
        <v>0</v>
      </c>
      <c r="BV118" s="103" t="b">
        <f t="shared" si="69"/>
        <v>0</v>
      </c>
      <c r="BW118" s="103" t="b">
        <f t="shared" si="70"/>
        <v>0</v>
      </c>
      <c r="BX118" s="103" t="b">
        <f t="shared" si="71"/>
        <v>0</v>
      </c>
      <c r="BY118" s="103" t="b">
        <f t="shared" si="72"/>
        <v>0</v>
      </c>
      <c r="BZ118" s="103" t="b">
        <f t="shared" si="73"/>
        <v>0</v>
      </c>
      <c r="CA118" s="103" t="b">
        <f t="shared" si="74"/>
        <v>0</v>
      </c>
      <c r="CB118" s="103" t="b">
        <f t="shared" si="75"/>
        <v>0</v>
      </c>
      <c r="CC118" s="103">
        <f t="shared" si="76"/>
        <v>0</v>
      </c>
      <c r="CD118" s="103" t="b">
        <f t="shared" si="77"/>
        <v>0</v>
      </c>
      <c r="CE118" s="105">
        <f t="shared" si="78"/>
        <v>0</v>
      </c>
      <c r="CF118" s="105">
        <f t="shared" si="79"/>
        <v>0</v>
      </c>
      <c r="CG118" s="105">
        <f t="shared" si="80"/>
        <v>0</v>
      </c>
      <c r="CH118" s="105">
        <f t="shared" si="81"/>
        <v>0</v>
      </c>
      <c r="CI118" s="105">
        <f t="shared" si="82"/>
        <v>0</v>
      </c>
      <c r="CJ118" s="105">
        <f t="shared" si="83"/>
        <v>0</v>
      </c>
      <c r="CK118" s="103" t="b">
        <f t="shared" si="84"/>
        <v>0</v>
      </c>
      <c r="CL118" s="103" t="b">
        <f t="shared" si="85"/>
        <v>0</v>
      </c>
      <c r="CM118" s="103" t="b">
        <f t="shared" si="86"/>
        <v>0</v>
      </c>
      <c r="CN118" s="103" t="b">
        <f t="shared" si="87"/>
        <v>0</v>
      </c>
      <c r="CO118" s="103" t="b">
        <f t="shared" si="88"/>
        <v>0</v>
      </c>
      <c r="CP118" s="103" t="b">
        <f t="shared" si="89"/>
        <v>0</v>
      </c>
      <c r="CQ118" s="103" t="b">
        <f t="shared" si="90"/>
        <v>0</v>
      </c>
      <c r="CR118" s="103" t="b">
        <f t="shared" si="91"/>
        <v>0</v>
      </c>
      <c r="CS118" s="105">
        <f t="shared" si="92"/>
        <v>0</v>
      </c>
      <c r="CT118" s="90">
        <f t="shared" si="93"/>
        <v>0</v>
      </c>
      <c r="CU118" s="56">
        <f>(D7*CT118)/100</f>
        <v>0</v>
      </c>
    </row>
    <row r="119" spans="1:99">
      <c r="A119" s="40"/>
      <c r="B119" s="40"/>
      <c r="C119" s="41"/>
      <c r="D119" s="40"/>
      <c r="E119" s="40"/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  <c r="Z119" s="97"/>
      <c r="AA119" s="97"/>
      <c r="AB119" s="97"/>
      <c r="AC119" s="97"/>
      <c r="AD119" s="97"/>
      <c r="AE119" s="97"/>
      <c r="AF119" s="97"/>
      <c r="AG119" s="97"/>
      <c r="AH119" s="97"/>
      <c r="AI119" s="97"/>
      <c r="AJ119" s="97"/>
      <c r="AK119" s="68"/>
      <c r="AL119" s="68"/>
      <c r="AM119" s="68"/>
      <c r="AN119" s="68"/>
      <c r="AO119" s="68"/>
      <c r="AP119" s="68"/>
      <c r="AQ119" s="4"/>
      <c r="AR119" s="4"/>
      <c r="AS119" s="4"/>
      <c r="AT119" s="4"/>
      <c r="AU119" s="4"/>
      <c r="AV119" s="4"/>
      <c r="AW119" s="4"/>
      <c r="AX119" s="4"/>
      <c r="AY119" s="68"/>
      <c r="AZ119" s="103" t="b">
        <f t="shared" si="47"/>
        <v>0</v>
      </c>
      <c r="BA119" s="103" t="b">
        <f t="shared" si="48"/>
        <v>0</v>
      </c>
      <c r="BB119" s="103" t="b">
        <f t="shared" si="49"/>
        <v>0</v>
      </c>
      <c r="BC119" s="103" t="b">
        <f t="shared" si="50"/>
        <v>0</v>
      </c>
      <c r="BD119" s="103" t="b">
        <f t="shared" si="51"/>
        <v>0</v>
      </c>
      <c r="BE119" s="103" t="b">
        <f t="shared" si="52"/>
        <v>0</v>
      </c>
      <c r="BF119" s="103" t="b">
        <f t="shared" si="53"/>
        <v>0</v>
      </c>
      <c r="BG119" s="103" t="b">
        <f t="shared" si="54"/>
        <v>0</v>
      </c>
      <c r="BH119" s="103" t="b">
        <f t="shared" si="55"/>
        <v>0</v>
      </c>
      <c r="BI119" s="103" t="b">
        <f t="shared" si="56"/>
        <v>0</v>
      </c>
      <c r="BJ119" s="103" t="b">
        <f t="shared" si="57"/>
        <v>0</v>
      </c>
      <c r="BK119" s="103" t="b">
        <f t="shared" si="58"/>
        <v>0</v>
      </c>
      <c r="BL119" s="103" t="b">
        <f t="shared" si="59"/>
        <v>0</v>
      </c>
      <c r="BM119" s="103" t="b">
        <f t="shared" si="60"/>
        <v>0</v>
      </c>
      <c r="BN119" s="103" t="b">
        <f t="shared" si="61"/>
        <v>0</v>
      </c>
      <c r="BO119" s="103" t="b">
        <f t="shared" si="62"/>
        <v>0</v>
      </c>
      <c r="BP119" s="103" t="b">
        <f t="shared" si="63"/>
        <v>0</v>
      </c>
      <c r="BQ119" s="103" t="b">
        <f t="shared" si="64"/>
        <v>0</v>
      </c>
      <c r="BR119" s="103" t="b">
        <f t="shared" si="65"/>
        <v>0</v>
      </c>
      <c r="BS119" s="103" t="b">
        <f t="shared" si="66"/>
        <v>0</v>
      </c>
      <c r="BT119" s="103" t="b">
        <f t="shared" si="67"/>
        <v>0</v>
      </c>
      <c r="BU119" s="103" t="b">
        <f t="shared" si="68"/>
        <v>0</v>
      </c>
      <c r="BV119" s="103" t="b">
        <f t="shared" si="69"/>
        <v>0</v>
      </c>
      <c r="BW119" s="103" t="b">
        <f t="shared" si="70"/>
        <v>0</v>
      </c>
      <c r="BX119" s="103" t="b">
        <f t="shared" si="71"/>
        <v>0</v>
      </c>
      <c r="BY119" s="103" t="b">
        <f t="shared" si="72"/>
        <v>0</v>
      </c>
      <c r="BZ119" s="103" t="b">
        <f t="shared" si="73"/>
        <v>0</v>
      </c>
      <c r="CA119" s="103" t="b">
        <f t="shared" si="74"/>
        <v>0</v>
      </c>
      <c r="CB119" s="103" t="b">
        <f t="shared" si="75"/>
        <v>0</v>
      </c>
      <c r="CC119" s="103">
        <f t="shared" si="76"/>
        <v>0</v>
      </c>
      <c r="CD119" s="103" t="b">
        <f t="shared" si="77"/>
        <v>0</v>
      </c>
      <c r="CE119" s="105">
        <f t="shared" si="78"/>
        <v>0</v>
      </c>
      <c r="CF119" s="105">
        <f t="shared" si="79"/>
        <v>0</v>
      </c>
      <c r="CG119" s="105">
        <f t="shared" si="80"/>
        <v>0</v>
      </c>
      <c r="CH119" s="105">
        <f t="shared" si="81"/>
        <v>0</v>
      </c>
      <c r="CI119" s="105">
        <f t="shared" si="82"/>
        <v>0</v>
      </c>
      <c r="CJ119" s="105">
        <f t="shared" si="83"/>
        <v>0</v>
      </c>
      <c r="CK119" s="103" t="b">
        <f t="shared" si="84"/>
        <v>0</v>
      </c>
      <c r="CL119" s="103" t="b">
        <f t="shared" si="85"/>
        <v>0</v>
      </c>
      <c r="CM119" s="103" t="b">
        <f t="shared" si="86"/>
        <v>0</v>
      </c>
      <c r="CN119" s="103" t="b">
        <f t="shared" si="87"/>
        <v>0</v>
      </c>
      <c r="CO119" s="103" t="b">
        <f t="shared" si="88"/>
        <v>0</v>
      </c>
      <c r="CP119" s="103" t="b">
        <f t="shared" si="89"/>
        <v>0</v>
      </c>
      <c r="CQ119" s="103" t="b">
        <f t="shared" si="90"/>
        <v>0</v>
      </c>
      <c r="CR119" s="103" t="b">
        <f t="shared" si="91"/>
        <v>0</v>
      </c>
      <c r="CS119" s="105">
        <f t="shared" si="92"/>
        <v>0</v>
      </c>
      <c r="CT119" s="90">
        <f t="shared" si="93"/>
        <v>0</v>
      </c>
      <c r="CU119" s="56">
        <f>(D7*CT119)/100</f>
        <v>0</v>
      </c>
    </row>
    <row r="120" spans="1:99">
      <c r="A120" s="40"/>
      <c r="B120" s="40"/>
      <c r="C120" s="41"/>
      <c r="D120" s="40"/>
      <c r="E120" s="40"/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  <c r="Z120" s="97"/>
      <c r="AA120" s="97"/>
      <c r="AB120" s="97"/>
      <c r="AC120" s="97"/>
      <c r="AD120" s="97"/>
      <c r="AE120" s="97"/>
      <c r="AF120" s="97"/>
      <c r="AG120" s="97"/>
      <c r="AH120" s="97"/>
      <c r="AI120" s="97"/>
      <c r="AJ120" s="97"/>
      <c r="AK120" s="68"/>
      <c r="AL120" s="68"/>
      <c r="AM120" s="68"/>
      <c r="AN120" s="68"/>
      <c r="AO120" s="68"/>
      <c r="AP120" s="68"/>
      <c r="AQ120" s="4"/>
      <c r="AR120" s="4"/>
      <c r="AS120" s="4"/>
      <c r="AT120" s="4"/>
      <c r="AU120" s="4"/>
      <c r="AV120" s="4"/>
      <c r="AW120" s="4"/>
      <c r="AX120" s="4"/>
      <c r="AY120" s="68"/>
      <c r="AZ120" s="103" t="b">
        <f t="shared" si="47"/>
        <v>0</v>
      </c>
      <c r="BA120" s="103" t="b">
        <f t="shared" si="48"/>
        <v>0</v>
      </c>
      <c r="BB120" s="103" t="b">
        <f t="shared" si="49"/>
        <v>0</v>
      </c>
      <c r="BC120" s="103" t="b">
        <f t="shared" si="50"/>
        <v>0</v>
      </c>
      <c r="BD120" s="103" t="b">
        <f t="shared" si="51"/>
        <v>0</v>
      </c>
      <c r="BE120" s="103" t="b">
        <f t="shared" si="52"/>
        <v>0</v>
      </c>
      <c r="BF120" s="103" t="b">
        <f t="shared" si="53"/>
        <v>0</v>
      </c>
      <c r="BG120" s="103" t="b">
        <f t="shared" si="54"/>
        <v>0</v>
      </c>
      <c r="BH120" s="103" t="b">
        <f t="shared" si="55"/>
        <v>0</v>
      </c>
      <c r="BI120" s="103" t="b">
        <f t="shared" si="56"/>
        <v>0</v>
      </c>
      <c r="BJ120" s="103" t="b">
        <f t="shared" si="57"/>
        <v>0</v>
      </c>
      <c r="BK120" s="103" t="b">
        <f t="shared" si="58"/>
        <v>0</v>
      </c>
      <c r="BL120" s="103" t="b">
        <f t="shared" si="59"/>
        <v>0</v>
      </c>
      <c r="BM120" s="103" t="b">
        <f t="shared" si="60"/>
        <v>0</v>
      </c>
      <c r="BN120" s="103" t="b">
        <f t="shared" si="61"/>
        <v>0</v>
      </c>
      <c r="BO120" s="103" t="b">
        <f t="shared" si="62"/>
        <v>0</v>
      </c>
      <c r="BP120" s="103" t="b">
        <f t="shared" si="63"/>
        <v>0</v>
      </c>
      <c r="BQ120" s="103" t="b">
        <f t="shared" si="64"/>
        <v>0</v>
      </c>
      <c r="BR120" s="103" t="b">
        <f t="shared" si="65"/>
        <v>0</v>
      </c>
      <c r="BS120" s="103" t="b">
        <f t="shared" si="66"/>
        <v>0</v>
      </c>
      <c r="BT120" s="103" t="b">
        <f t="shared" si="67"/>
        <v>0</v>
      </c>
      <c r="BU120" s="103" t="b">
        <f t="shared" si="68"/>
        <v>0</v>
      </c>
      <c r="BV120" s="103" t="b">
        <f t="shared" si="69"/>
        <v>0</v>
      </c>
      <c r="BW120" s="103" t="b">
        <f t="shared" si="70"/>
        <v>0</v>
      </c>
      <c r="BX120" s="103" t="b">
        <f t="shared" si="71"/>
        <v>0</v>
      </c>
      <c r="BY120" s="103" t="b">
        <f t="shared" si="72"/>
        <v>0</v>
      </c>
      <c r="BZ120" s="103" t="b">
        <f t="shared" si="73"/>
        <v>0</v>
      </c>
      <c r="CA120" s="103" t="b">
        <f t="shared" si="74"/>
        <v>0</v>
      </c>
      <c r="CB120" s="103" t="b">
        <f t="shared" si="75"/>
        <v>0</v>
      </c>
      <c r="CC120" s="103">
        <f t="shared" si="76"/>
        <v>0</v>
      </c>
      <c r="CD120" s="103" t="b">
        <f t="shared" si="77"/>
        <v>0</v>
      </c>
      <c r="CE120" s="105">
        <f t="shared" si="78"/>
        <v>0</v>
      </c>
      <c r="CF120" s="105">
        <f t="shared" si="79"/>
        <v>0</v>
      </c>
      <c r="CG120" s="105">
        <f t="shared" si="80"/>
        <v>0</v>
      </c>
      <c r="CH120" s="105">
        <f t="shared" si="81"/>
        <v>0</v>
      </c>
      <c r="CI120" s="105">
        <f t="shared" si="82"/>
        <v>0</v>
      </c>
      <c r="CJ120" s="105">
        <f t="shared" si="83"/>
        <v>0</v>
      </c>
      <c r="CK120" s="103" t="b">
        <f t="shared" si="84"/>
        <v>0</v>
      </c>
      <c r="CL120" s="103" t="b">
        <f t="shared" si="85"/>
        <v>0</v>
      </c>
      <c r="CM120" s="103" t="b">
        <f t="shared" si="86"/>
        <v>0</v>
      </c>
      <c r="CN120" s="103" t="b">
        <f t="shared" si="87"/>
        <v>0</v>
      </c>
      <c r="CO120" s="103" t="b">
        <f t="shared" si="88"/>
        <v>0</v>
      </c>
      <c r="CP120" s="103" t="b">
        <f t="shared" si="89"/>
        <v>0</v>
      </c>
      <c r="CQ120" s="103" t="b">
        <f t="shared" si="90"/>
        <v>0</v>
      </c>
      <c r="CR120" s="103" t="b">
        <f t="shared" si="91"/>
        <v>0</v>
      </c>
      <c r="CS120" s="105">
        <f t="shared" si="92"/>
        <v>0</v>
      </c>
      <c r="CT120" s="90">
        <f t="shared" si="93"/>
        <v>0</v>
      </c>
      <c r="CU120" s="56">
        <f>(D7*CT120)/100</f>
        <v>0</v>
      </c>
    </row>
    <row r="121" spans="1:99">
      <c r="A121" s="40"/>
      <c r="B121" s="40"/>
      <c r="C121" s="41"/>
      <c r="D121" s="40"/>
      <c r="E121" s="40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AC121" s="97"/>
      <c r="AD121" s="97"/>
      <c r="AE121" s="97"/>
      <c r="AF121" s="97"/>
      <c r="AG121" s="97"/>
      <c r="AH121" s="97"/>
      <c r="AI121" s="97"/>
      <c r="AJ121" s="97"/>
      <c r="AK121" s="68"/>
      <c r="AL121" s="68"/>
      <c r="AM121" s="68"/>
      <c r="AN121" s="68"/>
      <c r="AO121" s="68"/>
      <c r="AP121" s="68"/>
      <c r="AQ121" s="4"/>
      <c r="AR121" s="4"/>
      <c r="AS121" s="4"/>
      <c r="AT121" s="4"/>
      <c r="AU121" s="4"/>
      <c r="AV121" s="4"/>
      <c r="AW121" s="4"/>
      <c r="AX121" s="4"/>
      <c r="AY121" s="68"/>
      <c r="AZ121" s="103" t="b">
        <f t="shared" si="47"/>
        <v>0</v>
      </c>
      <c r="BA121" s="103" t="b">
        <f t="shared" si="48"/>
        <v>0</v>
      </c>
      <c r="BB121" s="103" t="b">
        <f t="shared" si="49"/>
        <v>0</v>
      </c>
      <c r="BC121" s="103" t="b">
        <f t="shared" si="50"/>
        <v>0</v>
      </c>
      <c r="BD121" s="103" t="b">
        <f t="shared" si="51"/>
        <v>0</v>
      </c>
      <c r="BE121" s="103" t="b">
        <f t="shared" si="52"/>
        <v>0</v>
      </c>
      <c r="BF121" s="103" t="b">
        <f t="shared" si="53"/>
        <v>0</v>
      </c>
      <c r="BG121" s="103" t="b">
        <f t="shared" si="54"/>
        <v>0</v>
      </c>
      <c r="BH121" s="103" t="b">
        <f t="shared" si="55"/>
        <v>0</v>
      </c>
      <c r="BI121" s="103" t="b">
        <f t="shared" si="56"/>
        <v>0</v>
      </c>
      <c r="BJ121" s="103" t="b">
        <f t="shared" si="57"/>
        <v>0</v>
      </c>
      <c r="BK121" s="103" t="b">
        <f t="shared" si="58"/>
        <v>0</v>
      </c>
      <c r="BL121" s="103" t="b">
        <f t="shared" si="59"/>
        <v>0</v>
      </c>
      <c r="BM121" s="103" t="b">
        <f t="shared" si="60"/>
        <v>0</v>
      </c>
      <c r="BN121" s="103" t="b">
        <f t="shared" si="61"/>
        <v>0</v>
      </c>
      <c r="BO121" s="103" t="b">
        <f t="shared" si="62"/>
        <v>0</v>
      </c>
      <c r="BP121" s="103" t="b">
        <f t="shared" si="63"/>
        <v>0</v>
      </c>
      <c r="BQ121" s="103" t="b">
        <f t="shared" si="64"/>
        <v>0</v>
      </c>
      <c r="BR121" s="103" t="b">
        <f t="shared" si="65"/>
        <v>0</v>
      </c>
      <c r="BS121" s="103" t="b">
        <f t="shared" si="66"/>
        <v>0</v>
      </c>
      <c r="BT121" s="103" t="b">
        <f t="shared" si="67"/>
        <v>0</v>
      </c>
      <c r="BU121" s="103" t="b">
        <f t="shared" si="68"/>
        <v>0</v>
      </c>
      <c r="BV121" s="103" t="b">
        <f t="shared" si="69"/>
        <v>0</v>
      </c>
      <c r="BW121" s="103" t="b">
        <f t="shared" si="70"/>
        <v>0</v>
      </c>
      <c r="BX121" s="103" t="b">
        <f t="shared" si="71"/>
        <v>0</v>
      </c>
      <c r="BY121" s="103" t="b">
        <f t="shared" si="72"/>
        <v>0</v>
      </c>
      <c r="BZ121" s="103" t="b">
        <f t="shared" si="73"/>
        <v>0</v>
      </c>
      <c r="CA121" s="103" t="b">
        <f t="shared" si="74"/>
        <v>0</v>
      </c>
      <c r="CB121" s="103" t="b">
        <f t="shared" si="75"/>
        <v>0</v>
      </c>
      <c r="CC121" s="103">
        <f t="shared" si="76"/>
        <v>0</v>
      </c>
      <c r="CD121" s="103" t="b">
        <f t="shared" si="77"/>
        <v>0</v>
      </c>
      <c r="CE121" s="105">
        <f t="shared" si="78"/>
        <v>0</v>
      </c>
      <c r="CF121" s="105">
        <f t="shared" si="79"/>
        <v>0</v>
      </c>
      <c r="CG121" s="105">
        <f t="shared" si="80"/>
        <v>0</v>
      </c>
      <c r="CH121" s="105">
        <f t="shared" si="81"/>
        <v>0</v>
      </c>
      <c r="CI121" s="105">
        <f t="shared" si="82"/>
        <v>0</v>
      </c>
      <c r="CJ121" s="105">
        <f t="shared" si="83"/>
        <v>0</v>
      </c>
      <c r="CK121" s="103" t="b">
        <f t="shared" si="84"/>
        <v>0</v>
      </c>
      <c r="CL121" s="103" t="b">
        <f t="shared" si="85"/>
        <v>0</v>
      </c>
      <c r="CM121" s="103" t="b">
        <f t="shared" si="86"/>
        <v>0</v>
      </c>
      <c r="CN121" s="103" t="b">
        <f t="shared" si="87"/>
        <v>0</v>
      </c>
      <c r="CO121" s="103" t="b">
        <f t="shared" si="88"/>
        <v>0</v>
      </c>
      <c r="CP121" s="103" t="b">
        <f t="shared" si="89"/>
        <v>0</v>
      </c>
      <c r="CQ121" s="103" t="b">
        <f t="shared" si="90"/>
        <v>0</v>
      </c>
      <c r="CR121" s="103" t="b">
        <f t="shared" si="91"/>
        <v>0</v>
      </c>
      <c r="CS121" s="105">
        <f t="shared" si="92"/>
        <v>0</v>
      </c>
      <c r="CT121" s="90">
        <f t="shared" si="93"/>
        <v>0</v>
      </c>
      <c r="CU121" s="56">
        <f>(D7*CT121)/100</f>
        <v>0</v>
      </c>
    </row>
    <row r="122" spans="1:99">
      <c r="A122" s="40"/>
      <c r="B122" s="40"/>
      <c r="C122" s="41"/>
      <c r="D122" s="40"/>
      <c r="E122" s="40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  <c r="Z122" s="97"/>
      <c r="AA122" s="97"/>
      <c r="AB122" s="97"/>
      <c r="AC122" s="97"/>
      <c r="AD122" s="97"/>
      <c r="AE122" s="97"/>
      <c r="AF122" s="97"/>
      <c r="AG122" s="97"/>
      <c r="AH122" s="97"/>
      <c r="AI122" s="97"/>
      <c r="AJ122" s="97"/>
      <c r="AK122" s="68"/>
      <c r="AL122" s="68"/>
      <c r="AM122" s="68"/>
      <c r="AN122" s="68"/>
      <c r="AO122" s="68"/>
      <c r="AP122" s="68"/>
      <c r="AQ122" s="4"/>
      <c r="AR122" s="4"/>
      <c r="AS122" s="4"/>
      <c r="AT122" s="4"/>
      <c r="AU122" s="4"/>
      <c r="AV122" s="4"/>
      <c r="AW122" s="4"/>
      <c r="AX122" s="4"/>
      <c r="AY122" s="68"/>
      <c r="AZ122" s="103" t="b">
        <f t="shared" si="47"/>
        <v>0</v>
      </c>
      <c r="BA122" s="103" t="b">
        <f t="shared" si="48"/>
        <v>0</v>
      </c>
      <c r="BB122" s="103" t="b">
        <f t="shared" si="49"/>
        <v>0</v>
      </c>
      <c r="BC122" s="103" t="b">
        <f t="shared" si="50"/>
        <v>0</v>
      </c>
      <c r="BD122" s="103" t="b">
        <f t="shared" si="51"/>
        <v>0</v>
      </c>
      <c r="BE122" s="103" t="b">
        <f t="shared" si="52"/>
        <v>0</v>
      </c>
      <c r="BF122" s="103" t="b">
        <f t="shared" si="53"/>
        <v>0</v>
      </c>
      <c r="BG122" s="103" t="b">
        <f t="shared" si="54"/>
        <v>0</v>
      </c>
      <c r="BH122" s="103" t="b">
        <f t="shared" si="55"/>
        <v>0</v>
      </c>
      <c r="BI122" s="103" t="b">
        <f t="shared" si="56"/>
        <v>0</v>
      </c>
      <c r="BJ122" s="103" t="b">
        <f t="shared" si="57"/>
        <v>0</v>
      </c>
      <c r="BK122" s="103" t="b">
        <f t="shared" si="58"/>
        <v>0</v>
      </c>
      <c r="BL122" s="103" t="b">
        <f t="shared" si="59"/>
        <v>0</v>
      </c>
      <c r="BM122" s="103" t="b">
        <f t="shared" si="60"/>
        <v>0</v>
      </c>
      <c r="BN122" s="103" t="b">
        <f t="shared" si="61"/>
        <v>0</v>
      </c>
      <c r="BO122" s="103" t="b">
        <f t="shared" si="62"/>
        <v>0</v>
      </c>
      <c r="BP122" s="103" t="b">
        <f t="shared" si="63"/>
        <v>0</v>
      </c>
      <c r="BQ122" s="103" t="b">
        <f t="shared" si="64"/>
        <v>0</v>
      </c>
      <c r="BR122" s="103" t="b">
        <f t="shared" si="65"/>
        <v>0</v>
      </c>
      <c r="BS122" s="103" t="b">
        <f t="shared" si="66"/>
        <v>0</v>
      </c>
      <c r="BT122" s="103" t="b">
        <f t="shared" si="67"/>
        <v>0</v>
      </c>
      <c r="BU122" s="103" t="b">
        <f t="shared" si="68"/>
        <v>0</v>
      </c>
      <c r="BV122" s="103" t="b">
        <f t="shared" si="69"/>
        <v>0</v>
      </c>
      <c r="BW122" s="103" t="b">
        <f t="shared" si="70"/>
        <v>0</v>
      </c>
      <c r="BX122" s="103" t="b">
        <f t="shared" si="71"/>
        <v>0</v>
      </c>
      <c r="BY122" s="103" t="b">
        <f t="shared" si="72"/>
        <v>0</v>
      </c>
      <c r="BZ122" s="103" t="b">
        <f t="shared" si="73"/>
        <v>0</v>
      </c>
      <c r="CA122" s="103" t="b">
        <f t="shared" si="74"/>
        <v>0</v>
      </c>
      <c r="CB122" s="103" t="b">
        <f t="shared" si="75"/>
        <v>0</v>
      </c>
      <c r="CC122" s="103">
        <f t="shared" si="76"/>
        <v>0</v>
      </c>
      <c r="CD122" s="103" t="b">
        <f t="shared" si="77"/>
        <v>0</v>
      </c>
      <c r="CE122" s="105">
        <f t="shared" si="78"/>
        <v>0</v>
      </c>
      <c r="CF122" s="105">
        <f t="shared" si="79"/>
        <v>0</v>
      </c>
      <c r="CG122" s="105">
        <f t="shared" si="80"/>
        <v>0</v>
      </c>
      <c r="CH122" s="105">
        <f t="shared" si="81"/>
        <v>0</v>
      </c>
      <c r="CI122" s="105">
        <f t="shared" si="82"/>
        <v>0</v>
      </c>
      <c r="CJ122" s="105">
        <f t="shared" si="83"/>
        <v>0</v>
      </c>
      <c r="CK122" s="103" t="b">
        <f t="shared" si="84"/>
        <v>0</v>
      </c>
      <c r="CL122" s="103" t="b">
        <f t="shared" si="85"/>
        <v>0</v>
      </c>
      <c r="CM122" s="103" t="b">
        <f t="shared" si="86"/>
        <v>0</v>
      </c>
      <c r="CN122" s="103" t="b">
        <f t="shared" si="87"/>
        <v>0</v>
      </c>
      <c r="CO122" s="103" t="b">
        <f t="shared" si="88"/>
        <v>0</v>
      </c>
      <c r="CP122" s="103" t="b">
        <f t="shared" si="89"/>
        <v>0</v>
      </c>
      <c r="CQ122" s="103" t="b">
        <f t="shared" si="90"/>
        <v>0</v>
      </c>
      <c r="CR122" s="103" t="b">
        <f t="shared" si="91"/>
        <v>0</v>
      </c>
      <c r="CS122" s="105">
        <f t="shared" si="92"/>
        <v>0</v>
      </c>
      <c r="CT122" s="90">
        <f t="shared" si="93"/>
        <v>0</v>
      </c>
      <c r="CU122" s="56">
        <f>(D7*CT122)/100</f>
        <v>0</v>
      </c>
    </row>
    <row r="123" spans="1:99">
      <c r="A123" s="40"/>
      <c r="B123" s="40"/>
      <c r="C123" s="41"/>
      <c r="D123" s="40"/>
      <c r="E123" s="40"/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  <c r="AA123" s="97"/>
      <c r="AB123" s="97"/>
      <c r="AC123" s="97"/>
      <c r="AD123" s="97"/>
      <c r="AE123" s="97"/>
      <c r="AF123" s="97"/>
      <c r="AG123" s="97"/>
      <c r="AH123" s="97"/>
      <c r="AI123" s="97"/>
      <c r="AJ123" s="97"/>
      <c r="AK123" s="68"/>
      <c r="AL123" s="68"/>
      <c r="AM123" s="68"/>
      <c r="AN123" s="68"/>
      <c r="AO123" s="68"/>
      <c r="AP123" s="68"/>
      <c r="AQ123" s="4"/>
      <c r="AR123" s="4"/>
      <c r="AS123" s="4"/>
      <c r="AT123" s="4"/>
      <c r="AU123" s="4"/>
      <c r="AV123" s="4"/>
      <c r="AW123" s="4"/>
      <c r="AX123" s="4"/>
      <c r="AY123" s="68"/>
      <c r="AZ123" s="103" t="b">
        <f t="shared" si="47"/>
        <v>0</v>
      </c>
      <c r="BA123" s="103" t="b">
        <f t="shared" si="48"/>
        <v>0</v>
      </c>
      <c r="BB123" s="103" t="b">
        <f t="shared" si="49"/>
        <v>0</v>
      </c>
      <c r="BC123" s="103" t="b">
        <f t="shared" si="50"/>
        <v>0</v>
      </c>
      <c r="BD123" s="103" t="b">
        <f t="shared" si="51"/>
        <v>0</v>
      </c>
      <c r="BE123" s="103" t="b">
        <f t="shared" si="52"/>
        <v>0</v>
      </c>
      <c r="BF123" s="103" t="b">
        <f t="shared" si="53"/>
        <v>0</v>
      </c>
      <c r="BG123" s="103" t="b">
        <f t="shared" si="54"/>
        <v>0</v>
      </c>
      <c r="BH123" s="103" t="b">
        <f t="shared" si="55"/>
        <v>0</v>
      </c>
      <c r="BI123" s="103" t="b">
        <f t="shared" si="56"/>
        <v>0</v>
      </c>
      <c r="BJ123" s="103" t="b">
        <f t="shared" si="57"/>
        <v>0</v>
      </c>
      <c r="BK123" s="103" t="b">
        <f t="shared" si="58"/>
        <v>0</v>
      </c>
      <c r="BL123" s="103" t="b">
        <f t="shared" si="59"/>
        <v>0</v>
      </c>
      <c r="BM123" s="103" t="b">
        <f t="shared" si="60"/>
        <v>0</v>
      </c>
      <c r="BN123" s="103" t="b">
        <f t="shared" si="61"/>
        <v>0</v>
      </c>
      <c r="BO123" s="103" t="b">
        <f t="shared" si="62"/>
        <v>0</v>
      </c>
      <c r="BP123" s="103" t="b">
        <f t="shared" si="63"/>
        <v>0</v>
      </c>
      <c r="BQ123" s="103" t="b">
        <f t="shared" si="64"/>
        <v>0</v>
      </c>
      <c r="BR123" s="103" t="b">
        <f t="shared" si="65"/>
        <v>0</v>
      </c>
      <c r="BS123" s="103" t="b">
        <f t="shared" si="66"/>
        <v>0</v>
      </c>
      <c r="BT123" s="103" t="b">
        <f t="shared" si="67"/>
        <v>0</v>
      </c>
      <c r="BU123" s="103" t="b">
        <f t="shared" si="68"/>
        <v>0</v>
      </c>
      <c r="BV123" s="103" t="b">
        <f t="shared" si="69"/>
        <v>0</v>
      </c>
      <c r="BW123" s="103" t="b">
        <f t="shared" si="70"/>
        <v>0</v>
      </c>
      <c r="BX123" s="103" t="b">
        <f t="shared" si="71"/>
        <v>0</v>
      </c>
      <c r="BY123" s="103" t="b">
        <f t="shared" si="72"/>
        <v>0</v>
      </c>
      <c r="BZ123" s="103" t="b">
        <f t="shared" si="73"/>
        <v>0</v>
      </c>
      <c r="CA123" s="103" t="b">
        <f t="shared" si="74"/>
        <v>0</v>
      </c>
      <c r="CB123" s="103" t="b">
        <f t="shared" si="75"/>
        <v>0</v>
      </c>
      <c r="CC123" s="103">
        <f t="shared" si="76"/>
        <v>0</v>
      </c>
      <c r="CD123" s="103" t="b">
        <f t="shared" si="77"/>
        <v>0</v>
      </c>
      <c r="CE123" s="105">
        <f t="shared" si="78"/>
        <v>0</v>
      </c>
      <c r="CF123" s="105">
        <f t="shared" si="79"/>
        <v>0</v>
      </c>
      <c r="CG123" s="105">
        <f t="shared" si="80"/>
        <v>0</v>
      </c>
      <c r="CH123" s="105">
        <f t="shared" si="81"/>
        <v>0</v>
      </c>
      <c r="CI123" s="105">
        <f t="shared" si="82"/>
        <v>0</v>
      </c>
      <c r="CJ123" s="105">
        <f t="shared" si="83"/>
        <v>0</v>
      </c>
      <c r="CK123" s="103" t="b">
        <f t="shared" si="84"/>
        <v>0</v>
      </c>
      <c r="CL123" s="103" t="b">
        <f t="shared" si="85"/>
        <v>0</v>
      </c>
      <c r="CM123" s="103" t="b">
        <f t="shared" si="86"/>
        <v>0</v>
      </c>
      <c r="CN123" s="103" t="b">
        <f t="shared" si="87"/>
        <v>0</v>
      </c>
      <c r="CO123" s="103" t="b">
        <f t="shared" si="88"/>
        <v>0</v>
      </c>
      <c r="CP123" s="103" t="b">
        <f t="shared" si="89"/>
        <v>0</v>
      </c>
      <c r="CQ123" s="103" t="b">
        <f t="shared" si="90"/>
        <v>0</v>
      </c>
      <c r="CR123" s="103" t="b">
        <f t="shared" si="91"/>
        <v>0</v>
      </c>
      <c r="CS123" s="105">
        <f t="shared" si="92"/>
        <v>0</v>
      </c>
      <c r="CT123" s="90">
        <f t="shared" si="93"/>
        <v>0</v>
      </c>
      <c r="CU123" s="56">
        <f>(D7*CT123)/100</f>
        <v>0</v>
      </c>
    </row>
    <row r="124" spans="1:99">
      <c r="A124" s="40"/>
      <c r="B124" s="40"/>
      <c r="C124" s="41"/>
      <c r="D124" s="40"/>
      <c r="E124" s="40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AC124" s="97"/>
      <c r="AD124" s="97"/>
      <c r="AE124" s="97"/>
      <c r="AF124" s="97"/>
      <c r="AG124" s="97"/>
      <c r="AH124" s="97"/>
      <c r="AI124" s="97"/>
      <c r="AJ124" s="97"/>
      <c r="AK124" s="68"/>
      <c r="AL124" s="68"/>
      <c r="AM124" s="68"/>
      <c r="AN124" s="68"/>
      <c r="AO124" s="68"/>
      <c r="AP124" s="68"/>
      <c r="AQ124" s="4"/>
      <c r="AR124" s="4"/>
      <c r="AS124" s="4"/>
      <c r="AT124" s="4"/>
      <c r="AU124" s="4"/>
      <c r="AV124" s="4"/>
      <c r="AW124" s="4"/>
      <c r="AX124" s="4"/>
      <c r="AY124" s="68"/>
      <c r="AZ124" s="103" t="b">
        <f t="shared" si="47"/>
        <v>0</v>
      </c>
      <c r="BA124" s="103" t="b">
        <f t="shared" si="48"/>
        <v>0</v>
      </c>
      <c r="BB124" s="103" t="b">
        <f t="shared" si="49"/>
        <v>0</v>
      </c>
      <c r="BC124" s="103" t="b">
        <f t="shared" si="50"/>
        <v>0</v>
      </c>
      <c r="BD124" s="103" t="b">
        <f t="shared" si="51"/>
        <v>0</v>
      </c>
      <c r="BE124" s="103" t="b">
        <f t="shared" si="52"/>
        <v>0</v>
      </c>
      <c r="BF124" s="103" t="b">
        <f t="shared" si="53"/>
        <v>0</v>
      </c>
      <c r="BG124" s="103" t="b">
        <f t="shared" si="54"/>
        <v>0</v>
      </c>
      <c r="BH124" s="103" t="b">
        <f t="shared" si="55"/>
        <v>0</v>
      </c>
      <c r="BI124" s="103" t="b">
        <f t="shared" si="56"/>
        <v>0</v>
      </c>
      <c r="BJ124" s="103" t="b">
        <f t="shared" si="57"/>
        <v>0</v>
      </c>
      <c r="BK124" s="103" t="b">
        <f t="shared" si="58"/>
        <v>0</v>
      </c>
      <c r="BL124" s="103" t="b">
        <f t="shared" si="59"/>
        <v>0</v>
      </c>
      <c r="BM124" s="103" t="b">
        <f t="shared" si="60"/>
        <v>0</v>
      </c>
      <c r="BN124" s="103" t="b">
        <f t="shared" si="61"/>
        <v>0</v>
      </c>
      <c r="BO124" s="103" t="b">
        <f t="shared" si="62"/>
        <v>0</v>
      </c>
      <c r="BP124" s="103" t="b">
        <f t="shared" si="63"/>
        <v>0</v>
      </c>
      <c r="BQ124" s="103" t="b">
        <f t="shared" si="64"/>
        <v>0</v>
      </c>
      <c r="BR124" s="103" t="b">
        <f t="shared" si="65"/>
        <v>0</v>
      </c>
      <c r="BS124" s="103" t="b">
        <f t="shared" si="66"/>
        <v>0</v>
      </c>
      <c r="BT124" s="103" t="b">
        <f t="shared" si="67"/>
        <v>0</v>
      </c>
      <c r="BU124" s="103" t="b">
        <f t="shared" si="68"/>
        <v>0</v>
      </c>
      <c r="BV124" s="103" t="b">
        <f t="shared" si="69"/>
        <v>0</v>
      </c>
      <c r="BW124" s="103" t="b">
        <f t="shared" si="70"/>
        <v>0</v>
      </c>
      <c r="BX124" s="103" t="b">
        <f t="shared" si="71"/>
        <v>0</v>
      </c>
      <c r="BY124" s="103" t="b">
        <f t="shared" si="72"/>
        <v>0</v>
      </c>
      <c r="BZ124" s="103" t="b">
        <f t="shared" si="73"/>
        <v>0</v>
      </c>
      <c r="CA124" s="103" t="b">
        <f t="shared" si="74"/>
        <v>0</v>
      </c>
      <c r="CB124" s="103" t="b">
        <f t="shared" si="75"/>
        <v>0</v>
      </c>
      <c r="CC124" s="103">
        <f t="shared" si="76"/>
        <v>0</v>
      </c>
      <c r="CD124" s="103" t="b">
        <f t="shared" si="77"/>
        <v>0</v>
      </c>
      <c r="CE124" s="105">
        <f t="shared" si="78"/>
        <v>0</v>
      </c>
      <c r="CF124" s="105">
        <f t="shared" si="79"/>
        <v>0</v>
      </c>
      <c r="CG124" s="105">
        <f t="shared" si="80"/>
        <v>0</v>
      </c>
      <c r="CH124" s="105">
        <f t="shared" si="81"/>
        <v>0</v>
      </c>
      <c r="CI124" s="105">
        <f t="shared" si="82"/>
        <v>0</v>
      </c>
      <c r="CJ124" s="105">
        <f t="shared" si="83"/>
        <v>0</v>
      </c>
      <c r="CK124" s="103" t="b">
        <f t="shared" si="84"/>
        <v>0</v>
      </c>
      <c r="CL124" s="103" t="b">
        <f t="shared" si="85"/>
        <v>0</v>
      </c>
      <c r="CM124" s="103" t="b">
        <f t="shared" si="86"/>
        <v>0</v>
      </c>
      <c r="CN124" s="103" t="b">
        <f t="shared" si="87"/>
        <v>0</v>
      </c>
      <c r="CO124" s="103" t="b">
        <f t="shared" si="88"/>
        <v>0</v>
      </c>
      <c r="CP124" s="103" t="b">
        <f t="shared" si="89"/>
        <v>0</v>
      </c>
      <c r="CQ124" s="103" t="b">
        <f t="shared" si="90"/>
        <v>0</v>
      </c>
      <c r="CR124" s="103" t="b">
        <f t="shared" si="91"/>
        <v>0</v>
      </c>
      <c r="CS124" s="105">
        <f t="shared" si="92"/>
        <v>0</v>
      </c>
      <c r="CT124" s="90">
        <f t="shared" si="93"/>
        <v>0</v>
      </c>
      <c r="CU124" s="56">
        <f>(D7*CT124)/100</f>
        <v>0</v>
      </c>
    </row>
    <row r="125" spans="1:99">
      <c r="A125" s="40"/>
      <c r="B125" s="40"/>
      <c r="C125" s="41"/>
      <c r="D125" s="40"/>
      <c r="E125" s="40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  <c r="Z125" s="97"/>
      <c r="AA125" s="97"/>
      <c r="AB125" s="97"/>
      <c r="AC125" s="97"/>
      <c r="AD125" s="97"/>
      <c r="AE125" s="97"/>
      <c r="AF125" s="97"/>
      <c r="AG125" s="97"/>
      <c r="AH125" s="97"/>
      <c r="AI125" s="97"/>
      <c r="AJ125" s="97"/>
      <c r="AK125" s="68"/>
      <c r="AL125" s="68"/>
      <c r="AM125" s="68"/>
      <c r="AN125" s="68"/>
      <c r="AO125" s="68"/>
      <c r="AP125" s="68"/>
      <c r="AQ125" s="4"/>
      <c r="AR125" s="4"/>
      <c r="AS125" s="4"/>
      <c r="AT125" s="4"/>
      <c r="AU125" s="4"/>
      <c r="AV125" s="4"/>
      <c r="AW125" s="4"/>
      <c r="AX125" s="4"/>
      <c r="AY125" s="68"/>
      <c r="AZ125" s="103" t="b">
        <f t="shared" si="47"/>
        <v>0</v>
      </c>
      <c r="BA125" s="103" t="b">
        <f t="shared" si="48"/>
        <v>0</v>
      </c>
      <c r="BB125" s="103" t="b">
        <f t="shared" si="49"/>
        <v>0</v>
      </c>
      <c r="BC125" s="103" t="b">
        <f t="shared" si="50"/>
        <v>0</v>
      </c>
      <c r="BD125" s="103" t="b">
        <f t="shared" si="51"/>
        <v>0</v>
      </c>
      <c r="BE125" s="103" t="b">
        <f t="shared" si="52"/>
        <v>0</v>
      </c>
      <c r="BF125" s="103" t="b">
        <f t="shared" si="53"/>
        <v>0</v>
      </c>
      <c r="BG125" s="103" t="b">
        <f t="shared" si="54"/>
        <v>0</v>
      </c>
      <c r="BH125" s="103" t="b">
        <f t="shared" si="55"/>
        <v>0</v>
      </c>
      <c r="BI125" s="103" t="b">
        <f t="shared" si="56"/>
        <v>0</v>
      </c>
      <c r="BJ125" s="103" t="b">
        <f t="shared" si="57"/>
        <v>0</v>
      </c>
      <c r="BK125" s="103" t="b">
        <f t="shared" si="58"/>
        <v>0</v>
      </c>
      <c r="BL125" s="103" t="b">
        <f t="shared" si="59"/>
        <v>0</v>
      </c>
      <c r="BM125" s="103" t="b">
        <f t="shared" si="60"/>
        <v>0</v>
      </c>
      <c r="BN125" s="103" t="b">
        <f t="shared" si="61"/>
        <v>0</v>
      </c>
      <c r="BO125" s="103" t="b">
        <f t="shared" si="62"/>
        <v>0</v>
      </c>
      <c r="BP125" s="103" t="b">
        <f t="shared" si="63"/>
        <v>0</v>
      </c>
      <c r="BQ125" s="103" t="b">
        <f t="shared" si="64"/>
        <v>0</v>
      </c>
      <c r="BR125" s="103" t="b">
        <f t="shared" si="65"/>
        <v>0</v>
      </c>
      <c r="BS125" s="103" t="b">
        <f t="shared" si="66"/>
        <v>0</v>
      </c>
      <c r="BT125" s="103" t="b">
        <f t="shared" si="67"/>
        <v>0</v>
      </c>
      <c r="BU125" s="103" t="b">
        <f t="shared" si="68"/>
        <v>0</v>
      </c>
      <c r="BV125" s="103" t="b">
        <f t="shared" si="69"/>
        <v>0</v>
      </c>
      <c r="BW125" s="103" t="b">
        <f t="shared" si="70"/>
        <v>0</v>
      </c>
      <c r="BX125" s="103" t="b">
        <f t="shared" si="71"/>
        <v>0</v>
      </c>
      <c r="BY125" s="103" t="b">
        <f t="shared" si="72"/>
        <v>0</v>
      </c>
      <c r="BZ125" s="103" t="b">
        <f t="shared" si="73"/>
        <v>0</v>
      </c>
      <c r="CA125" s="103" t="b">
        <f t="shared" si="74"/>
        <v>0</v>
      </c>
      <c r="CB125" s="103" t="b">
        <f t="shared" si="75"/>
        <v>0</v>
      </c>
      <c r="CC125" s="103">
        <f t="shared" si="76"/>
        <v>0</v>
      </c>
      <c r="CD125" s="103" t="b">
        <f t="shared" si="77"/>
        <v>0</v>
      </c>
      <c r="CE125" s="105">
        <f t="shared" si="78"/>
        <v>0</v>
      </c>
      <c r="CF125" s="105">
        <f t="shared" si="79"/>
        <v>0</v>
      </c>
      <c r="CG125" s="105">
        <f t="shared" si="80"/>
        <v>0</v>
      </c>
      <c r="CH125" s="105">
        <f t="shared" si="81"/>
        <v>0</v>
      </c>
      <c r="CI125" s="105">
        <f t="shared" si="82"/>
        <v>0</v>
      </c>
      <c r="CJ125" s="105">
        <f t="shared" si="83"/>
        <v>0</v>
      </c>
      <c r="CK125" s="103" t="b">
        <f t="shared" si="84"/>
        <v>0</v>
      </c>
      <c r="CL125" s="103" t="b">
        <f t="shared" si="85"/>
        <v>0</v>
      </c>
      <c r="CM125" s="103" t="b">
        <f t="shared" si="86"/>
        <v>0</v>
      </c>
      <c r="CN125" s="103" t="b">
        <f t="shared" si="87"/>
        <v>0</v>
      </c>
      <c r="CO125" s="103" t="b">
        <f t="shared" si="88"/>
        <v>0</v>
      </c>
      <c r="CP125" s="103" t="b">
        <f t="shared" si="89"/>
        <v>0</v>
      </c>
      <c r="CQ125" s="103" t="b">
        <f t="shared" si="90"/>
        <v>0</v>
      </c>
      <c r="CR125" s="103" t="b">
        <f t="shared" si="91"/>
        <v>0</v>
      </c>
      <c r="CS125" s="105">
        <f t="shared" si="92"/>
        <v>0</v>
      </c>
      <c r="CT125" s="90">
        <f t="shared" si="93"/>
        <v>0</v>
      </c>
      <c r="CU125" s="56">
        <f>(D7*CT125)/100</f>
        <v>0</v>
      </c>
    </row>
    <row r="126" spans="1:99">
      <c r="A126" s="40"/>
      <c r="B126" s="40"/>
      <c r="C126" s="41"/>
      <c r="D126" s="40"/>
      <c r="E126" s="40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  <c r="AA126" s="97"/>
      <c r="AB126" s="97"/>
      <c r="AC126" s="97"/>
      <c r="AD126" s="97"/>
      <c r="AE126" s="97"/>
      <c r="AF126" s="97"/>
      <c r="AG126" s="97"/>
      <c r="AH126" s="97"/>
      <c r="AI126" s="97"/>
      <c r="AJ126" s="97"/>
      <c r="AK126" s="68"/>
      <c r="AL126" s="68"/>
      <c r="AM126" s="68"/>
      <c r="AN126" s="68"/>
      <c r="AO126" s="68"/>
      <c r="AP126" s="68"/>
      <c r="AQ126" s="4"/>
      <c r="AR126" s="4"/>
      <c r="AS126" s="4"/>
      <c r="AT126" s="4"/>
      <c r="AU126" s="4"/>
      <c r="AV126" s="4"/>
      <c r="AW126" s="4"/>
      <c r="AX126" s="4"/>
      <c r="AY126" s="68"/>
      <c r="AZ126" s="103" t="b">
        <f t="shared" si="47"/>
        <v>0</v>
      </c>
      <c r="BA126" s="103" t="b">
        <f t="shared" si="48"/>
        <v>0</v>
      </c>
      <c r="BB126" s="103" t="b">
        <f t="shared" si="49"/>
        <v>0</v>
      </c>
      <c r="BC126" s="103" t="b">
        <f t="shared" si="50"/>
        <v>0</v>
      </c>
      <c r="BD126" s="103" t="b">
        <f t="shared" si="51"/>
        <v>0</v>
      </c>
      <c r="BE126" s="103" t="b">
        <f t="shared" si="52"/>
        <v>0</v>
      </c>
      <c r="BF126" s="103" t="b">
        <f t="shared" si="53"/>
        <v>0</v>
      </c>
      <c r="BG126" s="103" t="b">
        <f t="shared" si="54"/>
        <v>0</v>
      </c>
      <c r="BH126" s="103" t="b">
        <f t="shared" si="55"/>
        <v>0</v>
      </c>
      <c r="BI126" s="103" t="b">
        <f t="shared" si="56"/>
        <v>0</v>
      </c>
      <c r="BJ126" s="103" t="b">
        <f t="shared" si="57"/>
        <v>0</v>
      </c>
      <c r="BK126" s="103" t="b">
        <f t="shared" si="58"/>
        <v>0</v>
      </c>
      <c r="BL126" s="103" t="b">
        <f t="shared" si="59"/>
        <v>0</v>
      </c>
      <c r="BM126" s="103" t="b">
        <f t="shared" si="60"/>
        <v>0</v>
      </c>
      <c r="BN126" s="103" t="b">
        <f t="shared" si="61"/>
        <v>0</v>
      </c>
      <c r="BO126" s="103" t="b">
        <f t="shared" si="62"/>
        <v>0</v>
      </c>
      <c r="BP126" s="103" t="b">
        <f t="shared" si="63"/>
        <v>0</v>
      </c>
      <c r="BQ126" s="103" t="b">
        <f t="shared" si="64"/>
        <v>0</v>
      </c>
      <c r="BR126" s="103" t="b">
        <f t="shared" si="65"/>
        <v>0</v>
      </c>
      <c r="BS126" s="103" t="b">
        <f t="shared" si="66"/>
        <v>0</v>
      </c>
      <c r="BT126" s="103" t="b">
        <f t="shared" si="67"/>
        <v>0</v>
      </c>
      <c r="BU126" s="103" t="b">
        <f t="shared" si="68"/>
        <v>0</v>
      </c>
      <c r="BV126" s="103" t="b">
        <f t="shared" si="69"/>
        <v>0</v>
      </c>
      <c r="BW126" s="103" t="b">
        <f t="shared" si="70"/>
        <v>0</v>
      </c>
      <c r="BX126" s="103" t="b">
        <f t="shared" si="71"/>
        <v>0</v>
      </c>
      <c r="BY126" s="103" t="b">
        <f t="shared" si="72"/>
        <v>0</v>
      </c>
      <c r="BZ126" s="103" t="b">
        <f t="shared" si="73"/>
        <v>0</v>
      </c>
      <c r="CA126" s="103" t="b">
        <f t="shared" si="74"/>
        <v>0</v>
      </c>
      <c r="CB126" s="103" t="b">
        <f t="shared" si="75"/>
        <v>0</v>
      </c>
      <c r="CC126" s="103">
        <f t="shared" si="76"/>
        <v>0</v>
      </c>
      <c r="CD126" s="103" t="b">
        <f t="shared" si="77"/>
        <v>0</v>
      </c>
      <c r="CE126" s="105">
        <f t="shared" si="78"/>
        <v>0</v>
      </c>
      <c r="CF126" s="105">
        <f t="shared" si="79"/>
        <v>0</v>
      </c>
      <c r="CG126" s="105">
        <f t="shared" si="80"/>
        <v>0</v>
      </c>
      <c r="CH126" s="105">
        <f t="shared" si="81"/>
        <v>0</v>
      </c>
      <c r="CI126" s="105">
        <f t="shared" si="82"/>
        <v>0</v>
      </c>
      <c r="CJ126" s="105">
        <f t="shared" si="83"/>
        <v>0</v>
      </c>
      <c r="CK126" s="103" t="b">
        <f t="shared" si="84"/>
        <v>0</v>
      </c>
      <c r="CL126" s="103" t="b">
        <f t="shared" si="85"/>
        <v>0</v>
      </c>
      <c r="CM126" s="103" t="b">
        <f t="shared" si="86"/>
        <v>0</v>
      </c>
      <c r="CN126" s="103" t="b">
        <f t="shared" si="87"/>
        <v>0</v>
      </c>
      <c r="CO126" s="103" t="b">
        <f t="shared" si="88"/>
        <v>0</v>
      </c>
      <c r="CP126" s="103" t="b">
        <f t="shared" si="89"/>
        <v>0</v>
      </c>
      <c r="CQ126" s="103" t="b">
        <f t="shared" si="90"/>
        <v>0</v>
      </c>
      <c r="CR126" s="103" t="b">
        <f t="shared" si="91"/>
        <v>0</v>
      </c>
      <c r="CS126" s="105">
        <f t="shared" si="92"/>
        <v>0</v>
      </c>
      <c r="CT126" s="90">
        <f t="shared" si="93"/>
        <v>0</v>
      </c>
      <c r="CU126" s="56">
        <f>(D7*CT126)/100</f>
        <v>0</v>
      </c>
    </row>
    <row r="127" spans="1:99">
      <c r="A127" s="40"/>
      <c r="B127" s="40"/>
      <c r="C127" s="41"/>
      <c r="D127" s="40"/>
      <c r="E127" s="40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AC127" s="97"/>
      <c r="AD127" s="97"/>
      <c r="AE127" s="97"/>
      <c r="AF127" s="97"/>
      <c r="AG127" s="97"/>
      <c r="AH127" s="97"/>
      <c r="AI127" s="97"/>
      <c r="AJ127" s="97"/>
      <c r="AK127" s="68"/>
      <c r="AL127" s="68"/>
      <c r="AM127" s="68"/>
      <c r="AN127" s="68"/>
      <c r="AO127" s="68"/>
      <c r="AP127" s="68"/>
      <c r="AQ127" s="4"/>
      <c r="AR127" s="4"/>
      <c r="AS127" s="4"/>
      <c r="AT127" s="4"/>
      <c r="AU127" s="4"/>
      <c r="AV127" s="4"/>
      <c r="AW127" s="4"/>
      <c r="AX127" s="4"/>
      <c r="AY127" s="68"/>
      <c r="AZ127" s="103" t="b">
        <f t="shared" si="47"/>
        <v>0</v>
      </c>
      <c r="BA127" s="103" t="b">
        <f t="shared" si="48"/>
        <v>0</v>
      </c>
      <c r="BB127" s="103" t="b">
        <f t="shared" si="49"/>
        <v>0</v>
      </c>
      <c r="BC127" s="103" t="b">
        <f t="shared" si="50"/>
        <v>0</v>
      </c>
      <c r="BD127" s="103" t="b">
        <f t="shared" si="51"/>
        <v>0</v>
      </c>
      <c r="BE127" s="103" t="b">
        <f t="shared" si="52"/>
        <v>0</v>
      </c>
      <c r="BF127" s="103" t="b">
        <f t="shared" si="53"/>
        <v>0</v>
      </c>
      <c r="BG127" s="103" t="b">
        <f t="shared" si="54"/>
        <v>0</v>
      </c>
      <c r="BH127" s="103" t="b">
        <f t="shared" si="55"/>
        <v>0</v>
      </c>
      <c r="BI127" s="103" t="b">
        <f t="shared" si="56"/>
        <v>0</v>
      </c>
      <c r="BJ127" s="103" t="b">
        <f t="shared" si="57"/>
        <v>0</v>
      </c>
      <c r="BK127" s="103" t="b">
        <f t="shared" si="58"/>
        <v>0</v>
      </c>
      <c r="BL127" s="103" t="b">
        <f t="shared" si="59"/>
        <v>0</v>
      </c>
      <c r="BM127" s="103" t="b">
        <f t="shared" si="60"/>
        <v>0</v>
      </c>
      <c r="BN127" s="103" t="b">
        <f t="shared" si="61"/>
        <v>0</v>
      </c>
      <c r="BO127" s="103" t="b">
        <f t="shared" si="62"/>
        <v>0</v>
      </c>
      <c r="BP127" s="103" t="b">
        <f t="shared" si="63"/>
        <v>0</v>
      </c>
      <c r="BQ127" s="103" t="b">
        <f t="shared" si="64"/>
        <v>0</v>
      </c>
      <c r="BR127" s="103" t="b">
        <f t="shared" si="65"/>
        <v>0</v>
      </c>
      <c r="BS127" s="103" t="b">
        <f t="shared" si="66"/>
        <v>0</v>
      </c>
      <c r="BT127" s="103" t="b">
        <f t="shared" si="67"/>
        <v>0</v>
      </c>
      <c r="BU127" s="103" t="b">
        <f t="shared" si="68"/>
        <v>0</v>
      </c>
      <c r="BV127" s="103" t="b">
        <f t="shared" si="69"/>
        <v>0</v>
      </c>
      <c r="BW127" s="103" t="b">
        <f t="shared" si="70"/>
        <v>0</v>
      </c>
      <c r="BX127" s="103" t="b">
        <f t="shared" si="71"/>
        <v>0</v>
      </c>
      <c r="BY127" s="103" t="b">
        <f t="shared" si="72"/>
        <v>0</v>
      </c>
      <c r="BZ127" s="103" t="b">
        <f t="shared" si="73"/>
        <v>0</v>
      </c>
      <c r="CA127" s="103" t="b">
        <f t="shared" si="74"/>
        <v>0</v>
      </c>
      <c r="CB127" s="103" t="b">
        <f t="shared" si="75"/>
        <v>0</v>
      </c>
      <c r="CC127" s="103">
        <f t="shared" si="76"/>
        <v>0</v>
      </c>
      <c r="CD127" s="103" t="b">
        <f t="shared" si="77"/>
        <v>0</v>
      </c>
      <c r="CE127" s="105">
        <f t="shared" si="78"/>
        <v>0</v>
      </c>
      <c r="CF127" s="105">
        <f t="shared" si="79"/>
        <v>0</v>
      </c>
      <c r="CG127" s="105">
        <f t="shared" si="80"/>
        <v>0</v>
      </c>
      <c r="CH127" s="105">
        <f t="shared" si="81"/>
        <v>0</v>
      </c>
      <c r="CI127" s="105">
        <f t="shared" si="82"/>
        <v>0</v>
      </c>
      <c r="CJ127" s="105">
        <f t="shared" si="83"/>
        <v>0</v>
      </c>
      <c r="CK127" s="103" t="b">
        <f t="shared" si="84"/>
        <v>0</v>
      </c>
      <c r="CL127" s="103" t="b">
        <f t="shared" si="85"/>
        <v>0</v>
      </c>
      <c r="CM127" s="103" t="b">
        <f t="shared" si="86"/>
        <v>0</v>
      </c>
      <c r="CN127" s="103" t="b">
        <f t="shared" si="87"/>
        <v>0</v>
      </c>
      <c r="CO127" s="103" t="b">
        <f t="shared" si="88"/>
        <v>0</v>
      </c>
      <c r="CP127" s="103" t="b">
        <f t="shared" si="89"/>
        <v>0</v>
      </c>
      <c r="CQ127" s="103" t="b">
        <f t="shared" si="90"/>
        <v>0</v>
      </c>
      <c r="CR127" s="103" t="b">
        <f t="shared" si="91"/>
        <v>0</v>
      </c>
      <c r="CS127" s="105">
        <f t="shared" si="92"/>
        <v>0</v>
      </c>
      <c r="CT127" s="90">
        <f t="shared" si="93"/>
        <v>0</v>
      </c>
      <c r="CU127" s="56">
        <f>(D7*CT127)/100</f>
        <v>0</v>
      </c>
    </row>
    <row r="128" spans="1:99">
      <c r="A128" s="40"/>
      <c r="B128" s="40"/>
      <c r="C128" s="41"/>
      <c r="D128" s="40"/>
      <c r="E128" s="40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  <c r="Z128" s="97"/>
      <c r="AA128" s="97"/>
      <c r="AB128" s="97"/>
      <c r="AC128" s="97"/>
      <c r="AD128" s="97"/>
      <c r="AE128" s="97"/>
      <c r="AF128" s="97"/>
      <c r="AG128" s="97"/>
      <c r="AH128" s="97"/>
      <c r="AI128" s="97"/>
      <c r="AJ128" s="97"/>
      <c r="AK128" s="68"/>
      <c r="AL128" s="68"/>
      <c r="AM128" s="68"/>
      <c r="AN128" s="68"/>
      <c r="AO128" s="68"/>
      <c r="AP128" s="68"/>
      <c r="AQ128" s="4"/>
      <c r="AR128" s="4"/>
      <c r="AS128" s="4"/>
      <c r="AT128" s="4"/>
      <c r="AU128" s="4"/>
      <c r="AV128" s="4"/>
      <c r="AW128" s="4"/>
      <c r="AX128" s="4"/>
      <c r="AY128" s="68"/>
      <c r="AZ128" s="103" t="b">
        <f t="shared" si="47"/>
        <v>0</v>
      </c>
      <c r="BA128" s="103" t="b">
        <f t="shared" si="48"/>
        <v>0</v>
      </c>
      <c r="BB128" s="103" t="b">
        <f t="shared" si="49"/>
        <v>0</v>
      </c>
      <c r="BC128" s="103" t="b">
        <f t="shared" si="50"/>
        <v>0</v>
      </c>
      <c r="BD128" s="103" t="b">
        <f t="shared" si="51"/>
        <v>0</v>
      </c>
      <c r="BE128" s="103" t="b">
        <f t="shared" si="52"/>
        <v>0</v>
      </c>
      <c r="BF128" s="103" t="b">
        <f t="shared" si="53"/>
        <v>0</v>
      </c>
      <c r="BG128" s="103" t="b">
        <f t="shared" si="54"/>
        <v>0</v>
      </c>
      <c r="BH128" s="103" t="b">
        <f t="shared" si="55"/>
        <v>0</v>
      </c>
      <c r="BI128" s="103" t="b">
        <f t="shared" si="56"/>
        <v>0</v>
      </c>
      <c r="BJ128" s="103" t="b">
        <f t="shared" si="57"/>
        <v>0</v>
      </c>
      <c r="BK128" s="103" t="b">
        <f t="shared" si="58"/>
        <v>0</v>
      </c>
      <c r="BL128" s="103" t="b">
        <f t="shared" si="59"/>
        <v>0</v>
      </c>
      <c r="BM128" s="103" t="b">
        <f t="shared" si="60"/>
        <v>0</v>
      </c>
      <c r="BN128" s="103" t="b">
        <f t="shared" si="61"/>
        <v>0</v>
      </c>
      <c r="BO128" s="103" t="b">
        <f t="shared" si="62"/>
        <v>0</v>
      </c>
      <c r="BP128" s="103" t="b">
        <f t="shared" si="63"/>
        <v>0</v>
      </c>
      <c r="BQ128" s="103" t="b">
        <f t="shared" si="64"/>
        <v>0</v>
      </c>
      <c r="BR128" s="103" t="b">
        <f t="shared" si="65"/>
        <v>0</v>
      </c>
      <c r="BS128" s="103" t="b">
        <f t="shared" si="66"/>
        <v>0</v>
      </c>
      <c r="BT128" s="103" t="b">
        <f t="shared" si="67"/>
        <v>0</v>
      </c>
      <c r="BU128" s="103" t="b">
        <f t="shared" si="68"/>
        <v>0</v>
      </c>
      <c r="BV128" s="103" t="b">
        <f t="shared" si="69"/>
        <v>0</v>
      </c>
      <c r="BW128" s="103" t="b">
        <f t="shared" si="70"/>
        <v>0</v>
      </c>
      <c r="BX128" s="103" t="b">
        <f t="shared" si="71"/>
        <v>0</v>
      </c>
      <c r="BY128" s="103" t="b">
        <f t="shared" si="72"/>
        <v>0</v>
      </c>
      <c r="BZ128" s="103" t="b">
        <f t="shared" si="73"/>
        <v>0</v>
      </c>
      <c r="CA128" s="103" t="b">
        <f t="shared" si="74"/>
        <v>0</v>
      </c>
      <c r="CB128" s="103" t="b">
        <f t="shared" si="75"/>
        <v>0</v>
      </c>
      <c r="CC128" s="103">
        <f t="shared" si="76"/>
        <v>0</v>
      </c>
      <c r="CD128" s="103" t="b">
        <f t="shared" si="77"/>
        <v>0</v>
      </c>
      <c r="CE128" s="105">
        <f t="shared" si="78"/>
        <v>0</v>
      </c>
      <c r="CF128" s="105">
        <f t="shared" si="79"/>
        <v>0</v>
      </c>
      <c r="CG128" s="105">
        <f t="shared" si="80"/>
        <v>0</v>
      </c>
      <c r="CH128" s="105">
        <f t="shared" si="81"/>
        <v>0</v>
      </c>
      <c r="CI128" s="105">
        <f t="shared" si="82"/>
        <v>0</v>
      </c>
      <c r="CJ128" s="105">
        <f t="shared" si="83"/>
        <v>0</v>
      </c>
      <c r="CK128" s="103" t="b">
        <f t="shared" si="84"/>
        <v>0</v>
      </c>
      <c r="CL128" s="103" t="b">
        <f t="shared" si="85"/>
        <v>0</v>
      </c>
      <c r="CM128" s="103" t="b">
        <f t="shared" si="86"/>
        <v>0</v>
      </c>
      <c r="CN128" s="103" t="b">
        <f t="shared" si="87"/>
        <v>0</v>
      </c>
      <c r="CO128" s="103" t="b">
        <f t="shared" si="88"/>
        <v>0</v>
      </c>
      <c r="CP128" s="103" t="b">
        <f t="shared" si="89"/>
        <v>0</v>
      </c>
      <c r="CQ128" s="103" t="b">
        <f t="shared" si="90"/>
        <v>0</v>
      </c>
      <c r="CR128" s="103" t="b">
        <f t="shared" si="91"/>
        <v>0</v>
      </c>
      <c r="CS128" s="105">
        <f t="shared" si="92"/>
        <v>0</v>
      </c>
      <c r="CT128" s="90">
        <f t="shared" si="93"/>
        <v>0</v>
      </c>
      <c r="CU128" s="56">
        <f>(D7*CT128)/100</f>
        <v>0</v>
      </c>
    </row>
    <row r="129" spans="1:99">
      <c r="A129" s="40"/>
      <c r="B129" s="40"/>
      <c r="C129" s="41"/>
      <c r="D129" s="40"/>
      <c r="E129" s="40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  <c r="Z129" s="97"/>
      <c r="AA129" s="97"/>
      <c r="AB129" s="97"/>
      <c r="AC129" s="97"/>
      <c r="AD129" s="97"/>
      <c r="AE129" s="97"/>
      <c r="AF129" s="97"/>
      <c r="AG129" s="97"/>
      <c r="AH129" s="97"/>
      <c r="AI129" s="97"/>
      <c r="AJ129" s="97"/>
      <c r="AK129" s="68"/>
      <c r="AL129" s="68"/>
      <c r="AM129" s="68"/>
      <c r="AN129" s="68"/>
      <c r="AO129" s="68"/>
      <c r="AP129" s="68"/>
      <c r="AQ129" s="4"/>
      <c r="AR129" s="4"/>
      <c r="AS129" s="4"/>
      <c r="AT129" s="4"/>
      <c r="AU129" s="4"/>
      <c r="AV129" s="4"/>
      <c r="AW129" s="4"/>
      <c r="AX129" s="4"/>
      <c r="AY129" s="68"/>
      <c r="AZ129" s="103" t="b">
        <f t="shared" si="47"/>
        <v>0</v>
      </c>
      <c r="BA129" s="103" t="b">
        <f t="shared" si="48"/>
        <v>0</v>
      </c>
      <c r="BB129" s="103" t="b">
        <f t="shared" si="49"/>
        <v>0</v>
      </c>
      <c r="BC129" s="103" t="b">
        <f t="shared" si="50"/>
        <v>0</v>
      </c>
      <c r="BD129" s="103" t="b">
        <f t="shared" si="51"/>
        <v>0</v>
      </c>
      <c r="BE129" s="103" t="b">
        <f t="shared" si="52"/>
        <v>0</v>
      </c>
      <c r="BF129" s="103" t="b">
        <f t="shared" si="53"/>
        <v>0</v>
      </c>
      <c r="BG129" s="103" t="b">
        <f t="shared" si="54"/>
        <v>0</v>
      </c>
      <c r="BH129" s="103" t="b">
        <f t="shared" si="55"/>
        <v>0</v>
      </c>
      <c r="BI129" s="103" t="b">
        <f t="shared" si="56"/>
        <v>0</v>
      </c>
      <c r="BJ129" s="103" t="b">
        <f t="shared" si="57"/>
        <v>0</v>
      </c>
      <c r="BK129" s="103" t="b">
        <f t="shared" si="58"/>
        <v>0</v>
      </c>
      <c r="BL129" s="103" t="b">
        <f t="shared" si="59"/>
        <v>0</v>
      </c>
      <c r="BM129" s="103" t="b">
        <f t="shared" si="60"/>
        <v>0</v>
      </c>
      <c r="BN129" s="103" t="b">
        <f t="shared" si="61"/>
        <v>0</v>
      </c>
      <c r="BO129" s="103" t="b">
        <f t="shared" si="62"/>
        <v>0</v>
      </c>
      <c r="BP129" s="103" t="b">
        <f t="shared" si="63"/>
        <v>0</v>
      </c>
      <c r="BQ129" s="103" t="b">
        <f t="shared" si="64"/>
        <v>0</v>
      </c>
      <c r="BR129" s="103" t="b">
        <f t="shared" si="65"/>
        <v>0</v>
      </c>
      <c r="BS129" s="103" t="b">
        <f t="shared" si="66"/>
        <v>0</v>
      </c>
      <c r="BT129" s="103" t="b">
        <f t="shared" si="67"/>
        <v>0</v>
      </c>
      <c r="BU129" s="103" t="b">
        <f t="shared" si="68"/>
        <v>0</v>
      </c>
      <c r="BV129" s="103" t="b">
        <f t="shared" si="69"/>
        <v>0</v>
      </c>
      <c r="BW129" s="103" t="b">
        <f t="shared" si="70"/>
        <v>0</v>
      </c>
      <c r="BX129" s="103" t="b">
        <f t="shared" si="71"/>
        <v>0</v>
      </c>
      <c r="BY129" s="103" t="b">
        <f t="shared" si="72"/>
        <v>0</v>
      </c>
      <c r="BZ129" s="103" t="b">
        <f t="shared" si="73"/>
        <v>0</v>
      </c>
      <c r="CA129" s="103" t="b">
        <f t="shared" si="74"/>
        <v>0</v>
      </c>
      <c r="CB129" s="103" t="b">
        <f t="shared" si="75"/>
        <v>0</v>
      </c>
      <c r="CC129" s="103">
        <f t="shared" si="76"/>
        <v>0</v>
      </c>
      <c r="CD129" s="103" t="b">
        <f t="shared" si="77"/>
        <v>0</v>
      </c>
      <c r="CE129" s="105">
        <f t="shared" si="78"/>
        <v>0</v>
      </c>
      <c r="CF129" s="105">
        <f t="shared" si="79"/>
        <v>0</v>
      </c>
      <c r="CG129" s="105">
        <f t="shared" si="80"/>
        <v>0</v>
      </c>
      <c r="CH129" s="105">
        <f t="shared" si="81"/>
        <v>0</v>
      </c>
      <c r="CI129" s="105">
        <f t="shared" si="82"/>
        <v>0</v>
      </c>
      <c r="CJ129" s="105">
        <f t="shared" si="83"/>
        <v>0</v>
      </c>
      <c r="CK129" s="103" t="b">
        <f t="shared" si="84"/>
        <v>0</v>
      </c>
      <c r="CL129" s="103" t="b">
        <f t="shared" si="85"/>
        <v>0</v>
      </c>
      <c r="CM129" s="103" t="b">
        <f t="shared" si="86"/>
        <v>0</v>
      </c>
      <c r="CN129" s="103" t="b">
        <f t="shared" si="87"/>
        <v>0</v>
      </c>
      <c r="CO129" s="103" t="b">
        <f t="shared" si="88"/>
        <v>0</v>
      </c>
      <c r="CP129" s="103" t="b">
        <f t="shared" si="89"/>
        <v>0</v>
      </c>
      <c r="CQ129" s="103" t="b">
        <f t="shared" si="90"/>
        <v>0</v>
      </c>
      <c r="CR129" s="103" t="b">
        <f t="shared" si="91"/>
        <v>0</v>
      </c>
      <c r="CS129" s="105">
        <f t="shared" si="92"/>
        <v>0</v>
      </c>
      <c r="CT129" s="90">
        <f t="shared" si="93"/>
        <v>0</v>
      </c>
      <c r="CU129" s="56">
        <f>(D7*CT129)/100</f>
        <v>0</v>
      </c>
    </row>
    <row r="130" spans="1:99">
      <c r="A130" s="40"/>
      <c r="B130" s="40"/>
      <c r="C130" s="41"/>
      <c r="D130" s="40"/>
      <c r="E130" s="40"/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  <c r="Z130" s="97"/>
      <c r="AA130" s="97"/>
      <c r="AB130" s="97"/>
      <c r="AC130" s="97"/>
      <c r="AD130" s="97"/>
      <c r="AE130" s="97"/>
      <c r="AF130" s="97"/>
      <c r="AG130" s="97"/>
      <c r="AH130" s="97"/>
      <c r="AI130" s="97"/>
      <c r="AJ130" s="97"/>
      <c r="AK130" s="68"/>
      <c r="AL130" s="68"/>
      <c r="AM130" s="68"/>
      <c r="AN130" s="68"/>
      <c r="AO130" s="68"/>
      <c r="AP130" s="68"/>
      <c r="AQ130" s="4"/>
      <c r="AR130" s="4"/>
      <c r="AS130" s="4"/>
      <c r="AT130" s="4"/>
      <c r="AU130" s="4"/>
      <c r="AV130" s="4"/>
      <c r="AW130" s="4"/>
      <c r="AX130" s="4"/>
      <c r="AY130" s="68"/>
      <c r="AZ130" s="103" t="b">
        <f t="shared" si="47"/>
        <v>0</v>
      </c>
      <c r="BA130" s="103" t="b">
        <f t="shared" si="48"/>
        <v>0</v>
      </c>
      <c r="BB130" s="103" t="b">
        <f t="shared" si="49"/>
        <v>0</v>
      </c>
      <c r="BC130" s="103" t="b">
        <f t="shared" si="50"/>
        <v>0</v>
      </c>
      <c r="BD130" s="103" t="b">
        <f t="shared" si="51"/>
        <v>0</v>
      </c>
      <c r="BE130" s="103" t="b">
        <f t="shared" si="52"/>
        <v>0</v>
      </c>
      <c r="BF130" s="103" t="b">
        <f t="shared" si="53"/>
        <v>0</v>
      </c>
      <c r="BG130" s="103" t="b">
        <f t="shared" si="54"/>
        <v>0</v>
      </c>
      <c r="BH130" s="103" t="b">
        <f t="shared" si="55"/>
        <v>0</v>
      </c>
      <c r="BI130" s="103" t="b">
        <f t="shared" si="56"/>
        <v>0</v>
      </c>
      <c r="BJ130" s="103" t="b">
        <f t="shared" si="57"/>
        <v>0</v>
      </c>
      <c r="BK130" s="103" t="b">
        <f t="shared" si="58"/>
        <v>0</v>
      </c>
      <c r="BL130" s="103" t="b">
        <f t="shared" si="59"/>
        <v>0</v>
      </c>
      <c r="BM130" s="103" t="b">
        <f t="shared" si="60"/>
        <v>0</v>
      </c>
      <c r="BN130" s="103" t="b">
        <f t="shared" si="61"/>
        <v>0</v>
      </c>
      <c r="BO130" s="103" t="b">
        <f t="shared" si="62"/>
        <v>0</v>
      </c>
      <c r="BP130" s="103" t="b">
        <f t="shared" si="63"/>
        <v>0</v>
      </c>
      <c r="BQ130" s="103" t="b">
        <f t="shared" si="64"/>
        <v>0</v>
      </c>
      <c r="BR130" s="103" t="b">
        <f t="shared" si="65"/>
        <v>0</v>
      </c>
      <c r="BS130" s="103" t="b">
        <f t="shared" si="66"/>
        <v>0</v>
      </c>
      <c r="BT130" s="103" t="b">
        <f t="shared" si="67"/>
        <v>0</v>
      </c>
      <c r="BU130" s="103" t="b">
        <f t="shared" si="68"/>
        <v>0</v>
      </c>
      <c r="BV130" s="103" t="b">
        <f t="shared" si="69"/>
        <v>0</v>
      </c>
      <c r="BW130" s="103" t="b">
        <f t="shared" si="70"/>
        <v>0</v>
      </c>
      <c r="BX130" s="103" t="b">
        <f t="shared" si="71"/>
        <v>0</v>
      </c>
      <c r="BY130" s="103" t="b">
        <f t="shared" si="72"/>
        <v>0</v>
      </c>
      <c r="BZ130" s="103" t="b">
        <f t="shared" si="73"/>
        <v>0</v>
      </c>
      <c r="CA130" s="103" t="b">
        <f t="shared" si="74"/>
        <v>0</v>
      </c>
      <c r="CB130" s="103" t="b">
        <f t="shared" si="75"/>
        <v>0</v>
      </c>
      <c r="CC130" s="103">
        <f t="shared" si="76"/>
        <v>0</v>
      </c>
      <c r="CD130" s="103" t="b">
        <f t="shared" si="77"/>
        <v>0</v>
      </c>
      <c r="CE130" s="105">
        <f t="shared" si="78"/>
        <v>0</v>
      </c>
      <c r="CF130" s="105">
        <f t="shared" si="79"/>
        <v>0</v>
      </c>
      <c r="CG130" s="105">
        <f t="shared" si="80"/>
        <v>0</v>
      </c>
      <c r="CH130" s="105">
        <f t="shared" si="81"/>
        <v>0</v>
      </c>
      <c r="CI130" s="105">
        <f t="shared" si="82"/>
        <v>0</v>
      </c>
      <c r="CJ130" s="105">
        <f t="shared" si="83"/>
        <v>0</v>
      </c>
      <c r="CK130" s="103" t="b">
        <f t="shared" si="84"/>
        <v>0</v>
      </c>
      <c r="CL130" s="103" t="b">
        <f t="shared" si="85"/>
        <v>0</v>
      </c>
      <c r="CM130" s="103" t="b">
        <f t="shared" si="86"/>
        <v>0</v>
      </c>
      <c r="CN130" s="103" t="b">
        <f t="shared" si="87"/>
        <v>0</v>
      </c>
      <c r="CO130" s="103" t="b">
        <f t="shared" si="88"/>
        <v>0</v>
      </c>
      <c r="CP130" s="103" t="b">
        <f t="shared" si="89"/>
        <v>0</v>
      </c>
      <c r="CQ130" s="103" t="b">
        <f t="shared" si="90"/>
        <v>0</v>
      </c>
      <c r="CR130" s="103" t="b">
        <f t="shared" si="91"/>
        <v>0</v>
      </c>
      <c r="CS130" s="105">
        <f t="shared" si="92"/>
        <v>0</v>
      </c>
      <c r="CT130" s="90">
        <f t="shared" si="93"/>
        <v>0</v>
      </c>
      <c r="CU130" s="56">
        <f>(D7*CT130)/100</f>
        <v>0</v>
      </c>
    </row>
    <row r="131" spans="1:99">
      <c r="A131" s="40"/>
      <c r="B131" s="40"/>
      <c r="C131" s="41"/>
      <c r="D131" s="40"/>
      <c r="E131" s="40"/>
      <c r="F131" s="97"/>
      <c r="G131" s="97"/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  <c r="Z131" s="97"/>
      <c r="AA131" s="97"/>
      <c r="AB131" s="97"/>
      <c r="AC131" s="97"/>
      <c r="AD131" s="97"/>
      <c r="AE131" s="97"/>
      <c r="AF131" s="97"/>
      <c r="AG131" s="97"/>
      <c r="AH131" s="97"/>
      <c r="AI131" s="97"/>
      <c r="AJ131" s="97"/>
      <c r="AK131" s="68"/>
      <c r="AL131" s="68"/>
      <c r="AM131" s="68"/>
      <c r="AN131" s="68"/>
      <c r="AO131" s="68"/>
      <c r="AP131" s="68"/>
      <c r="AQ131" s="4"/>
      <c r="AR131" s="4"/>
      <c r="AS131" s="4"/>
      <c r="AT131" s="4"/>
      <c r="AU131" s="4"/>
      <c r="AV131" s="4"/>
      <c r="AW131" s="4"/>
      <c r="AX131" s="4"/>
      <c r="AY131" s="68"/>
      <c r="AZ131" s="103" t="b">
        <f t="shared" si="47"/>
        <v>0</v>
      </c>
      <c r="BA131" s="103" t="b">
        <f t="shared" si="48"/>
        <v>0</v>
      </c>
      <c r="BB131" s="103" t="b">
        <f t="shared" si="49"/>
        <v>0</v>
      </c>
      <c r="BC131" s="103" t="b">
        <f t="shared" si="50"/>
        <v>0</v>
      </c>
      <c r="BD131" s="103" t="b">
        <f t="shared" si="51"/>
        <v>0</v>
      </c>
      <c r="BE131" s="103" t="b">
        <f t="shared" si="52"/>
        <v>0</v>
      </c>
      <c r="BF131" s="103" t="b">
        <f t="shared" si="53"/>
        <v>0</v>
      </c>
      <c r="BG131" s="103" t="b">
        <f t="shared" si="54"/>
        <v>0</v>
      </c>
      <c r="BH131" s="103" t="b">
        <f t="shared" si="55"/>
        <v>0</v>
      </c>
      <c r="BI131" s="103" t="b">
        <f t="shared" si="56"/>
        <v>0</v>
      </c>
      <c r="BJ131" s="103" t="b">
        <f t="shared" si="57"/>
        <v>0</v>
      </c>
      <c r="BK131" s="103" t="b">
        <f t="shared" si="58"/>
        <v>0</v>
      </c>
      <c r="BL131" s="103" t="b">
        <f t="shared" si="59"/>
        <v>0</v>
      </c>
      <c r="BM131" s="103" t="b">
        <f t="shared" si="60"/>
        <v>0</v>
      </c>
      <c r="BN131" s="103" t="b">
        <f t="shared" si="61"/>
        <v>0</v>
      </c>
      <c r="BO131" s="103" t="b">
        <f t="shared" si="62"/>
        <v>0</v>
      </c>
      <c r="BP131" s="103" t="b">
        <f t="shared" si="63"/>
        <v>0</v>
      </c>
      <c r="BQ131" s="103" t="b">
        <f t="shared" si="64"/>
        <v>0</v>
      </c>
      <c r="BR131" s="103" t="b">
        <f t="shared" si="65"/>
        <v>0</v>
      </c>
      <c r="BS131" s="103" t="b">
        <f t="shared" si="66"/>
        <v>0</v>
      </c>
      <c r="BT131" s="103" t="b">
        <f t="shared" si="67"/>
        <v>0</v>
      </c>
      <c r="BU131" s="103" t="b">
        <f t="shared" si="68"/>
        <v>0</v>
      </c>
      <c r="BV131" s="103" t="b">
        <f t="shared" si="69"/>
        <v>0</v>
      </c>
      <c r="BW131" s="103" t="b">
        <f t="shared" si="70"/>
        <v>0</v>
      </c>
      <c r="BX131" s="103" t="b">
        <f t="shared" si="71"/>
        <v>0</v>
      </c>
      <c r="BY131" s="103" t="b">
        <f t="shared" si="72"/>
        <v>0</v>
      </c>
      <c r="BZ131" s="103" t="b">
        <f t="shared" si="73"/>
        <v>0</v>
      </c>
      <c r="CA131" s="103" t="b">
        <f t="shared" si="74"/>
        <v>0</v>
      </c>
      <c r="CB131" s="103" t="b">
        <f t="shared" si="75"/>
        <v>0</v>
      </c>
      <c r="CC131" s="103">
        <f t="shared" si="76"/>
        <v>0</v>
      </c>
      <c r="CD131" s="103" t="b">
        <f t="shared" si="77"/>
        <v>0</v>
      </c>
      <c r="CE131" s="105">
        <f t="shared" si="78"/>
        <v>0</v>
      </c>
      <c r="CF131" s="105">
        <f t="shared" si="79"/>
        <v>0</v>
      </c>
      <c r="CG131" s="105">
        <f t="shared" si="80"/>
        <v>0</v>
      </c>
      <c r="CH131" s="105">
        <f t="shared" si="81"/>
        <v>0</v>
      </c>
      <c r="CI131" s="105">
        <f t="shared" si="82"/>
        <v>0</v>
      </c>
      <c r="CJ131" s="105">
        <f t="shared" si="83"/>
        <v>0</v>
      </c>
      <c r="CK131" s="103" t="b">
        <f t="shared" si="84"/>
        <v>0</v>
      </c>
      <c r="CL131" s="103" t="b">
        <f t="shared" si="85"/>
        <v>0</v>
      </c>
      <c r="CM131" s="103" t="b">
        <f t="shared" si="86"/>
        <v>0</v>
      </c>
      <c r="CN131" s="103" t="b">
        <f t="shared" si="87"/>
        <v>0</v>
      </c>
      <c r="CO131" s="103" t="b">
        <f t="shared" si="88"/>
        <v>0</v>
      </c>
      <c r="CP131" s="103" t="b">
        <f t="shared" si="89"/>
        <v>0</v>
      </c>
      <c r="CQ131" s="103" t="b">
        <f t="shared" si="90"/>
        <v>0</v>
      </c>
      <c r="CR131" s="103" t="b">
        <f t="shared" si="91"/>
        <v>0</v>
      </c>
      <c r="CS131" s="105">
        <f t="shared" si="92"/>
        <v>0</v>
      </c>
      <c r="CT131" s="90">
        <f t="shared" si="93"/>
        <v>0</v>
      </c>
      <c r="CU131" s="56">
        <f>(D7*CT131)/100</f>
        <v>0</v>
      </c>
    </row>
    <row r="132" spans="1:99">
      <c r="A132" s="40"/>
      <c r="B132" s="40"/>
      <c r="C132" s="41"/>
      <c r="D132" s="40"/>
      <c r="E132" s="40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AC132" s="97"/>
      <c r="AD132" s="97"/>
      <c r="AE132" s="97"/>
      <c r="AF132" s="97"/>
      <c r="AG132" s="97"/>
      <c r="AH132" s="97"/>
      <c r="AI132" s="97"/>
      <c r="AJ132" s="97"/>
      <c r="AK132" s="68"/>
      <c r="AL132" s="68"/>
      <c r="AM132" s="68"/>
      <c r="AN132" s="68"/>
      <c r="AO132" s="68"/>
      <c r="AP132" s="68"/>
      <c r="AQ132" s="4"/>
      <c r="AR132" s="4"/>
      <c r="AS132" s="4"/>
      <c r="AT132" s="4"/>
      <c r="AU132" s="4"/>
      <c r="AV132" s="4"/>
      <c r="AW132" s="4"/>
      <c r="AX132" s="4"/>
      <c r="AY132" s="68"/>
      <c r="AZ132" s="103" t="b">
        <f t="shared" si="47"/>
        <v>0</v>
      </c>
      <c r="BA132" s="103" t="b">
        <f t="shared" si="48"/>
        <v>0</v>
      </c>
      <c r="BB132" s="103" t="b">
        <f t="shared" si="49"/>
        <v>0</v>
      </c>
      <c r="BC132" s="103" t="b">
        <f t="shared" si="50"/>
        <v>0</v>
      </c>
      <c r="BD132" s="103" t="b">
        <f t="shared" si="51"/>
        <v>0</v>
      </c>
      <c r="BE132" s="103" t="b">
        <f t="shared" si="52"/>
        <v>0</v>
      </c>
      <c r="BF132" s="103" t="b">
        <f t="shared" si="53"/>
        <v>0</v>
      </c>
      <c r="BG132" s="103" t="b">
        <f t="shared" si="54"/>
        <v>0</v>
      </c>
      <c r="BH132" s="103" t="b">
        <f t="shared" si="55"/>
        <v>0</v>
      </c>
      <c r="BI132" s="103" t="b">
        <f t="shared" si="56"/>
        <v>0</v>
      </c>
      <c r="BJ132" s="103" t="b">
        <f t="shared" si="57"/>
        <v>0</v>
      </c>
      <c r="BK132" s="103" t="b">
        <f t="shared" si="58"/>
        <v>0</v>
      </c>
      <c r="BL132" s="103" t="b">
        <f t="shared" si="59"/>
        <v>0</v>
      </c>
      <c r="BM132" s="103" t="b">
        <f t="shared" si="60"/>
        <v>0</v>
      </c>
      <c r="BN132" s="103" t="b">
        <f t="shared" si="61"/>
        <v>0</v>
      </c>
      <c r="BO132" s="103" t="b">
        <f t="shared" si="62"/>
        <v>0</v>
      </c>
      <c r="BP132" s="103" t="b">
        <f t="shared" si="63"/>
        <v>0</v>
      </c>
      <c r="BQ132" s="103" t="b">
        <f t="shared" si="64"/>
        <v>0</v>
      </c>
      <c r="BR132" s="103" t="b">
        <f t="shared" si="65"/>
        <v>0</v>
      </c>
      <c r="BS132" s="103" t="b">
        <f t="shared" si="66"/>
        <v>0</v>
      </c>
      <c r="BT132" s="103" t="b">
        <f t="shared" si="67"/>
        <v>0</v>
      </c>
      <c r="BU132" s="103" t="b">
        <f t="shared" si="68"/>
        <v>0</v>
      </c>
      <c r="BV132" s="103" t="b">
        <f t="shared" si="69"/>
        <v>0</v>
      </c>
      <c r="BW132" s="103" t="b">
        <f t="shared" si="70"/>
        <v>0</v>
      </c>
      <c r="BX132" s="103" t="b">
        <f t="shared" si="71"/>
        <v>0</v>
      </c>
      <c r="BY132" s="103" t="b">
        <f t="shared" si="72"/>
        <v>0</v>
      </c>
      <c r="BZ132" s="103" t="b">
        <f t="shared" si="73"/>
        <v>0</v>
      </c>
      <c r="CA132" s="103" t="b">
        <f t="shared" si="74"/>
        <v>0</v>
      </c>
      <c r="CB132" s="103" t="b">
        <f t="shared" si="75"/>
        <v>0</v>
      </c>
      <c r="CC132" s="103">
        <f t="shared" si="76"/>
        <v>0</v>
      </c>
      <c r="CD132" s="103" t="b">
        <f t="shared" si="77"/>
        <v>0</v>
      </c>
      <c r="CE132" s="105">
        <f t="shared" si="78"/>
        <v>0</v>
      </c>
      <c r="CF132" s="105">
        <f t="shared" si="79"/>
        <v>0</v>
      </c>
      <c r="CG132" s="105">
        <f t="shared" si="80"/>
        <v>0</v>
      </c>
      <c r="CH132" s="105">
        <f t="shared" si="81"/>
        <v>0</v>
      </c>
      <c r="CI132" s="105">
        <f t="shared" si="82"/>
        <v>0</v>
      </c>
      <c r="CJ132" s="105">
        <f t="shared" si="83"/>
        <v>0</v>
      </c>
      <c r="CK132" s="103" t="b">
        <f t="shared" si="84"/>
        <v>0</v>
      </c>
      <c r="CL132" s="103" t="b">
        <f t="shared" si="85"/>
        <v>0</v>
      </c>
      <c r="CM132" s="103" t="b">
        <f t="shared" si="86"/>
        <v>0</v>
      </c>
      <c r="CN132" s="103" t="b">
        <f t="shared" si="87"/>
        <v>0</v>
      </c>
      <c r="CO132" s="103" t="b">
        <f t="shared" si="88"/>
        <v>0</v>
      </c>
      <c r="CP132" s="103" t="b">
        <f t="shared" si="89"/>
        <v>0</v>
      </c>
      <c r="CQ132" s="103" t="b">
        <f t="shared" si="90"/>
        <v>0</v>
      </c>
      <c r="CR132" s="103" t="b">
        <f t="shared" si="91"/>
        <v>0</v>
      </c>
      <c r="CS132" s="105">
        <f t="shared" si="92"/>
        <v>0</v>
      </c>
      <c r="CT132" s="90">
        <f t="shared" si="93"/>
        <v>0</v>
      </c>
      <c r="CU132" s="56">
        <f>(D7*CT132)/100</f>
        <v>0</v>
      </c>
    </row>
    <row r="133" spans="1:99">
      <c r="A133" s="40"/>
      <c r="B133" s="40"/>
      <c r="C133" s="41"/>
      <c r="D133" s="40"/>
      <c r="E133" s="40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  <c r="Z133" s="97"/>
      <c r="AA133" s="97"/>
      <c r="AB133" s="97"/>
      <c r="AC133" s="97"/>
      <c r="AD133" s="97"/>
      <c r="AE133" s="97"/>
      <c r="AF133" s="97"/>
      <c r="AG133" s="97"/>
      <c r="AH133" s="97"/>
      <c r="AI133" s="97"/>
      <c r="AJ133" s="97"/>
      <c r="AK133" s="68"/>
      <c r="AL133" s="68"/>
      <c r="AM133" s="68"/>
      <c r="AN133" s="68"/>
      <c r="AO133" s="68"/>
      <c r="AP133" s="68"/>
      <c r="AQ133" s="4"/>
      <c r="AR133" s="4"/>
      <c r="AS133" s="4"/>
      <c r="AT133" s="4"/>
      <c r="AU133" s="4"/>
      <c r="AV133" s="4"/>
      <c r="AW133" s="4"/>
      <c r="AX133" s="4"/>
      <c r="AY133" s="68"/>
      <c r="AZ133" s="103" t="b">
        <f t="shared" si="47"/>
        <v>0</v>
      </c>
      <c r="BA133" s="103" t="b">
        <f t="shared" si="48"/>
        <v>0</v>
      </c>
      <c r="BB133" s="103" t="b">
        <f t="shared" si="49"/>
        <v>0</v>
      </c>
      <c r="BC133" s="103" t="b">
        <f t="shared" si="50"/>
        <v>0</v>
      </c>
      <c r="BD133" s="103" t="b">
        <f t="shared" si="51"/>
        <v>0</v>
      </c>
      <c r="BE133" s="103" t="b">
        <f t="shared" si="52"/>
        <v>0</v>
      </c>
      <c r="BF133" s="103" t="b">
        <f t="shared" si="53"/>
        <v>0</v>
      </c>
      <c r="BG133" s="103" t="b">
        <f t="shared" si="54"/>
        <v>0</v>
      </c>
      <c r="BH133" s="103" t="b">
        <f t="shared" si="55"/>
        <v>0</v>
      </c>
      <c r="BI133" s="103" t="b">
        <f t="shared" si="56"/>
        <v>0</v>
      </c>
      <c r="BJ133" s="103" t="b">
        <f t="shared" si="57"/>
        <v>0</v>
      </c>
      <c r="BK133" s="103" t="b">
        <f t="shared" si="58"/>
        <v>0</v>
      </c>
      <c r="BL133" s="103" t="b">
        <f t="shared" si="59"/>
        <v>0</v>
      </c>
      <c r="BM133" s="103" t="b">
        <f t="shared" si="60"/>
        <v>0</v>
      </c>
      <c r="BN133" s="103" t="b">
        <f t="shared" si="61"/>
        <v>0</v>
      </c>
      <c r="BO133" s="103" t="b">
        <f t="shared" si="62"/>
        <v>0</v>
      </c>
      <c r="BP133" s="103" t="b">
        <f t="shared" si="63"/>
        <v>0</v>
      </c>
      <c r="BQ133" s="103" t="b">
        <f t="shared" si="64"/>
        <v>0</v>
      </c>
      <c r="BR133" s="103" t="b">
        <f t="shared" si="65"/>
        <v>0</v>
      </c>
      <c r="BS133" s="103" t="b">
        <f t="shared" si="66"/>
        <v>0</v>
      </c>
      <c r="BT133" s="103" t="b">
        <f t="shared" si="67"/>
        <v>0</v>
      </c>
      <c r="BU133" s="103" t="b">
        <f t="shared" si="68"/>
        <v>0</v>
      </c>
      <c r="BV133" s="103" t="b">
        <f t="shared" si="69"/>
        <v>0</v>
      </c>
      <c r="BW133" s="103" t="b">
        <f t="shared" si="70"/>
        <v>0</v>
      </c>
      <c r="BX133" s="103" t="b">
        <f t="shared" si="71"/>
        <v>0</v>
      </c>
      <c r="BY133" s="103" t="b">
        <f t="shared" si="72"/>
        <v>0</v>
      </c>
      <c r="BZ133" s="103" t="b">
        <f t="shared" si="73"/>
        <v>0</v>
      </c>
      <c r="CA133" s="103" t="b">
        <f t="shared" si="74"/>
        <v>0</v>
      </c>
      <c r="CB133" s="103" t="b">
        <f t="shared" si="75"/>
        <v>0</v>
      </c>
      <c r="CC133" s="103">
        <f t="shared" si="76"/>
        <v>0</v>
      </c>
      <c r="CD133" s="103" t="b">
        <f t="shared" si="77"/>
        <v>0</v>
      </c>
      <c r="CE133" s="105">
        <f t="shared" si="78"/>
        <v>0</v>
      </c>
      <c r="CF133" s="105">
        <f t="shared" si="79"/>
        <v>0</v>
      </c>
      <c r="CG133" s="105">
        <f t="shared" si="80"/>
        <v>0</v>
      </c>
      <c r="CH133" s="105">
        <f t="shared" si="81"/>
        <v>0</v>
      </c>
      <c r="CI133" s="105">
        <f t="shared" si="82"/>
        <v>0</v>
      </c>
      <c r="CJ133" s="105">
        <f t="shared" si="83"/>
        <v>0</v>
      </c>
      <c r="CK133" s="103" t="b">
        <f t="shared" si="84"/>
        <v>0</v>
      </c>
      <c r="CL133" s="103" t="b">
        <f t="shared" si="85"/>
        <v>0</v>
      </c>
      <c r="CM133" s="103" t="b">
        <f t="shared" si="86"/>
        <v>0</v>
      </c>
      <c r="CN133" s="103" t="b">
        <f t="shared" si="87"/>
        <v>0</v>
      </c>
      <c r="CO133" s="103" t="b">
        <f t="shared" si="88"/>
        <v>0</v>
      </c>
      <c r="CP133" s="103" t="b">
        <f t="shared" si="89"/>
        <v>0</v>
      </c>
      <c r="CQ133" s="103" t="b">
        <f t="shared" si="90"/>
        <v>0</v>
      </c>
      <c r="CR133" s="103" t="b">
        <f t="shared" si="91"/>
        <v>0</v>
      </c>
      <c r="CS133" s="105">
        <f t="shared" si="92"/>
        <v>0</v>
      </c>
      <c r="CT133" s="90">
        <f t="shared" si="93"/>
        <v>0</v>
      </c>
      <c r="CU133" s="56">
        <f>(D7*CT133)/100</f>
        <v>0</v>
      </c>
    </row>
    <row r="134" spans="1:99">
      <c r="A134" s="40"/>
      <c r="B134" s="40"/>
      <c r="C134" s="41"/>
      <c r="D134" s="40"/>
      <c r="E134" s="40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AC134" s="97"/>
      <c r="AD134" s="97"/>
      <c r="AE134" s="97"/>
      <c r="AF134" s="97"/>
      <c r="AG134" s="97"/>
      <c r="AH134" s="97"/>
      <c r="AI134" s="97"/>
      <c r="AJ134" s="97"/>
      <c r="AK134" s="68"/>
      <c r="AL134" s="68"/>
      <c r="AM134" s="68"/>
      <c r="AN134" s="68"/>
      <c r="AO134" s="68"/>
      <c r="AP134" s="68"/>
      <c r="AQ134" s="4"/>
      <c r="AR134" s="4"/>
      <c r="AS134" s="4"/>
      <c r="AT134" s="4"/>
      <c r="AU134" s="4"/>
      <c r="AV134" s="4"/>
      <c r="AW134" s="4"/>
      <c r="AX134" s="4"/>
      <c r="AY134" s="68"/>
      <c r="AZ134" s="103" t="b">
        <f t="shared" si="47"/>
        <v>0</v>
      </c>
      <c r="BA134" s="103" t="b">
        <f t="shared" si="48"/>
        <v>0</v>
      </c>
      <c r="BB134" s="103" t="b">
        <f t="shared" si="49"/>
        <v>0</v>
      </c>
      <c r="BC134" s="103" t="b">
        <f t="shared" si="50"/>
        <v>0</v>
      </c>
      <c r="BD134" s="103" t="b">
        <f t="shared" si="51"/>
        <v>0</v>
      </c>
      <c r="BE134" s="103" t="b">
        <f t="shared" si="52"/>
        <v>0</v>
      </c>
      <c r="BF134" s="103" t="b">
        <f t="shared" si="53"/>
        <v>0</v>
      </c>
      <c r="BG134" s="103" t="b">
        <f t="shared" si="54"/>
        <v>0</v>
      </c>
      <c r="BH134" s="103" t="b">
        <f t="shared" si="55"/>
        <v>0</v>
      </c>
      <c r="BI134" s="103" t="b">
        <f t="shared" si="56"/>
        <v>0</v>
      </c>
      <c r="BJ134" s="103" t="b">
        <f t="shared" si="57"/>
        <v>0</v>
      </c>
      <c r="BK134" s="103" t="b">
        <f t="shared" si="58"/>
        <v>0</v>
      </c>
      <c r="BL134" s="103" t="b">
        <f t="shared" si="59"/>
        <v>0</v>
      </c>
      <c r="BM134" s="103" t="b">
        <f t="shared" si="60"/>
        <v>0</v>
      </c>
      <c r="BN134" s="103" t="b">
        <f t="shared" si="61"/>
        <v>0</v>
      </c>
      <c r="BO134" s="103" t="b">
        <f t="shared" si="62"/>
        <v>0</v>
      </c>
      <c r="BP134" s="103" t="b">
        <f t="shared" si="63"/>
        <v>0</v>
      </c>
      <c r="BQ134" s="103" t="b">
        <f t="shared" si="64"/>
        <v>0</v>
      </c>
      <c r="BR134" s="103" t="b">
        <f t="shared" si="65"/>
        <v>0</v>
      </c>
      <c r="BS134" s="103" t="b">
        <f t="shared" si="66"/>
        <v>0</v>
      </c>
      <c r="BT134" s="103" t="b">
        <f t="shared" si="67"/>
        <v>0</v>
      </c>
      <c r="BU134" s="103" t="b">
        <f t="shared" si="68"/>
        <v>0</v>
      </c>
      <c r="BV134" s="103" t="b">
        <f t="shared" si="69"/>
        <v>0</v>
      </c>
      <c r="BW134" s="103" t="b">
        <f t="shared" si="70"/>
        <v>0</v>
      </c>
      <c r="BX134" s="103" t="b">
        <f t="shared" si="71"/>
        <v>0</v>
      </c>
      <c r="BY134" s="103" t="b">
        <f t="shared" si="72"/>
        <v>0</v>
      </c>
      <c r="BZ134" s="103" t="b">
        <f t="shared" si="73"/>
        <v>0</v>
      </c>
      <c r="CA134" s="103" t="b">
        <f t="shared" si="74"/>
        <v>0</v>
      </c>
      <c r="CB134" s="103" t="b">
        <f t="shared" si="75"/>
        <v>0</v>
      </c>
      <c r="CC134" s="103">
        <f t="shared" si="76"/>
        <v>0</v>
      </c>
      <c r="CD134" s="103" t="b">
        <f t="shared" si="77"/>
        <v>0</v>
      </c>
      <c r="CE134" s="105">
        <f t="shared" si="78"/>
        <v>0</v>
      </c>
      <c r="CF134" s="105">
        <f t="shared" si="79"/>
        <v>0</v>
      </c>
      <c r="CG134" s="105">
        <f t="shared" si="80"/>
        <v>0</v>
      </c>
      <c r="CH134" s="105">
        <f t="shared" si="81"/>
        <v>0</v>
      </c>
      <c r="CI134" s="105">
        <f t="shared" si="82"/>
        <v>0</v>
      </c>
      <c r="CJ134" s="105">
        <f t="shared" si="83"/>
        <v>0</v>
      </c>
      <c r="CK134" s="103" t="b">
        <f t="shared" si="84"/>
        <v>0</v>
      </c>
      <c r="CL134" s="103" t="b">
        <f t="shared" si="85"/>
        <v>0</v>
      </c>
      <c r="CM134" s="103" t="b">
        <f t="shared" si="86"/>
        <v>0</v>
      </c>
      <c r="CN134" s="103" t="b">
        <f t="shared" si="87"/>
        <v>0</v>
      </c>
      <c r="CO134" s="103" t="b">
        <f t="shared" si="88"/>
        <v>0</v>
      </c>
      <c r="CP134" s="103" t="b">
        <f t="shared" si="89"/>
        <v>0</v>
      </c>
      <c r="CQ134" s="103" t="b">
        <f t="shared" si="90"/>
        <v>0</v>
      </c>
      <c r="CR134" s="103" t="b">
        <f t="shared" si="91"/>
        <v>0</v>
      </c>
      <c r="CS134" s="105">
        <f t="shared" si="92"/>
        <v>0</v>
      </c>
      <c r="CT134" s="90">
        <f t="shared" si="93"/>
        <v>0</v>
      </c>
      <c r="CU134" s="56">
        <f>(D7*CT134)/100</f>
        <v>0</v>
      </c>
    </row>
    <row r="135" spans="1:99">
      <c r="A135" s="40"/>
      <c r="B135" s="40"/>
      <c r="C135" s="41"/>
      <c r="D135" s="40"/>
      <c r="E135" s="40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  <c r="Z135" s="97"/>
      <c r="AA135" s="97"/>
      <c r="AB135" s="97"/>
      <c r="AC135" s="97"/>
      <c r="AD135" s="97"/>
      <c r="AE135" s="97"/>
      <c r="AF135" s="97"/>
      <c r="AG135" s="97"/>
      <c r="AH135" s="97"/>
      <c r="AI135" s="97"/>
      <c r="AJ135" s="97"/>
      <c r="AK135" s="68"/>
      <c r="AL135" s="68"/>
      <c r="AM135" s="68"/>
      <c r="AN135" s="68"/>
      <c r="AO135" s="68"/>
      <c r="AP135" s="68"/>
      <c r="AQ135" s="4"/>
      <c r="AR135" s="4"/>
      <c r="AS135" s="4"/>
      <c r="AT135" s="4"/>
      <c r="AU135" s="4"/>
      <c r="AV135" s="4"/>
      <c r="AW135" s="4"/>
      <c r="AX135" s="4"/>
      <c r="AY135" s="68"/>
      <c r="AZ135" s="103" t="b">
        <f t="shared" si="47"/>
        <v>0</v>
      </c>
      <c r="BA135" s="103" t="b">
        <f t="shared" si="48"/>
        <v>0</v>
      </c>
      <c r="BB135" s="103" t="b">
        <f t="shared" si="49"/>
        <v>0</v>
      </c>
      <c r="BC135" s="103" t="b">
        <f t="shared" si="50"/>
        <v>0</v>
      </c>
      <c r="BD135" s="103" t="b">
        <f t="shared" si="51"/>
        <v>0</v>
      </c>
      <c r="BE135" s="103" t="b">
        <f t="shared" si="52"/>
        <v>0</v>
      </c>
      <c r="BF135" s="103" t="b">
        <f t="shared" si="53"/>
        <v>0</v>
      </c>
      <c r="BG135" s="103" t="b">
        <f t="shared" si="54"/>
        <v>0</v>
      </c>
      <c r="BH135" s="103" t="b">
        <f t="shared" si="55"/>
        <v>0</v>
      </c>
      <c r="BI135" s="103" t="b">
        <f t="shared" si="56"/>
        <v>0</v>
      </c>
      <c r="BJ135" s="103" t="b">
        <f t="shared" si="57"/>
        <v>0</v>
      </c>
      <c r="BK135" s="103" t="b">
        <f t="shared" si="58"/>
        <v>0</v>
      </c>
      <c r="BL135" s="103" t="b">
        <f t="shared" si="59"/>
        <v>0</v>
      </c>
      <c r="BM135" s="103" t="b">
        <f t="shared" si="60"/>
        <v>0</v>
      </c>
      <c r="BN135" s="103" t="b">
        <f t="shared" si="61"/>
        <v>0</v>
      </c>
      <c r="BO135" s="103" t="b">
        <f t="shared" si="62"/>
        <v>0</v>
      </c>
      <c r="BP135" s="103" t="b">
        <f t="shared" si="63"/>
        <v>0</v>
      </c>
      <c r="BQ135" s="103" t="b">
        <f t="shared" si="64"/>
        <v>0</v>
      </c>
      <c r="BR135" s="103" t="b">
        <f t="shared" si="65"/>
        <v>0</v>
      </c>
      <c r="BS135" s="103" t="b">
        <f t="shared" si="66"/>
        <v>0</v>
      </c>
      <c r="BT135" s="103" t="b">
        <f t="shared" si="67"/>
        <v>0</v>
      </c>
      <c r="BU135" s="103" t="b">
        <f t="shared" si="68"/>
        <v>0</v>
      </c>
      <c r="BV135" s="103" t="b">
        <f t="shared" si="69"/>
        <v>0</v>
      </c>
      <c r="BW135" s="103" t="b">
        <f t="shared" si="70"/>
        <v>0</v>
      </c>
      <c r="BX135" s="103" t="b">
        <f t="shared" si="71"/>
        <v>0</v>
      </c>
      <c r="BY135" s="103" t="b">
        <f t="shared" si="72"/>
        <v>0</v>
      </c>
      <c r="BZ135" s="103" t="b">
        <f t="shared" si="73"/>
        <v>0</v>
      </c>
      <c r="CA135" s="103" t="b">
        <f t="shared" si="74"/>
        <v>0</v>
      </c>
      <c r="CB135" s="103" t="b">
        <f t="shared" si="75"/>
        <v>0</v>
      </c>
      <c r="CC135" s="103">
        <f t="shared" si="76"/>
        <v>0</v>
      </c>
      <c r="CD135" s="103" t="b">
        <f t="shared" si="77"/>
        <v>0</v>
      </c>
      <c r="CE135" s="105">
        <f t="shared" si="78"/>
        <v>0</v>
      </c>
      <c r="CF135" s="105">
        <f t="shared" si="79"/>
        <v>0</v>
      </c>
      <c r="CG135" s="105">
        <f t="shared" si="80"/>
        <v>0</v>
      </c>
      <c r="CH135" s="105">
        <f t="shared" si="81"/>
        <v>0</v>
      </c>
      <c r="CI135" s="105">
        <f t="shared" si="82"/>
        <v>0</v>
      </c>
      <c r="CJ135" s="105">
        <f t="shared" si="83"/>
        <v>0</v>
      </c>
      <c r="CK135" s="103" t="b">
        <f t="shared" si="84"/>
        <v>0</v>
      </c>
      <c r="CL135" s="103" t="b">
        <f t="shared" si="85"/>
        <v>0</v>
      </c>
      <c r="CM135" s="103" t="b">
        <f t="shared" si="86"/>
        <v>0</v>
      </c>
      <c r="CN135" s="103" t="b">
        <f t="shared" si="87"/>
        <v>0</v>
      </c>
      <c r="CO135" s="103" t="b">
        <f t="shared" si="88"/>
        <v>0</v>
      </c>
      <c r="CP135" s="103" t="b">
        <f t="shared" si="89"/>
        <v>0</v>
      </c>
      <c r="CQ135" s="103" t="b">
        <f t="shared" si="90"/>
        <v>0</v>
      </c>
      <c r="CR135" s="103" t="b">
        <f t="shared" si="91"/>
        <v>0</v>
      </c>
      <c r="CS135" s="105">
        <f t="shared" si="92"/>
        <v>0</v>
      </c>
      <c r="CT135" s="90">
        <f t="shared" si="93"/>
        <v>0</v>
      </c>
      <c r="CU135" s="56">
        <f>(D7*CT135)/100</f>
        <v>0</v>
      </c>
    </row>
    <row r="136" spans="1:99">
      <c r="A136" s="40"/>
      <c r="B136" s="40"/>
      <c r="C136" s="41"/>
      <c r="D136" s="40"/>
      <c r="E136" s="40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97"/>
      <c r="AJ136" s="97"/>
      <c r="AK136" s="68"/>
      <c r="AL136" s="68"/>
      <c r="AM136" s="68"/>
      <c r="AN136" s="68"/>
      <c r="AO136" s="68"/>
      <c r="AP136" s="68"/>
      <c r="AQ136" s="4"/>
      <c r="AR136" s="4"/>
      <c r="AS136" s="4"/>
      <c r="AT136" s="4"/>
      <c r="AU136" s="4"/>
      <c r="AV136" s="4"/>
      <c r="AW136" s="4"/>
      <c r="AX136" s="4"/>
      <c r="AY136" s="68"/>
      <c r="AZ136" s="103" t="b">
        <f t="shared" si="47"/>
        <v>0</v>
      </c>
      <c r="BA136" s="103" t="b">
        <f t="shared" si="48"/>
        <v>0</v>
      </c>
      <c r="BB136" s="103" t="b">
        <f t="shared" si="49"/>
        <v>0</v>
      </c>
      <c r="BC136" s="103" t="b">
        <f t="shared" si="50"/>
        <v>0</v>
      </c>
      <c r="BD136" s="103" t="b">
        <f t="shared" si="51"/>
        <v>0</v>
      </c>
      <c r="BE136" s="103" t="b">
        <f t="shared" si="52"/>
        <v>0</v>
      </c>
      <c r="BF136" s="103" t="b">
        <f t="shared" si="53"/>
        <v>0</v>
      </c>
      <c r="BG136" s="103" t="b">
        <f t="shared" si="54"/>
        <v>0</v>
      </c>
      <c r="BH136" s="103" t="b">
        <f t="shared" si="55"/>
        <v>0</v>
      </c>
      <c r="BI136" s="103" t="b">
        <f t="shared" si="56"/>
        <v>0</v>
      </c>
      <c r="BJ136" s="103" t="b">
        <f t="shared" si="57"/>
        <v>0</v>
      </c>
      <c r="BK136" s="103" t="b">
        <f t="shared" si="58"/>
        <v>0</v>
      </c>
      <c r="BL136" s="103" t="b">
        <f t="shared" si="59"/>
        <v>0</v>
      </c>
      <c r="BM136" s="103" t="b">
        <f t="shared" si="60"/>
        <v>0</v>
      </c>
      <c r="BN136" s="103" t="b">
        <f t="shared" si="61"/>
        <v>0</v>
      </c>
      <c r="BO136" s="103" t="b">
        <f t="shared" si="62"/>
        <v>0</v>
      </c>
      <c r="BP136" s="103" t="b">
        <f t="shared" si="63"/>
        <v>0</v>
      </c>
      <c r="BQ136" s="103" t="b">
        <f t="shared" si="64"/>
        <v>0</v>
      </c>
      <c r="BR136" s="103" t="b">
        <f t="shared" si="65"/>
        <v>0</v>
      </c>
      <c r="BS136" s="103" t="b">
        <f t="shared" si="66"/>
        <v>0</v>
      </c>
      <c r="BT136" s="103" t="b">
        <f t="shared" si="67"/>
        <v>0</v>
      </c>
      <c r="BU136" s="103" t="b">
        <f t="shared" si="68"/>
        <v>0</v>
      </c>
      <c r="BV136" s="103" t="b">
        <f t="shared" si="69"/>
        <v>0</v>
      </c>
      <c r="BW136" s="103" t="b">
        <f t="shared" si="70"/>
        <v>0</v>
      </c>
      <c r="BX136" s="103" t="b">
        <f t="shared" si="71"/>
        <v>0</v>
      </c>
      <c r="BY136" s="103" t="b">
        <f t="shared" si="72"/>
        <v>0</v>
      </c>
      <c r="BZ136" s="103" t="b">
        <f t="shared" si="73"/>
        <v>0</v>
      </c>
      <c r="CA136" s="103" t="b">
        <f t="shared" si="74"/>
        <v>0</v>
      </c>
      <c r="CB136" s="103" t="b">
        <f t="shared" si="75"/>
        <v>0</v>
      </c>
      <c r="CC136" s="103">
        <f t="shared" si="76"/>
        <v>0</v>
      </c>
      <c r="CD136" s="103" t="b">
        <f t="shared" si="77"/>
        <v>0</v>
      </c>
      <c r="CE136" s="105">
        <f t="shared" si="78"/>
        <v>0</v>
      </c>
      <c r="CF136" s="105">
        <f t="shared" si="79"/>
        <v>0</v>
      </c>
      <c r="CG136" s="105">
        <f t="shared" si="80"/>
        <v>0</v>
      </c>
      <c r="CH136" s="105">
        <f t="shared" si="81"/>
        <v>0</v>
      </c>
      <c r="CI136" s="105">
        <f t="shared" si="82"/>
        <v>0</v>
      </c>
      <c r="CJ136" s="105">
        <f t="shared" si="83"/>
        <v>0</v>
      </c>
      <c r="CK136" s="103" t="b">
        <f t="shared" si="84"/>
        <v>0</v>
      </c>
      <c r="CL136" s="103" t="b">
        <f t="shared" si="85"/>
        <v>0</v>
      </c>
      <c r="CM136" s="103" t="b">
        <f t="shared" si="86"/>
        <v>0</v>
      </c>
      <c r="CN136" s="103" t="b">
        <f t="shared" si="87"/>
        <v>0</v>
      </c>
      <c r="CO136" s="103" t="b">
        <f t="shared" si="88"/>
        <v>0</v>
      </c>
      <c r="CP136" s="103" t="b">
        <f t="shared" si="89"/>
        <v>0</v>
      </c>
      <c r="CQ136" s="103" t="b">
        <f t="shared" si="90"/>
        <v>0</v>
      </c>
      <c r="CR136" s="103" t="b">
        <f t="shared" si="91"/>
        <v>0</v>
      </c>
      <c r="CS136" s="105">
        <f t="shared" si="92"/>
        <v>0</v>
      </c>
      <c r="CT136" s="90">
        <f t="shared" si="93"/>
        <v>0</v>
      </c>
      <c r="CU136" s="56">
        <f>(D7*CT136)/100</f>
        <v>0</v>
      </c>
    </row>
    <row r="137" spans="1:99">
      <c r="A137" s="40"/>
      <c r="B137" s="40"/>
      <c r="C137" s="41"/>
      <c r="D137" s="40"/>
      <c r="E137" s="40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97"/>
      <c r="AD137" s="97"/>
      <c r="AE137" s="97"/>
      <c r="AF137" s="97"/>
      <c r="AG137" s="97"/>
      <c r="AH137" s="97"/>
      <c r="AI137" s="97"/>
      <c r="AJ137" s="97"/>
      <c r="AK137" s="68"/>
      <c r="AL137" s="68"/>
      <c r="AM137" s="68"/>
      <c r="AN137" s="68"/>
      <c r="AO137" s="68"/>
      <c r="AP137" s="68"/>
      <c r="AQ137" s="4"/>
      <c r="AR137" s="4"/>
      <c r="AS137" s="4"/>
      <c r="AT137" s="4"/>
      <c r="AU137" s="4"/>
      <c r="AV137" s="4"/>
      <c r="AW137" s="4"/>
      <c r="AX137" s="4"/>
      <c r="AY137" s="68"/>
      <c r="AZ137" s="103" t="b">
        <f t="shared" si="47"/>
        <v>0</v>
      </c>
      <c r="BA137" s="103" t="b">
        <f t="shared" si="48"/>
        <v>0</v>
      </c>
      <c r="BB137" s="103" t="b">
        <f t="shared" si="49"/>
        <v>0</v>
      </c>
      <c r="BC137" s="103" t="b">
        <f t="shared" si="50"/>
        <v>0</v>
      </c>
      <c r="BD137" s="103" t="b">
        <f t="shared" si="51"/>
        <v>0</v>
      </c>
      <c r="BE137" s="103" t="b">
        <f t="shared" si="52"/>
        <v>0</v>
      </c>
      <c r="BF137" s="103" t="b">
        <f t="shared" si="53"/>
        <v>0</v>
      </c>
      <c r="BG137" s="103" t="b">
        <f t="shared" si="54"/>
        <v>0</v>
      </c>
      <c r="BH137" s="103" t="b">
        <f t="shared" si="55"/>
        <v>0</v>
      </c>
      <c r="BI137" s="103" t="b">
        <f t="shared" si="56"/>
        <v>0</v>
      </c>
      <c r="BJ137" s="103" t="b">
        <f t="shared" si="57"/>
        <v>0</v>
      </c>
      <c r="BK137" s="103" t="b">
        <f t="shared" si="58"/>
        <v>0</v>
      </c>
      <c r="BL137" s="103" t="b">
        <f t="shared" si="59"/>
        <v>0</v>
      </c>
      <c r="BM137" s="103" t="b">
        <f t="shared" si="60"/>
        <v>0</v>
      </c>
      <c r="BN137" s="103" t="b">
        <f t="shared" si="61"/>
        <v>0</v>
      </c>
      <c r="BO137" s="103" t="b">
        <f t="shared" si="62"/>
        <v>0</v>
      </c>
      <c r="BP137" s="103" t="b">
        <f t="shared" si="63"/>
        <v>0</v>
      </c>
      <c r="BQ137" s="103" t="b">
        <f t="shared" si="64"/>
        <v>0</v>
      </c>
      <c r="BR137" s="103" t="b">
        <f t="shared" si="65"/>
        <v>0</v>
      </c>
      <c r="BS137" s="103" t="b">
        <f t="shared" si="66"/>
        <v>0</v>
      </c>
      <c r="BT137" s="103" t="b">
        <f t="shared" si="67"/>
        <v>0</v>
      </c>
      <c r="BU137" s="103" t="b">
        <f t="shared" si="68"/>
        <v>0</v>
      </c>
      <c r="BV137" s="103" t="b">
        <f t="shared" si="69"/>
        <v>0</v>
      </c>
      <c r="BW137" s="103" t="b">
        <f t="shared" si="70"/>
        <v>0</v>
      </c>
      <c r="BX137" s="103" t="b">
        <f t="shared" si="71"/>
        <v>0</v>
      </c>
      <c r="BY137" s="103" t="b">
        <f t="shared" si="72"/>
        <v>0</v>
      </c>
      <c r="BZ137" s="103" t="b">
        <f t="shared" si="73"/>
        <v>0</v>
      </c>
      <c r="CA137" s="103" t="b">
        <f t="shared" si="74"/>
        <v>0</v>
      </c>
      <c r="CB137" s="103" t="b">
        <f t="shared" si="75"/>
        <v>0</v>
      </c>
      <c r="CC137" s="103">
        <f t="shared" si="76"/>
        <v>0</v>
      </c>
      <c r="CD137" s="103" t="b">
        <f t="shared" si="77"/>
        <v>0</v>
      </c>
      <c r="CE137" s="105">
        <f t="shared" si="78"/>
        <v>0</v>
      </c>
      <c r="CF137" s="105">
        <f t="shared" si="79"/>
        <v>0</v>
      </c>
      <c r="CG137" s="105">
        <f t="shared" si="80"/>
        <v>0</v>
      </c>
      <c r="CH137" s="105">
        <f t="shared" si="81"/>
        <v>0</v>
      </c>
      <c r="CI137" s="105">
        <f t="shared" si="82"/>
        <v>0</v>
      </c>
      <c r="CJ137" s="105">
        <f t="shared" si="83"/>
        <v>0</v>
      </c>
      <c r="CK137" s="103" t="b">
        <f t="shared" si="84"/>
        <v>0</v>
      </c>
      <c r="CL137" s="103" t="b">
        <f t="shared" si="85"/>
        <v>0</v>
      </c>
      <c r="CM137" s="103" t="b">
        <f t="shared" si="86"/>
        <v>0</v>
      </c>
      <c r="CN137" s="103" t="b">
        <f t="shared" si="87"/>
        <v>0</v>
      </c>
      <c r="CO137" s="103" t="b">
        <f t="shared" si="88"/>
        <v>0</v>
      </c>
      <c r="CP137" s="103" t="b">
        <f t="shared" si="89"/>
        <v>0</v>
      </c>
      <c r="CQ137" s="103" t="b">
        <f t="shared" si="90"/>
        <v>0</v>
      </c>
      <c r="CR137" s="103" t="b">
        <f t="shared" si="91"/>
        <v>0</v>
      </c>
      <c r="CS137" s="105">
        <f t="shared" si="92"/>
        <v>0</v>
      </c>
      <c r="CT137" s="90">
        <f t="shared" si="93"/>
        <v>0</v>
      </c>
      <c r="CU137" s="56">
        <f>(D7*CT137)/100</f>
        <v>0</v>
      </c>
    </row>
    <row r="138" spans="1:99">
      <c r="A138" s="40"/>
      <c r="B138" s="40"/>
      <c r="C138" s="41"/>
      <c r="D138" s="40"/>
      <c r="E138" s="40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97"/>
      <c r="AD138" s="97"/>
      <c r="AE138" s="97"/>
      <c r="AF138" s="97"/>
      <c r="AG138" s="97"/>
      <c r="AH138" s="97"/>
      <c r="AI138" s="97"/>
      <c r="AJ138" s="97"/>
      <c r="AK138" s="68"/>
      <c r="AL138" s="68"/>
      <c r="AM138" s="68"/>
      <c r="AN138" s="68"/>
      <c r="AO138" s="68"/>
      <c r="AP138" s="68"/>
      <c r="AQ138" s="4"/>
      <c r="AR138" s="4"/>
      <c r="AS138" s="4"/>
      <c r="AT138" s="4"/>
      <c r="AU138" s="4"/>
      <c r="AV138" s="4"/>
      <c r="AW138" s="4"/>
      <c r="AX138" s="4"/>
      <c r="AY138" s="68"/>
      <c r="AZ138" s="103" t="b">
        <f t="shared" si="47"/>
        <v>0</v>
      </c>
      <c r="BA138" s="103" t="b">
        <f t="shared" si="48"/>
        <v>0</v>
      </c>
      <c r="BB138" s="103" t="b">
        <f t="shared" si="49"/>
        <v>0</v>
      </c>
      <c r="BC138" s="103" t="b">
        <f t="shared" si="50"/>
        <v>0</v>
      </c>
      <c r="BD138" s="103" t="b">
        <f t="shared" si="51"/>
        <v>0</v>
      </c>
      <c r="BE138" s="103" t="b">
        <f t="shared" si="52"/>
        <v>0</v>
      </c>
      <c r="BF138" s="103" t="b">
        <f t="shared" si="53"/>
        <v>0</v>
      </c>
      <c r="BG138" s="103" t="b">
        <f t="shared" si="54"/>
        <v>0</v>
      </c>
      <c r="BH138" s="103" t="b">
        <f t="shared" si="55"/>
        <v>0</v>
      </c>
      <c r="BI138" s="103" t="b">
        <f t="shared" si="56"/>
        <v>0</v>
      </c>
      <c r="BJ138" s="103" t="b">
        <f t="shared" si="57"/>
        <v>0</v>
      </c>
      <c r="BK138" s="103" t="b">
        <f t="shared" si="58"/>
        <v>0</v>
      </c>
      <c r="BL138" s="103" t="b">
        <f t="shared" si="59"/>
        <v>0</v>
      </c>
      <c r="BM138" s="103" t="b">
        <f t="shared" si="60"/>
        <v>0</v>
      </c>
      <c r="BN138" s="103" t="b">
        <f t="shared" si="61"/>
        <v>0</v>
      </c>
      <c r="BO138" s="103" t="b">
        <f t="shared" si="62"/>
        <v>0</v>
      </c>
      <c r="BP138" s="103" t="b">
        <f t="shared" si="63"/>
        <v>0</v>
      </c>
      <c r="BQ138" s="103" t="b">
        <f t="shared" si="64"/>
        <v>0</v>
      </c>
      <c r="BR138" s="103" t="b">
        <f t="shared" si="65"/>
        <v>0</v>
      </c>
      <c r="BS138" s="103" t="b">
        <f t="shared" si="66"/>
        <v>0</v>
      </c>
      <c r="BT138" s="103" t="b">
        <f t="shared" si="67"/>
        <v>0</v>
      </c>
      <c r="BU138" s="103" t="b">
        <f t="shared" si="68"/>
        <v>0</v>
      </c>
      <c r="BV138" s="103" t="b">
        <f t="shared" si="69"/>
        <v>0</v>
      </c>
      <c r="BW138" s="103" t="b">
        <f t="shared" si="70"/>
        <v>0</v>
      </c>
      <c r="BX138" s="103" t="b">
        <f t="shared" si="71"/>
        <v>0</v>
      </c>
      <c r="BY138" s="103" t="b">
        <f t="shared" si="72"/>
        <v>0</v>
      </c>
      <c r="BZ138" s="103" t="b">
        <f t="shared" si="73"/>
        <v>0</v>
      </c>
      <c r="CA138" s="103" t="b">
        <f t="shared" si="74"/>
        <v>0</v>
      </c>
      <c r="CB138" s="103" t="b">
        <f t="shared" si="75"/>
        <v>0</v>
      </c>
      <c r="CC138" s="103">
        <f t="shared" si="76"/>
        <v>0</v>
      </c>
      <c r="CD138" s="103" t="b">
        <f t="shared" si="77"/>
        <v>0</v>
      </c>
      <c r="CE138" s="105">
        <f t="shared" si="78"/>
        <v>0</v>
      </c>
      <c r="CF138" s="105">
        <f t="shared" si="79"/>
        <v>0</v>
      </c>
      <c r="CG138" s="105">
        <f t="shared" si="80"/>
        <v>0</v>
      </c>
      <c r="CH138" s="105">
        <f t="shared" si="81"/>
        <v>0</v>
      </c>
      <c r="CI138" s="105">
        <f t="shared" si="82"/>
        <v>0</v>
      </c>
      <c r="CJ138" s="105">
        <f t="shared" si="83"/>
        <v>0</v>
      </c>
      <c r="CK138" s="103" t="b">
        <f t="shared" si="84"/>
        <v>0</v>
      </c>
      <c r="CL138" s="103" t="b">
        <f t="shared" si="85"/>
        <v>0</v>
      </c>
      <c r="CM138" s="103" t="b">
        <f t="shared" si="86"/>
        <v>0</v>
      </c>
      <c r="CN138" s="103" t="b">
        <f t="shared" si="87"/>
        <v>0</v>
      </c>
      <c r="CO138" s="103" t="b">
        <f t="shared" si="88"/>
        <v>0</v>
      </c>
      <c r="CP138" s="103" t="b">
        <f t="shared" si="89"/>
        <v>0</v>
      </c>
      <c r="CQ138" s="103" t="b">
        <f t="shared" si="90"/>
        <v>0</v>
      </c>
      <c r="CR138" s="103" t="b">
        <f t="shared" si="91"/>
        <v>0</v>
      </c>
      <c r="CS138" s="105">
        <f t="shared" si="92"/>
        <v>0</v>
      </c>
      <c r="CT138" s="90">
        <f t="shared" si="93"/>
        <v>0</v>
      </c>
      <c r="CU138" s="56">
        <f>(D7*CT138)/100</f>
        <v>0</v>
      </c>
    </row>
    <row r="139" spans="1:99">
      <c r="A139" s="40"/>
      <c r="B139" s="40"/>
      <c r="C139" s="41"/>
      <c r="D139" s="40"/>
      <c r="E139" s="40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  <c r="Z139" s="97"/>
      <c r="AA139" s="97"/>
      <c r="AB139" s="97"/>
      <c r="AC139" s="97"/>
      <c r="AD139" s="97"/>
      <c r="AE139" s="97"/>
      <c r="AF139" s="97"/>
      <c r="AG139" s="97"/>
      <c r="AH139" s="97"/>
      <c r="AI139" s="97"/>
      <c r="AJ139" s="97"/>
      <c r="AK139" s="68"/>
      <c r="AL139" s="68"/>
      <c r="AM139" s="68"/>
      <c r="AN139" s="68"/>
      <c r="AO139" s="68"/>
      <c r="AP139" s="68"/>
      <c r="AQ139" s="4"/>
      <c r="AR139" s="4"/>
      <c r="AS139" s="4"/>
      <c r="AT139" s="4"/>
      <c r="AU139" s="4"/>
      <c r="AV139" s="4"/>
      <c r="AW139" s="4"/>
      <c r="AX139" s="4"/>
      <c r="AY139" s="68"/>
      <c r="AZ139" s="103" t="b">
        <f t="shared" si="47"/>
        <v>0</v>
      </c>
      <c r="BA139" s="103" t="b">
        <f t="shared" si="48"/>
        <v>0</v>
      </c>
      <c r="BB139" s="103" t="b">
        <f t="shared" si="49"/>
        <v>0</v>
      </c>
      <c r="BC139" s="103" t="b">
        <f t="shared" si="50"/>
        <v>0</v>
      </c>
      <c r="BD139" s="103" t="b">
        <f t="shared" si="51"/>
        <v>0</v>
      </c>
      <c r="BE139" s="103" t="b">
        <f t="shared" si="52"/>
        <v>0</v>
      </c>
      <c r="BF139" s="103" t="b">
        <f t="shared" si="53"/>
        <v>0</v>
      </c>
      <c r="BG139" s="103" t="b">
        <f t="shared" si="54"/>
        <v>0</v>
      </c>
      <c r="BH139" s="103" t="b">
        <f t="shared" si="55"/>
        <v>0</v>
      </c>
      <c r="BI139" s="103" t="b">
        <f t="shared" si="56"/>
        <v>0</v>
      </c>
      <c r="BJ139" s="103" t="b">
        <f t="shared" si="57"/>
        <v>0</v>
      </c>
      <c r="BK139" s="103" t="b">
        <f t="shared" si="58"/>
        <v>0</v>
      </c>
      <c r="BL139" s="103" t="b">
        <f t="shared" si="59"/>
        <v>0</v>
      </c>
      <c r="BM139" s="103" t="b">
        <f t="shared" si="60"/>
        <v>0</v>
      </c>
      <c r="BN139" s="103" t="b">
        <f t="shared" si="61"/>
        <v>0</v>
      </c>
      <c r="BO139" s="103" t="b">
        <f t="shared" si="62"/>
        <v>0</v>
      </c>
      <c r="BP139" s="103" t="b">
        <f t="shared" si="63"/>
        <v>0</v>
      </c>
      <c r="BQ139" s="103" t="b">
        <f t="shared" si="64"/>
        <v>0</v>
      </c>
      <c r="BR139" s="103" t="b">
        <f t="shared" si="65"/>
        <v>0</v>
      </c>
      <c r="BS139" s="103" t="b">
        <f t="shared" si="66"/>
        <v>0</v>
      </c>
      <c r="BT139" s="103" t="b">
        <f t="shared" si="67"/>
        <v>0</v>
      </c>
      <c r="BU139" s="103" t="b">
        <f t="shared" si="68"/>
        <v>0</v>
      </c>
      <c r="BV139" s="103" t="b">
        <f t="shared" si="69"/>
        <v>0</v>
      </c>
      <c r="BW139" s="103" t="b">
        <f t="shared" si="70"/>
        <v>0</v>
      </c>
      <c r="BX139" s="103" t="b">
        <f t="shared" si="71"/>
        <v>0</v>
      </c>
      <c r="BY139" s="103" t="b">
        <f t="shared" si="72"/>
        <v>0</v>
      </c>
      <c r="BZ139" s="103" t="b">
        <f t="shared" si="73"/>
        <v>0</v>
      </c>
      <c r="CA139" s="103" t="b">
        <f t="shared" si="74"/>
        <v>0</v>
      </c>
      <c r="CB139" s="103" t="b">
        <f t="shared" si="75"/>
        <v>0</v>
      </c>
      <c r="CC139" s="103">
        <f t="shared" si="76"/>
        <v>0</v>
      </c>
      <c r="CD139" s="103" t="b">
        <f t="shared" si="77"/>
        <v>0</v>
      </c>
      <c r="CE139" s="105">
        <f t="shared" si="78"/>
        <v>0</v>
      </c>
      <c r="CF139" s="105">
        <f t="shared" si="79"/>
        <v>0</v>
      </c>
      <c r="CG139" s="105">
        <f t="shared" si="80"/>
        <v>0</v>
      </c>
      <c r="CH139" s="105">
        <f t="shared" si="81"/>
        <v>0</v>
      </c>
      <c r="CI139" s="105">
        <f t="shared" si="82"/>
        <v>0</v>
      </c>
      <c r="CJ139" s="105">
        <f t="shared" si="83"/>
        <v>0</v>
      </c>
      <c r="CK139" s="103" t="b">
        <f t="shared" si="84"/>
        <v>0</v>
      </c>
      <c r="CL139" s="103" t="b">
        <f t="shared" si="85"/>
        <v>0</v>
      </c>
      <c r="CM139" s="103" t="b">
        <f t="shared" si="86"/>
        <v>0</v>
      </c>
      <c r="CN139" s="103" t="b">
        <f t="shared" si="87"/>
        <v>0</v>
      </c>
      <c r="CO139" s="103" t="b">
        <f t="shared" si="88"/>
        <v>0</v>
      </c>
      <c r="CP139" s="103" t="b">
        <f t="shared" si="89"/>
        <v>0</v>
      </c>
      <c r="CQ139" s="103" t="b">
        <f t="shared" si="90"/>
        <v>0</v>
      </c>
      <c r="CR139" s="103" t="b">
        <f t="shared" si="91"/>
        <v>0</v>
      </c>
      <c r="CS139" s="105">
        <f t="shared" si="92"/>
        <v>0</v>
      </c>
      <c r="CT139" s="90">
        <f t="shared" si="93"/>
        <v>0</v>
      </c>
      <c r="CU139" s="56">
        <f>(D7*CT139)/100</f>
        <v>0</v>
      </c>
    </row>
    <row r="140" spans="1:99">
      <c r="A140" s="40"/>
      <c r="B140" s="40"/>
      <c r="C140" s="41"/>
      <c r="D140" s="40"/>
      <c r="E140" s="40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AC140" s="97"/>
      <c r="AD140" s="97"/>
      <c r="AE140" s="97"/>
      <c r="AF140" s="97"/>
      <c r="AG140" s="97"/>
      <c r="AH140" s="97"/>
      <c r="AI140" s="97"/>
      <c r="AJ140" s="97"/>
      <c r="AK140" s="68"/>
      <c r="AL140" s="68"/>
      <c r="AM140" s="68"/>
      <c r="AN140" s="68"/>
      <c r="AO140" s="68"/>
      <c r="AP140" s="68"/>
      <c r="AQ140" s="4"/>
      <c r="AR140" s="4"/>
      <c r="AS140" s="4"/>
      <c r="AT140" s="4"/>
      <c r="AU140" s="4"/>
      <c r="AV140" s="4"/>
      <c r="AW140" s="4"/>
      <c r="AX140" s="4"/>
      <c r="AY140" s="68"/>
      <c r="AZ140" s="103" t="b">
        <f t="shared" si="47"/>
        <v>0</v>
      </c>
      <c r="BA140" s="103" t="b">
        <f t="shared" si="48"/>
        <v>0</v>
      </c>
      <c r="BB140" s="103" t="b">
        <f t="shared" si="49"/>
        <v>0</v>
      </c>
      <c r="BC140" s="103" t="b">
        <f t="shared" si="50"/>
        <v>0</v>
      </c>
      <c r="BD140" s="103" t="b">
        <f t="shared" si="51"/>
        <v>0</v>
      </c>
      <c r="BE140" s="103" t="b">
        <f t="shared" si="52"/>
        <v>0</v>
      </c>
      <c r="BF140" s="103" t="b">
        <f t="shared" si="53"/>
        <v>0</v>
      </c>
      <c r="BG140" s="103" t="b">
        <f t="shared" si="54"/>
        <v>0</v>
      </c>
      <c r="BH140" s="103" t="b">
        <f t="shared" si="55"/>
        <v>0</v>
      </c>
      <c r="BI140" s="103" t="b">
        <f t="shared" si="56"/>
        <v>0</v>
      </c>
      <c r="BJ140" s="103" t="b">
        <f t="shared" si="57"/>
        <v>0</v>
      </c>
      <c r="BK140" s="103" t="b">
        <f t="shared" si="58"/>
        <v>0</v>
      </c>
      <c r="BL140" s="103" t="b">
        <f t="shared" si="59"/>
        <v>0</v>
      </c>
      <c r="BM140" s="103" t="b">
        <f t="shared" si="60"/>
        <v>0</v>
      </c>
      <c r="BN140" s="103" t="b">
        <f t="shared" si="61"/>
        <v>0</v>
      </c>
      <c r="BO140" s="103" t="b">
        <f t="shared" si="62"/>
        <v>0</v>
      </c>
      <c r="BP140" s="103" t="b">
        <f t="shared" si="63"/>
        <v>0</v>
      </c>
      <c r="BQ140" s="103" t="b">
        <f t="shared" si="64"/>
        <v>0</v>
      </c>
      <c r="BR140" s="103" t="b">
        <f t="shared" si="65"/>
        <v>0</v>
      </c>
      <c r="BS140" s="103" t="b">
        <f t="shared" si="66"/>
        <v>0</v>
      </c>
      <c r="BT140" s="103" t="b">
        <f t="shared" si="67"/>
        <v>0</v>
      </c>
      <c r="BU140" s="103" t="b">
        <f t="shared" si="68"/>
        <v>0</v>
      </c>
      <c r="BV140" s="103" t="b">
        <f t="shared" si="69"/>
        <v>0</v>
      </c>
      <c r="BW140" s="103" t="b">
        <f t="shared" si="70"/>
        <v>0</v>
      </c>
      <c r="BX140" s="103" t="b">
        <f t="shared" si="71"/>
        <v>0</v>
      </c>
      <c r="BY140" s="103" t="b">
        <f t="shared" si="72"/>
        <v>0</v>
      </c>
      <c r="BZ140" s="103" t="b">
        <f t="shared" si="73"/>
        <v>0</v>
      </c>
      <c r="CA140" s="103" t="b">
        <f t="shared" si="74"/>
        <v>0</v>
      </c>
      <c r="CB140" s="103" t="b">
        <f t="shared" si="75"/>
        <v>0</v>
      </c>
      <c r="CC140" s="103">
        <f t="shared" si="76"/>
        <v>0</v>
      </c>
      <c r="CD140" s="103" t="b">
        <f t="shared" si="77"/>
        <v>0</v>
      </c>
      <c r="CE140" s="105">
        <f t="shared" si="78"/>
        <v>0</v>
      </c>
      <c r="CF140" s="105">
        <f t="shared" si="79"/>
        <v>0</v>
      </c>
      <c r="CG140" s="105">
        <f t="shared" si="80"/>
        <v>0</v>
      </c>
      <c r="CH140" s="105">
        <f t="shared" si="81"/>
        <v>0</v>
      </c>
      <c r="CI140" s="105">
        <f t="shared" si="82"/>
        <v>0</v>
      </c>
      <c r="CJ140" s="105">
        <f t="shared" si="83"/>
        <v>0</v>
      </c>
      <c r="CK140" s="103" t="b">
        <f t="shared" si="84"/>
        <v>0</v>
      </c>
      <c r="CL140" s="103" t="b">
        <f t="shared" si="85"/>
        <v>0</v>
      </c>
      <c r="CM140" s="103" t="b">
        <f t="shared" si="86"/>
        <v>0</v>
      </c>
      <c r="CN140" s="103" t="b">
        <f t="shared" si="87"/>
        <v>0</v>
      </c>
      <c r="CO140" s="103" t="b">
        <f t="shared" si="88"/>
        <v>0</v>
      </c>
      <c r="CP140" s="103" t="b">
        <f t="shared" si="89"/>
        <v>0</v>
      </c>
      <c r="CQ140" s="103" t="b">
        <f t="shared" si="90"/>
        <v>0</v>
      </c>
      <c r="CR140" s="103" t="b">
        <f t="shared" si="91"/>
        <v>0</v>
      </c>
      <c r="CS140" s="105">
        <f t="shared" si="92"/>
        <v>0</v>
      </c>
      <c r="CT140" s="90">
        <f t="shared" si="93"/>
        <v>0</v>
      </c>
      <c r="CU140" s="56">
        <f>(D7*CT140)/100</f>
        <v>0</v>
      </c>
    </row>
    <row r="141" spans="1:99">
      <c r="A141" s="40"/>
      <c r="B141" s="40"/>
      <c r="C141" s="41"/>
      <c r="D141" s="40"/>
      <c r="E141" s="40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  <c r="AD141" s="97"/>
      <c r="AE141" s="97"/>
      <c r="AF141" s="97"/>
      <c r="AG141" s="97"/>
      <c r="AH141" s="97"/>
      <c r="AI141" s="97"/>
      <c r="AJ141" s="97"/>
      <c r="AK141" s="68"/>
      <c r="AL141" s="68"/>
      <c r="AM141" s="68"/>
      <c r="AN141" s="68"/>
      <c r="AO141" s="68"/>
      <c r="AP141" s="68"/>
      <c r="AQ141" s="4"/>
      <c r="AR141" s="4"/>
      <c r="AS141" s="4"/>
      <c r="AT141" s="4"/>
      <c r="AU141" s="4"/>
      <c r="AV141" s="4"/>
      <c r="AW141" s="4"/>
      <c r="AX141" s="4"/>
      <c r="AY141" s="68"/>
      <c r="AZ141" s="103" t="b">
        <f t="shared" si="47"/>
        <v>0</v>
      </c>
      <c r="BA141" s="103" t="b">
        <f t="shared" si="48"/>
        <v>0</v>
      </c>
      <c r="BB141" s="103" t="b">
        <f t="shared" si="49"/>
        <v>0</v>
      </c>
      <c r="BC141" s="103" t="b">
        <f t="shared" si="50"/>
        <v>0</v>
      </c>
      <c r="BD141" s="103" t="b">
        <f t="shared" si="51"/>
        <v>0</v>
      </c>
      <c r="BE141" s="103" t="b">
        <f t="shared" si="52"/>
        <v>0</v>
      </c>
      <c r="BF141" s="103" t="b">
        <f t="shared" si="53"/>
        <v>0</v>
      </c>
      <c r="BG141" s="103" t="b">
        <f t="shared" si="54"/>
        <v>0</v>
      </c>
      <c r="BH141" s="103" t="b">
        <f t="shared" si="55"/>
        <v>0</v>
      </c>
      <c r="BI141" s="103" t="b">
        <f t="shared" si="56"/>
        <v>0</v>
      </c>
      <c r="BJ141" s="103" t="b">
        <f t="shared" si="57"/>
        <v>0</v>
      </c>
      <c r="BK141" s="103" t="b">
        <f t="shared" si="58"/>
        <v>0</v>
      </c>
      <c r="BL141" s="103" t="b">
        <f t="shared" si="59"/>
        <v>0</v>
      </c>
      <c r="BM141" s="103" t="b">
        <f t="shared" si="60"/>
        <v>0</v>
      </c>
      <c r="BN141" s="103" t="b">
        <f t="shared" si="61"/>
        <v>0</v>
      </c>
      <c r="BO141" s="103" t="b">
        <f t="shared" si="62"/>
        <v>0</v>
      </c>
      <c r="BP141" s="103" t="b">
        <f t="shared" si="63"/>
        <v>0</v>
      </c>
      <c r="BQ141" s="103" t="b">
        <f t="shared" si="64"/>
        <v>0</v>
      </c>
      <c r="BR141" s="103" t="b">
        <f t="shared" si="65"/>
        <v>0</v>
      </c>
      <c r="BS141" s="103" t="b">
        <f t="shared" si="66"/>
        <v>0</v>
      </c>
      <c r="BT141" s="103" t="b">
        <f t="shared" si="67"/>
        <v>0</v>
      </c>
      <c r="BU141" s="103" t="b">
        <f t="shared" si="68"/>
        <v>0</v>
      </c>
      <c r="BV141" s="103" t="b">
        <f t="shared" si="69"/>
        <v>0</v>
      </c>
      <c r="BW141" s="103" t="b">
        <f t="shared" si="70"/>
        <v>0</v>
      </c>
      <c r="BX141" s="103" t="b">
        <f t="shared" si="71"/>
        <v>0</v>
      </c>
      <c r="BY141" s="103" t="b">
        <f t="shared" si="72"/>
        <v>0</v>
      </c>
      <c r="BZ141" s="103" t="b">
        <f t="shared" si="73"/>
        <v>0</v>
      </c>
      <c r="CA141" s="103" t="b">
        <f t="shared" si="74"/>
        <v>0</v>
      </c>
      <c r="CB141" s="103" t="b">
        <f t="shared" si="75"/>
        <v>0</v>
      </c>
      <c r="CC141" s="103">
        <f t="shared" si="76"/>
        <v>0</v>
      </c>
      <c r="CD141" s="103" t="b">
        <f t="shared" si="77"/>
        <v>0</v>
      </c>
      <c r="CE141" s="105">
        <f t="shared" si="78"/>
        <v>0</v>
      </c>
      <c r="CF141" s="105">
        <f t="shared" si="79"/>
        <v>0</v>
      </c>
      <c r="CG141" s="105">
        <f t="shared" si="80"/>
        <v>0</v>
      </c>
      <c r="CH141" s="105">
        <f t="shared" si="81"/>
        <v>0</v>
      </c>
      <c r="CI141" s="105">
        <f t="shared" si="82"/>
        <v>0</v>
      </c>
      <c r="CJ141" s="105">
        <f t="shared" si="83"/>
        <v>0</v>
      </c>
      <c r="CK141" s="103" t="b">
        <f t="shared" si="84"/>
        <v>0</v>
      </c>
      <c r="CL141" s="103" t="b">
        <f t="shared" si="85"/>
        <v>0</v>
      </c>
      <c r="CM141" s="103" t="b">
        <f t="shared" si="86"/>
        <v>0</v>
      </c>
      <c r="CN141" s="103" t="b">
        <f t="shared" si="87"/>
        <v>0</v>
      </c>
      <c r="CO141" s="103" t="b">
        <f t="shared" si="88"/>
        <v>0</v>
      </c>
      <c r="CP141" s="103" t="b">
        <f t="shared" si="89"/>
        <v>0</v>
      </c>
      <c r="CQ141" s="103" t="b">
        <f t="shared" si="90"/>
        <v>0</v>
      </c>
      <c r="CR141" s="103" t="b">
        <f t="shared" si="91"/>
        <v>0</v>
      </c>
      <c r="CS141" s="105">
        <f t="shared" si="92"/>
        <v>0</v>
      </c>
      <c r="CT141" s="90">
        <f t="shared" si="93"/>
        <v>0</v>
      </c>
      <c r="CU141" s="56">
        <f>(D7*CT141)/100</f>
        <v>0</v>
      </c>
    </row>
    <row r="142" spans="1:99">
      <c r="A142" s="40"/>
      <c r="B142" s="40"/>
      <c r="C142" s="41"/>
      <c r="D142" s="40"/>
      <c r="E142" s="40"/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97"/>
      <c r="AC142" s="97"/>
      <c r="AD142" s="97"/>
      <c r="AE142" s="97"/>
      <c r="AF142" s="97"/>
      <c r="AG142" s="97"/>
      <c r="AH142" s="97"/>
      <c r="AI142" s="97"/>
      <c r="AJ142" s="97"/>
      <c r="AK142" s="68"/>
      <c r="AL142" s="68"/>
      <c r="AM142" s="68"/>
      <c r="AN142" s="68"/>
      <c r="AO142" s="68"/>
      <c r="AP142" s="68"/>
      <c r="AQ142" s="4"/>
      <c r="AR142" s="4"/>
      <c r="AS142" s="4"/>
      <c r="AT142" s="4"/>
      <c r="AU142" s="4"/>
      <c r="AV142" s="4"/>
      <c r="AW142" s="4"/>
      <c r="AX142" s="4"/>
      <c r="AY142" s="68"/>
      <c r="AZ142" s="103" t="b">
        <f t="shared" si="47"/>
        <v>0</v>
      </c>
      <c r="BA142" s="103" t="b">
        <f t="shared" si="48"/>
        <v>0</v>
      </c>
      <c r="BB142" s="103" t="b">
        <f t="shared" si="49"/>
        <v>0</v>
      </c>
      <c r="BC142" s="103" t="b">
        <f t="shared" si="50"/>
        <v>0</v>
      </c>
      <c r="BD142" s="103" t="b">
        <f t="shared" si="51"/>
        <v>0</v>
      </c>
      <c r="BE142" s="103" t="b">
        <f t="shared" si="52"/>
        <v>0</v>
      </c>
      <c r="BF142" s="103" t="b">
        <f t="shared" si="53"/>
        <v>0</v>
      </c>
      <c r="BG142" s="103" t="b">
        <f t="shared" si="54"/>
        <v>0</v>
      </c>
      <c r="BH142" s="103" t="b">
        <f t="shared" si="55"/>
        <v>0</v>
      </c>
      <c r="BI142" s="103" t="b">
        <f t="shared" si="56"/>
        <v>0</v>
      </c>
      <c r="BJ142" s="103" t="b">
        <f t="shared" si="57"/>
        <v>0</v>
      </c>
      <c r="BK142" s="103" t="b">
        <f t="shared" si="58"/>
        <v>0</v>
      </c>
      <c r="BL142" s="103" t="b">
        <f t="shared" si="59"/>
        <v>0</v>
      </c>
      <c r="BM142" s="103" t="b">
        <f t="shared" si="60"/>
        <v>0</v>
      </c>
      <c r="BN142" s="103" t="b">
        <f t="shared" si="61"/>
        <v>0</v>
      </c>
      <c r="BO142" s="103" t="b">
        <f t="shared" si="62"/>
        <v>0</v>
      </c>
      <c r="BP142" s="103" t="b">
        <f t="shared" si="63"/>
        <v>0</v>
      </c>
      <c r="BQ142" s="103" t="b">
        <f t="shared" si="64"/>
        <v>0</v>
      </c>
      <c r="BR142" s="103" t="b">
        <f t="shared" si="65"/>
        <v>0</v>
      </c>
      <c r="BS142" s="103" t="b">
        <f t="shared" si="66"/>
        <v>0</v>
      </c>
      <c r="BT142" s="103" t="b">
        <f t="shared" si="67"/>
        <v>0</v>
      </c>
      <c r="BU142" s="103" t="b">
        <f t="shared" si="68"/>
        <v>0</v>
      </c>
      <c r="BV142" s="103" t="b">
        <f t="shared" si="69"/>
        <v>0</v>
      </c>
      <c r="BW142" s="103" t="b">
        <f t="shared" si="70"/>
        <v>0</v>
      </c>
      <c r="BX142" s="103" t="b">
        <f t="shared" si="71"/>
        <v>0</v>
      </c>
      <c r="BY142" s="103" t="b">
        <f t="shared" si="72"/>
        <v>0</v>
      </c>
      <c r="BZ142" s="103" t="b">
        <f t="shared" si="73"/>
        <v>0</v>
      </c>
      <c r="CA142" s="103" t="b">
        <f t="shared" si="74"/>
        <v>0</v>
      </c>
      <c r="CB142" s="103" t="b">
        <f t="shared" si="75"/>
        <v>0</v>
      </c>
      <c r="CC142" s="103">
        <f t="shared" si="76"/>
        <v>0</v>
      </c>
      <c r="CD142" s="103" t="b">
        <f t="shared" si="77"/>
        <v>0</v>
      </c>
      <c r="CE142" s="105">
        <f t="shared" si="78"/>
        <v>0</v>
      </c>
      <c r="CF142" s="105">
        <f t="shared" si="79"/>
        <v>0</v>
      </c>
      <c r="CG142" s="105">
        <f t="shared" si="80"/>
        <v>0</v>
      </c>
      <c r="CH142" s="105">
        <f t="shared" si="81"/>
        <v>0</v>
      </c>
      <c r="CI142" s="105">
        <f t="shared" si="82"/>
        <v>0</v>
      </c>
      <c r="CJ142" s="105">
        <f t="shared" si="83"/>
        <v>0</v>
      </c>
      <c r="CK142" s="103" t="b">
        <f t="shared" si="84"/>
        <v>0</v>
      </c>
      <c r="CL142" s="103" t="b">
        <f t="shared" si="85"/>
        <v>0</v>
      </c>
      <c r="CM142" s="103" t="b">
        <f t="shared" si="86"/>
        <v>0</v>
      </c>
      <c r="CN142" s="103" t="b">
        <f t="shared" si="87"/>
        <v>0</v>
      </c>
      <c r="CO142" s="103" t="b">
        <f t="shared" si="88"/>
        <v>0</v>
      </c>
      <c r="CP142" s="103" t="b">
        <f t="shared" si="89"/>
        <v>0</v>
      </c>
      <c r="CQ142" s="103" t="b">
        <f t="shared" si="90"/>
        <v>0</v>
      </c>
      <c r="CR142" s="103" t="b">
        <f t="shared" si="91"/>
        <v>0</v>
      </c>
      <c r="CS142" s="105">
        <f t="shared" si="92"/>
        <v>0</v>
      </c>
      <c r="CT142" s="90">
        <f t="shared" si="93"/>
        <v>0</v>
      </c>
      <c r="CU142" s="56">
        <f>(D7*CT142)/100</f>
        <v>0</v>
      </c>
    </row>
    <row r="143" spans="1:99">
      <c r="A143" s="40"/>
      <c r="B143" s="40"/>
      <c r="C143" s="41"/>
      <c r="D143" s="40"/>
      <c r="E143" s="40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  <c r="AA143" s="97"/>
      <c r="AB143" s="97"/>
      <c r="AC143" s="97"/>
      <c r="AD143" s="97"/>
      <c r="AE143" s="97"/>
      <c r="AF143" s="97"/>
      <c r="AG143" s="97"/>
      <c r="AH143" s="97"/>
      <c r="AI143" s="97"/>
      <c r="AJ143" s="97"/>
      <c r="AK143" s="68"/>
      <c r="AL143" s="68"/>
      <c r="AM143" s="68"/>
      <c r="AN143" s="68"/>
      <c r="AO143" s="68"/>
      <c r="AP143" s="68"/>
      <c r="AQ143" s="4"/>
      <c r="AR143" s="4"/>
      <c r="AS143" s="4"/>
      <c r="AT143" s="4"/>
      <c r="AU143" s="4"/>
      <c r="AV143" s="4"/>
      <c r="AW143" s="4"/>
      <c r="AX143" s="4"/>
      <c r="AY143" s="68"/>
      <c r="AZ143" s="103" t="b">
        <f t="shared" si="47"/>
        <v>0</v>
      </c>
      <c r="BA143" s="103" t="b">
        <f t="shared" si="48"/>
        <v>0</v>
      </c>
      <c r="BB143" s="103" t="b">
        <f t="shared" si="49"/>
        <v>0</v>
      </c>
      <c r="BC143" s="103" t="b">
        <f t="shared" si="50"/>
        <v>0</v>
      </c>
      <c r="BD143" s="103" t="b">
        <f t="shared" si="51"/>
        <v>0</v>
      </c>
      <c r="BE143" s="103" t="b">
        <f t="shared" si="52"/>
        <v>0</v>
      </c>
      <c r="BF143" s="103" t="b">
        <f t="shared" si="53"/>
        <v>0</v>
      </c>
      <c r="BG143" s="103" t="b">
        <f t="shared" si="54"/>
        <v>0</v>
      </c>
      <c r="BH143" s="103" t="b">
        <f t="shared" si="55"/>
        <v>0</v>
      </c>
      <c r="BI143" s="103" t="b">
        <f t="shared" si="56"/>
        <v>0</v>
      </c>
      <c r="BJ143" s="103" t="b">
        <f t="shared" si="57"/>
        <v>0</v>
      </c>
      <c r="BK143" s="103" t="b">
        <f t="shared" si="58"/>
        <v>0</v>
      </c>
      <c r="BL143" s="103" t="b">
        <f t="shared" si="59"/>
        <v>0</v>
      </c>
      <c r="BM143" s="103" t="b">
        <f t="shared" si="60"/>
        <v>0</v>
      </c>
      <c r="BN143" s="103" t="b">
        <f t="shared" si="61"/>
        <v>0</v>
      </c>
      <c r="BO143" s="103" t="b">
        <f t="shared" si="62"/>
        <v>0</v>
      </c>
      <c r="BP143" s="103" t="b">
        <f t="shared" si="63"/>
        <v>0</v>
      </c>
      <c r="BQ143" s="103" t="b">
        <f t="shared" si="64"/>
        <v>0</v>
      </c>
      <c r="BR143" s="103" t="b">
        <f t="shared" si="65"/>
        <v>0</v>
      </c>
      <c r="BS143" s="103" t="b">
        <f t="shared" si="66"/>
        <v>0</v>
      </c>
      <c r="BT143" s="103" t="b">
        <f t="shared" si="67"/>
        <v>0</v>
      </c>
      <c r="BU143" s="103" t="b">
        <f t="shared" si="68"/>
        <v>0</v>
      </c>
      <c r="BV143" s="103" t="b">
        <f t="shared" si="69"/>
        <v>0</v>
      </c>
      <c r="BW143" s="103" t="b">
        <f t="shared" si="70"/>
        <v>0</v>
      </c>
      <c r="BX143" s="103" t="b">
        <f t="shared" si="71"/>
        <v>0</v>
      </c>
      <c r="BY143" s="103" t="b">
        <f t="shared" si="72"/>
        <v>0</v>
      </c>
      <c r="BZ143" s="103" t="b">
        <f t="shared" si="73"/>
        <v>0</v>
      </c>
      <c r="CA143" s="103" t="b">
        <f t="shared" si="74"/>
        <v>0</v>
      </c>
      <c r="CB143" s="103" t="b">
        <f t="shared" si="75"/>
        <v>0</v>
      </c>
      <c r="CC143" s="103">
        <f t="shared" si="76"/>
        <v>0</v>
      </c>
      <c r="CD143" s="103" t="b">
        <f t="shared" si="77"/>
        <v>0</v>
      </c>
      <c r="CE143" s="105">
        <f t="shared" si="78"/>
        <v>0</v>
      </c>
      <c r="CF143" s="105">
        <f t="shared" si="79"/>
        <v>0</v>
      </c>
      <c r="CG143" s="105">
        <f t="shared" si="80"/>
        <v>0</v>
      </c>
      <c r="CH143" s="105">
        <f t="shared" si="81"/>
        <v>0</v>
      </c>
      <c r="CI143" s="105">
        <f t="shared" si="82"/>
        <v>0</v>
      </c>
      <c r="CJ143" s="105">
        <f t="shared" si="83"/>
        <v>0</v>
      </c>
      <c r="CK143" s="103" t="b">
        <f t="shared" si="84"/>
        <v>0</v>
      </c>
      <c r="CL143" s="103" t="b">
        <f t="shared" si="85"/>
        <v>0</v>
      </c>
      <c r="CM143" s="103" t="b">
        <f t="shared" si="86"/>
        <v>0</v>
      </c>
      <c r="CN143" s="103" t="b">
        <f t="shared" si="87"/>
        <v>0</v>
      </c>
      <c r="CO143" s="103" t="b">
        <f t="shared" si="88"/>
        <v>0</v>
      </c>
      <c r="CP143" s="103" t="b">
        <f t="shared" si="89"/>
        <v>0</v>
      </c>
      <c r="CQ143" s="103" t="b">
        <f t="shared" si="90"/>
        <v>0</v>
      </c>
      <c r="CR143" s="103" t="b">
        <f t="shared" si="91"/>
        <v>0</v>
      </c>
      <c r="CS143" s="105">
        <f t="shared" si="92"/>
        <v>0</v>
      </c>
      <c r="CT143" s="90">
        <f t="shared" si="93"/>
        <v>0</v>
      </c>
      <c r="CU143" s="56">
        <f>(D7*CT143)/100</f>
        <v>0</v>
      </c>
    </row>
    <row r="144" spans="1:99">
      <c r="A144" s="40"/>
      <c r="B144" s="40"/>
      <c r="C144" s="41"/>
      <c r="D144" s="40"/>
      <c r="E144" s="40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AC144" s="97"/>
      <c r="AD144" s="97"/>
      <c r="AE144" s="97"/>
      <c r="AF144" s="97"/>
      <c r="AG144" s="97"/>
      <c r="AH144" s="97"/>
      <c r="AI144" s="97"/>
      <c r="AJ144" s="97"/>
      <c r="AK144" s="68"/>
      <c r="AL144" s="68"/>
      <c r="AM144" s="68"/>
      <c r="AN144" s="68"/>
      <c r="AO144" s="68"/>
      <c r="AP144" s="68"/>
      <c r="AQ144" s="4"/>
      <c r="AR144" s="4"/>
      <c r="AS144" s="4"/>
      <c r="AT144" s="4"/>
      <c r="AU144" s="4"/>
      <c r="AV144" s="4"/>
      <c r="AW144" s="4"/>
      <c r="AX144" s="4"/>
      <c r="AY144" s="68"/>
      <c r="AZ144" s="103" t="b">
        <f t="shared" si="47"/>
        <v>0</v>
      </c>
      <c r="BA144" s="103" t="b">
        <f t="shared" si="48"/>
        <v>0</v>
      </c>
      <c r="BB144" s="103" t="b">
        <f t="shared" si="49"/>
        <v>0</v>
      </c>
      <c r="BC144" s="103" t="b">
        <f t="shared" si="50"/>
        <v>0</v>
      </c>
      <c r="BD144" s="103" t="b">
        <f t="shared" si="51"/>
        <v>0</v>
      </c>
      <c r="BE144" s="103" t="b">
        <f t="shared" si="52"/>
        <v>0</v>
      </c>
      <c r="BF144" s="103" t="b">
        <f t="shared" si="53"/>
        <v>0</v>
      </c>
      <c r="BG144" s="103" t="b">
        <f t="shared" si="54"/>
        <v>0</v>
      </c>
      <c r="BH144" s="103" t="b">
        <f t="shared" si="55"/>
        <v>0</v>
      </c>
      <c r="BI144" s="103" t="b">
        <f t="shared" si="56"/>
        <v>0</v>
      </c>
      <c r="BJ144" s="103" t="b">
        <f t="shared" si="57"/>
        <v>0</v>
      </c>
      <c r="BK144" s="103" t="b">
        <f t="shared" si="58"/>
        <v>0</v>
      </c>
      <c r="BL144" s="103" t="b">
        <f t="shared" si="59"/>
        <v>0</v>
      </c>
      <c r="BM144" s="103" t="b">
        <f t="shared" si="60"/>
        <v>0</v>
      </c>
      <c r="BN144" s="103" t="b">
        <f t="shared" si="61"/>
        <v>0</v>
      </c>
      <c r="BO144" s="103" t="b">
        <f t="shared" si="62"/>
        <v>0</v>
      </c>
      <c r="BP144" s="103" t="b">
        <f t="shared" si="63"/>
        <v>0</v>
      </c>
      <c r="BQ144" s="103" t="b">
        <f t="shared" si="64"/>
        <v>0</v>
      </c>
      <c r="BR144" s="103" t="b">
        <f t="shared" si="65"/>
        <v>0</v>
      </c>
      <c r="BS144" s="103" t="b">
        <f t="shared" si="66"/>
        <v>0</v>
      </c>
      <c r="BT144" s="103" t="b">
        <f t="shared" si="67"/>
        <v>0</v>
      </c>
      <c r="BU144" s="103" t="b">
        <f t="shared" si="68"/>
        <v>0</v>
      </c>
      <c r="BV144" s="103" t="b">
        <f t="shared" si="69"/>
        <v>0</v>
      </c>
      <c r="BW144" s="103" t="b">
        <f t="shared" si="70"/>
        <v>0</v>
      </c>
      <c r="BX144" s="103" t="b">
        <f t="shared" si="71"/>
        <v>0</v>
      </c>
      <c r="BY144" s="103" t="b">
        <f t="shared" si="72"/>
        <v>0</v>
      </c>
      <c r="BZ144" s="103" t="b">
        <f t="shared" si="73"/>
        <v>0</v>
      </c>
      <c r="CA144" s="103" t="b">
        <f t="shared" si="74"/>
        <v>0</v>
      </c>
      <c r="CB144" s="103" t="b">
        <f t="shared" si="75"/>
        <v>0</v>
      </c>
      <c r="CC144" s="103">
        <f t="shared" si="76"/>
        <v>0</v>
      </c>
      <c r="CD144" s="103" t="b">
        <f t="shared" si="77"/>
        <v>0</v>
      </c>
      <c r="CE144" s="105">
        <f t="shared" si="78"/>
        <v>0</v>
      </c>
      <c r="CF144" s="105">
        <f t="shared" si="79"/>
        <v>0</v>
      </c>
      <c r="CG144" s="105">
        <f t="shared" si="80"/>
        <v>0</v>
      </c>
      <c r="CH144" s="105">
        <f t="shared" si="81"/>
        <v>0</v>
      </c>
      <c r="CI144" s="105">
        <f t="shared" si="82"/>
        <v>0</v>
      </c>
      <c r="CJ144" s="105">
        <f t="shared" si="83"/>
        <v>0</v>
      </c>
      <c r="CK144" s="103" t="b">
        <f t="shared" si="84"/>
        <v>0</v>
      </c>
      <c r="CL144" s="103" t="b">
        <f t="shared" si="85"/>
        <v>0</v>
      </c>
      <c r="CM144" s="103" t="b">
        <f t="shared" si="86"/>
        <v>0</v>
      </c>
      <c r="CN144" s="103" t="b">
        <f t="shared" si="87"/>
        <v>0</v>
      </c>
      <c r="CO144" s="103" t="b">
        <f t="shared" si="88"/>
        <v>0</v>
      </c>
      <c r="CP144" s="103" t="b">
        <f t="shared" si="89"/>
        <v>0</v>
      </c>
      <c r="CQ144" s="103" t="b">
        <f t="shared" si="90"/>
        <v>0</v>
      </c>
      <c r="CR144" s="103" t="b">
        <f t="shared" si="91"/>
        <v>0</v>
      </c>
      <c r="CS144" s="105">
        <f t="shared" si="92"/>
        <v>0</v>
      </c>
      <c r="CT144" s="90">
        <f t="shared" si="93"/>
        <v>0</v>
      </c>
      <c r="CU144" s="56">
        <f>(D7*CT144)/100</f>
        <v>0</v>
      </c>
    </row>
    <row r="145" spans="1:99">
      <c r="A145" s="40"/>
      <c r="B145" s="40"/>
      <c r="C145" s="41"/>
      <c r="D145" s="40"/>
      <c r="E145" s="40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  <c r="Z145" s="97"/>
      <c r="AA145" s="97"/>
      <c r="AB145" s="97"/>
      <c r="AC145" s="97"/>
      <c r="AD145" s="97"/>
      <c r="AE145" s="97"/>
      <c r="AF145" s="97"/>
      <c r="AG145" s="97"/>
      <c r="AH145" s="97"/>
      <c r="AI145" s="97"/>
      <c r="AJ145" s="97"/>
      <c r="AK145" s="68"/>
      <c r="AL145" s="68"/>
      <c r="AM145" s="68"/>
      <c r="AN145" s="68"/>
      <c r="AO145" s="68"/>
      <c r="AP145" s="68"/>
      <c r="AQ145" s="4"/>
      <c r="AR145" s="4"/>
      <c r="AS145" s="4"/>
      <c r="AT145" s="4"/>
      <c r="AU145" s="4"/>
      <c r="AV145" s="4"/>
      <c r="AW145" s="4"/>
      <c r="AX145" s="4"/>
      <c r="AY145" s="68"/>
      <c r="AZ145" s="103" t="b">
        <f t="shared" ref="AZ145:AZ208" si="94">IF(F145=1,"0",IF(F145=2,"0",IF(F145=3,"2.5",IF(F145=4,"0",IF(F145=9,"0")))))</f>
        <v>0</v>
      </c>
      <c r="BA145" s="103" t="b">
        <f t="shared" ref="BA145:BA208" si="95">IF(G145=1,"0",IF(G145=2,"0",IF(G145=3,"2.5",IF(G145=4,"0",IF(G145=9,"0")))))</f>
        <v>0</v>
      </c>
      <c r="BB145" s="103" t="b">
        <f t="shared" ref="BB145:BB208" si="96">IF(H145=1,"2.5",IF(H145=2,"0",IF(H145=3,"0",IF(H145=4,"0",IF(H145=9,"0")))))</f>
        <v>0</v>
      </c>
      <c r="BC145" s="103" t="b">
        <f t="shared" ref="BC145:BC208" si="97">IF(I145=1,"0",IF(I145=2,"0",IF(I145=3,"2.5",IF(I145=4,"0",IF(I145=9,"0")))))</f>
        <v>0</v>
      </c>
      <c r="BD145" s="103" t="b">
        <f t="shared" ref="BD145:BD208" si="98">IF(J145=1,"0",IF(J145=2,"0",IF(J145=3,"2.5",IF(J145=4,"0",IF(J145=9,"0")))))</f>
        <v>0</v>
      </c>
      <c r="BE145" s="103" t="b">
        <f t="shared" ref="BE145:BE208" si="99">IF(K145=1,"2.5",IF(K145=2,"0",IF(K145=3,"0",IF(K145=4,"0",IF(K145=9,"0")))))</f>
        <v>0</v>
      </c>
      <c r="BF145" s="103" t="b">
        <f t="shared" ref="BF145:BF208" si="100">IF(L145=1,"0",IF(L145=2,"0",IF(L145=3,"0",IF(L145=4,"2.5",IF(L145=9,"0")))))</f>
        <v>0</v>
      </c>
      <c r="BG145" s="103" t="b">
        <f t="shared" ref="BG145:BG208" si="101">IF(M145=1,"0",IF(M145=2,"2.5",IF(M145=3,"0",IF(M145=4,"0",IF(M145=9,"0")))))</f>
        <v>0</v>
      </c>
      <c r="BH145" s="103" t="b">
        <f t="shared" ref="BH145:BH208" si="102">IF(N145=1,"0",IF(N145=2,"2.5",IF(N145=3,"0",IF(N145=4,"0",IF(N145=9,"0")))))</f>
        <v>0</v>
      </c>
      <c r="BI145" s="103" t="b">
        <f t="shared" ref="BI145:BI208" si="103">IF(O145=1,"0",IF(O145=2,"0",IF(O145=3,"0",IF(O145=4,"2.5",IF(O145=9,"0")))))</f>
        <v>0</v>
      </c>
      <c r="BJ145" s="103" t="b">
        <f t="shared" ref="BJ145:BJ208" si="104">IF(P145=1,"2.5",IF(P145=2,"0",IF(P145=3,"0",IF(P145=4,"0",IF(P145=9,"0")))))</f>
        <v>0</v>
      </c>
      <c r="BK145" s="103" t="b">
        <f t="shared" ref="BK145:BK208" si="105">IF(Q145=1,"0",IF(Q145=2,"0",IF(Q145=3,"0",IF(Q145=4,"2.5",IF(Q145=9,"0")))))</f>
        <v>0</v>
      </c>
      <c r="BL145" s="103" t="b">
        <f t="shared" ref="BL145:BL208" si="106">IF(R145=1,"0",IF(R145=2,"0",IF(R145=3,"0",IF(R145=4,"2.5",IF(R145=9,"0")))))</f>
        <v>0</v>
      </c>
      <c r="BM145" s="103" t="b">
        <f t="shared" ref="BM145:BM208" si="107">IF(S145=1,"0",IF(S145=2,"2.5",IF(S145=3,"0",IF(S145=4,"0",IF(S145=9,"0")))))</f>
        <v>0</v>
      </c>
      <c r="BN145" s="103" t="b">
        <f t="shared" ref="BN145:BN208" si="108">IF(T145=1,"0",IF(T145=2,"0",IF(T145=3,"2.5",IF(T145=4,"0",IF(T145=9,"0")))))</f>
        <v>0</v>
      </c>
      <c r="BO145" s="103" t="b">
        <f t="shared" ref="BO145:BO208" si="109">IF(U145=1,"0",IF(U145=2,"0",IF(U145=3,"2.5",IF(U145=4,"0",IF(U145=9,"0")))))</f>
        <v>0</v>
      </c>
      <c r="BP145" s="103" t="b">
        <f t="shared" ref="BP145:BP208" si="110">IF(V145=1,"0",IF(V145=2,"0",IF(V145=3,"2.5",IF(V145=4,"0",IF(V145=9,"0")))))</f>
        <v>0</v>
      </c>
      <c r="BQ145" s="103" t="b">
        <f t="shared" ref="BQ145:BQ208" si="111">IF(W145=1,"0",IF(W145=2,"0",IF(W145=3,"0",IF(W145=4,"2.5",IF(W145=9,"0")))))</f>
        <v>0</v>
      </c>
      <c r="BR145" s="103" t="b">
        <f t="shared" ref="BR145:BR208" si="112">IF(X145=1,"0",IF(X145=2,"0",IF(X145=3,"0",IF(X145=4,"2.5",IF(X145=9,"0")))))</f>
        <v>0</v>
      </c>
      <c r="BS145" s="103" t="b">
        <f t="shared" ref="BS145:BS208" si="113">IF(Y145=1,"0",IF(Y145=2,"2.5",IF(Y145=3,"0",IF(Y145=4,"0",IF(Y145=9,"0")))))</f>
        <v>0</v>
      </c>
      <c r="BT145" s="103" t="b">
        <f t="shared" ref="BT145:BT208" si="114">IF(Z145=1,"0",IF(Z145=2,"2.5",IF(Z145=3,"0",IF(Z145=4,"0",IF(Z145=9,"0")))))</f>
        <v>0</v>
      </c>
      <c r="BU145" s="103" t="b">
        <f t="shared" ref="BU145:BU208" si="115">IF(AA145=1,"2.5",IF(AA145=2,"0",IF(AA145=3,"0",IF(AA145=4,"0",IF(AA145=9,"0")))))</f>
        <v>0</v>
      </c>
      <c r="BV145" s="103" t="b">
        <f t="shared" ref="BV145:BV208" si="116">IF(AB145=1,"0",IF(AB145=2,"0",IF(AB145=3,"0",IF(AB145=4,"2.5",IF(AB145=9,"0")))))</f>
        <v>0</v>
      </c>
      <c r="BW145" s="103" t="b">
        <f t="shared" ref="BW145:BW208" si="117">IF(AC145=1,"0",IF(AC145=2,"0",IF(AC145=3,"2.5",IF(AC145=4,"0",IF(AC145=9,"0")))))</f>
        <v>0</v>
      </c>
      <c r="BX145" s="103" t="b">
        <f t="shared" ref="BX145:BX208" si="118">IF(AD145=1,"0",IF(AD145=2,"0",IF(AD145=3,"0",IF(AD145=4,"2.5",IF(AD145=9,"0")))))</f>
        <v>0</v>
      </c>
      <c r="BY145" s="103" t="b">
        <f t="shared" ref="BY145:BY208" si="119">IF(AE145=1,"2.5",IF(AE145=2,"0",IF(AE145=3,"0",IF(AE145=4,"0",IF(AE145=9,"0")))))</f>
        <v>0</v>
      </c>
      <c r="BZ145" s="103" t="b">
        <f t="shared" ref="BZ145:BZ208" si="120">IF(AF145=1,"2.5",IF(AF145=2,"0",IF(AF145=3,"0",IF(AF145=4,"0",IF(AF145=9,"0")))))</f>
        <v>0</v>
      </c>
      <c r="CA145" s="103" t="b">
        <f t="shared" ref="CA145:CA208" si="121">IF(AG145=1,"0",IF(AG145=2,"2.5",IF(AG145=3,"0",IF(AG145=4,"0",IF(AG145=9,"0")))))</f>
        <v>0</v>
      </c>
      <c r="CB145" s="103" t="b">
        <f t="shared" ref="CB145:CB208" si="122">IF(AH145=1,"0",IF(AH145=2,"2.5",IF(AH145=3,"0",IF(AH145=4,"0",IF(AH145=9,"0")))))</f>
        <v>0</v>
      </c>
      <c r="CC145" s="103">
        <f t="shared" ref="CC145:CC208" si="123">AI145</f>
        <v>0</v>
      </c>
      <c r="CD145" s="103" t="b">
        <f t="shared" ref="CD145:CD208" si="124">IF(AJ145=1,"0",IF(AJ145=2,"2.5",IF(AJ145=3,"0",IF(AJ145=4,"0",IF(AJ145=9,"0")))))</f>
        <v>0</v>
      </c>
      <c r="CE145" s="105">
        <f t="shared" ref="CE145:CE208" si="125">AK145</f>
        <v>0</v>
      </c>
      <c r="CF145" s="105">
        <f t="shared" ref="CF145:CF208" si="126">AL145</f>
        <v>0</v>
      </c>
      <c r="CG145" s="105">
        <f t="shared" ref="CG145:CG208" si="127">AM145</f>
        <v>0</v>
      </c>
      <c r="CH145" s="105">
        <f t="shared" ref="CH145:CH208" si="128">AN145</f>
        <v>0</v>
      </c>
      <c r="CI145" s="105">
        <f t="shared" ref="CI145:CI208" si="129">AO145</f>
        <v>0</v>
      </c>
      <c r="CJ145" s="105">
        <f t="shared" ref="CJ145:CJ208" si="130">AP145</f>
        <v>0</v>
      </c>
      <c r="CK145" s="103" t="b">
        <f t="shared" ref="CK145:CK208" si="131">IF(AQ145=1,"0",IF(AQ145=2,"0.75",IF(AQ145=9,"0")))</f>
        <v>0</v>
      </c>
      <c r="CL145" s="103" t="b">
        <f t="shared" ref="CL145:CL208" si="132">IF(AR145=1,"0.75",IF(AR145=2,"0",IF(AR145=9,"0")))</f>
        <v>0</v>
      </c>
      <c r="CM145" s="103" t="b">
        <f t="shared" ref="CM145:CM208" si="133">IF(AS145=1,"0.75",IF(AS145=2,"0",IF(AS145=9,"0")))</f>
        <v>0</v>
      </c>
      <c r="CN145" s="103" t="b">
        <f t="shared" ref="CN145:CN208" si="134">IF(AT145=1,"0.75",IF(AT145=2,"0",IF(AT145=9,"0")))</f>
        <v>0</v>
      </c>
      <c r="CO145" s="103" t="b">
        <f t="shared" ref="CO145:CO208" si="135">IF(AU145=1,"0",IF(AU145=2,"0.75",IF(AU145=9,"0")))</f>
        <v>0</v>
      </c>
      <c r="CP145" s="103" t="b">
        <f t="shared" ref="CP145:CP208" si="136">IF(AV145=1,"0",IF(AV145=2,"0.75",IF(AV145=9,"0")))</f>
        <v>0</v>
      </c>
      <c r="CQ145" s="103" t="b">
        <f t="shared" ref="CQ145:CQ208" si="137">IF(AW145=1,"0.75",IF(AW145=2,"0",IF(AW145=9,"0")))</f>
        <v>0</v>
      </c>
      <c r="CR145" s="103" t="b">
        <f t="shared" ref="CR145:CR208" si="138">IF(AX145=1,"0.75",IF(AX145=2,"0",IF(AX145=9,"0")))</f>
        <v>0</v>
      </c>
      <c r="CS145" s="105">
        <f t="shared" ref="CS145:CS208" si="139">AY145</f>
        <v>0</v>
      </c>
      <c r="CT145" s="90">
        <f t="shared" ref="CT145:CT208" si="140">AZ145+BA145+BB145+BC145+BD145+BE145+BF145+BG145+BH145+BI145+BJ145+BK145+BL145+BM145+BN145+BO145+BP145+BQ145+BR145+BS145+BT145+BU145+BV145+BW145+BX145+BY145+BZ145+CA145+CB145+CC145+CD145+CE145+CF145+CG145+CH145+CI145+CJ145+CK145+CL145+CM145+CN145+CO145+CP145+CQ145+CR145+CS145</f>
        <v>0</v>
      </c>
      <c r="CU145" s="56">
        <f>(D7*CT145)/100</f>
        <v>0</v>
      </c>
    </row>
    <row r="146" spans="1:99">
      <c r="A146" s="40"/>
      <c r="B146" s="40"/>
      <c r="C146" s="41"/>
      <c r="D146" s="40"/>
      <c r="E146" s="40"/>
      <c r="F146" s="97"/>
      <c r="G146" s="97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  <c r="Z146" s="97"/>
      <c r="AA146" s="97"/>
      <c r="AB146" s="97"/>
      <c r="AC146" s="97"/>
      <c r="AD146" s="97"/>
      <c r="AE146" s="97"/>
      <c r="AF146" s="97"/>
      <c r="AG146" s="97"/>
      <c r="AH146" s="97"/>
      <c r="AI146" s="97"/>
      <c r="AJ146" s="97"/>
      <c r="AK146" s="68"/>
      <c r="AL146" s="68"/>
      <c r="AM146" s="68"/>
      <c r="AN146" s="68"/>
      <c r="AO146" s="68"/>
      <c r="AP146" s="68"/>
      <c r="AQ146" s="4"/>
      <c r="AR146" s="4"/>
      <c r="AS146" s="4"/>
      <c r="AT146" s="4"/>
      <c r="AU146" s="4"/>
      <c r="AV146" s="4"/>
      <c r="AW146" s="4"/>
      <c r="AX146" s="4"/>
      <c r="AY146" s="68"/>
      <c r="AZ146" s="103" t="b">
        <f t="shared" si="94"/>
        <v>0</v>
      </c>
      <c r="BA146" s="103" t="b">
        <f t="shared" si="95"/>
        <v>0</v>
      </c>
      <c r="BB146" s="103" t="b">
        <f t="shared" si="96"/>
        <v>0</v>
      </c>
      <c r="BC146" s="103" t="b">
        <f t="shared" si="97"/>
        <v>0</v>
      </c>
      <c r="BD146" s="103" t="b">
        <f t="shared" si="98"/>
        <v>0</v>
      </c>
      <c r="BE146" s="103" t="b">
        <f t="shared" si="99"/>
        <v>0</v>
      </c>
      <c r="BF146" s="103" t="b">
        <f t="shared" si="100"/>
        <v>0</v>
      </c>
      <c r="BG146" s="103" t="b">
        <f t="shared" si="101"/>
        <v>0</v>
      </c>
      <c r="BH146" s="103" t="b">
        <f t="shared" si="102"/>
        <v>0</v>
      </c>
      <c r="BI146" s="103" t="b">
        <f t="shared" si="103"/>
        <v>0</v>
      </c>
      <c r="BJ146" s="103" t="b">
        <f t="shared" si="104"/>
        <v>0</v>
      </c>
      <c r="BK146" s="103" t="b">
        <f t="shared" si="105"/>
        <v>0</v>
      </c>
      <c r="BL146" s="103" t="b">
        <f t="shared" si="106"/>
        <v>0</v>
      </c>
      <c r="BM146" s="103" t="b">
        <f t="shared" si="107"/>
        <v>0</v>
      </c>
      <c r="BN146" s="103" t="b">
        <f t="shared" si="108"/>
        <v>0</v>
      </c>
      <c r="BO146" s="103" t="b">
        <f t="shared" si="109"/>
        <v>0</v>
      </c>
      <c r="BP146" s="103" t="b">
        <f t="shared" si="110"/>
        <v>0</v>
      </c>
      <c r="BQ146" s="103" t="b">
        <f t="shared" si="111"/>
        <v>0</v>
      </c>
      <c r="BR146" s="103" t="b">
        <f t="shared" si="112"/>
        <v>0</v>
      </c>
      <c r="BS146" s="103" t="b">
        <f t="shared" si="113"/>
        <v>0</v>
      </c>
      <c r="BT146" s="103" t="b">
        <f t="shared" si="114"/>
        <v>0</v>
      </c>
      <c r="BU146" s="103" t="b">
        <f t="shared" si="115"/>
        <v>0</v>
      </c>
      <c r="BV146" s="103" t="b">
        <f t="shared" si="116"/>
        <v>0</v>
      </c>
      <c r="BW146" s="103" t="b">
        <f t="shared" si="117"/>
        <v>0</v>
      </c>
      <c r="BX146" s="103" t="b">
        <f t="shared" si="118"/>
        <v>0</v>
      </c>
      <c r="BY146" s="103" t="b">
        <f t="shared" si="119"/>
        <v>0</v>
      </c>
      <c r="BZ146" s="103" t="b">
        <f t="shared" si="120"/>
        <v>0</v>
      </c>
      <c r="CA146" s="103" t="b">
        <f t="shared" si="121"/>
        <v>0</v>
      </c>
      <c r="CB146" s="103" t="b">
        <f t="shared" si="122"/>
        <v>0</v>
      </c>
      <c r="CC146" s="103">
        <f t="shared" si="123"/>
        <v>0</v>
      </c>
      <c r="CD146" s="103" t="b">
        <f t="shared" si="124"/>
        <v>0</v>
      </c>
      <c r="CE146" s="105">
        <f t="shared" si="125"/>
        <v>0</v>
      </c>
      <c r="CF146" s="105">
        <f t="shared" si="126"/>
        <v>0</v>
      </c>
      <c r="CG146" s="105">
        <f t="shared" si="127"/>
        <v>0</v>
      </c>
      <c r="CH146" s="105">
        <f t="shared" si="128"/>
        <v>0</v>
      </c>
      <c r="CI146" s="105">
        <f t="shared" si="129"/>
        <v>0</v>
      </c>
      <c r="CJ146" s="105">
        <f t="shared" si="130"/>
        <v>0</v>
      </c>
      <c r="CK146" s="103" t="b">
        <f t="shared" si="131"/>
        <v>0</v>
      </c>
      <c r="CL146" s="103" t="b">
        <f t="shared" si="132"/>
        <v>0</v>
      </c>
      <c r="CM146" s="103" t="b">
        <f t="shared" si="133"/>
        <v>0</v>
      </c>
      <c r="CN146" s="103" t="b">
        <f t="shared" si="134"/>
        <v>0</v>
      </c>
      <c r="CO146" s="103" t="b">
        <f t="shared" si="135"/>
        <v>0</v>
      </c>
      <c r="CP146" s="103" t="b">
        <f t="shared" si="136"/>
        <v>0</v>
      </c>
      <c r="CQ146" s="103" t="b">
        <f t="shared" si="137"/>
        <v>0</v>
      </c>
      <c r="CR146" s="103" t="b">
        <f t="shared" si="138"/>
        <v>0</v>
      </c>
      <c r="CS146" s="105">
        <f t="shared" si="139"/>
        <v>0</v>
      </c>
      <c r="CT146" s="90">
        <f t="shared" si="140"/>
        <v>0</v>
      </c>
      <c r="CU146" s="56">
        <f>(D7*CT146)/100</f>
        <v>0</v>
      </c>
    </row>
    <row r="147" spans="1:99">
      <c r="A147" s="40"/>
      <c r="B147" s="40"/>
      <c r="C147" s="41"/>
      <c r="D147" s="40"/>
      <c r="E147" s="40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  <c r="Z147" s="97"/>
      <c r="AA147" s="97"/>
      <c r="AB147" s="97"/>
      <c r="AC147" s="97"/>
      <c r="AD147" s="97"/>
      <c r="AE147" s="97"/>
      <c r="AF147" s="97"/>
      <c r="AG147" s="97"/>
      <c r="AH147" s="97"/>
      <c r="AI147" s="97"/>
      <c r="AJ147" s="97"/>
      <c r="AK147" s="68"/>
      <c r="AL147" s="68"/>
      <c r="AM147" s="68"/>
      <c r="AN147" s="68"/>
      <c r="AO147" s="68"/>
      <c r="AP147" s="68"/>
      <c r="AQ147" s="4"/>
      <c r="AR147" s="4"/>
      <c r="AS147" s="4"/>
      <c r="AT147" s="4"/>
      <c r="AU147" s="4"/>
      <c r="AV147" s="4"/>
      <c r="AW147" s="4"/>
      <c r="AX147" s="4"/>
      <c r="AY147" s="68"/>
      <c r="AZ147" s="103" t="b">
        <f t="shared" si="94"/>
        <v>0</v>
      </c>
      <c r="BA147" s="103" t="b">
        <f t="shared" si="95"/>
        <v>0</v>
      </c>
      <c r="BB147" s="103" t="b">
        <f t="shared" si="96"/>
        <v>0</v>
      </c>
      <c r="BC147" s="103" t="b">
        <f t="shared" si="97"/>
        <v>0</v>
      </c>
      <c r="BD147" s="103" t="b">
        <f t="shared" si="98"/>
        <v>0</v>
      </c>
      <c r="BE147" s="103" t="b">
        <f t="shared" si="99"/>
        <v>0</v>
      </c>
      <c r="BF147" s="103" t="b">
        <f t="shared" si="100"/>
        <v>0</v>
      </c>
      <c r="BG147" s="103" t="b">
        <f t="shared" si="101"/>
        <v>0</v>
      </c>
      <c r="BH147" s="103" t="b">
        <f t="shared" si="102"/>
        <v>0</v>
      </c>
      <c r="BI147" s="103" t="b">
        <f t="shared" si="103"/>
        <v>0</v>
      </c>
      <c r="BJ147" s="103" t="b">
        <f t="shared" si="104"/>
        <v>0</v>
      </c>
      <c r="BK147" s="103" t="b">
        <f t="shared" si="105"/>
        <v>0</v>
      </c>
      <c r="BL147" s="103" t="b">
        <f t="shared" si="106"/>
        <v>0</v>
      </c>
      <c r="BM147" s="103" t="b">
        <f t="shared" si="107"/>
        <v>0</v>
      </c>
      <c r="BN147" s="103" t="b">
        <f t="shared" si="108"/>
        <v>0</v>
      </c>
      <c r="BO147" s="103" t="b">
        <f t="shared" si="109"/>
        <v>0</v>
      </c>
      <c r="BP147" s="103" t="b">
        <f t="shared" si="110"/>
        <v>0</v>
      </c>
      <c r="BQ147" s="103" t="b">
        <f t="shared" si="111"/>
        <v>0</v>
      </c>
      <c r="BR147" s="103" t="b">
        <f t="shared" si="112"/>
        <v>0</v>
      </c>
      <c r="BS147" s="103" t="b">
        <f t="shared" si="113"/>
        <v>0</v>
      </c>
      <c r="BT147" s="103" t="b">
        <f t="shared" si="114"/>
        <v>0</v>
      </c>
      <c r="BU147" s="103" t="b">
        <f t="shared" si="115"/>
        <v>0</v>
      </c>
      <c r="BV147" s="103" t="b">
        <f t="shared" si="116"/>
        <v>0</v>
      </c>
      <c r="BW147" s="103" t="b">
        <f t="shared" si="117"/>
        <v>0</v>
      </c>
      <c r="BX147" s="103" t="b">
        <f t="shared" si="118"/>
        <v>0</v>
      </c>
      <c r="BY147" s="103" t="b">
        <f t="shared" si="119"/>
        <v>0</v>
      </c>
      <c r="BZ147" s="103" t="b">
        <f t="shared" si="120"/>
        <v>0</v>
      </c>
      <c r="CA147" s="103" t="b">
        <f t="shared" si="121"/>
        <v>0</v>
      </c>
      <c r="CB147" s="103" t="b">
        <f t="shared" si="122"/>
        <v>0</v>
      </c>
      <c r="CC147" s="103">
        <f t="shared" si="123"/>
        <v>0</v>
      </c>
      <c r="CD147" s="103" t="b">
        <f t="shared" si="124"/>
        <v>0</v>
      </c>
      <c r="CE147" s="105">
        <f t="shared" si="125"/>
        <v>0</v>
      </c>
      <c r="CF147" s="105">
        <f t="shared" si="126"/>
        <v>0</v>
      </c>
      <c r="CG147" s="105">
        <f t="shared" si="127"/>
        <v>0</v>
      </c>
      <c r="CH147" s="105">
        <f t="shared" si="128"/>
        <v>0</v>
      </c>
      <c r="CI147" s="105">
        <f t="shared" si="129"/>
        <v>0</v>
      </c>
      <c r="CJ147" s="105">
        <f t="shared" si="130"/>
        <v>0</v>
      </c>
      <c r="CK147" s="103" t="b">
        <f t="shared" si="131"/>
        <v>0</v>
      </c>
      <c r="CL147" s="103" t="b">
        <f t="shared" si="132"/>
        <v>0</v>
      </c>
      <c r="CM147" s="103" t="b">
        <f t="shared" si="133"/>
        <v>0</v>
      </c>
      <c r="CN147" s="103" t="b">
        <f t="shared" si="134"/>
        <v>0</v>
      </c>
      <c r="CO147" s="103" t="b">
        <f t="shared" si="135"/>
        <v>0</v>
      </c>
      <c r="CP147" s="103" t="b">
        <f t="shared" si="136"/>
        <v>0</v>
      </c>
      <c r="CQ147" s="103" t="b">
        <f t="shared" si="137"/>
        <v>0</v>
      </c>
      <c r="CR147" s="103" t="b">
        <f t="shared" si="138"/>
        <v>0</v>
      </c>
      <c r="CS147" s="105">
        <f t="shared" si="139"/>
        <v>0</v>
      </c>
      <c r="CT147" s="90">
        <f t="shared" si="140"/>
        <v>0</v>
      </c>
      <c r="CU147" s="56">
        <f>(D7*CT147)/100</f>
        <v>0</v>
      </c>
    </row>
    <row r="148" spans="1:99">
      <c r="A148" s="40"/>
      <c r="B148" s="40"/>
      <c r="C148" s="41"/>
      <c r="D148" s="40"/>
      <c r="E148" s="40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  <c r="Z148" s="97"/>
      <c r="AA148" s="97"/>
      <c r="AB148" s="97"/>
      <c r="AC148" s="97"/>
      <c r="AD148" s="97"/>
      <c r="AE148" s="97"/>
      <c r="AF148" s="97"/>
      <c r="AG148" s="97"/>
      <c r="AH148" s="97"/>
      <c r="AI148" s="97"/>
      <c r="AJ148" s="97"/>
      <c r="AK148" s="68"/>
      <c r="AL148" s="68"/>
      <c r="AM148" s="68"/>
      <c r="AN148" s="68"/>
      <c r="AO148" s="68"/>
      <c r="AP148" s="68"/>
      <c r="AQ148" s="4"/>
      <c r="AR148" s="4"/>
      <c r="AS148" s="4"/>
      <c r="AT148" s="4"/>
      <c r="AU148" s="4"/>
      <c r="AV148" s="4"/>
      <c r="AW148" s="4"/>
      <c r="AX148" s="4"/>
      <c r="AY148" s="68"/>
      <c r="AZ148" s="103" t="b">
        <f t="shared" si="94"/>
        <v>0</v>
      </c>
      <c r="BA148" s="103" t="b">
        <f t="shared" si="95"/>
        <v>0</v>
      </c>
      <c r="BB148" s="103" t="b">
        <f t="shared" si="96"/>
        <v>0</v>
      </c>
      <c r="BC148" s="103" t="b">
        <f t="shared" si="97"/>
        <v>0</v>
      </c>
      <c r="BD148" s="103" t="b">
        <f t="shared" si="98"/>
        <v>0</v>
      </c>
      <c r="BE148" s="103" t="b">
        <f t="shared" si="99"/>
        <v>0</v>
      </c>
      <c r="BF148" s="103" t="b">
        <f t="shared" si="100"/>
        <v>0</v>
      </c>
      <c r="BG148" s="103" t="b">
        <f t="shared" si="101"/>
        <v>0</v>
      </c>
      <c r="BH148" s="103" t="b">
        <f t="shared" si="102"/>
        <v>0</v>
      </c>
      <c r="BI148" s="103" t="b">
        <f t="shared" si="103"/>
        <v>0</v>
      </c>
      <c r="BJ148" s="103" t="b">
        <f t="shared" si="104"/>
        <v>0</v>
      </c>
      <c r="BK148" s="103" t="b">
        <f t="shared" si="105"/>
        <v>0</v>
      </c>
      <c r="BL148" s="103" t="b">
        <f t="shared" si="106"/>
        <v>0</v>
      </c>
      <c r="BM148" s="103" t="b">
        <f t="shared" si="107"/>
        <v>0</v>
      </c>
      <c r="BN148" s="103" t="b">
        <f t="shared" si="108"/>
        <v>0</v>
      </c>
      <c r="BO148" s="103" t="b">
        <f t="shared" si="109"/>
        <v>0</v>
      </c>
      <c r="BP148" s="103" t="b">
        <f t="shared" si="110"/>
        <v>0</v>
      </c>
      <c r="BQ148" s="103" t="b">
        <f t="shared" si="111"/>
        <v>0</v>
      </c>
      <c r="BR148" s="103" t="b">
        <f t="shared" si="112"/>
        <v>0</v>
      </c>
      <c r="BS148" s="103" t="b">
        <f t="shared" si="113"/>
        <v>0</v>
      </c>
      <c r="BT148" s="103" t="b">
        <f t="shared" si="114"/>
        <v>0</v>
      </c>
      <c r="BU148" s="103" t="b">
        <f t="shared" si="115"/>
        <v>0</v>
      </c>
      <c r="BV148" s="103" t="b">
        <f t="shared" si="116"/>
        <v>0</v>
      </c>
      <c r="BW148" s="103" t="b">
        <f t="shared" si="117"/>
        <v>0</v>
      </c>
      <c r="BX148" s="103" t="b">
        <f t="shared" si="118"/>
        <v>0</v>
      </c>
      <c r="BY148" s="103" t="b">
        <f t="shared" si="119"/>
        <v>0</v>
      </c>
      <c r="BZ148" s="103" t="b">
        <f t="shared" si="120"/>
        <v>0</v>
      </c>
      <c r="CA148" s="103" t="b">
        <f t="shared" si="121"/>
        <v>0</v>
      </c>
      <c r="CB148" s="103" t="b">
        <f t="shared" si="122"/>
        <v>0</v>
      </c>
      <c r="CC148" s="103">
        <f t="shared" si="123"/>
        <v>0</v>
      </c>
      <c r="CD148" s="103" t="b">
        <f t="shared" si="124"/>
        <v>0</v>
      </c>
      <c r="CE148" s="105">
        <f t="shared" si="125"/>
        <v>0</v>
      </c>
      <c r="CF148" s="105">
        <f t="shared" si="126"/>
        <v>0</v>
      </c>
      <c r="CG148" s="105">
        <f t="shared" si="127"/>
        <v>0</v>
      </c>
      <c r="CH148" s="105">
        <f t="shared" si="128"/>
        <v>0</v>
      </c>
      <c r="CI148" s="105">
        <f t="shared" si="129"/>
        <v>0</v>
      </c>
      <c r="CJ148" s="105">
        <f t="shared" si="130"/>
        <v>0</v>
      </c>
      <c r="CK148" s="103" t="b">
        <f t="shared" si="131"/>
        <v>0</v>
      </c>
      <c r="CL148" s="103" t="b">
        <f t="shared" si="132"/>
        <v>0</v>
      </c>
      <c r="CM148" s="103" t="b">
        <f t="shared" si="133"/>
        <v>0</v>
      </c>
      <c r="CN148" s="103" t="b">
        <f t="shared" si="134"/>
        <v>0</v>
      </c>
      <c r="CO148" s="103" t="b">
        <f t="shared" si="135"/>
        <v>0</v>
      </c>
      <c r="CP148" s="103" t="b">
        <f t="shared" si="136"/>
        <v>0</v>
      </c>
      <c r="CQ148" s="103" t="b">
        <f t="shared" si="137"/>
        <v>0</v>
      </c>
      <c r="CR148" s="103" t="b">
        <f t="shared" si="138"/>
        <v>0</v>
      </c>
      <c r="CS148" s="105">
        <f t="shared" si="139"/>
        <v>0</v>
      </c>
      <c r="CT148" s="90">
        <f t="shared" si="140"/>
        <v>0</v>
      </c>
      <c r="CU148" s="56">
        <f>(D7*CT148)/100</f>
        <v>0</v>
      </c>
    </row>
    <row r="149" spans="1:99">
      <c r="A149" s="40"/>
      <c r="B149" s="40"/>
      <c r="C149" s="41"/>
      <c r="D149" s="40"/>
      <c r="E149" s="40"/>
      <c r="F149" s="97"/>
      <c r="G149" s="97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  <c r="Z149" s="97"/>
      <c r="AA149" s="97"/>
      <c r="AB149" s="97"/>
      <c r="AC149" s="97"/>
      <c r="AD149" s="97"/>
      <c r="AE149" s="97"/>
      <c r="AF149" s="97"/>
      <c r="AG149" s="97"/>
      <c r="AH149" s="97"/>
      <c r="AI149" s="97"/>
      <c r="AJ149" s="97"/>
      <c r="AK149" s="68"/>
      <c r="AL149" s="68"/>
      <c r="AM149" s="68"/>
      <c r="AN149" s="68"/>
      <c r="AO149" s="68"/>
      <c r="AP149" s="68"/>
      <c r="AQ149" s="4"/>
      <c r="AR149" s="4"/>
      <c r="AS149" s="4"/>
      <c r="AT149" s="4"/>
      <c r="AU149" s="4"/>
      <c r="AV149" s="4"/>
      <c r="AW149" s="4"/>
      <c r="AX149" s="4"/>
      <c r="AY149" s="68"/>
      <c r="AZ149" s="103" t="b">
        <f t="shared" si="94"/>
        <v>0</v>
      </c>
      <c r="BA149" s="103" t="b">
        <f t="shared" si="95"/>
        <v>0</v>
      </c>
      <c r="BB149" s="103" t="b">
        <f t="shared" si="96"/>
        <v>0</v>
      </c>
      <c r="BC149" s="103" t="b">
        <f t="shared" si="97"/>
        <v>0</v>
      </c>
      <c r="BD149" s="103" t="b">
        <f t="shared" si="98"/>
        <v>0</v>
      </c>
      <c r="BE149" s="103" t="b">
        <f t="shared" si="99"/>
        <v>0</v>
      </c>
      <c r="BF149" s="103" t="b">
        <f t="shared" si="100"/>
        <v>0</v>
      </c>
      <c r="BG149" s="103" t="b">
        <f t="shared" si="101"/>
        <v>0</v>
      </c>
      <c r="BH149" s="103" t="b">
        <f t="shared" si="102"/>
        <v>0</v>
      </c>
      <c r="BI149" s="103" t="b">
        <f t="shared" si="103"/>
        <v>0</v>
      </c>
      <c r="BJ149" s="103" t="b">
        <f t="shared" si="104"/>
        <v>0</v>
      </c>
      <c r="BK149" s="103" t="b">
        <f t="shared" si="105"/>
        <v>0</v>
      </c>
      <c r="BL149" s="103" t="b">
        <f t="shared" si="106"/>
        <v>0</v>
      </c>
      <c r="BM149" s="103" t="b">
        <f t="shared" si="107"/>
        <v>0</v>
      </c>
      <c r="BN149" s="103" t="b">
        <f t="shared" si="108"/>
        <v>0</v>
      </c>
      <c r="BO149" s="103" t="b">
        <f t="shared" si="109"/>
        <v>0</v>
      </c>
      <c r="BP149" s="103" t="b">
        <f t="shared" si="110"/>
        <v>0</v>
      </c>
      <c r="BQ149" s="103" t="b">
        <f t="shared" si="111"/>
        <v>0</v>
      </c>
      <c r="BR149" s="103" t="b">
        <f t="shared" si="112"/>
        <v>0</v>
      </c>
      <c r="BS149" s="103" t="b">
        <f t="shared" si="113"/>
        <v>0</v>
      </c>
      <c r="BT149" s="103" t="b">
        <f t="shared" si="114"/>
        <v>0</v>
      </c>
      <c r="BU149" s="103" t="b">
        <f t="shared" si="115"/>
        <v>0</v>
      </c>
      <c r="BV149" s="103" t="b">
        <f t="shared" si="116"/>
        <v>0</v>
      </c>
      <c r="BW149" s="103" t="b">
        <f t="shared" si="117"/>
        <v>0</v>
      </c>
      <c r="BX149" s="103" t="b">
        <f t="shared" si="118"/>
        <v>0</v>
      </c>
      <c r="BY149" s="103" t="b">
        <f t="shared" si="119"/>
        <v>0</v>
      </c>
      <c r="BZ149" s="103" t="b">
        <f t="shared" si="120"/>
        <v>0</v>
      </c>
      <c r="CA149" s="103" t="b">
        <f t="shared" si="121"/>
        <v>0</v>
      </c>
      <c r="CB149" s="103" t="b">
        <f t="shared" si="122"/>
        <v>0</v>
      </c>
      <c r="CC149" s="103">
        <f t="shared" si="123"/>
        <v>0</v>
      </c>
      <c r="CD149" s="103" t="b">
        <f t="shared" si="124"/>
        <v>0</v>
      </c>
      <c r="CE149" s="105">
        <f t="shared" si="125"/>
        <v>0</v>
      </c>
      <c r="CF149" s="105">
        <f t="shared" si="126"/>
        <v>0</v>
      </c>
      <c r="CG149" s="105">
        <f t="shared" si="127"/>
        <v>0</v>
      </c>
      <c r="CH149" s="105">
        <f t="shared" si="128"/>
        <v>0</v>
      </c>
      <c r="CI149" s="105">
        <f t="shared" si="129"/>
        <v>0</v>
      </c>
      <c r="CJ149" s="105">
        <f t="shared" si="130"/>
        <v>0</v>
      </c>
      <c r="CK149" s="103" t="b">
        <f t="shared" si="131"/>
        <v>0</v>
      </c>
      <c r="CL149" s="103" t="b">
        <f t="shared" si="132"/>
        <v>0</v>
      </c>
      <c r="CM149" s="103" t="b">
        <f t="shared" si="133"/>
        <v>0</v>
      </c>
      <c r="CN149" s="103" t="b">
        <f t="shared" si="134"/>
        <v>0</v>
      </c>
      <c r="CO149" s="103" t="b">
        <f t="shared" si="135"/>
        <v>0</v>
      </c>
      <c r="CP149" s="103" t="b">
        <f t="shared" si="136"/>
        <v>0</v>
      </c>
      <c r="CQ149" s="103" t="b">
        <f t="shared" si="137"/>
        <v>0</v>
      </c>
      <c r="CR149" s="103" t="b">
        <f t="shared" si="138"/>
        <v>0</v>
      </c>
      <c r="CS149" s="105">
        <f t="shared" si="139"/>
        <v>0</v>
      </c>
      <c r="CT149" s="90">
        <f t="shared" si="140"/>
        <v>0</v>
      </c>
      <c r="CU149" s="56">
        <f>(D7*CT149)/100</f>
        <v>0</v>
      </c>
    </row>
    <row r="150" spans="1:99">
      <c r="A150" s="40"/>
      <c r="B150" s="40"/>
      <c r="C150" s="41"/>
      <c r="D150" s="40"/>
      <c r="E150" s="40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AC150" s="97"/>
      <c r="AD150" s="97"/>
      <c r="AE150" s="97"/>
      <c r="AF150" s="97"/>
      <c r="AG150" s="97"/>
      <c r="AH150" s="97"/>
      <c r="AI150" s="97"/>
      <c r="AJ150" s="97"/>
      <c r="AK150" s="68"/>
      <c r="AL150" s="68"/>
      <c r="AM150" s="68"/>
      <c r="AN150" s="68"/>
      <c r="AO150" s="68"/>
      <c r="AP150" s="68"/>
      <c r="AQ150" s="4"/>
      <c r="AR150" s="4"/>
      <c r="AS150" s="4"/>
      <c r="AT150" s="4"/>
      <c r="AU150" s="4"/>
      <c r="AV150" s="4"/>
      <c r="AW150" s="4"/>
      <c r="AX150" s="4"/>
      <c r="AY150" s="68"/>
      <c r="AZ150" s="103" t="b">
        <f t="shared" si="94"/>
        <v>0</v>
      </c>
      <c r="BA150" s="103" t="b">
        <f t="shared" si="95"/>
        <v>0</v>
      </c>
      <c r="BB150" s="103" t="b">
        <f t="shared" si="96"/>
        <v>0</v>
      </c>
      <c r="BC150" s="103" t="b">
        <f t="shared" si="97"/>
        <v>0</v>
      </c>
      <c r="BD150" s="103" t="b">
        <f t="shared" si="98"/>
        <v>0</v>
      </c>
      <c r="BE150" s="103" t="b">
        <f t="shared" si="99"/>
        <v>0</v>
      </c>
      <c r="BF150" s="103" t="b">
        <f t="shared" si="100"/>
        <v>0</v>
      </c>
      <c r="BG150" s="103" t="b">
        <f t="shared" si="101"/>
        <v>0</v>
      </c>
      <c r="BH150" s="103" t="b">
        <f t="shared" si="102"/>
        <v>0</v>
      </c>
      <c r="BI150" s="103" t="b">
        <f t="shared" si="103"/>
        <v>0</v>
      </c>
      <c r="BJ150" s="103" t="b">
        <f t="shared" si="104"/>
        <v>0</v>
      </c>
      <c r="BK150" s="103" t="b">
        <f t="shared" si="105"/>
        <v>0</v>
      </c>
      <c r="BL150" s="103" t="b">
        <f t="shared" si="106"/>
        <v>0</v>
      </c>
      <c r="BM150" s="103" t="b">
        <f t="shared" si="107"/>
        <v>0</v>
      </c>
      <c r="BN150" s="103" t="b">
        <f t="shared" si="108"/>
        <v>0</v>
      </c>
      <c r="BO150" s="103" t="b">
        <f t="shared" si="109"/>
        <v>0</v>
      </c>
      <c r="BP150" s="103" t="b">
        <f t="shared" si="110"/>
        <v>0</v>
      </c>
      <c r="BQ150" s="103" t="b">
        <f t="shared" si="111"/>
        <v>0</v>
      </c>
      <c r="BR150" s="103" t="b">
        <f t="shared" si="112"/>
        <v>0</v>
      </c>
      <c r="BS150" s="103" t="b">
        <f t="shared" si="113"/>
        <v>0</v>
      </c>
      <c r="BT150" s="103" t="b">
        <f t="shared" si="114"/>
        <v>0</v>
      </c>
      <c r="BU150" s="103" t="b">
        <f t="shared" si="115"/>
        <v>0</v>
      </c>
      <c r="BV150" s="103" t="b">
        <f t="shared" si="116"/>
        <v>0</v>
      </c>
      <c r="BW150" s="103" t="b">
        <f t="shared" si="117"/>
        <v>0</v>
      </c>
      <c r="BX150" s="103" t="b">
        <f t="shared" si="118"/>
        <v>0</v>
      </c>
      <c r="BY150" s="103" t="b">
        <f t="shared" si="119"/>
        <v>0</v>
      </c>
      <c r="BZ150" s="103" t="b">
        <f t="shared" si="120"/>
        <v>0</v>
      </c>
      <c r="CA150" s="103" t="b">
        <f t="shared" si="121"/>
        <v>0</v>
      </c>
      <c r="CB150" s="103" t="b">
        <f t="shared" si="122"/>
        <v>0</v>
      </c>
      <c r="CC150" s="103">
        <f t="shared" si="123"/>
        <v>0</v>
      </c>
      <c r="CD150" s="103" t="b">
        <f t="shared" si="124"/>
        <v>0</v>
      </c>
      <c r="CE150" s="105">
        <f t="shared" si="125"/>
        <v>0</v>
      </c>
      <c r="CF150" s="105">
        <f t="shared" si="126"/>
        <v>0</v>
      </c>
      <c r="CG150" s="105">
        <f t="shared" si="127"/>
        <v>0</v>
      </c>
      <c r="CH150" s="105">
        <f t="shared" si="128"/>
        <v>0</v>
      </c>
      <c r="CI150" s="105">
        <f t="shared" si="129"/>
        <v>0</v>
      </c>
      <c r="CJ150" s="105">
        <f t="shared" si="130"/>
        <v>0</v>
      </c>
      <c r="CK150" s="103" t="b">
        <f t="shared" si="131"/>
        <v>0</v>
      </c>
      <c r="CL150" s="103" t="b">
        <f t="shared" si="132"/>
        <v>0</v>
      </c>
      <c r="CM150" s="103" t="b">
        <f t="shared" si="133"/>
        <v>0</v>
      </c>
      <c r="CN150" s="103" t="b">
        <f t="shared" si="134"/>
        <v>0</v>
      </c>
      <c r="CO150" s="103" t="b">
        <f t="shared" si="135"/>
        <v>0</v>
      </c>
      <c r="CP150" s="103" t="b">
        <f t="shared" si="136"/>
        <v>0</v>
      </c>
      <c r="CQ150" s="103" t="b">
        <f t="shared" si="137"/>
        <v>0</v>
      </c>
      <c r="CR150" s="103" t="b">
        <f t="shared" si="138"/>
        <v>0</v>
      </c>
      <c r="CS150" s="105">
        <f t="shared" si="139"/>
        <v>0</v>
      </c>
      <c r="CT150" s="90">
        <f t="shared" si="140"/>
        <v>0</v>
      </c>
      <c r="CU150" s="56">
        <f>(D7*CT150)/100</f>
        <v>0</v>
      </c>
    </row>
    <row r="151" spans="1:99">
      <c r="A151" s="40"/>
      <c r="B151" s="40"/>
      <c r="C151" s="41"/>
      <c r="D151" s="40"/>
      <c r="E151" s="40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7"/>
      <c r="AC151" s="97"/>
      <c r="AD151" s="97"/>
      <c r="AE151" s="97"/>
      <c r="AF151" s="97"/>
      <c r="AG151" s="97"/>
      <c r="AH151" s="97"/>
      <c r="AI151" s="97"/>
      <c r="AJ151" s="97"/>
      <c r="AK151" s="68"/>
      <c r="AL151" s="68"/>
      <c r="AM151" s="68"/>
      <c r="AN151" s="68"/>
      <c r="AO151" s="68"/>
      <c r="AP151" s="68"/>
      <c r="AQ151" s="4"/>
      <c r="AR151" s="4"/>
      <c r="AS151" s="4"/>
      <c r="AT151" s="4"/>
      <c r="AU151" s="4"/>
      <c r="AV151" s="4"/>
      <c r="AW151" s="4"/>
      <c r="AX151" s="4"/>
      <c r="AY151" s="68"/>
      <c r="AZ151" s="103" t="b">
        <f t="shared" si="94"/>
        <v>0</v>
      </c>
      <c r="BA151" s="103" t="b">
        <f t="shared" si="95"/>
        <v>0</v>
      </c>
      <c r="BB151" s="103" t="b">
        <f t="shared" si="96"/>
        <v>0</v>
      </c>
      <c r="BC151" s="103" t="b">
        <f t="shared" si="97"/>
        <v>0</v>
      </c>
      <c r="BD151" s="103" t="b">
        <f t="shared" si="98"/>
        <v>0</v>
      </c>
      <c r="BE151" s="103" t="b">
        <f t="shared" si="99"/>
        <v>0</v>
      </c>
      <c r="BF151" s="103" t="b">
        <f t="shared" si="100"/>
        <v>0</v>
      </c>
      <c r="BG151" s="103" t="b">
        <f t="shared" si="101"/>
        <v>0</v>
      </c>
      <c r="BH151" s="103" t="b">
        <f t="shared" si="102"/>
        <v>0</v>
      </c>
      <c r="BI151" s="103" t="b">
        <f t="shared" si="103"/>
        <v>0</v>
      </c>
      <c r="BJ151" s="103" t="b">
        <f t="shared" si="104"/>
        <v>0</v>
      </c>
      <c r="BK151" s="103" t="b">
        <f t="shared" si="105"/>
        <v>0</v>
      </c>
      <c r="BL151" s="103" t="b">
        <f t="shared" si="106"/>
        <v>0</v>
      </c>
      <c r="BM151" s="103" t="b">
        <f t="shared" si="107"/>
        <v>0</v>
      </c>
      <c r="BN151" s="103" t="b">
        <f t="shared" si="108"/>
        <v>0</v>
      </c>
      <c r="BO151" s="103" t="b">
        <f t="shared" si="109"/>
        <v>0</v>
      </c>
      <c r="BP151" s="103" t="b">
        <f t="shared" si="110"/>
        <v>0</v>
      </c>
      <c r="BQ151" s="103" t="b">
        <f t="shared" si="111"/>
        <v>0</v>
      </c>
      <c r="BR151" s="103" t="b">
        <f t="shared" si="112"/>
        <v>0</v>
      </c>
      <c r="BS151" s="103" t="b">
        <f t="shared" si="113"/>
        <v>0</v>
      </c>
      <c r="BT151" s="103" t="b">
        <f t="shared" si="114"/>
        <v>0</v>
      </c>
      <c r="BU151" s="103" t="b">
        <f t="shared" si="115"/>
        <v>0</v>
      </c>
      <c r="BV151" s="103" t="b">
        <f t="shared" si="116"/>
        <v>0</v>
      </c>
      <c r="BW151" s="103" t="b">
        <f t="shared" si="117"/>
        <v>0</v>
      </c>
      <c r="BX151" s="103" t="b">
        <f t="shared" si="118"/>
        <v>0</v>
      </c>
      <c r="BY151" s="103" t="b">
        <f t="shared" si="119"/>
        <v>0</v>
      </c>
      <c r="BZ151" s="103" t="b">
        <f t="shared" si="120"/>
        <v>0</v>
      </c>
      <c r="CA151" s="103" t="b">
        <f t="shared" si="121"/>
        <v>0</v>
      </c>
      <c r="CB151" s="103" t="b">
        <f t="shared" si="122"/>
        <v>0</v>
      </c>
      <c r="CC151" s="103">
        <f t="shared" si="123"/>
        <v>0</v>
      </c>
      <c r="CD151" s="103" t="b">
        <f t="shared" si="124"/>
        <v>0</v>
      </c>
      <c r="CE151" s="105">
        <f t="shared" si="125"/>
        <v>0</v>
      </c>
      <c r="CF151" s="105">
        <f t="shared" si="126"/>
        <v>0</v>
      </c>
      <c r="CG151" s="105">
        <f t="shared" si="127"/>
        <v>0</v>
      </c>
      <c r="CH151" s="105">
        <f t="shared" si="128"/>
        <v>0</v>
      </c>
      <c r="CI151" s="105">
        <f t="shared" si="129"/>
        <v>0</v>
      </c>
      <c r="CJ151" s="105">
        <f t="shared" si="130"/>
        <v>0</v>
      </c>
      <c r="CK151" s="103" t="b">
        <f t="shared" si="131"/>
        <v>0</v>
      </c>
      <c r="CL151" s="103" t="b">
        <f t="shared" si="132"/>
        <v>0</v>
      </c>
      <c r="CM151" s="103" t="b">
        <f t="shared" si="133"/>
        <v>0</v>
      </c>
      <c r="CN151" s="103" t="b">
        <f t="shared" si="134"/>
        <v>0</v>
      </c>
      <c r="CO151" s="103" t="b">
        <f t="shared" si="135"/>
        <v>0</v>
      </c>
      <c r="CP151" s="103" t="b">
        <f t="shared" si="136"/>
        <v>0</v>
      </c>
      <c r="CQ151" s="103" t="b">
        <f t="shared" si="137"/>
        <v>0</v>
      </c>
      <c r="CR151" s="103" t="b">
        <f t="shared" si="138"/>
        <v>0</v>
      </c>
      <c r="CS151" s="105">
        <f t="shared" si="139"/>
        <v>0</v>
      </c>
      <c r="CT151" s="90">
        <f t="shared" si="140"/>
        <v>0</v>
      </c>
      <c r="CU151" s="56">
        <f>(D7*CT151)/100</f>
        <v>0</v>
      </c>
    </row>
    <row r="152" spans="1:99">
      <c r="A152" s="40"/>
      <c r="B152" s="40"/>
      <c r="C152" s="41"/>
      <c r="D152" s="40"/>
      <c r="E152" s="40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7"/>
      <c r="AC152" s="97"/>
      <c r="AD152" s="97"/>
      <c r="AE152" s="97"/>
      <c r="AF152" s="97"/>
      <c r="AG152" s="97"/>
      <c r="AH152" s="97"/>
      <c r="AI152" s="97"/>
      <c r="AJ152" s="97"/>
      <c r="AK152" s="68"/>
      <c r="AL152" s="68"/>
      <c r="AM152" s="68"/>
      <c r="AN152" s="68"/>
      <c r="AO152" s="68"/>
      <c r="AP152" s="68"/>
      <c r="AQ152" s="4"/>
      <c r="AR152" s="4"/>
      <c r="AS152" s="4"/>
      <c r="AT152" s="4"/>
      <c r="AU152" s="4"/>
      <c r="AV152" s="4"/>
      <c r="AW152" s="4"/>
      <c r="AX152" s="4"/>
      <c r="AY152" s="68"/>
      <c r="AZ152" s="103" t="b">
        <f t="shared" si="94"/>
        <v>0</v>
      </c>
      <c r="BA152" s="103" t="b">
        <f t="shared" si="95"/>
        <v>0</v>
      </c>
      <c r="BB152" s="103" t="b">
        <f t="shared" si="96"/>
        <v>0</v>
      </c>
      <c r="BC152" s="103" t="b">
        <f t="shared" si="97"/>
        <v>0</v>
      </c>
      <c r="BD152" s="103" t="b">
        <f t="shared" si="98"/>
        <v>0</v>
      </c>
      <c r="BE152" s="103" t="b">
        <f t="shared" si="99"/>
        <v>0</v>
      </c>
      <c r="BF152" s="103" t="b">
        <f t="shared" si="100"/>
        <v>0</v>
      </c>
      <c r="BG152" s="103" t="b">
        <f t="shared" si="101"/>
        <v>0</v>
      </c>
      <c r="BH152" s="103" t="b">
        <f t="shared" si="102"/>
        <v>0</v>
      </c>
      <c r="BI152" s="103" t="b">
        <f t="shared" si="103"/>
        <v>0</v>
      </c>
      <c r="BJ152" s="103" t="b">
        <f t="shared" si="104"/>
        <v>0</v>
      </c>
      <c r="BK152" s="103" t="b">
        <f t="shared" si="105"/>
        <v>0</v>
      </c>
      <c r="BL152" s="103" t="b">
        <f t="shared" si="106"/>
        <v>0</v>
      </c>
      <c r="BM152" s="103" t="b">
        <f t="shared" si="107"/>
        <v>0</v>
      </c>
      <c r="BN152" s="103" t="b">
        <f t="shared" si="108"/>
        <v>0</v>
      </c>
      <c r="BO152" s="103" t="b">
        <f t="shared" si="109"/>
        <v>0</v>
      </c>
      <c r="BP152" s="103" t="b">
        <f t="shared" si="110"/>
        <v>0</v>
      </c>
      <c r="BQ152" s="103" t="b">
        <f t="shared" si="111"/>
        <v>0</v>
      </c>
      <c r="BR152" s="103" t="b">
        <f t="shared" si="112"/>
        <v>0</v>
      </c>
      <c r="BS152" s="103" t="b">
        <f t="shared" si="113"/>
        <v>0</v>
      </c>
      <c r="BT152" s="103" t="b">
        <f t="shared" si="114"/>
        <v>0</v>
      </c>
      <c r="BU152" s="103" t="b">
        <f t="shared" si="115"/>
        <v>0</v>
      </c>
      <c r="BV152" s="103" t="b">
        <f t="shared" si="116"/>
        <v>0</v>
      </c>
      <c r="BW152" s="103" t="b">
        <f t="shared" si="117"/>
        <v>0</v>
      </c>
      <c r="BX152" s="103" t="b">
        <f t="shared" si="118"/>
        <v>0</v>
      </c>
      <c r="BY152" s="103" t="b">
        <f t="shared" si="119"/>
        <v>0</v>
      </c>
      <c r="BZ152" s="103" t="b">
        <f t="shared" si="120"/>
        <v>0</v>
      </c>
      <c r="CA152" s="103" t="b">
        <f t="shared" si="121"/>
        <v>0</v>
      </c>
      <c r="CB152" s="103" t="b">
        <f t="shared" si="122"/>
        <v>0</v>
      </c>
      <c r="CC152" s="103">
        <f t="shared" si="123"/>
        <v>0</v>
      </c>
      <c r="CD152" s="103" t="b">
        <f t="shared" si="124"/>
        <v>0</v>
      </c>
      <c r="CE152" s="105">
        <f t="shared" si="125"/>
        <v>0</v>
      </c>
      <c r="CF152" s="105">
        <f t="shared" si="126"/>
        <v>0</v>
      </c>
      <c r="CG152" s="105">
        <f t="shared" si="127"/>
        <v>0</v>
      </c>
      <c r="CH152" s="105">
        <f t="shared" si="128"/>
        <v>0</v>
      </c>
      <c r="CI152" s="105">
        <f t="shared" si="129"/>
        <v>0</v>
      </c>
      <c r="CJ152" s="105">
        <f t="shared" si="130"/>
        <v>0</v>
      </c>
      <c r="CK152" s="103" t="b">
        <f t="shared" si="131"/>
        <v>0</v>
      </c>
      <c r="CL152" s="103" t="b">
        <f t="shared" si="132"/>
        <v>0</v>
      </c>
      <c r="CM152" s="103" t="b">
        <f t="shared" si="133"/>
        <v>0</v>
      </c>
      <c r="CN152" s="103" t="b">
        <f t="shared" si="134"/>
        <v>0</v>
      </c>
      <c r="CO152" s="103" t="b">
        <f t="shared" si="135"/>
        <v>0</v>
      </c>
      <c r="CP152" s="103" t="b">
        <f t="shared" si="136"/>
        <v>0</v>
      </c>
      <c r="CQ152" s="103" t="b">
        <f t="shared" si="137"/>
        <v>0</v>
      </c>
      <c r="CR152" s="103" t="b">
        <f t="shared" si="138"/>
        <v>0</v>
      </c>
      <c r="CS152" s="105">
        <f t="shared" si="139"/>
        <v>0</v>
      </c>
      <c r="CT152" s="90">
        <f t="shared" si="140"/>
        <v>0</v>
      </c>
      <c r="CU152" s="56">
        <f>(D7*CT152)/100</f>
        <v>0</v>
      </c>
    </row>
    <row r="153" spans="1:99">
      <c r="A153" s="40"/>
      <c r="B153" s="40"/>
      <c r="C153" s="41"/>
      <c r="D153" s="40"/>
      <c r="E153" s="40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  <c r="Z153" s="97"/>
      <c r="AA153" s="97"/>
      <c r="AB153" s="97"/>
      <c r="AC153" s="97"/>
      <c r="AD153" s="97"/>
      <c r="AE153" s="97"/>
      <c r="AF153" s="97"/>
      <c r="AG153" s="97"/>
      <c r="AH153" s="97"/>
      <c r="AI153" s="97"/>
      <c r="AJ153" s="97"/>
      <c r="AK153" s="68"/>
      <c r="AL153" s="68"/>
      <c r="AM153" s="68"/>
      <c r="AN153" s="68"/>
      <c r="AO153" s="68"/>
      <c r="AP153" s="68"/>
      <c r="AQ153" s="4"/>
      <c r="AR153" s="4"/>
      <c r="AS153" s="4"/>
      <c r="AT153" s="4"/>
      <c r="AU153" s="4"/>
      <c r="AV153" s="4"/>
      <c r="AW153" s="4"/>
      <c r="AX153" s="4"/>
      <c r="AY153" s="68"/>
      <c r="AZ153" s="103" t="b">
        <f t="shared" si="94"/>
        <v>0</v>
      </c>
      <c r="BA153" s="103" t="b">
        <f t="shared" si="95"/>
        <v>0</v>
      </c>
      <c r="BB153" s="103" t="b">
        <f t="shared" si="96"/>
        <v>0</v>
      </c>
      <c r="BC153" s="103" t="b">
        <f t="shared" si="97"/>
        <v>0</v>
      </c>
      <c r="BD153" s="103" t="b">
        <f t="shared" si="98"/>
        <v>0</v>
      </c>
      <c r="BE153" s="103" t="b">
        <f t="shared" si="99"/>
        <v>0</v>
      </c>
      <c r="BF153" s="103" t="b">
        <f t="shared" si="100"/>
        <v>0</v>
      </c>
      <c r="BG153" s="103" t="b">
        <f t="shared" si="101"/>
        <v>0</v>
      </c>
      <c r="BH153" s="103" t="b">
        <f t="shared" si="102"/>
        <v>0</v>
      </c>
      <c r="BI153" s="103" t="b">
        <f t="shared" si="103"/>
        <v>0</v>
      </c>
      <c r="BJ153" s="103" t="b">
        <f t="shared" si="104"/>
        <v>0</v>
      </c>
      <c r="BK153" s="103" t="b">
        <f t="shared" si="105"/>
        <v>0</v>
      </c>
      <c r="BL153" s="103" t="b">
        <f t="shared" si="106"/>
        <v>0</v>
      </c>
      <c r="BM153" s="103" t="b">
        <f t="shared" si="107"/>
        <v>0</v>
      </c>
      <c r="BN153" s="103" t="b">
        <f t="shared" si="108"/>
        <v>0</v>
      </c>
      <c r="BO153" s="103" t="b">
        <f t="shared" si="109"/>
        <v>0</v>
      </c>
      <c r="BP153" s="103" t="b">
        <f t="shared" si="110"/>
        <v>0</v>
      </c>
      <c r="BQ153" s="103" t="b">
        <f t="shared" si="111"/>
        <v>0</v>
      </c>
      <c r="BR153" s="103" t="b">
        <f t="shared" si="112"/>
        <v>0</v>
      </c>
      <c r="BS153" s="103" t="b">
        <f t="shared" si="113"/>
        <v>0</v>
      </c>
      <c r="BT153" s="103" t="b">
        <f t="shared" si="114"/>
        <v>0</v>
      </c>
      <c r="BU153" s="103" t="b">
        <f t="shared" si="115"/>
        <v>0</v>
      </c>
      <c r="BV153" s="103" t="b">
        <f t="shared" si="116"/>
        <v>0</v>
      </c>
      <c r="BW153" s="103" t="b">
        <f t="shared" si="117"/>
        <v>0</v>
      </c>
      <c r="BX153" s="103" t="b">
        <f t="shared" si="118"/>
        <v>0</v>
      </c>
      <c r="BY153" s="103" t="b">
        <f t="shared" si="119"/>
        <v>0</v>
      </c>
      <c r="BZ153" s="103" t="b">
        <f t="shared" si="120"/>
        <v>0</v>
      </c>
      <c r="CA153" s="103" t="b">
        <f t="shared" si="121"/>
        <v>0</v>
      </c>
      <c r="CB153" s="103" t="b">
        <f t="shared" si="122"/>
        <v>0</v>
      </c>
      <c r="CC153" s="103">
        <f t="shared" si="123"/>
        <v>0</v>
      </c>
      <c r="CD153" s="103" t="b">
        <f t="shared" si="124"/>
        <v>0</v>
      </c>
      <c r="CE153" s="105">
        <f t="shared" si="125"/>
        <v>0</v>
      </c>
      <c r="CF153" s="105">
        <f t="shared" si="126"/>
        <v>0</v>
      </c>
      <c r="CG153" s="105">
        <f t="shared" si="127"/>
        <v>0</v>
      </c>
      <c r="CH153" s="105">
        <f t="shared" si="128"/>
        <v>0</v>
      </c>
      <c r="CI153" s="105">
        <f t="shared" si="129"/>
        <v>0</v>
      </c>
      <c r="CJ153" s="105">
        <f t="shared" si="130"/>
        <v>0</v>
      </c>
      <c r="CK153" s="103" t="b">
        <f t="shared" si="131"/>
        <v>0</v>
      </c>
      <c r="CL153" s="103" t="b">
        <f t="shared" si="132"/>
        <v>0</v>
      </c>
      <c r="CM153" s="103" t="b">
        <f t="shared" si="133"/>
        <v>0</v>
      </c>
      <c r="CN153" s="103" t="b">
        <f t="shared" si="134"/>
        <v>0</v>
      </c>
      <c r="CO153" s="103" t="b">
        <f t="shared" si="135"/>
        <v>0</v>
      </c>
      <c r="CP153" s="103" t="b">
        <f t="shared" si="136"/>
        <v>0</v>
      </c>
      <c r="CQ153" s="103" t="b">
        <f t="shared" si="137"/>
        <v>0</v>
      </c>
      <c r="CR153" s="103" t="b">
        <f t="shared" si="138"/>
        <v>0</v>
      </c>
      <c r="CS153" s="105">
        <f t="shared" si="139"/>
        <v>0</v>
      </c>
      <c r="CT153" s="90">
        <f t="shared" si="140"/>
        <v>0</v>
      </c>
      <c r="CU153" s="56">
        <f>(D7*CT153)/100</f>
        <v>0</v>
      </c>
    </row>
    <row r="154" spans="1:99">
      <c r="A154" s="40"/>
      <c r="B154" s="40"/>
      <c r="C154" s="41"/>
      <c r="D154" s="40"/>
      <c r="E154" s="40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  <c r="Z154" s="97"/>
      <c r="AA154" s="97"/>
      <c r="AB154" s="97"/>
      <c r="AC154" s="97"/>
      <c r="AD154" s="97"/>
      <c r="AE154" s="97"/>
      <c r="AF154" s="97"/>
      <c r="AG154" s="97"/>
      <c r="AH154" s="97"/>
      <c r="AI154" s="97"/>
      <c r="AJ154" s="97"/>
      <c r="AK154" s="68"/>
      <c r="AL154" s="68"/>
      <c r="AM154" s="68"/>
      <c r="AN154" s="68"/>
      <c r="AO154" s="68"/>
      <c r="AP154" s="68"/>
      <c r="AQ154" s="4"/>
      <c r="AR154" s="4"/>
      <c r="AS154" s="4"/>
      <c r="AT154" s="4"/>
      <c r="AU154" s="4"/>
      <c r="AV154" s="4"/>
      <c r="AW154" s="4"/>
      <c r="AX154" s="4"/>
      <c r="AY154" s="68"/>
      <c r="AZ154" s="103" t="b">
        <f t="shared" si="94"/>
        <v>0</v>
      </c>
      <c r="BA154" s="103" t="b">
        <f t="shared" si="95"/>
        <v>0</v>
      </c>
      <c r="BB154" s="103" t="b">
        <f t="shared" si="96"/>
        <v>0</v>
      </c>
      <c r="BC154" s="103" t="b">
        <f t="shared" si="97"/>
        <v>0</v>
      </c>
      <c r="BD154" s="103" t="b">
        <f t="shared" si="98"/>
        <v>0</v>
      </c>
      <c r="BE154" s="103" t="b">
        <f t="shared" si="99"/>
        <v>0</v>
      </c>
      <c r="BF154" s="103" t="b">
        <f t="shared" si="100"/>
        <v>0</v>
      </c>
      <c r="BG154" s="103" t="b">
        <f t="shared" si="101"/>
        <v>0</v>
      </c>
      <c r="BH154" s="103" t="b">
        <f t="shared" si="102"/>
        <v>0</v>
      </c>
      <c r="BI154" s="103" t="b">
        <f t="shared" si="103"/>
        <v>0</v>
      </c>
      <c r="BJ154" s="103" t="b">
        <f t="shared" si="104"/>
        <v>0</v>
      </c>
      <c r="BK154" s="103" t="b">
        <f t="shared" si="105"/>
        <v>0</v>
      </c>
      <c r="BL154" s="103" t="b">
        <f t="shared" si="106"/>
        <v>0</v>
      </c>
      <c r="BM154" s="103" t="b">
        <f t="shared" si="107"/>
        <v>0</v>
      </c>
      <c r="BN154" s="103" t="b">
        <f t="shared" si="108"/>
        <v>0</v>
      </c>
      <c r="BO154" s="103" t="b">
        <f t="shared" si="109"/>
        <v>0</v>
      </c>
      <c r="BP154" s="103" t="b">
        <f t="shared" si="110"/>
        <v>0</v>
      </c>
      <c r="BQ154" s="103" t="b">
        <f t="shared" si="111"/>
        <v>0</v>
      </c>
      <c r="BR154" s="103" t="b">
        <f t="shared" si="112"/>
        <v>0</v>
      </c>
      <c r="BS154" s="103" t="b">
        <f t="shared" si="113"/>
        <v>0</v>
      </c>
      <c r="BT154" s="103" t="b">
        <f t="shared" si="114"/>
        <v>0</v>
      </c>
      <c r="BU154" s="103" t="b">
        <f t="shared" si="115"/>
        <v>0</v>
      </c>
      <c r="BV154" s="103" t="b">
        <f t="shared" si="116"/>
        <v>0</v>
      </c>
      <c r="BW154" s="103" t="b">
        <f t="shared" si="117"/>
        <v>0</v>
      </c>
      <c r="BX154" s="103" t="b">
        <f t="shared" si="118"/>
        <v>0</v>
      </c>
      <c r="BY154" s="103" t="b">
        <f t="shared" si="119"/>
        <v>0</v>
      </c>
      <c r="BZ154" s="103" t="b">
        <f t="shared" si="120"/>
        <v>0</v>
      </c>
      <c r="CA154" s="103" t="b">
        <f t="shared" si="121"/>
        <v>0</v>
      </c>
      <c r="CB154" s="103" t="b">
        <f t="shared" si="122"/>
        <v>0</v>
      </c>
      <c r="CC154" s="103">
        <f t="shared" si="123"/>
        <v>0</v>
      </c>
      <c r="CD154" s="103" t="b">
        <f t="shared" si="124"/>
        <v>0</v>
      </c>
      <c r="CE154" s="105">
        <f t="shared" si="125"/>
        <v>0</v>
      </c>
      <c r="CF154" s="105">
        <f t="shared" si="126"/>
        <v>0</v>
      </c>
      <c r="CG154" s="105">
        <f t="shared" si="127"/>
        <v>0</v>
      </c>
      <c r="CH154" s="105">
        <f t="shared" si="128"/>
        <v>0</v>
      </c>
      <c r="CI154" s="105">
        <f t="shared" si="129"/>
        <v>0</v>
      </c>
      <c r="CJ154" s="105">
        <f t="shared" si="130"/>
        <v>0</v>
      </c>
      <c r="CK154" s="103" t="b">
        <f t="shared" si="131"/>
        <v>0</v>
      </c>
      <c r="CL154" s="103" t="b">
        <f t="shared" si="132"/>
        <v>0</v>
      </c>
      <c r="CM154" s="103" t="b">
        <f t="shared" si="133"/>
        <v>0</v>
      </c>
      <c r="CN154" s="103" t="b">
        <f t="shared" si="134"/>
        <v>0</v>
      </c>
      <c r="CO154" s="103" t="b">
        <f t="shared" si="135"/>
        <v>0</v>
      </c>
      <c r="CP154" s="103" t="b">
        <f t="shared" si="136"/>
        <v>0</v>
      </c>
      <c r="CQ154" s="103" t="b">
        <f t="shared" si="137"/>
        <v>0</v>
      </c>
      <c r="CR154" s="103" t="b">
        <f t="shared" si="138"/>
        <v>0</v>
      </c>
      <c r="CS154" s="105">
        <f t="shared" si="139"/>
        <v>0</v>
      </c>
      <c r="CT154" s="90">
        <f t="shared" si="140"/>
        <v>0</v>
      </c>
      <c r="CU154" s="56">
        <f>(D7*CT154)/100</f>
        <v>0</v>
      </c>
    </row>
    <row r="155" spans="1:99">
      <c r="A155" s="40"/>
      <c r="B155" s="40"/>
      <c r="C155" s="41"/>
      <c r="D155" s="40"/>
      <c r="E155" s="40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  <c r="Z155" s="97"/>
      <c r="AA155" s="97"/>
      <c r="AB155" s="97"/>
      <c r="AC155" s="97"/>
      <c r="AD155" s="97"/>
      <c r="AE155" s="97"/>
      <c r="AF155" s="97"/>
      <c r="AG155" s="97"/>
      <c r="AH155" s="97"/>
      <c r="AI155" s="97"/>
      <c r="AJ155" s="97"/>
      <c r="AK155" s="68"/>
      <c r="AL155" s="68"/>
      <c r="AM155" s="68"/>
      <c r="AN155" s="68"/>
      <c r="AO155" s="68"/>
      <c r="AP155" s="68"/>
      <c r="AQ155" s="4"/>
      <c r="AR155" s="4"/>
      <c r="AS155" s="4"/>
      <c r="AT155" s="4"/>
      <c r="AU155" s="4"/>
      <c r="AV155" s="4"/>
      <c r="AW155" s="4"/>
      <c r="AX155" s="4"/>
      <c r="AY155" s="68"/>
      <c r="AZ155" s="103" t="b">
        <f t="shared" si="94"/>
        <v>0</v>
      </c>
      <c r="BA155" s="103" t="b">
        <f t="shared" si="95"/>
        <v>0</v>
      </c>
      <c r="BB155" s="103" t="b">
        <f t="shared" si="96"/>
        <v>0</v>
      </c>
      <c r="BC155" s="103" t="b">
        <f t="shared" si="97"/>
        <v>0</v>
      </c>
      <c r="BD155" s="103" t="b">
        <f t="shared" si="98"/>
        <v>0</v>
      </c>
      <c r="BE155" s="103" t="b">
        <f t="shared" si="99"/>
        <v>0</v>
      </c>
      <c r="BF155" s="103" t="b">
        <f t="shared" si="100"/>
        <v>0</v>
      </c>
      <c r="BG155" s="103" t="b">
        <f t="shared" si="101"/>
        <v>0</v>
      </c>
      <c r="BH155" s="103" t="b">
        <f t="shared" si="102"/>
        <v>0</v>
      </c>
      <c r="BI155" s="103" t="b">
        <f t="shared" si="103"/>
        <v>0</v>
      </c>
      <c r="BJ155" s="103" t="b">
        <f t="shared" si="104"/>
        <v>0</v>
      </c>
      <c r="BK155" s="103" t="b">
        <f t="shared" si="105"/>
        <v>0</v>
      </c>
      <c r="BL155" s="103" t="b">
        <f t="shared" si="106"/>
        <v>0</v>
      </c>
      <c r="BM155" s="103" t="b">
        <f t="shared" si="107"/>
        <v>0</v>
      </c>
      <c r="BN155" s="103" t="b">
        <f t="shared" si="108"/>
        <v>0</v>
      </c>
      <c r="BO155" s="103" t="b">
        <f t="shared" si="109"/>
        <v>0</v>
      </c>
      <c r="BP155" s="103" t="b">
        <f t="shared" si="110"/>
        <v>0</v>
      </c>
      <c r="BQ155" s="103" t="b">
        <f t="shared" si="111"/>
        <v>0</v>
      </c>
      <c r="BR155" s="103" t="b">
        <f t="shared" si="112"/>
        <v>0</v>
      </c>
      <c r="BS155" s="103" t="b">
        <f t="shared" si="113"/>
        <v>0</v>
      </c>
      <c r="BT155" s="103" t="b">
        <f t="shared" si="114"/>
        <v>0</v>
      </c>
      <c r="BU155" s="103" t="b">
        <f t="shared" si="115"/>
        <v>0</v>
      </c>
      <c r="BV155" s="103" t="b">
        <f t="shared" si="116"/>
        <v>0</v>
      </c>
      <c r="BW155" s="103" t="b">
        <f t="shared" si="117"/>
        <v>0</v>
      </c>
      <c r="BX155" s="103" t="b">
        <f t="shared" si="118"/>
        <v>0</v>
      </c>
      <c r="BY155" s="103" t="b">
        <f t="shared" si="119"/>
        <v>0</v>
      </c>
      <c r="BZ155" s="103" t="b">
        <f t="shared" si="120"/>
        <v>0</v>
      </c>
      <c r="CA155" s="103" t="b">
        <f t="shared" si="121"/>
        <v>0</v>
      </c>
      <c r="CB155" s="103" t="b">
        <f t="shared" si="122"/>
        <v>0</v>
      </c>
      <c r="CC155" s="103">
        <f t="shared" si="123"/>
        <v>0</v>
      </c>
      <c r="CD155" s="103" t="b">
        <f t="shared" si="124"/>
        <v>0</v>
      </c>
      <c r="CE155" s="105">
        <f t="shared" si="125"/>
        <v>0</v>
      </c>
      <c r="CF155" s="105">
        <f t="shared" si="126"/>
        <v>0</v>
      </c>
      <c r="CG155" s="105">
        <f t="shared" si="127"/>
        <v>0</v>
      </c>
      <c r="CH155" s="105">
        <f t="shared" si="128"/>
        <v>0</v>
      </c>
      <c r="CI155" s="105">
        <f t="shared" si="129"/>
        <v>0</v>
      </c>
      <c r="CJ155" s="105">
        <f t="shared" si="130"/>
        <v>0</v>
      </c>
      <c r="CK155" s="103" t="b">
        <f t="shared" si="131"/>
        <v>0</v>
      </c>
      <c r="CL155" s="103" t="b">
        <f t="shared" si="132"/>
        <v>0</v>
      </c>
      <c r="CM155" s="103" t="b">
        <f t="shared" si="133"/>
        <v>0</v>
      </c>
      <c r="CN155" s="103" t="b">
        <f t="shared" si="134"/>
        <v>0</v>
      </c>
      <c r="CO155" s="103" t="b">
        <f t="shared" si="135"/>
        <v>0</v>
      </c>
      <c r="CP155" s="103" t="b">
        <f t="shared" si="136"/>
        <v>0</v>
      </c>
      <c r="CQ155" s="103" t="b">
        <f t="shared" si="137"/>
        <v>0</v>
      </c>
      <c r="CR155" s="103" t="b">
        <f t="shared" si="138"/>
        <v>0</v>
      </c>
      <c r="CS155" s="105">
        <f t="shared" si="139"/>
        <v>0</v>
      </c>
      <c r="CT155" s="90">
        <f t="shared" si="140"/>
        <v>0</v>
      </c>
      <c r="CU155" s="56">
        <f>(D7*CT155)/100</f>
        <v>0</v>
      </c>
    </row>
    <row r="156" spans="1:99">
      <c r="A156" s="40"/>
      <c r="B156" s="40"/>
      <c r="C156" s="41"/>
      <c r="D156" s="40"/>
      <c r="E156" s="40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  <c r="Z156" s="97"/>
      <c r="AA156" s="97"/>
      <c r="AB156" s="97"/>
      <c r="AC156" s="97"/>
      <c r="AD156" s="97"/>
      <c r="AE156" s="97"/>
      <c r="AF156" s="97"/>
      <c r="AG156" s="97"/>
      <c r="AH156" s="97"/>
      <c r="AI156" s="97"/>
      <c r="AJ156" s="97"/>
      <c r="AK156" s="68"/>
      <c r="AL156" s="68"/>
      <c r="AM156" s="68"/>
      <c r="AN156" s="68"/>
      <c r="AO156" s="68"/>
      <c r="AP156" s="68"/>
      <c r="AQ156" s="4"/>
      <c r="AR156" s="4"/>
      <c r="AS156" s="4"/>
      <c r="AT156" s="4"/>
      <c r="AU156" s="4"/>
      <c r="AV156" s="4"/>
      <c r="AW156" s="4"/>
      <c r="AX156" s="4"/>
      <c r="AY156" s="68"/>
      <c r="AZ156" s="103" t="b">
        <f t="shared" si="94"/>
        <v>0</v>
      </c>
      <c r="BA156" s="103" t="b">
        <f t="shared" si="95"/>
        <v>0</v>
      </c>
      <c r="BB156" s="103" t="b">
        <f t="shared" si="96"/>
        <v>0</v>
      </c>
      <c r="BC156" s="103" t="b">
        <f t="shared" si="97"/>
        <v>0</v>
      </c>
      <c r="BD156" s="103" t="b">
        <f t="shared" si="98"/>
        <v>0</v>
      </c>
      <c r="BE156" s="103" t="b">
        <f t="shared" si="99"/>
        <v>0</v>
      </c>
      <c r="BF156" s="103" t="b">
        <f t="shared" si="100"/>
        <v>0</v>
      </c>
      <c r="BG156" s="103" t="b">
        <f t="shared" si="101"/>
        <v>0</v>
      </c>
      <c r="BH156" s="103" t="b">
        <f t="shared" si="102"/>
        <v>0</v>
      </c>
      <c r="BI156" s="103" t="b">
        <f t="shared" si="103"/>
        <v>0</v>
      </c>
      <c r="BJ156" s="103" t="b">
        <f t="shared" si="104"/>
        <v>0</v>
      </c>
      <c r="BK156" s="103" t="b">
        <f t="shared" si="105"/>
        <v>0</v>
      </c>
      <c r="BL156" s="103" t="b">
        <f t="shared" si="106"/>
        <v>0</v>
      </c>
      <c r="BM156" s="103" t="b">
        <f t="shared" si="107"/>
        <v>0</v>
      </c>
      <c r="BN156" s="103" t="b">
        <f t="shared" si="108"/>
        <v>0</v>
      </c>
      <c r="BO156" s="103" t="b">
        <f t="shared" si="109"/>
        <v>0</v>
      </c>
      <c r="BP156" s="103" t="b">
        <f t="shared" si="110"/>
        <v>0</v>
      </c>
      <c r="BQ156" s="103" t="b">
        <f t="shared" si="111"/>
        <v>0</v>
      </c>
      <c r="BR156" s="103" t="b">
        <f t="shared" si="112"/>
        <v>0</v>
      </c>
      <c r="BS156" s="103" t="b">
        <f t="shared" si="113"/>
        <v>0</v>
      </c>
      <c r="BT156" s="103" t="b">
        <f t="shared" si="114"/>
        <v>0</v>
      </c>
      <c r="BU156" s="103" t="b">
        <f t="shared" si="115"/>
        <v>0</v>
      </c>
      <c r="BV156" s="103" t="b">
        <f t="shared" si="116"/>
        <v>0</v>
      </c>
      <c r="BW156" s="103" t="b">
        <f t="shared" si="117"/>
        <v>0</v>
      </c>
      <c r="BX156" s="103" t="b">
        <f t="shared" si="118"/>
        <v>0</v>
      </c>
      <c r="BY156" s="103" t="b">
        <f t="shared" si="119"/>
        <v>0</v>
      </c>
      <c r="BZ156" s="103" t="b">
        <f t="shared" si="120"/>
        <v>0</v>
      </c>
      <c r="CA156" s="103" t="b">
        <f t="shared" si="121"/>
        <v>0</v>
      </c>
      <c r="CB156" s="103" t="b">
        <f t="shared" si="122"/>
        <v>0</v>
      </c>
      <c r="CC156" s="103">
        <f t="shared" si="123"/>
        <v>0</v>
      </c>
      <c r="CD156" s="103" t="b">
        <f t="shared" si="124"/>
        <v>0</v>
      </c>
      <c r="CE156" s="105">
        <f t="shared" si="125"/>
        <v>0</v>
      </c>
      <c r="CF156" s="105">
        <f t="shared" si="126"/>
        <v>0</v>
      </c>
      <c r="CG156" s="105">
        <f t="shared" si="127"/>
        <v>0</v>
      </c>
      <c r="CH156" s="105">
        <f t="shared" si="128"/>
        <v>0</v>
      </c>
      <c r="CI156" s="105">
        <f t="shared" si="129"/>
        <v>0</v>
      </c>
      <c r="CJ156" s="105">
        <f t="shared" si="130"/>
        <v>0</v>
      </c>
      <c r="CK156" s="103" t="b">
        <f t="shared" si="131"/>
        <v>0</v>
      </c>
      <c r="CL156" s="103" t="b">
        <f t="shared" si="132"/>
        <v>0</v>
      </c>
      <c r="CM156" s="103" t="b">
        <f t="shared" si="133"/>
        <v>0</v>
      </c>
      <c r="CN156" s="103" t="b">
        <f t="shared" si="134"/>
        <v>0</v>
      </c>
      <c r="CO156" s="103" t="b">
        <f t="shared" si="135"/>
        <v>0</v>
      </c>
      <c r="CP156" s="103" t="b">
        <f t="shared" si="136"/>
        <v>0</v>
      </c>
      <c r="CQ156" s="103" t="b">
        <f t="shared" si="137"/>
        <v>0</v>
      </c>
      <c r="CR156" s="103" t="b">
        <f t="shared" si="138"/>
        <v>0</v>
      </c>
      <c r="CS156" s="105">
        <f t="shared" si="139"/>
        <v>0</v>
      </c>
      <c r="CT156" s="90">
        <f t="shared" si="140"/>
        <v>0</v>
      </c>
      <c r="CU156" s="56">
        <f>(D7*CT156)/100</f>
        <v>0</v>
      </c>
    </row>
    <row r="157" spans="1:99">
      <c r="A157" s="40"/>
      <c r="B157" s="40"/>
      <c r="C157" s="41"/>
      <c r="D157" s="40"/>
      <c r="E157" s="40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  <c r="AA157" s="97"/>
      <c r="AB157" s="97"/>
      <c r="AC157" s="97"/>
      <c r="AD157" s="97"/>
      <c r="AE157" s="97"/>
      <c r="AF157" s="97"/>
      <c r="AG157" s="97"/>
      <c r="AH157" s="97"/>
      <c r="AI157" s="97"/>
      <c r="AJ157" s="97"/>
      <c r="AK157" s="68"/>
      <c r="AL157" s="68"/>
      <c r="AM157" s="68"/>
      <c r="AN157" s="68"/>
      <c r="AO157" s="68"/>
      <c r="AP157" s="68"/>
      <c r="AQ157" s="4"/>
      <c r="AR157" s="4"/>
      <c r="AS157" s="4"/>
      <c r="AT157" s="4"/>
      <c r="AU157" s="4"/>
      <c r="AV157" s="4"/>
      <c r="AW157" s="4"/>
      <c r="AX157" s="4"/>
      <c r="AY157" s="68"/>
      <c r="AZ157" s="103" t="b">
        <f t="shared" si="94"/>
        <v>0</v>
      </c>
      <c r="BA157" s="103" t="b">
        <f t="shared" si="95"/>
        <v>0</v>
      </c>
      <c r="BB157" s="103" t="b">
        <f t="shared" si="96"/>
        <v>0</v>
      </c>
      <c r="BC157" s="103" t="b">
        <f t="shared" si="97"/>
        <v>0</v>
      </c>
      <c r="BD157" s="103" t="b">
        <f t="shared" si="98"/>
        <v>0</v>
      </c>
      <c r="BE157" s="103" t="b">
        <f t="shared" si="99"/>
        <v>0</v>
      </c>
      <c r="BF157" s="103" t="b">
        <f t="shared" si="100"/>
        <v>0</v>
      </c>
      <c r="BG157" s="103" t="b">
        <f t="shared" si="101"/>
        <v>0</v>
      </c>
      <c r="BH157" s="103" t="b">
        <f t="shared" si="102"/>
        <v>0</v>
      </c>
      <c r="BI157" s="103" t="b">
        <f t="shared" si="103"/>
        <v>0</v>
      </c>
      <c r="BJ157" s="103" t="b">
        <f t="shared" si="104"/>
        <v>0</v>
      </c>
      <c r="BK157" s="103" t="b">
        <f t="shared" si="105"/>
        <v>0</v>
      </c>
      <c r="BL157" s="103" t="b">
        <f t="shared" si="106"/>
        <v>0</v>
      </c>
      <c r="BM157" s="103" t="b">
        <f t="shared" si="107"/>
        <v>0</v>
      </c>
      <c r="BN157" s="103" t="b">
        <f t="shared" si="108"/>
        <v>0</v>
      </c>
      <c r="BO157" s="103" t="b">
        <f t="shared" si="109"/>
        <v>0</v>
      </c>
      <c r="BP157" s="103" t="b">
        <f t="shared" si="110"/>
        <v>0</v>
      </c>
      <c r="BQ157" s="103" t="b">
        <f t="shared" si="111"/>
        <v>0</v>
      </c>
      <c r="BR157" s="103" t="b">
        <f t="shared" si="112"/>
        <v>0</v>
      </c>
      <c r="BS157" s="103" t="b">
        <f t="shared" si="113"/>
        <v>0</v>
      </c>
      <c r="BT157" s="103" t="b">
        <f t="shared" si="114"/>
        <v>0</v>
      </c>
      <c r="BU157" s="103" t="b">
        <f t="shared" si="115"/>
        <v>0</v>
      </c>
      <c r="BV157" s="103" t="b">
        <f t="shared" si="116"/>
        <v>0</v>
      </c>
      <c r="BW157" s="103" t="b">
        <f t="shared" si="117"/>
        <v>0</v>
      </c>
      <c r="BX157" s="103" t="b">
        <f t="shared" si="118"/>
        <v>0</v>
      </c>
      <c r="BY157" s="103" t="b">
        <f t="shared" si="119"/>
        <v>0</v>
      </c>
      <c r="BZ157" s="103" t="b">
        <f t="shared" si="120"/>
        <v>0</v>
      </c>
      <c r="CA157" s="103" t="b">
        <f t="shared" si="121"/>
        <v>0</v>
      </c>
      <c r="CB157" s="103" t="b">
        <f t="shared" si="122"/>
        <v>0</v>
      </c>
      <c r="CC157" s="103">
        <f t="shared" si="123"/>
        <v>0</v>
      </c>
      <c r="CD157" s="103" t="b">
        <f t="shared" si="124"/>
        <v>0</v>
      </c>
      <c r="CE157" s="105">
        <f t="shared" si="125"/>
        <v>0</v>
      </c>
      <c r="CF157" s="105">
        <f t="shared" si="126"/>
        <v>0</v>
      </c>
      <c r="CG157" s="105">
        <f t="shared" si="127"/>
        <v>0</v>
      </c>
      <c r="CH157" s="105">
        <f t="shared" si="128"/>
        <v>0</v>
      </c>
      <c r="CI157" s="105">
        <f t="shared" si="129"/>
        <v>0</v>
      </c>
      <c r="CJ157" s="105">
        <f t="shared" si="130"/>
        <v>0</v>
      </c>
      <c r="CK157" s="103" t="b">
        <f t="shared" si="131"/>
        <v>0</v>
      </c>
      <c r="CL157" s="103" t="b">
        <f t="shared" si="132"/>
        <v>0</v>
      </c>
      <c r="CM157" s="103" t="b">
        <f t="shared" si="133"/>
        <v>0</v>
      </c>
      <c r="CN157" s="103" t="b">
        <f t="shared" si="134"/>
        <v>0</v>
      </c>
      <c r="CO157" s="103" t="b">
        <f t="shared" si="135"/>
        <v>0</v>
      </c>
      <c r="CP157" s="103" t="b">
        <f t="shared" si="136"/>
        <v>0</v>
      </c>
      <c r="CQ157" s="103" t="b">
        <f t="shared" si="137"/>
        <v>0</v>
      </c>
      <c r="CR157" s="103" t="b">
        <f t="shared" si="138"/>
        <v>0</v>
      </c>
      <c r="CS157" s="105">
        <f t="shared" si="139"/>
        <v>0</v>
      </c>
      <c r="CT157" s="90">
        <f t="shared" si="140"/>
        <v>0</v>
      </c>
      <c r="CU157" s="56">
        <f>(D7*CT157)/100</f>
        <v>0</v>
      </c>
    </row>
    <row r="158" spans="1:99">
      <c r="A158" s="40"/>
      <c r="B158" s="40"/>
      <c r="C158" s="41"/>
      <c r="D158" s="40"/>
      <c r="E158" s="40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  <c r="AA158" s="97"/>
      <c r="AB158" s="97"/>
      <c r="AC158" s="97"/>
      <c r="AD158" s="97"/>
      <c r="AE158" s="97"/>
      <c r="AF158" s="97"/>
      <c r="AG158" s="97"/>
      <c r="AH158" s="97"/>
      <c r="AI158" s="97"/>
      <c r="AJ158" s="97"/>
      <c r="AK158" s="68"/>
      <c r="AL158" s="68"/>
      <c r="AM158" s="68"/>
      <c r="AN158" s="68"/>
      <c r="AO158" s="68"/>
      <c r="AP158" s="68"/>
      <c r="AQ158" s="4"/>
      <c r="AR158" s="4"/>
      <c r="AS158" s="4"/>
      <c r="AT158" s="4"/>
      <c r="AU158" s="4"/>
      <c r="AV158" s="4"/>
      <c r="AW158" s="4"/>
      <c r="AX158" s="4"/>
      <c r="AY158" s="68"/>
      <c r="AZ158" s="103" t="b">
        <f t="shared" si="94"/>
        <v>0</v>
      </c>
      <c r="BA158" s="103" t="b">
        <f t="shared" si="95"/>
        <v>0</v>
      </c>
      <c r="BB158" s="103" t="b">
        <f t="shared" si="96"/>
        <v>0</v>
      </c>
      <c r="BC158" s="103" t="b">
        <f t="shared" si="97"/>
        <v>0</v>
      </c>
      <c r="BD158" s="103" t="b">
        <f t="shared" si="98"/>
        <v>0</v>
      </c>
      <c r="BE158" s="103" t="b">
        <f t="shared" si="99"/>
        <v>0</v>
      </c>
      <c r="BF158" s="103" t="b">
        <f t="shared" si="100"/>
        <v>0</v>
      </c>
      <c r="BG158" s="103" t="b">
        <f t="shared" si="101"/>
        <v>0</v>
      </c>
      <c r="BH158" s="103" t="b">
        <f t="shared" si="102"/>
        <v>0</v>
      </c>
      <c r="BI158" s="103" t="b">
        <f t="shared" si="103"/>
        <v>0</v>
      </c>
      <c r="BJ158" s="103" t="b">
        <f t="shared" si="104"/>
        <v>0</v>
      </c>
      <c r="BK158" s="103" t="b">
        <f t="shared" si="105"/>
        <v>0</v>
      </c>
      <c r="BL158" s="103" t="b">
        <f t="shared" si="106"/>
        <v>0</v>
      </c>
      <c r="BM158" s="103" t="b">
        <f t="shared" si="107"/>
        <v>0</v>
      </c>
      <c r="BN158" s="103" t="b">
        <f t="shared" si="108"/>
        <v>0</v>
      </c>
      <c r="BO158" s="103" t="b">
        <f t="shared" si="109"/>
        <v>0</v>
      </c>
      <c r="BP158" s="103" t="b">
        <f t="shared" si="110"/>
        <v>0</v>
      </c>
      <c r="BQ158" s="103" t="b">
        <f t="shared" si="111"/>
        <v>0</v>
      </c>
      <c r="BR158" s="103" t="b">
        <f t="shared" si="112"/>
        <v>0</v>
      </c>
      <c r="BS158" s="103" t="b">
        <f t="shared" si="113"/>
        <v>0</v>
      </c>
      <c r="BT158" s="103" t="b">
        <f t="shared" si="114"/>
        <v>0</v>
      </c>
      <c r="BU158" s="103" t="b">
        <f t="shared" si="115"/>
        <v>0</v>
      </c>
      <c r="BV158" s="103" t="b">
        <f t="shared" si="116"/>
        <v>0</v>
      </c>
      <c r="BW158" s="103" t="b">
        <f t="shared" si="117"/>
        <v>0</v>
      </c>
      <c r="BX158" s="103" t="b">
        <f t="shared" si="118"/>
        <v>0</v>
      </c>
      <c r="BY158" s="103" t="b">
        <f t="shared" si="119"/>
        <v>0</v>
      </c>
      <c r="BZ158" s="103" t="b">
        <f t="shared" si="120"/>
        <v>0</v>
      </c>
      <c r="CA158" s="103" t="b">
        <f t="shared" si="121"/>
        <v>0</v>
      </c>
      <c r="CB158" s="103" t="b">
        <f t="shared" si="122"/>
        <v>0</v>
      </c>
      <c r="CC158" s="103">
        <f t="shared" si="123"/>
        <v>0</v>
      </c>
      <c r="CD158" s="103" t="b">
        <f t="shared" si="124"/>
        <v>0</v>
      </c>
      <c r="CE158" s="105">
        <f t="shared" si="125"/>
        <v>0</v>
      </c>
      <c r="CF158" s="105">
        <f t="shared" si="126"/>
        <v>0</v>
      </c>
      <c r="CG158" s="105">
        <f t="shared" si="127"/>
        <v>0</v>
      </c>
      <c r="CH158" s="105">
        <f t="shared" si="128"/>
        <v>0</v>
      </c>
      <c r="CI158" s="105">
        <f t="shared" si="129"/>
        <v>0</v>
      </c>
      <c r="CJ158" s="105">
        <f t="shared" si="130"/>
        <v>0</v>
      </c>
      <c r="CK158" s="103" t="b">
        <f t="shared" si="131"/>
        <v>0</v>
      </c>
      <c r="CL158" s="103" t="b">
        <f t="shared" si="132"/>
        <v>0</v>
      </c>
      <c r="CM158" s="103" t="b">
        <f t="shared" si="133"/>
        <v>0</v>
      </c>
      <c r="CN158" s="103" t="b">
        <f t="shared" si="134"/>
        <v>0</v>
      </c>
      <c r="CO158" s="103" t="b">
        <f t="shared" si="135"/>
        <v>0</v>
      </c>
      <c r="CP158" s="103" t="b">
        <f t="shared" si="136"/>
        <v>0</v>
      </c>
      <c r="CQ158" s="103" t="b">
        <f t="shared" si="137"/>
        <v>0</v>
      </c>
      <c r="CR158" s="103" t="b">
        <f t="shared" si="138"/>
        <v>0</v>
      </c>
      <c r="CS158" s="105">
        <f t="shared" si="139"/>
        <v>0</v>
      </c>
      <c r="CT158" s="90">
        <f t="shared" si="140"/>
        <v>0</v>
      </c>
      <c r="CU158" s="56">
        <f>(D7*CT158)/100</f>
        <v>0</v>
      </c>
    </row>
    <row r="159" spans="1:99">
      <c r="A159" s="40"/>
      <c r="B159" s="40"/>
      <c r="C159" s="41"/>
      <c r="D159" s="40"/>
      <c r="E159" s="40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  <c r="Z159" s="97"/>
      <c r="AA159" s="97"/>
      <c r="AB159" s="97"/>
      <c r="AC159" s="97"/>
      <c r="AD159" s="97"/>
      <c r="AE159" s="97"/>
      <c r="AF159" s="97"/>
      <c r="AG159" s="97"/>
      <c r="AH159" s="97"/>
      <c r="AI159" s="97"/>
      <c r="AJ159" s="97"/>
      <c r="AK159" s="68"/>
      <c r="AL159" s="68"/>
      <c r="AM159" s="68"/>
      <c r="AN159" s="68"/>
      <c r="AO159" s="68"/>
      <c r="AP159" s="68"/>
      <c r="AQ159" s="4"/>
      <c r="AR159" s="4"/>
      <c r="AS159" s="4"/>
      <c r="AT159" s="4"/>
      <c r="AU159" s="4"/>
      <c r="AV159" s="4"/>
      <c r="AW159" s="4"/>
      <c r="AX159" s="4"/>
      <c r="AY159" s="68"/>
      <c r="AZ159" s="103" t="b">
        <f t="shared" si="94"/>
        <v>0</v>
      </c>
      <c r="BA159" s="103" t="b">
        <f t="shared" si="95"/>
        <v>0</v>
      </c>
      <c r="BB159" s="103" t="b">
        <f t="shared" si="96"/>
        <v>0</v>
      </c>
      <c r="BC159" s="103" t="b">
        <f t="shared" si="97"/>
        <v>0</v>
      </c>
      <c r="BD159" s="103" t="b">
        <f t="shared" si="98"/>
        <v>0</v>
      </c>
      <c r="BE159" s="103" t="b">
        <f t="shared" si="99"/>
        <v>0</v>
      </c>
      <c r="BF159" s="103" t="b">
        <f t="shared" si="100"/>
        <v>0</v>
      </c>
      <c r="BG159" s="103" t="b">
        <f t="shared" si="101"/>
        <v>0</v>
      </c>
      <c r="BH159" s="103" t="b">
        <f t="shared" si="102"/>
        <v>0</v>
      </c>
      <c r="BI159" s="103" t="b">
        <f t="shared" si="103"/>
        <v>0</v>
      </c>
      <c r="BJ159" s="103" t="b">
        <f t="shared" si="104"/>
        <v>0</v>
      </c>
      <c r="BK159" s="103" t="b">
        <f t="shared" si="105"/>
        <v>0</v>
      </c>
      <c r="BL159" s="103" t="b">
        <f t="shared" si="106"/>
        <v>0</v>
      </c>
      <c r="BM159" s="103" t="b">
        <f t="shared" si="107"/>
        <v>0</v>
      </c>
      <c r="BN159" s="103" t="b">
        <f t="shared" si="108"/>
        <v>0</v>
      </c>
      <c r="BO159" s="103" t="b">
        <f t="shared" si="109"/>
        <v>0</v>
      </c>
      <c r="BP159" s="103" t="b">
        <f t="shared" si="110"/>
        <v>0</v>
      </c>
      <c r="BQ159" s="103" t="b">
        <f t="shared" si="111"/>
        <v>0</v>
      </c>
      <c r="BR159" s="103" t="b">
        <f t="shared" si="112"/>
        <v>0</v>
      </c>
      <c r="BS159" s="103" t="b">
        <f t="shared" si="113"/>
        <v>0</v>
      </c>
      <c r="BT159" s="103" t="b">
        <f t="shared" si="114"/>
        <v>0</v>
      </c>
      <c r="BU159" s="103" t="b">
        <f t="shared" si="115"/>
        <v>0</v>
      </c>
      <c r="BV159" s="103" t="b">
        <f t="shared" si="116"/>
        <v>0</v>
      </c>
      <c r="BW159" s="103" t="b">
        <f t="shared" si="117"/>
        <v>0</v>
      </c>
      <c r="BX159" s="103" t="b">
        <f t="shared" si="118"/>
        <v>0</v>
      </c>
      <c r="BY159" s="103" t="b">
        <f t="shared" si="119"/>
        <v>0</v>
      </c>
      <c r="BZ159" s="103" t="b">
        <f t="shared" si="120"/>
        <v>0</v>
      </c>
      <c r="CA159" s="103" t="b">
        <f t="shared" si="121"/>
        <v>0</v>
      </c>
      <c r="CB159" s="103" t="b">
        <f t="shared" si="122"/>
        <v>0</v>
      </c>
      <c r="CC159" s="103">
        <f t="shared" si="123"/>
        <v>0</v>
      </c>
      <c r="CD159" s="103" t="b">
        <f t="shared" si="124"/>
        <v>0</v>
      </c>
      <c r="CE159" s="105">
        <f t="shared" si="125"/>
        <v>0</v>
      </c>
      <c r="CF159" s="105">
        <f t="shared" si="126"/>
        <v>0</v>
      </c>
      <c r="CG159" s="105">
        <f t="shared" si="127"/>
        <v>0</v>
      </c>
      <c r="CH159" s="105">
        <f t="shared" si="128"/>
        <v>0</v>
      </c>
      <c r="CI159" s="105">
        <f t="shared" si="129"/>
        <v>0</v>
      </c>
      <c r="CJ159" s="105">
        <f t="shared" si="130"/>
        <v>0</v>
      </c>
      <c r="CK159" s="103" t="b">
        <f t="shared" si="131"/>
        <v>0</v>
      </c>
      <c r="CL159" s="103" t="b">
        <f t="shared" si="132"/>
        <v>0</v>
      </c>
      <c r="CM159" s="103" t="b">
        <f t="shared" si="133"/>
        <v>0</v>
      </c>
      <c r="CN159" s="103" t="b">
        <f t="shared" si="134"/>
        <v>0</v>
      </c>
      <c r="CO159" s="103" t="b">
        <f t="shared" si="135"/>
        <v>0</v>
      </c>
      <c r="CP159" s="103" t="b">
        <f t="shared" si="136"/>
        <v>0</v>
      </c>
      <c r="CQ159" s="103" t="b">
        <f t="shared" si="137"/>
        <v>0</v>
      </c>
      <c r="CR159" s="103" t="b">
        <f t="shared" si="138"/>
        <v>0</v>
      </c>
      <c r="CS159" s="105">
        <f t="shared" si="139"/>
        <v>0</v>
      </c>
      <c r="CT159" s="90">
        <f t="shared" si="140"/>
        <v>0</v>
      </c>
      <c r="CU159" s="56">
        <f>(D7*CT159)/100</f>
        <v>0</v>
      </c>
    </row>
    <row r="160" spans="1:99">
      <c r="A160" s="40"/>
      <c r="B160" s="40"/>
      <c r="C160" s="41"/>
      <c r="D160" s="40"/>
      <c r="E160" s="40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  <c r="Z160" s="97"/>
      <c r="AA160" s="97"/>
      <c r="AB160" s="97"/>
      <c r="AC160" s="97"/>
      <c r="AD160" s="97"/>
      <c r="AE160" s="97"/>
      <c r="AF160" s="97"/>
      <c r="AG160" s="97"/>
      <c r="AH160" s="97"/>
      <c r="AI160" s="97"/>
      <c r="AJ160" s="97"/>
      <c r="AK160" s="68"/>
      <c r="AL160" s="68"/>
      <c r="AM160" s="68"/>
      <c r="AN160" s="68"/>
      <c r="AO160" s="68"/>
      <c r="AP160" s="68"/>
      <c r="AQ160" s="4"/>
      <c r="AR160" s="4"/>
      <c r="AS160" s="4"/>
      <c r="AT160" s="4"/>
      <c r="AU160" s="4"/>
      <c r="AV160" s="4"/>
      <c r="AW160" s="4"/>
      <c r="AX160" s="4"/>
      <c r="AY160" s="68"/>
      <c r="AZ160" s="103" t="b">
        <f t="shared" si="94"/>
        <v>0</v>
      </c>
      <c r="BA160" s="103" t="b">
        <f t="shared" si="95"/>
        <v>0</v>
      </c>
      <c r="BB160" s="103" t="b">
        <f t="shared" si="96"/>
        <v>0</v>
      </c>
      <c r="BC160" s="103" t="b">
        <f t="shared" si="97"/>
        <v>0</v>
      </c>
      <c r="BD160" s="103" t="b">
        <f t="shared" si="98"/>
        <v>0</v>
      </c>
      <c r="BE160" s="103" t="b">
        <f t="shared" si="99"/>
        <v>0</v>
      </c>
      <c r="BF160" s="103" t="b">
        <f t="shared" si="100"/>
        <v>0</v>
      </c>
      <c r="BG160" s="103" t="b">
        <f t="shared" si="101"/>
        <v>0</v>
      </c>
      <c r="BH160" s="103" t="b">
        <f t="shared" si="102"/>
        <v>0</v>
      </c>
      <c r="BI160" s="103" t="b">
        <f t="shared" si="103"/>
        <v>0</v>
      </c>
      <c r="BJ160" s="103" t="b">
        <f t="shared" si="104"/>
        <v>0</v>
      </c>
      <c r="BK160" s="103" t="b">
        <f t="shared" si="105"/>
        <v>0</v>
      </c>
      <c r="BL160" s="103" t="b">
        <f t="shared" si="106"/>
        <v>0</v>
      </c>
      <c r="BM160" s="103" t="b">
        <f t="shared" si="107"/>
        <v>0</v>
      </c>
      <c r="BN160" s="103" t="b">
        <f t="shared" si="108"/>
        <v>0</v>
      </c>
      <c r="BO160" s="103" t="b">
        <f t="shared" si="109"/>
        <v>0</v>
      </c>
      <c r="BP160" s="103" t="b">
        <f t="shared" si="110"/>
        <v>0</v>
      </c>
      <c r="BQ160" s="103" t="b">
        <f t="shared" si="111"/>
        <v>0</v>
      </c>
      <c r="BR160" s="103" t="b">
        <f t="shared" si="112"/>
        <v>0</v>
      </c>
      <c r="BS160" s="103" t="b">
        <f t="shared" si="113"/>
        <v>0</v>
      </c>
      <c r="BT160" s="103" t="b">
        <f t="shared" si="114"/>
        <v>0</v>
      </c>
      <c r="BU160" s="103" t="b">
        <f t="shared" si="115"/>
        <v>0</v>
      </c>
      <c r="BV160" s="103" t="b">
        <f t="shared" si="116"/>
        <v>0</v>
      </c>
      <c r="BW160" s="103" t="b">
        <f t="shared" si="117"/>
        <v>0</v>
      </c>
      <c r="BX160" s="103" t="b">
        <f t="shared" si="118"/>
        <v>0</v>
      </c>
      <c r="BY160" s="103" t="b">
        <f t="shared" si="119"/>
        <v>0</v>
      </c>
      <c r="BZ160" s="103" t="b">
        <f t="shared" si="120"/>
        <v>0</v>
      </c>
      <c r="CA160" s="103" t="b">
        <f t="shared" si="121"/>
        <v>0</v>
      </c>
      <c r="CB160" s="103" t="b">
        <f t="shared" si="122"/>
        <v>0</v>
      </c>
      <c r="CC160" s="103">
        <f t="shared" si="123"/>
        <v>0</v>
      </c>
      <c r="CD160" s="103" t="b">
        <f t="shared" si="124"/>
        <v>0</v>
      </c>
      <c r="CE160" s="105">
        <f t="shared" si="125"/>
        <v>0</v>
      </c>
      <c r="CF160" s="105">
        <f t="shared" si="126"/>
        <v>0</v>
      </c>
      <c r="CG160" s="105">
        <f t="shared" si="127"/>
        <v>0</v>
      </c>
      <c r="CH160" s="105">
        <f t="shared" si="128"/>
        <v>0</v>
      </c>
      <c r="CI160" s="105">
        <f t="shared" si="129"/>
        <v>0</v>
      </c>
      <c r="CJ160" s="105">
        <f t="shared" si="130"/>
        <v>0</v>
      </c>
      <c r="CK160" s="103" t="b">
        <f t="shared" si="131"/>
        <v>0</v>
      </c>
      <c r="CL160" s="103" t="b">
        <f t="shared" si="132"/>
        <v>0</v>
      </c>
      <c r="CM160" s="103" t="b">
        <f t="shared" si="133"/>
        <v>0</v>
      </c>
      <c r="CN160" s="103" t="b">
        <f t="shared" si="134"/>
        <v>0</v>
      </c>
      <c r="CO160" s="103" t="b">
        <f t="shared" si="135"/>
        <v>0</v>
      </c>
      <c r="CP160" s="103" t="b">
        <f t="shared" si="136"/>
        <v>0</v>
      </c>
      <c r="CQ160" s="103" t="b">
        <f t="shared" si="137"/>
        <v>0</v>
      </c>
      <c r="CR160" s="103" t="b">
        <f t="shared" si="138"/>
        <v>0</v>
      </c>
      <c r="CS160" s="105">
        <f t="shared" si="139"/>
        <v>0</v>
      </c>
      <c r="CT160" s="90">
        <f t="shared" si="140"/>
        <v>0</v>
      </c>
      <c r="CU160" s="56">
        <f>(D7*CT160)/100</f>
        <v>0</v>
      </c>
    </row>
    <row r="161" spans="1:99">
      <c r="A161" s="40"/>
      <c r="B161" s="40"/>
      <c r="C161" s="41"/>
      <c r="D161" s="40"/>
      <c r="E161" s="40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  <c r="Z161" s="97"/>
      <c r="AA161" s="97"/>
      <c r="AB161" s="97"/>
      <c r="AC161" s="97"/>
      <c r="AD161" s="97"/>
      <c r="AE161" s="97"/>
      <c r="AF161" s="97"/>
      <c r="AG161" s="97"/>
      <c r="AH161" s="97"/>
      <c r="AI161" s="97"/>
      <c r="AJ161" s="97"/>
      <c r="AK161" s="68"/>
      <c r="AL161" s="68"/>
      <c r="AM161" s="68"/>
      <c r="AN161" s="68"/>
      <c r="AO161" s="68"/>
      <c r="AP161" s="68"/>
      <c r="AQ161" s="4"/>
      <c r="AR161" s="4"/>
      <c r="AS161" s="4"/>
      <c r="AT161" s="4"/>
      <c r="AU161" s="4"/>
      <c r="AV161" s="4"/>
      <c r="AW161" s="4"/>
      <c r="AX161" s="4"/>
      <c r="AY161" s="68"/>
      <c r="AZ161" s="103" t="b">
        <f t="shared" si="94"/>
        <v>0</v>
      </c>
      <c r="BA161" s="103" t="b">
        <f t="shared" si="95"/>
        <v>0</v>
      </c>
      <c r="BB161" s="103" t="b">
        <f t="shared" si="96"/>
        <v>0</v>
      </c>
      <c r="BC161" s="103" t="b">
        <f t="shared" si="97"/>
        <v>0</v>
      </c>
      <c r="BD161" s="103" t="b">
        <f t="shared" si="98"/>
        <v>0</v>
      </c>
      <c r="BE161" s="103" t="b">
        <f t="shared" si="99"/>
        <v>0</v>
      </c>
      <c r="BF161" s="103" t="b">
        <f t="shared" si="100"/>
        <v>0</v>
      </c>
      <c r="BG161" s="103" t="b">
        <f t="shared" si="101"/>
        <v>0</v>
      </c>
      <c r="BH161" s="103" t="b">
        <f t="shared" si="102"/>
        <v>0</v>
      </c>
      <c r="BI161" s="103" t="b">
        <f t="shared" si="103"/>
        <v>0</v>
      </c>
      <c r="BJ161" s="103" t="b">
        <f t="shared" si="104"/>
        <v>0</v>
      </c>
      <c r="BK161" s="103" t="b">
        <f t="shared" si="105"/>
        <v>0</v>
      </c>
      <c r="BL161" s="103" t="b">
        <f t="shared" si="106"/>
        <v>0</v>
      </c>
      <c r="BM161" s="103" t="b">
        <f t="shared" si="107"/>
        <v>0</v>
      </c>
      <c r="BN161" s="103" t="b">
        <f t="shared" si="108"/>
        <v>0</v>
      </c>
      <c r="BO161" s="103" t="b">
        <f t="shared" si="109"/>
        <v>0</v>
      </c>
      <c r="BP161" s="103" t="b">
        <f t="shared" si="110"/>
        <v>0</v>
      </c>
      <c r="BQ161" s="103" t="b">
        <f t="shared" si="111"/>
        <v>0</v>
      </c>
      <c r="BR161" s="103" t="b">
        <f t="shared" si="112"/>
        <v>0</v>
      </c>
      <c r="BS161" s="103" t="b">
        <f t="shared" si="113"/>
        <v>0</v>
      </c>
      <c r="BT161" s="103" t="b">
        <f t="shared" si="114"/>
        <v>0</v>
      </c>
      <c r="BU161" s="103" t="b">
        <f t="shared" si="115"/>
        <v>0</v>
      </c>
      <c r="BV161" s="103" t="b">
        <f t="shared" si="116"/>
        <v>0</v>
      </c>
      <c r="BW161" s="103" t="b">
        <f t="shared" si="117"/>
        <v>0</v>
      </c>
      <c r="BX161" s="103" t="b">
        <f t="shared" si="118"/>
        <v>0</v>
      </c>
      <c r="BY161" s="103" t="b">
        <f t="shared" si="119"/>
        <v>0</v>
      </c>
      <c r="BZ161" s="103" t="b">
        <f t="shared" si="120"/>
        <v>0</v>
      </c>
      <c r="CA161" s="103" t="b">
        <f t="shared" si="121"/>
        <v>0</v>
      </c>
      <c r="CB161" s="103" t="b">
        <f t="shared" si="122"/>
        <v>0</v>
      </c>
      <c r="CC161" s="103">
        <f t="shared" si="123"/>
        <v>0</v>
      </c>
      <c r="CD161" s="103" t="b">
        <f t="shared" si="124"/>
        <v>0</v>
      </c>
      <c r="CE161" s="105">
        <f t="shared" si="125"/>
        <v>0</v>
      </c>
      <c r="CF161" s="105">
        <f t="shared" si="126"/>
        <v>0</v>
      </c>
      <c r="CG161" s="105">
        <f t="shared" si="127"/>
        <v>0</v>
      </c>
      <c r="CH161" s="105">
        <f t="shared" si="128"/>
        <v>0</v>
      </c>
      <c r="CI161" s="105">
        <f t="shared" si="129"/>
        <v>0</v>
      </c>
      <c r="CJ161" s="105">
        <f t="shared" si="130"/>
        <v>0</v>
      </c>
      <c r="CK161" s="103" t="b">
        <f t="shared" si="131"/>
        <v>0</v>
      </c>
      <c r="CL161" s="103" t="b">
        <f t="shared" si="132"/>
        <v>0</v>
      </c>
      <c r="CM161" s="103" t="b">
        <f t="shared" si="133"/>
        <v>0</v>
      </c>
      <c r="CN161" s="103" t="b">
        <f t="shared" si="134"/>
        <v>0</v>
      </c>
      <c r="CO161" s="103" t="b">
        <f t="shared" si="135"/>
        <v>0</v>
      </c>
      <c r="CP161" s="103" t="b">
        <f t="shared" si="136"/>
        <v>0</v>
      </c>
      <c r="CQ161" s="103" t="b">
        <f t="shared" si="137"/>
        <v>0</v>
      </c>
      <c r="CR161" s="103" t="b">
        <f t="shared" si="138"/>
        <v>0</v>
      </c>
      <c r="CS161" s="105">
        <f t="shared" si="139"/>
        <v>0</v>
      </c>
      <c r="CT161" s="90">
        <f t="shared" si="140"/>
        <v>0</v>
      </c>
      <c r="CU161" s="56">
        <f>(D7*CT161)/100</f>
        <v>0</v>
      </c>
    </row>
    <row r="162" spans="1:99">
      <c r="A162" s="40"/>
      <c r="B162" s="40"/>
      <c r="C162" s="41"/>
      <c r="D162" s="40"/>
      <c r="E162" s="40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  <c r="V162" s="97"/>
      <c r="W162" s="97"/>
      <c r="X162" s="97"/>
      <c r="Y162" s="97"/>
      <c r="Z162" s="97"/>
      <c r="AA162" s="97"/>
      <c r="AB162" s="97"/>
      <c r="AC162" s="97"/>
      <c r="AD162" s="97"/>
      <c r="AE162" s="97"/>
      <c r="AF162" s="97"/>
      <c r="AG162" s="97"/>
      <c r="AH162" s="97"/>
      <c r="AI162" s="97"/>
      <c r="AJ162" s="97"/>
      <c r="AK162" s="68"/>
      <c r="AL162" s="68"/>
      <c r="AM162" s="68"/>
      <c r="AN162" s="68"/>
      <c r="AO162" s="68"/>
      <c r="AP162" s="68"/>
      <c r="AQ162" s="4"/>
      <c r="AR162" s="4"/>
      <c r="AS162" s="4"/>
      <c r="AT162" s="4"/>
      <c r="AU162" s="4"/>
      <c r="AV162" s="4"/>
      <c r="AW162" s="4"/>
      <c r="AX162" s="4"/>
      <c r="AY162" s="68"/>
      <c r="AZ162" s="103" t="b">
        <f t="shared" si="94"/>
        <v>0</v>
      </c>
      <c r="BA162" s="103" t="b">
        <f t="shared" si="95"/>
        <v>0</v>
      </c>
      <c r="BB162" s="103" t="b">
        <f t="shared" si="96"/>
        <v>0</v>
      </c>
      <c r="BC162" s="103" t="b">
        <f t="shared" si="97"/>
        <v>0</v>
      </c>
      <c r="BD162" s="103" t="b">
        <f t="shared" si="98"/>
        <v>0</v>
      </c>
      <c r="BE162" s="103" t="b">
        <f t="shared" si="99"/>
        <v>0</v>
      </c>
      <c r="BF162" s="103" t="b">
        <f t="shared" si="100"/>
        <v>0</v>
      </c>
      <c r="BG162" s="103" t="b">
        <f t="shared" si="101"/>
        <v>0</v>
      </c>
      <c r="BH162" s="103" t="b">
        <f t="shared" si="102"/>
        <v>0</v>
      </c>
      <c r="BI162" s="103" t="b">
        <f t="shared" si="103"/>
        <v>0</v>
      </c>
      <c r="BJ162" s="103" t="b">
        <f t="shared" si="104"/>
        <v>0</v>
      </c>
      <c r="BK162" s="103" t="b">
        <f t="shared" si="105"/>
        <v>0</v>
      </c>
      <c r="BL162" s="103" t="b">
        <f t="shared" si="106"/>
        <v>0</v>
      </c>
      <c r="BM162" s="103" t="b">
        <f t="shared" si="107"/>
        <v>0</v>
      </c>
      <c r="BN162" s="103" t="b">
        <f t="shared" si="108"/>
        <v>0</v>
      </c>
      <c r="BO162" s="103" t="b">
        <f t="shared" si="109"/>
        <v>0</v>
      </c>
      <c r="BP162" s="103" t="b">
        <f t="shared" si="110"/>
        <v>0</v>
      </c>
      <c r="BQ162" s="103" t="b">
        <f t="shared" si="111"/>
        <v>0</v>
      </c>
      <c r="BR162" s="103" t="b">
        <f t="shared" si="112"/>
        <v>0</v>
      </c>
      <c r="BS162" s="103" t="b">
        <f t="shared" si="113"/>
        <v>0</v>
      </c>
      <c r="BT162" s="103" t="b">
        <f t="shared" si="114"/>
        <v>0</v>
      </c>
      <c r="BU162" s="103" t="b">
        <f t="shared" si="115"/>
        <v>0</v>
      </c>
      <c r="BV162" s="103" t="b">
        <f t="shared" si="116"/>
        <v>0</v>
      </c>
      <c r="BW162" s="103" t="b">
        <f t="shared" si="117"/>
        <v>0</v>
      </c>
      <c r="BX162" s="103" t="b">
        <f t="shared" si="118"/>
        <v>0</v>
      </c>
      <c r="BY162" s="103" t="b">
        <f t="shared" si="119"/>
        <v>0</v>
      </c>
      <c r="BZ162" s="103" t="b">
        <f t="shared" si="120"/>
        <v>0</v>
      </c>
      <c r="CA162" s="103" t="b">
        <f t="shared" si="121"/>
        <v>0</v>
      </c>
      <c r="CB162" s="103" t="b">
        <f t="shared" si="122"/>
        <v>0</v>
      </c>
      <c r="CC162" s="103">
        <f t="shared" si="123"/>
        <v>0</v>
      </c>
      <c r="CD162" s="103" t="b">
        <f t="shared" si="124"/>
        <v>0</v>
      </c>
      <c r="CE162" s="105">
        <f t="shared" si="125"/>
        <v>0</v>
      </c>
      <c r="CF162" s="105">
        <f t="shared" si="126"/>
        <v>0</v>
      </c>
      <c r="CG162" s="105">
        <f t="shared" si="127"/>
        <v>0</v>
      </c>
      <c r="CH162" s="105">
        <f t="shared" si="128"/>
        <v>0</v>
      </c>
      <c r="CI162" s="105">
        <f t="shared" si="129"/>
        <v>0</v>
      </c>
      <c r="CJ162" s="105">
        <f t="shared" si="130"/>
        <v>0</v>
      </c>
      <c r="CK162" s="103" t="b">
        <f t="shared" si="131"/>
        <v>0</v>
      </c>
      <c r="CL162" s="103" t="b">
        <f t="shared" si="132"/>
        <v>0</v>
      </c>
      <c r="CM162" s="103" t="b">
        <f t="shared" si="133"/>
        <v>0</v>
      </c>
      <c r="CN162" s="103" t="b">
        <f t="shared" si="134"/>
        <v>0</v>
      </c>
      <c r="CO162" s="103" t="b">
        <f t="shared" si="135"/>
        <v>0</v>
      </c>
      <c r="CP162" s="103" t="b">
        <f t="shared" si="136"/>
        <v>0</v>
      </c>
      <c r="CQ162" s="103" t="b">
        <f t="shared" si="137"/>
        <v>0</v>
      </c>
      <c r="CR162" s="103" t="b">
        <f t="shared" si="138"/>
        <v>0</v>
      </c>
      <c r="CS162" s="105">
        <f t="shared" si="139"/>
        <v>0</v>
      </c>
      <c r="CT162" s="90">
        <f t="shared" si="140"/>
        <v>0</v>
      </c>
      <c r="CU162" s="56">
        <f>(D7*CT162)/100</f>
        <v>0</v>
      </c>
    </row>
    <row r="163" spans="1:99">
      <c r="A163" s="40"/>
      <c r="B163" s="40"/>
      <c r="C163" s="41"/>
      <c r="D163" s="40"/>
      <c r="E163" s="40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97"/>
      <c r="W163" s="97"/>
      <c r="X163" s="97"/>
      <c r="Y163" s="97"/>
      <c r="Z163" s="97"/>
      <c r="AA163" s="97"/>
      <c r="AB163" s="97"/>
      <c r="AC163" s="97"/>
      <c r="AD163" s="97"/>
      <c r="AE163" s="97"/>
      <c r="AF163" s="97"/>
      <c r="AG163" s="97"/>
      <c r="AH163" s="97"/>
      <c r="AI163" s="97"/>
      <c r="AJ163" s="97"/>
      <c r="AK163" s="68"/>
      <c r="AL163" s="68"/>
      <c r="AM163" s="68"/>
      <c r="AN163" s="68"/>
      <c r="AO163" s="68"/>
      <c r="AP163" s="68"/>
      <c r="AQ163" s="4"/>
      <c r="AR163" s="4"/>
      <c r="AS163" s="4"/>
      <c r="AT163" s="4"/>
      <c r="AU163" s="4"/>
      <c r="AV163" s="4"/>
      <c r="AW163" s="4"/>
      <c r="AX163" s="4"/>
      <c r="AY163" s="68"/>
      <c r="AZ163" s="103" t="b">
        <f t="shared" si="94"/>
        <v>0</v>
      </c>
      <c r="BA163" s="103" t="b">
        <f t="shared" si="95"/>
        <v>0</v>
      </c>
      <c r="BB163" s="103" t="b">
        <f t="shared" si="96"/>
        <v>0</v>
      </c>
      <c r="BC163" s="103" t="b">
        <f t="shared" si="97"/>
        <v>0</v>
      </c>
      <c r="BD163" s="103" t="b">
        <f t="shared" si="98"/>
        <v>0</v>
      </c>
      <c r="BE163" s="103" t="b">
        <f t="shared" si="99"/>
        <v>0</v>
      </c>
      <c r="BF163" s="103" t="b">
        <f t="shared" si="100"/>
        <v>0</v>
      </c>
      <c r="BG163" s="103" t="b">
        <f t="shared" si="101"/>
        <v>0</v>
      </c>
      <c r="BH163" s="103" t="b">
        <f t="shared" si="102"/>
        <v>0</v>
      </c>
      <c r="BI163" s="103" t="b">
        <f t="shared" si="103"/>
        <v>0</v>
      </c>
      <c r="BJ163" s="103" t="b">
        <f t="shared" si="104"/>
        <v>0</v>
      </c>
      <c r="BK163" s="103" t="b">
        <f t="shared" si="105"/>
        <v>0</v>
      </c>
      <c r="BL163" s="103" t="b">
        <f t="shared" si="106"/>
        <v>0</v>
      </c>
      <c r="BM163" s="103" t="b">
        <f t="shared" si="107"/>
        <v>0</v>
      </c>
      <c r="BN163" s="103" t="b">
        <f t="shared" si="108"/>
        <v>0</v>
      </c>
      <c r="BO163" s="103" t="b">
        <f t="shared" si="109"/>
        <v>0</v>
      </c>
      <c r="BP163" s="103" t="b">
        <f t="shared" si="110"/>
        <v>0</v>
      </c>
      <c r="BQ163" s="103" t="b">
        <f t="shared" si="111"/>
        <v>0</v>
      </c>
      <c r="BR163" s="103" t="b">
        <f t="shared" si="112"/>
        <v>0</v>
      </c>
      <c r="BS163" s="103" t="b">
        <f t="shared" si="113"/>
        <v>0</v>
      </c>
      <c r="BT163" s="103" t="b">
        <f t="shared" si="114"/>
        <v>0</v>
      </c>
      <c r="BU163" s="103" t="b">
        <f t="shared" si="115"/>
        <v>0</v>
      </c>
      <c r="BV163" s="103" t="b">
        <f t="shared" si="116"/>
        <v>0</v>
      </c>
      <c r="BW163" s="103" t="b">
        <f t="shared" si="117"/>
        <v>0</v>
      </c>
      <c r="BX163" s="103" t="b">
        <f t="shared" si="118"/>
        <v>0</v>
      </c>
      <c r="BY163" s="103" t="b">
        <f t="shared" si="119"/>
        <v>0</v>
      </c>
      <c r="BZ163" s="103" t="b">
        <f t="shared" si="120"/>
        <v>0</v>
      </c>
      <c r="CA163" s="103" t="b">
        <f t="shared" si="121"/>
        <v>0</v>
      </c>
      <c r="CB163" s="103" t="b">
        <f t="shared" si="122"/>
        <v>0</v>
      </c>
      <c r="CC163" s="103">
        <f t="shared" si="123"/>
        <v>0</v>
      </c>
      <c r="CD163" s="103" t="b">
        <f t="shared" si="124"/>
        <v>0</v>
      </c>
      <c r="CE163" s="105">
        <f t="shared" si="125"/>
        <v>0</v>
      </c>
      <c r="CF163" s="105">
        <f t="shared" si="126"/>
        <v>0</v>
      </c>
      <c r="CG163" s="105">
        <f t="shared" si="127"/>
        <v>0</v>
      </c>
      <c r="CH163" s="105">
        <f t="shared" si="128"/>
        <v>0</v>
      </c>
      <c r="CI163" s="105">
        <f t="shared" si="129"/>
        <v>0</v>
      </c>
      <c r="CJ163" s="105">
        <f t="shared" si="130"/>
        <v>0</v>
      </c>
      <c r="CK163" s="103" t="b">
        <f t="shared" si="131"/>
        <v>0</v>
      </c>
      <c r="CL163" s="103" t="b">
        <f t="shared" si="132"/>
        <v>0</v>
      </c>
      <c r="CM163" s="103" t="b">
        <f t="shared" si="133"/>
        <v>0</v>
      </c>
      <c r="CN163" s="103" t="b">
        <f t="shared" si="134"/>
        <v>0</v>
      </c>
      <c r="CO163" s="103" t="b">
        <f t="shared" si="135"/>
        <v>0</v>
      </c>
      <c r="CP163" s="103" t="b">
        <f t="shared" si="136"/>
        <v>0</v>
      </c>
      <c r="CQ163" s="103" t="b">
        <f t="shared" si="137"/>
        <v>0</v>
      </c>
      <c r="CR163" s="103" t="b">
        <f t="shared" si="138"/>
        <v>0</v>
      </c>
      <c r="CS163" s="105">
        <f t="shared" si="139"/>
        <v>0</v>
      </c>
      <c r="CT163" s="90">
        <f t="shared" si="140"/>
        <v>0</v>
      </c>
      <c r="CU163" s="56">
        <f>(D7*CT163)/100</f>
        <v>0</v>
      </c>
    </row>
    <row r="164" spans="1:99">
      <c r="A164" s="40"/>
      <c r="B164" s="40"/>
      <c r="C164" s="41"/>
      <c r="D164" s="40"/>
      <c r="E164" s="40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  <c r="Z164" s="97"/>
      <c r="AA164" s="97"/>
      <c r="AB164" s="97"/>
      <c r="AC164" s="97"/>
      <c r="AD164" s="97"/>
      <c r="AE164" s="97"/>
      <c r="AF164" s="97"/>
      <c r="AG164" s="97"/>
      <c r="AH164" s="97"/>
      <c r="AI164" s="97"/>
      <c r="AJ164" s="97"/>
      <c r="AK164" s="68"/>
      <c r="AL164" s="68"/>
      <c r="AM164" s="68"/>
      <c r="AN164" s="68"/>
      <c r="AO164" s="68"/>
      <c r="AP164" s="68"/>
      <c r="AQ164" s="4"/>
      <c r="AR164" s="4"/>
      <c r="AS164" s="4"/>
      <c r="AT164" s="4"/>
      <c r="AU164" s="4"/>
      <c r="AV164" s="4"/>
      <c r="AW164" s="4"/>
      <c r="AX164" s="4"/>
      <c r="AY164" s="68"/>
      <c r="AZ164" s="103" t="b">
        <f t="shared" si="94"/>
        <v>0</v>
      </c>
      <c r="BA164" s="103" t="b">
        <f t="shared" si="95"/>
        <v>0</v>
      </c>
      <c r="BB164" s="103" t="b">
        <f t="shared" si="96"/>
        <v>0</v>
      </c>
      <c r="BC164" s="103" t="b">
        <f t="shared" si="97"/>
        <v>0</v>
      </c>
      <c r="BD164" s="103" t="b">
        <f t="shared" si="98"/>
        <v>0</v>
      </c>
      <c r="BE164" s="103" t="b">
        <f t="shared" si="99"/>
        <v>0</v>
      </c>
      <c r="BF164" s="103" t="b">
        <f t="shared" si="100"/>
        <v>0</v>
      </c>
      <c r="BG164" s="103" t="b">
        <f t="shared" si="101"/>
        <v>0</v>
      </c>
      <c r="BH164" s="103" t="b">
        <f t="shared" si="102"/>
        <v>0</v>
      </c>
      <c r="BI164" s="103" t="b">
        <f t="shared" si="103"/>
        <v>0</v>
      </c>
      <c r="BJ164" s="103" t="b">
        <f t="shared" si="104"/>
        <v>0</v>
      </c>
      <c r="BK164" s="103" t="b">
        <f t="shared" si="105"/>
        <v>0</v>
      </c>
      <c r="BL164" s="103" t="b">
        <f t="shared" si="106"/>
        <v>0</v>
      </c>
      <c r="BM164" s="103" t="b">
        <f t="shared" si="107"/>
        <v>0</v>
      </c>
      <c r="BN164" s="103" t="b">
        <f t="shared" si="108"/>
        <v>0</v>
      </c>
      <c r="BO164" s="103" t="b">
        <f t="shared" si="109"/>
        <v>0</v>
      </c>
      <c r="BP164" s="103" t="b">
        <f t="shared" si="110"/>
        <v>0</v>
      </c>
      <c r="BQ164" s="103" t="b">
        <f t="shared" si="111"/>
        <v>0</v>
      </c>
      <c r="BR164" s="103" t="b">
        <f t="shared" si="112"/>
        <v>0</v>
      </c>
      <c r="BS164" s="103" t="b">
        <f t="shared" si="113"/>
        <v>0</v>
      </c>
      <c r="BT164" s="103" t="b">
        <f t="shared" si="114"/>
        <v>0</v>
      </c>
      <c r="BU164" s="103" t="b">
        <f t="shared" si="115"/>
        <v>0</v>
      </c>
      <c r="BV164" s="103" t="b">
        <f t="shared" si="116"/>
        <v>0</v>
      </c>
      <c r="BW164" s="103" t="b">
        <f t="shared" si="117"/>
        <v>0</v>
      </c>
      <c r="BX164" s="103" t="b">
        <f t="shared" si="118"/>
        <v>0</v>
      </c>
      <c r="BY164" s="103" t="b">
        <f t="shared" si="119"/>
        <v>0</v>
      </c>
      <c r="BZ164" s="103" t="b">
        <f t="shared" si="120"/>
        <v>0</v>
      </c>
      <c r="CA164" s="103" t="b">
        <f t="shared" si="121"/>
        <v>0</v>
      </c>
      <c r="CB164" s="103" t="b">
        <f t="shared" si="122"/>
        <v>0</v>
      </c>
      <c r="CC164" s="103">
        <f t="shared" si="123"/>
        <v>0</v>
      </c>
      <c r="CD164" s="103" t="b">
        <f t="shared" si="124"/>
        <v>0</v>
      </c>
      <c r="CE164" s="105">
        <f t="shared" si="125"/>
        <v>0</v>
      </c>
      <c r="CF164" s="105">
        <f t="shared" si="126"/>
        <v>0</v>
      </c>
      <c r="CG164" s="105">
        <f t="shared" si="127"/>
        <v>0</v>
      </c>
      <c r="CH164" s="105">
        <f t="shared" si="128"/>
        <v>0</v>
      </c>
      <c r="CI164" s="105">
        <f t="shared" si="129"/>
        <v>0</v>
      </c>
      <c r="CJ164" s="105">
        <f t="shared" si="130"/>
        <v>0</v>
      </c>
      <c r="CK164" s="103" t="b">
        <f t="shared" si="131"/>
        <v>0</v>
      </c>
      <c r="CL164" s="103" t="b">
        <f t="shared" si="132"/>
        <v>0</v>
      </c>
      <c r="CM164" s="103" t="b">
        <f t="shared" si="133"/>
        <v>0</v>
      </c>
      <c r="CN164" s="103" t="b">
        <f t="shared" si="134"/>
        <v>0</v>
      </c>
      <c r="CO164" s="103" t="b">
        <f t="shared" si="135"/>
        <v>0</v>
      </c>
      <c r="CP164" s="103" t="b">
        <f t="shared" si="136"/>
        <v>0</v>
      </c>
      <c r="CQ164" s="103" t="b">
        <f t="shared" si="137"/>
        <v>0</v>
      </c>
      <c r="CR164" s="103" t="b">
        <f t="shared" si="138"/>
        <v>0</v>
      </c>
      <c r="CS164" s="105">
        <f t="shared" si="139"/>
        <v>0</v>
      </c>
      <c r="CT164" s="90">
        <f t="shared" si="140"/>
        <v>0</v>
      </c>
      <c r="CU164" s="56">
        <f>(D7*CT164)/100</f>
        <v>0</v>
      </c>
    </row>
    <row r="165" spans="1:99">
      <c r="A165" s="40"/>
      <c r="B165" s="40"/>
      <c r="C165" s="41"/>
      <c r="D165" s="40"/>
      <c r="E165" s="40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  <c r="V165" s="97"/>
      <c r="W165" s="97"/>
      <c r="X165" s="97"/>
      <c r="Y165" s="97"/>
      <c r="Z165" s="97"/>
      <c r="AA165" s="97"/>
      <c r="AB165" s="97"/>
      <c r="AC165" s="97"/>
      <c r="AD165" s="97"/>
      <c r="AE165" s="97"/>
      <c r="AF165" s="97"/>
      <c r="AG165" s="97"/>
      <c r="AH165" s="97"/>
      <c r="AI165" s="97"/>
      <c r="AJ165" s="97"/>
      <c r="AK165" s="68"/>
      <c r="AL165" s="68"/>
      <c r="AM165" s="68"/>
      <c r="AN165" s="68"/>
      <c r="AO165" s="68"/>
      <c r="AP165" s="68"/>
      <c r="AQ165" s="4"/>
      <c r="AR165" s="4"/>
      <c r="AS165" s="4"/>
      <c r="AT165" s="4"/>
      <c r="AU165" s="4"/>
      <c r="AV165" s="4"/>
      <c r="AW165" s="4"/>
      <c r="AX165" s="4"/>
      <c r="AY165" s="68"/>
      <c r="AZ165" s="103" t="b">
        <f t="shared" si="94"/>
        <v>0</v>
      </c>
      <c r="BA165" s="103" t="b">
        <f t="shared" si="95"/>
        <v>0</v>
      </c>
      <c r="BB165" s="103" t="b">
        <f t="shared" si="96"/>
        <v>0</v>
      </c>
      <c r="BC165" s="103" t="b">
        <f t="shared" si="97"/>
        <v>0</v>
      </c>
      <c r="BD165" s="103" t="b">
        <f t="shared" si="98"/>
        <v>0</v>
      </c>
      <c r="BE165" s="103" t="b">
        <f t="shared" si="99"/>
        <v>0</v>
      </c>
      <c r="BF165" s="103" t="b">
        <f t="shared" si="100"/>
        <v>0</v>
      </c>
      <c r="BG165" s="103" t="b">
        <f t="shared" si="101"/>
        <v>0</v>
      </c>
      <c r="BH165" s="103" t="b">
        <f t="shared" si="102"/>
        <v>0</v>
      </c>
      <c r="BI165" s="103" t="b">
        <f t="shared" si="103"/>
        <v>0</v>
      </c>
      <c r="BJ165" s="103" t="b">
        <f t="shared" si="104"/>
        <v>0</v>
      </c>
      <c r="BK165" s="103" t="b">
        <f t="shared" si="105"/>
        <v>0</v>
      </c>
      <c r="BL165" s="103" t="b">
        <f t="shared" si="106"/>
        <v>0</v>
      </c>
      <c r="BM165" s="103" t="b">
        <f t="shared" si="107"/>
        <v>0</v>
      </c>
      <c r="BN165" s="103" t="b">
        <f t="shared" si="108"/>
        <v>0</v>
      </c>
      <c r="BO165" s="103" t="b">
        <f t="shared" si="109"/>
        <v>0</v>
      </c>
      <c r="BP165" s="103" t="b">
        <f t="shared" si="110"/>
        <v>0</v>
      </c>
      <c r="BQ165" s="103" t="b">
        <f t="shared" si="111"/>
        <v>0</v>
      </c>
      <c r="BR165" s="103" t="b">
        <f t="shared" si="112"/>
        <v>0</v>
      </c>
      <c r="BS165" s="103" t="b">
        <f t="shared" si="113"/>
        <v>0</v>
      </c>
      <c r="BT165" s="103" t="b">
        <f t="shared" si="114"/>
        <v>0</v>
      </c>
      <c r="BU165" s="103" t="b">
        <f t="shared" si="115"/>
        <v>0</v>
      </c>
      <c r="BV165" s="103" t="b">
        <f t="shared" si="116"/>
        <v>0</v>
      </c>
      <c r="BW165" s="103" t="b">
        <f t="shared" si="117"/>
        <v>0</v>
      </c>
      <c r="BX165" s="103" t="b">
        <f t="shared" si="118"/>
        <v>0</v>
      </c>
      <c r="BY165" s="103" t="b">
        <f t="shared" si="119"/>
        <v>0</v>
      </c>
      <c r="BZ165" s="103" t="b">
        <f t="shared" si="120"/>
        <v>0</v>
      </c>
      <c r="CA165" s="103" t="b">
        <f t="shared" si="121"/>
        <v>0</v>
      </c>
      <c r="CB165" s="103" t="b">
        <f t="shared" si="122"/>
        <v>0</v>
      </c>
      <c r="CC165" s="103">
        <f t="shared" si="123"/>
        <v>0</v>
      </c>
      <c r="CD165" s="103" t="b">
        <f t="shared" si="124"/>
        <v>0</v>
      </c>
      <c r="CE165" s="105">
        <f t="shared" si="125"/>
        <v>0</v>
      </c>
      <c r="CF165" s="105">
        <f t="shared" si="126"/>
        <v>0</v>
      </c>
      <c r="CG165" s="105">
        <f t="shared" si="127"/>
        <v>0</v>
      </c>
      <c r="CH165" s="105">
        <f t="shared" si="128"/>
        <v>0</v>
      </c>
      <c r="CI165" s="105">
        <f t="shared" si="129"/>
        <v>0</v>
      </c>
      <c r="CJ165" s="105">
        <f t="shared" si="130"/>
        <v>0</v>
      </c>
      <c r="CK165" s="103" t="b">
        <f t="shared" si="131"/>
        <v>0</v>
      </c>
      <c r="CL165" s="103" t="b">
        <f t="shared" si="132"/>
        <v>0</v>
      </c>
      <c r="CM165" s="103" t="b">
        <f t="shared" si="133"/>
        <v>0</v>
      </c>
      <c r="CN165" s="103" t="b">
        <f t="shared" si="134"/>
        <v>0</v>
      </c>
      <c r="CO165" s="103" t="b">
        <f t="shared" si="135"/>
        <v>0</v>
      </c>
      <c r="CP165" s="103" t="b">
        <f t="shared" si="136"/>
        <v>0</v>
      </c>
      <c r="CQ165" s="103" t="b">
        <f t="shared" si="137"/>
        <v>0</v>
      </c>
      <c r="CR165" s="103" t="b">
        <f t="shared" si="138"/>
        <v>0</v>
      </c>
      <c r="CS165" s="105">
        <f t="shared" si="139"/>
        <v>0</v>
      </c>
      <c r="CT165" s="90">
        <f t="shared" si="140"/>
        <v>0</v>
      </c>
      <c r="CU165" s="56">
        <f>(D7*CT165)/100</f>
        <v>0</v>
      </c>
    </row>
    <row r="166" spans="1:99">
      <c r="A166" s="40"/>
      <c r="B166" s="40"/>
      <c r="C166" s="41"/>
      <c r="D166" s="40"/>
      <c r="E166" s="40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7"/>
      <c r="W166" s="97"/>
      <c r="X166" s="97"/>
      <c r="Y166" s="97"/>
      <c r="Z166" s="97"/>
      <c r="AA166" s="97"/>
      <c r="AB166" s="97"/>
      <c r="AC166" s="97"/>
      <c r="AD166" s="97"/>
      <c r="AE166" s="97"/>
      <c r="AF166" s="97"/>
      <c r="AG166" s="97"/>
      <c r="AH166" s="97"/>
      <c r="AI166" s="97"/>
      <c r="AJ166" s="97"/>
      <c r="AK166" s="68"/>
      <c r="AL166" s="68"/>
      <c r="AM166" s="68"/>
      <c r="AN166" s="68"/>
      <c r="AO166" s="68"/>
      <c r="AP166" s="68"/>
      <c r="AQ166" s="4"/>
      <c r="AR166" s="4"/>
      <c r="AS166" s="4"/>
      <c r="AT166" s="4"/>
      <c r="AU166" s="4"/>
      <c r="AV166" s="4"/>
      <c r="AW166" s="4"/>
      <c r="AX166" s="4"/>
      <c r="AY166" s="68"/>
      <c r="AZ166" s="103" t="b">
        <f t="shared" si="94"/>
        <v>0</v>
      </c>
      <c r="BA166" s="103" t="b">
        <f t="shared" si="95"/>
        <v>0</v>
      </c>
      <c r="BB166" s="103" t="b">
        <f t="shared" si="96"/>
        <v>0</v>
      </c>
      <c r="BC166" s="103" t="b">
        <f t="shared" si="97"/>
        <v>0</v>
      </c>
      <c r="BD166" s="103" t="b">
        <f t="shared" si="98"/>
        <v>0</v>
      </c>
      <c r="BE166" s="103" t="b">
        <f t="shared" si="99"/>
        <v>0</v>
      </c>
      <c r="BF166" s="103" t="b">
        <f t="shared" si="100"/>
        <v>0</v>
      </c>
      <c r="BG166" s="103" t="b">
        <f t="shared" si="101"/>
        <v>0</v>
      </c>
      <c r="BH166" s="103" t="b">
        <f t="shared" si="102"/>
        <v>0</v>
      </c>
      <c r="BI166" s="103" t="b">
        <f t="shared" si="103"/>
        <v>0</v>
      </c>
      <c r="BJ166" s="103" t="b">
        <f t="shared" si="104"/>
        <v>0</v>
      </c>
      <c r="BK166" s="103" t="b">
        <f t="shared" si="105"/>
        <v>0</v>
      </c>
      <c r="BL166" s="103" t="b">
        <f t="shared" si="106"/>
        <v>0</v>
      </c>
      <c r="BM166" s="103" t="b">
        <f t="shared" si="107"/>
        <v>0</v>
      </c>
      <c r="BN166" s="103" t="b">
        <f t="shared" si="108"/>
        <v>0</v>
      </c>
      <c r="BO166" s="103" t="b">
        <f t="shared" si="109"/>
        <v>0</v>
      </c>
      <c r="BP166" s="103" t="b">
        <f t="shared" si="110"/>
        <v>0</v>
      </c>
      <c r="BQ166" s="103" t="b">
        <f t="shared" si="111"/>
        <v>0</v>
      </c>
      <c r="BR166" s="103" t="b">
        <f t="shared" si="112"/>
        <v>0</v>
      </c>
      <c r="BS166" s="103" t="b">
        <f t="shared" si="113"/>
        <v>0</v>
      </c>
      <c r="BT166" s="103" t="b">
        <f t="shared" si="114"/>
        <v>0</v>
      </c>
      <c r="BU166" s="103" t="b">
        <f t="shared" si="115"/>
        <v>0</v>
      </c>
      <c r="BV166" s="103" t="b">
        <f t="shared" si="116"/>
        <v>0</v>
      </c>
      <c r="BW166" s="103" t="b">
        <f t="shared" si="117"/>
        <v>0</v>
      </c>
      <c r="BX166" s="103" t="b">
        <f t="shared" si="118"/>
        <v>0</v>
      </c>
      <c r="BY166" s="103" t="b">
        <f t="shared" si="119"/>
        <v>0</v>
      </c>
      <c r="BZ166" s="103" t="b">
        <f t="shared" si="120"/>
        <v>0</v>
      </c>
      <c r="CA166" s="103" t="b">
        <f t="shared" si="121"/>
        <v>0</v>
      </c>
      <c r="CB166" s="103" t="b">
        <f t="shared" si="122"/>
        <v>0</v>
      </c>
      <c r="CC166" s="103">
        <f t="shared" si="123"/>
        <v>0</v>
      </c>
      <c r="CD166" s="103" t="b">
        <f t="shared" si="124"/>
        <v>0</v>
      </c>
      <c r="CE166" s="105">
        <f t="shared" si="125"/>
        <v>0</v>
      </c>
      <c r="CF166" s="105">
        <f t="shared" si="126"/>
        <v>0</v>
      </c>
      <c r="CG166" s="105">
        <f t="shared" si="127"/>
        <v>0</v>
      </c>
      <c r="CH166" s="105">
        <f t="shared" si="128"/>
        <v>0</v>
      </c>
      <c r="CI166" s="105">
        <f t="shared" si="129"/>
        <v>0</v>
      </c>
      <c r="CJ166" s="105">
        <f t="shared" si="130"/>
        <v>0</v>
      </c>
      <c r="CK166" s="103" t="b">
        <f t="shared" si="131"/>
        <v>0</v>
      </c>
      <c r="CL166" s="103" t="b">
        <f t="shared" si="132"/>
        <v>0</v>
      </c>
      <c r="CM166" s="103" t="b">
        <f t="shared" si="133"/>
        <v>0</v>
      </c>
      <c r="CN166" s="103" t="b">
        <f t="shared" si="134"/>
        <v>0</v>
      </c>
      <c r="CO166" s="103" t="b">
        <f t="shared" si="135"/>
        <v>0</v>
      </c>
      <c r="CP166" s="103" t="b">
        <f t="shared" si="136"/>
        <v>0</v>
      </c>
      <c r="CQ166" s="103" t="b">
        <f t="shared" si="137"/>
        <v>0</v>
      </c>
      <c r="CR166" s="103" t="b">
        <f t="shared" si="138"/>
        <v>0</v>
      </c>
      <c r="CS166" s="105">
        <f t="shared" si="139"/>
        <v>0</v>
      </c>
      <c r="CT166" s="90">
        <f t="shared" si="140"/>
        <v>0</v>
      </c>
      <c r="CU166" s="56">
        <f>(D7*CT166)/100</f>
        <v>0</v>
      </c>
    </row>
    <row r="167" spans="1:99">
      <c r="A167" s="40"/>
      <c r="B167" s="40"/>
      <c r="C167" s="41"/>
      <c r="D167" s="40"/>
      <c r="E167" s="40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  <c r="V167" s="97"/>
      <c r="W167" s="97"/>
      <c r="X167" s="97"/>
      <c r="Y167" s="97"/>
      <c r="Z167" s="97"/>
      <c r="AA167" s="97"/>
      <c r="AB167" s="97"/>
      <c r="AC167" s="97"/>
      <c r="AD167" s="97"/>
      <c r="AE167" s="97"/>
      <c r="AF167" s="97"/>
      <c r="AG167" s="97"/>
      <c r="AH167" s="97"/>
      <c r="AI167" s="97"/>
      <c r="AJ167" s="97"/>
      <c r="AK167" s="68"/>
      <c r="AL167" s="68"/>
      <c r="AM167" s="68"/>
      <c r="AN167" s="68"/>
      <c r="AO167" s="68"/>
      <c r="AP167" s="68"/>
      <c r="AQ167" s="4"/>
      <c r="AR167" s="4"/>
      <c r="AS167" s="4"/>
      <c r="AT167" s="4"/>
      <c r="AU167" s="4"/>
      <c r="AV167" s="4"/>
      <c r="AW167" s="4"/>
      <c r="AX167" s="4"/>
      <c r="AY167" s="68"/>
      <c r="AZ167" s="103" t="b">
        <f t="shared" si="94"/>
        <v>0</v>
      </c>
      <c r="BA167" s="103" t="b">
        <f t="shared" si="95"/>
        <v>0</v>
      </c>
      <c r="BB167" s="103" t="b">
        <f t="shared" si="96"/>
        <v>0</v>
      </c>
      <c r="BC167" s="103" t="b">
        <f t="shared" si="97"/>
        <v>0</v>
      </c>
      <c r="BD167" s="103" t="b">
        <f t="shared" si="98"/>
        <v>0</v>
      </c>
      <c r="BE167" s="103" t="b">
        <f t="shared" si="99"/>
        <v>0</v>
      </c>
      <c r="BF167" s="103" t="b">
        <f t="shared" si="100"/>
        <v>0</v>
      </c>
      <c r="BG167" s="103" t="b">
        <f t="shared" si="101"/>
        <v>0</v>
      </c>
      <c r="BH167" s="103" t="b">
        <f t="shared" si="102"/>
        <v>0</v>
      </c>
      <c r="BI167" s="103" t="b">
        <f t="shared" si="103"/>
        <v>0</v>
      </c>
      <c r="BJ167" s="103" t="b">
        <f t="shared" si="104"/>
        <v>0</v>
      </c>
      <c r="BK167" s="103" t="b">
        <f t="shared" si="105"/>
        <v>0</v>
      </c>
      <c r="BL167" s="103" t="b">
        <f t="shared" si="106"/>
        <v>0</v>
      </c>
      <c r="BM167" s="103" t="b">
        <f t="shared" si="107"/>
        <v>0</v>
      </c>
      <c r="BN167" s="103" t="b">
        <f t="shared" si="108"/>
        <v>0</v>
      </c>
      <c r="BO167" s="103" t="b">
        <f t="shared" si="109"/>
        <v>0</v>
      </c>
      <c r="BP167" s="103" t="b">
        <f t="shared" si="110"/>
        <v>0</v>
      </c>
      <c r="BQ167" s="103" t="b">
        <f t="shared" si="111"/>
        <v>0</v>
      </c>
      <c r="BR167" s="103" t="b">
        <f t="shared" si="112"/>
        <v>0</v>
      </c>
      <c r="BS167" s="103" t="b">
        <f t="shared" si="113"/>
        <v>0</v>
      </c>
      <c r="BT167" s="103" t="b">
        <f t="shared" si="114"/>
        <v>0</v>
      </c>
      <c r="BU167" s="103" t="b">
        <f t="shared" si="115"/>
        <v>0</v>
      </c>
      <c r="BV167" s="103" t="b">
        <f t="shared" si="116"/>
        <v>0</v>
      </c>
      <c r="BW167" s="103" t="b">
        <f t="shared" si="117"/>
        <v>0</v>
      </c>
      <c r="BX167" s="103" t="b">
        <f t="shared" si="118"/>
        <v>0</v>
      </c>
      <c r="BY167" s="103" t="b">
        <f t="shared" si="119"/>
        <v>0</v>
      </c>
      <c r="BZ167" s="103" t="b">
        <f t="shared" si="120"/>
        <v>0</v>
      </c>
      <c r="CA167" s="103" t="b">
        <f t="shared" si="121"/>
        <v>0</v>
      </c>
      <c r="CB167" s="103" t="b">
        <f t="shared" si="122"/>
        <v>0</v>
      </c>
      <c r="CC167" s="103">
        <f t="shared" si="123"/>
        <v>0</v>
      </c>
      <c r="CD167" s="103" t="b">
        <f t="shared" si="124"/>
        <v>0</v>
      </c>
      <c r="CE167" s="105">
        <f t="shared" si="125"/>
        <v>0</v>
      </c>
      <c r="CF167" s="105">
        <f t="shared" si="126"/>
        <v>0</v>
      </c>
      <c r="CG167" s="105">
        <f t="shared" si="127"/>
        <v>0</v>
      </c>
      <c r="CH167" s="105">
        <f t="shared" si="128"/>
        <v>0</v>
      </c>
      <c r="CI167" s="105">
        <f t="shared" si="129"/>
        <v>0</v>
      </c>
      <c r="CJ167" s="105">
        <f t="shared" si="130"/>
        <v>0</v>
      </c>
      <c r="CK167" s="103" t="b">
        <f t="shared" si="131"/>
        <v>0</v>
      </c>
      <c r="CL167" s="103" t="b">
        <f t="shared" si="132"/>
        <v>0</v>
      </c>
      <c r="CM167" s="103" t="b">
        <f t="shared" si="133"/>
        <v>0</v>
      </c>
      <c r="CN167" s="103" t="b">
        <f t="shared" si="134"/>
        <v>0</v>
      </c>
      <c r="CO167" s="103" t="b">
        <f t="shared" si="135"/>
        <v>0</v>
      </c>
      <c r="CP167" s="103" t="b">
        <f t="shared" si="136"/>
        <v>0</v>
      </c>
      <c r="CQ167" s="103" t="b">
        <f t="shared" si="137"/>
        <v>0</v>
      </c>
      <c r="CR167" s="103" t="b">
        <f t="shared" si="138"/>
        <v>0</v>
      </c>
      <c r="CS167" s="105">
        <f t="shared" si="139"/>
        <v>0</v>
      </c>
      <c r="CT167" s="90">
        <f t="shared" si="140"/>
        <v>0</v>
      </c>
      <c r="CU167" s="56">
        <f>(D7*CT167)/100</f>
        <v>0</v>
      </c>
    </row>
    <row r="168" spans="1:99">
      <c r="A168" s="40"/>
      <c r="B168" s="40"/>
      <c r="C168" s="41"/>
      <c r="D168" s="40"/>
      <c r="E168" s="40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  <c r="V168" s="97"/>
      <c r="W168" s="97"/>
      <c r="X168" s="97"/>
      <c r="Y168" s="97"/>
      <c r="Z168" s="97"/>
      <c r="AA168" s="97"/>
      <c r="AB168" s="97"/>
      <c r="AC168" s="97"/>
      <c r="AD168" s="97"/>
      <c r="AE168" s="97"/>
      <c r="AF168" s="97"/>
      <c r="AG168" s="97"/>
      <c r="AH168" s="97"/>
      <c r="AI168" s="97"/>
      <c r="AJ168" s="97"/>
      <c r="AK168" s="68"/>
      <c r="AL168" s="68"/>
      <c r="AM168" s="68"/>
      <c r="AN168" s="68"/>
      <c r="AO168" s="68"/>
      <c r="AP168" s="68"/>
      <c r="AQ168" s="4"/>
      <c r="AR168" s="4"/>
      <c r="AS168" s="4"/>
      <c r="AT168" s="4"/>
      <c r="AU168" s="4"/>
      <c r="AV168" s="4"/>
      <c r="AW168" s="4"/>
      <c r="AX168" s="4"/>
      <c r="AY168" s="68"/>
      <c r="AZ168" s="103" t="b">
        <f t="shared" si="94"/>
        <v>0</v>
      </c>
      <c r="BA168" s="103" t="b">
        <f t="shared" si="95"/>
        <v>0</v>
      </c>
      <c r="BB168" s="103" t="b">
        <f t="shared" si="96"/>
        <v>0</v>
      </c>
      <c r="BC168" s="103" t="b">
        <f t="shared" si="97"/>
        <v>0</v>
      </c>
      <c r="BD168" s="103" t="b">
        <f t="shared" si="98"/>
        <v>0</v>
      </c>
      <c r="BE168" s="103" t="b">
        <f t="shared" si="99"/>
        <v>0</v>
      </c>
      <c r="BF168" s="103" t="b">
        <f t="shared" si="100"/>
        <v>0</v>
      </c>
      <c r="BG168" s="103" t="b">
        <f t="shared" si="101"/>
        <v>0</v>
      </c>
      <c r="BH168" s="103" t="b">
        <f t="shared" si="102"/>
        <v>0</v>
      </c>
      <c r="BI168" s="103" t="b">
        <f t="shared" si="103"/>
        <v>0</v>
      </c>
      <c r="BJ168" s="103" t="b">
        <f t="shared" si="104"/>
        <v>0</v>
      </c>
      <c r="BK168" s="103" t="b">
        <f t="shared" si="105"/>
        <v>0</v>
      </c>
      <c r="BL168" s="103" t="b">
        <f t="shared" si="106"/>
        <v>0</v>
      </c>
      <c r="BM168" s="103" t="b">
        <f t="shared" si="107"/>
        <v>0</v>
      </c>
      <c r="BN168" s="103" t="b">
        <f t="shared" si="108"/>
        <v>0</v>
      </c>
      <c r="BO168" s="103" t="b">
        <f t="shared" si="109"/>
        <v>0</v>
      </c>
      <c r="BP168" s="103" t="b">
        <f t="shared" si="110"/>
        <v>0</v>
      </c>
      <c r="BQ168" s="103" t="b">
        <f t="shared" si="111"/>
        <v>0</v>
      </c>
      <c r="BR168" s="103" t="b">
        <f t="shared" si="112"/>
        <v>0</v>
      </c>
      <c r="BS168" s="103" t="b">
        <f t="shared" si="113"/>
        <v>0</v>
      </c>
      <c r="BT168" s="103" t="b">
        <f t="shared" si="114"/>
        <v>0</v>
      </c>
      <c r="BU168" s="103" t="b">
        <f t="shared" si="115"/>
        <v>0</v>
      </c>
      <c r="BV168" s="103" t="b">
        <f t="shared" si="116"/>
        <v>0</v>
      </c>
      <c r="BW168" s="103" t="b">
        <f t="shared" si="117"/>
        <v>0</v>
      </c>
      <c r="BX168" s="103" t="b">
        <f t="shared" si="118"/>
        <v>0</v>
      </c>
      <c r="BY168" s="103" t="b">
        <f t="shared" si="119"/>
        <v>0</v>
      </c>
      <c r="BZ168" s="103" t="b">
        <f t="shared" si="120"/>
        <v>0</v>
      </c>
      <c r="CA168" s="103" t="b">
        <f t="shared" si="121"/>
        <v>0</v>
      </c>
      <c r="CB168" s="103" t="b">
        <f t="shared" si="122"/>
        <v>0</v>
      </c>
      <c r="CC168" s="103">
        <f t="shared" si="123"/>
        <v>0</v>
      </c>
      <c r="CD168" s="103" t="b">
        <f t="shared" si="124"/>
        <v>0</v>
      </c>
      <c r="CE168" s="105">
        <f t="shared" si="125"/>
        <v>0</v>
      </c>
      <c r="CF168" s="105">
        <f t="shared" si="126"/>
        <v>0</v>
      </c>
      <c r="CG168" s="105">
        <f t="shared" si="127"/>
        <v>0</v>
      </c>
      <c r="CH168" s="105">
        <f t="shared" si="128"/>
        <v>0</v>
      </c>
      <c r="CI168" s="105">
        <f t="shared" si="129"/>
        <v>0</v>
      </c>
      <c r="CJ168" s="105">
        <f t="shared" si="130"/>
        <v>0</v>
      </c>
      <c r="CK168" s="103" t="b">
        <f t="shared" si="131"/>
        <v>0</v>
      </c>
      <c r="CL168" s="103" t="b">
        <f t="shared" si="132"/>
        <v>0</v>
      </c>
      <c r="CM168" s="103" t="b">
        <f t="shared" si="133"/>
        <v>0</v>
      </c>
      <c r="CN168" s="103" t="b">
        <f t="shared" si="134"/>
        <v>0</v>
      </c>
      <c r="CO168" s="103" t="b">
        <f t="shared" si="135"/>
        <v>0</v>
      </c>
      <c r="CP168" s="103" t="b">
        <f t="shared" si="136"/>
        <v>0</v>
      </c>
      <c r="CQ168" s="103" t="b">
        <f t="shared" si="137"/>
        <v>0</v>
      </c>
      <c r="CR168" s="103" t="b">
        <f t="shared" si="138"/>
        <v>0</v>
      </c>
      <c r="CS168" s="105">
        <f t="shared" si="139"/>
        <v>0</v>
      </c>
      <c r="CT168" s="90">
        <f t="shared" si="140"/>
        <v>0</v>
      </c>
      <c r="CU168" s="56">
        <f>(D7*CT168)/100</f>
        <v>0</v>
      </c>
    </row>
    <row r="169" spans="1:99">
      <c r="A169" s="40"/>
      <c r="B169" s="40"/>
      <c r="C169" s="41"/>
      <c r="D169" s="40"/>
      <c r="E169" s="40"/>
      <c r="F169" s="97"/>
      <c r="G169" s="97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97"/>
      <c r="W169" s="97"/>
      <c r="X169" s="97"/>
      <c r="Y169" s="97"/>
      <c r="Z169" s="97"/>
      <c r="AA169" s="97"/>
      <c r="AB169" s="97"/>
      <c r="AC169" s="97"/>
      <c r="AD169" s="97"/>
      <c r="AE169" s="97"/>
      <c r="AF169" s="97"/>
      <c r="AG169" s="97"/>
      <c r="AH169" s="97"/>
      <c r="AI169" s="97"/>
      <c r="AJ169" s="97"/>
      <c r="AK169" s="68"/>
      <c r="AL169" s="68"/>
      <c r="AM169" s="68"/>
      <c r="AN169" s="68"/>
      <c r="AO169" s="68"/>
      <c r="AP169" s="68"/>
      <c r="AQ169" s="4"/>
      <c r="AR169" s="4"/>
      <c r="AS169" s="4"/>
      <c r="AT169" s="4"/>
      <c r="AU169" s="4"/>
      <c r="AV169" s="4"/>
      <c r="AW169" s="4"/>
      <c r="AX169" s="4"/>
      <c r="AY169" s="68"/>
      <c r="AZ169" s="103" t="b">
        <f t="shared" si="94"/>
        <v>0</v>
      </c>
      <c r="BA169" s="103" t="b">
        <f t="shared" si="95"/>
        <v>0</v>
      </c>
      <c r="BB169" s="103" t="b">
        <f t="shared" si="96"/>
        <v>0</v>
      </c>
      <c r="BC169" s="103" t="b">
        <f t="shared" si="97"/>
        <v>0</v>
      </c>
      <c r="BD169" s="103" t="b">
        <f t="shared" si="98"/>
        <v>0</v>
      </c>
      <c r="BE169" s="103" t="b">
        <f t="shared" si="99"/>
        <v>0</v>
      </c>
      <c r="BF169" s="103" t="b">
        <f t="shared" si="100"/>
        <v>0</v>
      </c>
      <c r="BG169" s="103" t="b">
        <f t="shared" si="101"/>
        <v>0</v>
      </c>
      <c r="BH169" s="103" t="b">
        <f t="shared" si="102"/>
        <v>0</v>
      </c>
      <c r="BI169" s="103" t="b">
        <f t="shared" si="103"/>
        <v>0</v>
      </c>
      <c r="BJ169" s="103" t="b">
        <f t="shared" si="104"/>
        <v>0</v>
      </c>
      <c r="BK169" s="103" t="b">
        <f t="shared" si="105"/>
        <v>0</v>
      </c>
      <c r="BL169" s="103" t="b">
        <f t="shared" si="106"/>
        <v>0</v>
      </c>
      <c r="BM169" s="103" t="b">
        <f t="shared" si="107"/>
        <v>0</v>
      </c>
      <c r="BN169" s="103" t="b">
        <f t="shared" si="108"/>
        <v>0</v>
      </c>
      <c r="BO169" s="103" t="b">
        <f t="shared" si="109"/>
        <v>0</v>
      </c>
      <c r="BP169" s="103" t="b">
        <f t="shared" si="110"/>
        <v>0</v>
      </c>
      <c r="BQ169" s="103" t="b">
        <f t="shared" si="111"/>
        <v>0</v>
      </c>
      <c r="BR169" s="103" t="b">
        <f t="shared" si="112"/>
        <v>0</v>
      </c>
      <c r="BS169" s="103" t="b">
        <f t="shared" si="113"/>
        <v>0</v>
      </c>
      <c r="BT169" s="103" t="b">
        <f t="shared" si="114"/>
        <v>0</v>
      </c>
      <c r="BU169" s="103" t="b">
        <f t="shared" si="115"/>
        <v>0</v>
      </c>
      <c r="BV169" s="103" t="b">
        <f t="shared" si="116"/>
        <v>0</v>
      </c>
      <c r="BW169" s="103" t="b">
        <f t="shared" si="117"/>
        <v>0</v>
      </c>
      <c r="BX169" s="103" t="b">
        <f t="shared" si="118"/>
        <v>0</v>
      </c>
      <c r="BY169" s="103" t="b">
        <f t="shared" si="119"/>
        <v>0</v>
      </c>
      <c r="BZ169" s="103" t="b">
        <f t="shared" si="120"/>
        <v>0</v>
      </c>
      <c r="CA169" s="103" t="b">
        <f t="shared" si="121"/>
        <v>0</v>
      </c>
      <c r="CB169" s="103" t="b">
        <f t="shared" si="122"/>
        <v>0</v>
      </c>
      <c r="CC169" s="103">
        <f t="shared" si="123"/>
        <v>0</v>
      </c>
      <c r="CD169" s="103" t="b">
        <f t="shared" si="124"/>
        <v>0</v>
      </c>
      <c r="CE169" s="105">
        <f t="shared" si="125"/>
        <v>0</v>
      </c>
      <c r="CF169" s="105">
        <f t="shared" si="126"/>
        <v>0</v>
      </c>
      <c r="CG169" s="105">
        <f t="shared" si="127"/>
        <v>0</v>
      </c>
      <c r="CH169" s="105">
        <f t="shared" si="128"/>
        <v>0</v>
      </c>
      <c r="CI169" s="105">
        <f t="shared" si="129"/>
        <v>0</v>
      </c>
      <c r="CJ169" s="105">
        <f t="shared" si="130"/>
        <v>0</v>
      </c>
      <c r="CK169" s="103" t="b">
        <f t="shared" si="131"/>
        <v>0</v>
      </c>
      <c r="CL169" s="103" t="b">
        <f t="shared" si="132"/>
        <v>0</v>
      </c>
      <c r="CM169" s="103" t="b">
        <f t="shared" si="133"/>
        <v>0</v>
      </c>
      <c r="CN169" s="103" t="b">
        <f t="shared" si="134"/>
        <v>0</v>
      </c>
      <c r="CO169" s="103" t="b">
        <f t="shared" si="135"/>
        <v>0</v>
      </c>
      <c r="CP169" s="103" t="b">
        <f t="shared" si="136"/>
        <v>0</v>
      </c>
      <c r="CQ169" s="103" t="b">
        <f t="shared" si="137"/>
        <v>0</v>
      </c>
      <c r="CR169" s="103" t="b">
        <f t="shared" si="138"/>
        <v>0</v>
      </c>
      <c r="CS169" s="105">
        <f t="shared" si="139"/>
        <v>0</v>
      </c>
      <c r="CT169" s="90">
        <f t="shared" si="140"/>
        <v>0</v>
      </c>
      <c r="CU169" s="56">
        <f>(D7*CT169)/100</f>
        <v>0</v>
      </c>
    </row>
    <row r="170" spans="1:99">
      <c r="A170" s="40"/>
      <c r="B170" s="40"/>
      <c r="C170" s="41"/>
      <c r="D170" s="40"/>
      <c r="E170" s="40"/>
      <c r="F170" s="97"/>
      <c r="G170" s="97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  <c r="V170" s="97"/>
      <c r="W170" s="97"/>
      <c r="X170" s="97"/>
      <c r="Y170" s="97"/>
      <c r="Z170" s="97"/>
      <c r="AA170" s="97"/>
      <c r="AB170" s="97"/>
      <c r="AC170" s="97"/>
      <c r="AD170" s="97"/>
      <c r="AE170" s="97"/>
      <c r="AF170" s="97"/>
      <c r="AG170" s="97"/>
      <c r="AH170" s="97"/>
      <c r="AI170" s="97"/>
      <c r="AJ170" s="97"/>
      <c r="AK170" s="68"/>
      <c r="AL170" s="68"/>
      <c r="AM170" s="68"/>
      <c r="AN170" s="68"/>
      <c r="AO170" s="68"/>
      <c r="AP170" s="68"/>
      <c r="AQ170" s="4"/>
      <c r="AR170" s="4"/>
      <c r="AS170" s="4"/>
      <c r="AT170" s="4"/>
      <c r="AU170" s="4"/>
      <c r="AV170" s="4"/>
      <c r="AW170" s="4"/>
      <c r="AX170" s="4"/>
      <c r="AY170" s="68"/>
      <c r="AZ170" s="103" t="b">
        <f t="shared" si="94"/>
        <v>0</v>
      </c>
      <c r="BA170" s="103" t="b">
        <f t="shared" si="95"/>
        <v>0</v>
      </c>
      <c r="BB170" s="103" t="b">
        <f t="shared" si="96"/>
        <v>0</v>
      </c>
      <c r="BC170" s="103" t="b">
        <f t="shared" si="97"/>
        <v>0</v>
      </c>
      <c r="BD170" s="103" t="b">
        <f t="shared" si="98"/>
        <v>0</v>
      </c>
      <c r="BE170" s="103" t="b">
        <f t="shared" si="99"/>
        <v>0</v>
      </c>
      <c r="BF170" s="103" t="b">
        <f t="shared" si="100"/>
        <v>0</v>
      </c>
      <c r="BG170" s="103" t="b">
        <f t="shared" si="101"/>
        <v>0</v>
      </c>
      <c r="BH170" s="103" t="b">
        <f t="shared" si="102"/>
        <v>0</v>
      </c>
      <c r="BI170" s="103" t="b">
        <f t="shared" si="103"/>
        <v>0</v>
      </c>
      <c r="BJ170" s="103" t="b">
        <f t="shared" si="104"/>
        <v>0</v>
      </c>
      <c r="BK170" s="103" t="b">
        <f t="shared" si="105"/>
        <v>0</v>
      </c>
      <c r="BL170" s="103" t="b">
        <f t="shared" si="106"/>
        <v>0</v>
      </c>
      <c r="BM170" s="103" t="b">
        <f t="shared" si="107"/>
        <v>0</v>
      </c>
      <c r="BN170" s="103" t="b">
        <f t="shared" si="108"/>
        <v>0</v>
      </c>
      <c r="BO170" s="103" t="b">
        <f t="shared" si="109"/>
        <v>0</v>
      </c>
      <c r="BP170" s="103" t="b">
        <f t="shared" si="110"/>
        <v>0</v>
      </c>
      <c r="BQ170" s="103" t="b">
        <f t="shared" si="111"/>
        <v>0</v>
      </c>
      <c r="BR170" s="103" t="b">
        <f t="shared" si="112"/>
        <v>0</v>
      </c>
      <c r="BS170" s="103" t="b">
        <f t="shared" si="113"/>
        <v>0</v>
      </c>
      <c r="BT170" s="103" t="b">
        <f t="shared" si="114"/>
        <v>0</v>
      </c>
      <c r="BU170" s="103" t="b">
        <f t="shared" si="115"/>
        <v>0</v>
      </c>
      <c r="BV170" s="103" t="b">
        <f t="shared" si="116"/>
        <v>0</v>
      </c>
      <c r="BW170" s="103" t="b">
        <f t="shared" si="117"/>
        <v>0</v>
      </c>
      <c r="BX170" s="103" t="b">
        <f t="shared" si="118"/>
        <v>0</v>
      </c>
      <c r="BY170" s="103" t="b">
        <f t="shared" si="119"/>
        <v>0</v>
      </c>
      <c r="BZ170" s="103" t="b">
        <f t="shared" si="120"/>
        <v>0</v>
      </c>
      <c r="CA170" s="103" t="b">
        <f t="shared" si="121"/>
        <v>0</v>
      </c>
      <c r="CB170" s="103" t="b">
        <f t="shared" si="122"/>
        <v>0</v>
      </c>
      <c r="CC170" s="103">
        <f t="shared" si="123"/>
        <v>0</v>
      </c>
      <c r="CD170" s="103" t="b">
        <f t="shared" si="124"/>
        <v>0</v>
      </c>
      <c r="CE170" s="105">
        <f t="shared" si="125"/>
        <v>0</v>
      </c>
      <c r="CF170" s="105">
        <f t="shared" si="126"/>
        <v>0</v>
      </c>
      <c r="CG170" s="105">
        <f t="shared" si="127"/>
        <v>0</v>
      </c>
      <c r="CH170" s="105">
        <f t="shared" si="128"/>
        <v>0</v>
      </c>
      <c r="CI170" s="105">
        <f t="shared" si="129"/>
        <v>0</v>
      </c>
      <c r="CJ170" s="105">
        <f t="shared" si="130"/>
        <v>0</v>
      </c>
      <c r="CK170" s="103" t="b">
        <f t="shared" si="131"/>
        <v>0</v>
      </c>
      <c r="CL170" s="103" t="b">
        <f t="shared" si="132"/>
        <v>0</v>
      </c>
      <c r="CM170" s="103" t="b">
        <f t="shared" si="133"/>
        <v>0</v>
      </c>
      <c r="CN170" s="103" t="b">
        <f t="shared" si="134"/>
        <v>0</v>
      </c>
      <c r="CO170" s="103" t="b">
        <f t="shared" si="135"/>
        <v>0</v>
      </c>
      <c r="CP170" s="103" t="b">
        <f t="shared" si="136"/>
        <v>0</v>
      </c>
      <c r="CQ170" s="103" t="b">
        <f t="shared" si="137"/>
        <v>0</v>
      </c>
      <c r="CR170" s="103" t="b">
        <f t="shared" si="138"/>
        <v>0</v>
      </c>
      <c r="CS170" s="105">
        <f t="shared" si="139"/>
        <v>0</v>
      </c>
      <c r="CT170" s="90">
        <f t="shared" si="140"/>
        <v>0</v>
      </c>
      <c r="CU170" s="56">
        <f>(D7*CT170)/100</f>
        <v>0</v>
      </c>
    </row>
    <row r="171" spans="1:99">
      <c r="A171" s="40"/>
      <c r="B171" s="40"/>
      <c r="C171" s="41"/>
      <c r="D171" s="40"/>
      <c r="E171" s="40"/>
      <c r="F171" s="97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7"/>
      <c r="Z171" s="97"/>
      <c r="AA171" s="97"/>
      <c r="AB171" s="97"/>
      <c r="AC171" s="97"/>
      <c r="AD171" s="97"/>
      <c r="AE171" s="97"/>
      <c r="AF171" s="97"/>
      <c r="AG171" s="97"/>
      <c r="AH171" s="97"/>
      <c r="AI171" s="97"/>
      <c r="AJ171" s="97"/>
      <c r="AK171" s="68"/>
      <c r="AL171" s="68"/>
      <c r="AM171" s="68"/>
      <c r="AN171" s="68"/>
      <c r="AO171" s="68"/>
      <c r="AP171" s="68"/>
      <c r="AQ171" s="4"/>
      <c r="AR171" s="4"/>
      <c r="AS171" s="4"/>
      <c r="AT171" s="4"/>
      <c r="AU171" s="4"/>
      <c r="AV171" s="4"/>
      <c r="AW171" s="4"/>
      <c r="AX171" s="4"/>
      <c r="AY171" s="68"/>
      <c r="AZ171" s="103" t="b">
        <f t="shared" si="94"/>
        <v>0</v>
      </c>
      <c r="BA171" s="103" t="b">
        <f t="shared" si="95"/>
        <v>0</v>
      </c>
      <c r="BB171" s="103" t="b">
        <f t="shared" si="96"/>
        <v>0</v>
      </c>
      <c r="BC171" s="103" t="b">
        <f t="shared" si="97"/>
        <v>0</v>
      </c>
      <c r="BD171" s="103" t="b">
        <f t="shared" si="98"/>
        <v>0</v>
      </c>
      <c r="BE171" s="103" t="b">
        <f t="shared" si="99"/>
        <v>0</v>
      </c>
      <c r="BF171" s="103" t="b">
        <f t="shared" si="100"/>
        <v>0</v>
      </c>
      <c r="BG171" s="103" t="b">
        <f t="shared" si="101"/>
        <v>0</v>
      </c>
      <c r="BH171" s="103" t="b">
        <f t="shared" si="102"/>
        <v>0</v>
      </c>
      <c r="BI171" s="103" t="b">
        <f t="shared" si="103"/>
        <v>0</v>
      </c>
      <c r="BJ171" s="103" t="b">
        <f t="shared" si="104"/>
        <v>0</v>
      </c>
      <c r="BK171" s="103" t="b">
        <f t="shared" si="105"/>
        <v>0</v>
      </c>
      <c r="BL171" s="103" t="b">
        <f t="shared" si="106"/>
        <v>0</v>
      </c>
      <c r="BM171" s="103" t="b">
        <f t="shared" si="107"/>
        <v>0</v>
      </c>
      <c r="BN171" s="103" t="b">
        <f t="shared" si="108"/>
        <v>0</v>
      </c>
      <c r="BO171" s="103" t="b">
        <f t="shared" si="109"/>
        <v>0</v>
      </c>
      <c r="BP171" s="103" t="b">
        <f t="shared" si="110"/>
        <v>0</v>
      </c>
      <c r="BQ171" s="103" t="b">
        <f t="shared" si="111"/>
        <v>0</v>
      </c>
      <c r="BR171" s="103" t="b">
        <f t="shared" si="112"/>
        <v>0</v>
      </c>
      <c r="BS171" s="103" t="b">
        <f t="shared" si="113"/>
        <v>0</v>
      </c>
      <c r="BT171" s="103" t="b">
        <f t="shared" si="114"/>
        <v>0</v>
      </c>
      <c r="BU171" s="103" t="b">
        <f t="shared" si="115"/>
        <v>0</v>
      </c>
      <c r="BV171" s="103" t="b">
        <f t="shared" si="116"/>
        <v>0</v>
      </c>
      <c r="BW171" s="103" t="b">
        <f t="shared" si="117"/>
        <v>0</v>
      </c>
      <c r="BX171" s="103" t="b">
        <f t="shared" si="118"/>
        <v>0</v>
      </c>
      <c r="BY171" s="103" t="b">
        <f t="shared" si="119"/>
        <v>0</v>
      </c>
      <c r="BZ171" s="103" t="b">
        <f t="shared" si="120"/>
        <v>0</v>
      </c>
      <c r="CA171" s="103" t="b">
        <f t="shared" si="121"/>
        <v>0</v>
      </c>
      <c r="CB171" s="103" t="b">
        <f t="shared" si="122"/>
        <v>0</v>
      </c>
      <c r="CC171" s="103">
        <f t="shared" si="123"/>
        <v>0</v>
      </c>
      <c r="CD171" s="103" t="b">
        <f t="shared" si="124"/>
        <v>0</v>
      </c>
      <c r="CE171" s="105">
        <f t="shared" si="125"/>
        <v>0</v>
      </c>
      <c r="CF171" s="105">
        <f t="shared" si="126"/>
        <v>0</v>
      </c>
      <c r="CG171" s="105">
        <f t="shared" si="127"/>
        <v>0</v>
      </c>
      <c r="CH171" s="105">
        <f t="shared" si="128"/>
        <v>0</v>
      </c>
      <c r="CI171" s="105">
        <f t="shared" si="129"/>
        <v>0</v>
      </c>
      <c r="CJ171" s="105">
        <f t="shared" si="130"/>
        <v>0</v>
      </c>
      <c r="CK171" s="103" t="b">
        <f t="shared" si="131"/>
        <v>0</v>
      </c>
      <c r="CL171" s="103" t="b">
        <f t="shared" si="132"/>
        <v>0</v>
      </c>
      <c r="CM171" s="103" t="b">
        <f t="shared" si="133"/>
        <v>0</v>
      </c>
      <c r="CN171" s="103" t="b">
        <f t="shared" si="134"/>
        <v>0</v>
      </c>
      <c r="CO171" s="103" t="b">
        <f t="shared" si="135"/>
        <v>0</v>
      </c>
      <c r="CP171" s="103" t="b">
        <f t="shared" si="136"/>
        <v>0</v>
      </c>
      <c r="CQ171" s="103" t="b">
        <f t="shared" si="137"/>
        <v>0</v>
      </c>
      <c r="CR171" s="103" t="b">
        <f t="shared" si="138"/>
        <v>0</v>
      </c>
      <c r="CS171" s="105">
        <f t="shared" si="139"/>
        <v>0</v>
      </c>
      <c r="CT171" s="90">
        <f t="shared" si="140"/>
        <v>0</v>
      </c>
      <c r="CU171" s="56">
        <f>(D7*CT171)/100</f>
        <v>0</v>
      </c>
    </row>
    <row r="172" spans="1:99">
      <c r="A172" s="40"/>
      <c r="B172" s="40"/>
      <c r="C172" s="41"/>
      <c r="D172" s="40"/>
      <c r="E172" s="40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  <c r="V172" s="97"/>
      <c r="W172" s="97"/>
      <c r="X172" s="97"/>
      <c r="Y172" s="97"/>
      <c r="Z172" s="97"/>
      <c r="AA172" s="97"/>
      <c r="AB172" s="97"/>
      <c r="AC172" s="97"/>
      <c r="AD172" s="97"/>
      <c r="AE172" s="97"/>
      <c r="AF172" s="97"/>
      <c r="AG172" s="97"/>
      <c r="AH172" s="97"/>
      <c r="AI172" s="97"/>
      <c r="AJ172" s="97"/>
      <c r="AK172" s="68"/>
      <c r="AL172" s="68"/>
      <c r="AM172" s="68"/>
      <c r="AN172" s="68"/>
      <c r="AO172" s="68"/>
      <c r="AP172" s="68"/>
      <c r="AQ172" s="4"/>
      <c r="AR172" s="4"/>
      <c r="AS172" s="4"/>
      <c r="AT172" s="4"/>
      <c r="AU172" s="4"/>
      <c r="AV172" s="4"/>
      <c r="AW172" s="4"/>
      <c r="AX172" s="4"/>
      <c r="AY172" s="68"/>
      <c r="AZ172" s="103" t="b">
        <f t="shared" si="94"/>
        <v>0</v>
      </c>
      <c r="BA172" s="103" t="b">
        <f t="shared" si="95"/>
        <v>0</v>
      </c>
      <c r="BB172" s="103" t="b">
        <f t="shared" si="96"/>
        <v>0</v>
      </c>
      <c r="BC172" s="103" t="b">
        <f t="shared" si="97"/>
        <v>0</v>
      </c>
      <c r="BD172" s="103" t="b">
        <f t="shared" si="98"/>
        <v>0</v>
      </c>
      <c r="BE172" s="103" t="b">
        <f t="shared" si="99"/>
        <v>0</v>
      </c>
      <c r="BF172" s="103" t="b">
        <f t="shared" si="100"/>
        <v>0</v>
      </c>
      <c r="BG172" s="103" t="b">
        <f t="shared" si="101"/>
        <v>0</v>
      </c>
      <c r="BH172" s="103" t="b">
        <f t="shared" si="102"/>
        <v>0</v>
      </c>
      <c r="BI172" s="103" t="b">
        <f t="shared" si="103"/>
        <v>0</v>
      </c>
      <c r="BJ172" s="103" t="b">
        <f t="shared" si="104"/>
        <v>0</v>
      </c>
      <c r="BK172" s="103" t="b">
        <f t="shared" si="105"/>
        <v>0</v>
      </c>
      <c r="BL172" s="103" t="b">
        <f t="shared" si="106"/>
        <v>0</v>
      </c>
      <c r="BM172" s="103" t="b">
        <f t="shared" si="107"/>
        <v>0</v>
      </c>
      <c r="BN172" s="103" t="b">
        <f t="shared" si="108"/>
        <v>0</v>
      </c>
      <c r="BO172" s="103" t="b">
        <f t="shared" si="109"/>
        <v>0</v>
      </c>
      <c r="BP172" s="103" t="b">
        <f t="shared" si="110"/>
        <v>0</v>
      </c>
      <c r="BQ172" s="103" t="b">
        <f t="shared" si="111"/>
        <v>0</v>
      </c>
      <c r="BR172" s="103" t="b">
        <f t="shared" si="112"/>
        <v>0</v>
      </c>
      <c r="BS172" s="103" t="b">
        <f t="shared" si="113"/>
        <v>0</v>
      </c>
      <c r="BT172" s="103" t="b">
        <f t="shared" si="114"/>
        <v>0</v>
      </c>
      <c r="BU172" s="103" t="b">
        <f t="shared" si="115"/>
        <v>0</v>
      </c>
      <c r="BV172" s="103" t="b">
        <f t="shared" si="116"/>
        <v>0</v>
      </c>
      <c r="BW172" s="103" t="b">
        <f t="shared" si="117"/>
        <v>0</v>
      </c>
      <c r="BX172" s="103" t="b">
        <f t="shared" si="118"/>
        <v>0</v>
      </c>
      <c r="BY172" s="103" t="b">
        <f t="shared" si="119"/>
        <v>0</v>
      </c>
      <c r="BZ172" s="103" t="b">
        <f t="shared" si="120"/>
        <v>0</v>
      </c>
      <c r="CA172" s="103" t="b">
        <f t="shared" si="121"/>
        <v>0</v>
      </c>
      <c r="CB172" s="103" t="b">
        <f t="shared" si="122"/>
        <v>0</v>
      </c>
      <c r="CC172" s="103">
        <f t="shared" si="123"/>
        <v>0</v>
      </c>
      <c r="CD172" s="103" t="b">
        <f t="shared" si="124"/>
        <v>0</v>
      </c>
      <c r="CE172" s="105">
        <f t="shared" si="125"/>
        <v>0</v>
      </c>
      <c r="CF172" s="105">
        <f t="shared" si="126"/>
        <v>0</v>
      </c>
      <c r="CG172" s="105">
        <f t="shared" si="127"/>
        <v>0</v>
      </c>
      <c r="CH172" s="105">
        <f t="shared" si="128"/>
        <v>0</v>
      </c>
      <c r="CI172" s="105">
        <f t="shared" si="129"/>
        <v>0</v>
      </c>
      <c r="CJ172" s="105">
        <f t="shared" si="130"/>
        <v>0</v>
      </c>
      <c r="CK172" s="103" t="b">
        <f t="shared" si="131"/>
        <v>0</v>
      </c>
      <c r="CL172" s="103" t="b">
        <f t="shared" si="132"/>
        <v>0</v>
      </c>
      <c r="CM172" s="103" t="b">
        <f t="shared" si="133"/>
        <v>0</v>
      </c>
      <c r="CN172" s="103" t="b">
        <f t="shared" si="134"/>
        <v>0</v>
      </c>
      <c r="CO172" s="103" t="b">
        <f t="shared" si="135"/>
        <v>0</v>
      </c>
      <c r="CP172" s="103" t="b">
        <f t="shared" si="136"/>
        <v>0</v>
      </c>
      <c r="CQ172" s="103" t="b">
        <f t="shared" si="137"/>
        <v>0</v>
      </c>
      <c r="CR172" s="103" t="b">
        <f t="shared" si="138"/>
        <v>0</v>
      </c>
      <c r="CS172" s="105">
        <f t="shared" si="139"/>
        <v>0</v>
      </c>
      <c r="CT172" s="90">
        <f t="shared" si="140"/>
        <v>0</v>
      </c>
      <c r="CU172" s="56">
        <f>(D7*CT172)/100</f>
        <v>0</v>
      </c>
    </row>
    <row r="173" spans="1:99">
      <c r="A173" s="40"/>
      <c r="B173" s="40"/>
      <c r="C173" s="41"/>
      <c r="D173" s="40"/>
      <c r="E173" s="40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  <c r="Z173" s="97"/>
      <c r="AA173" s="97"/>
      <c r="AB173" s="97"/>
      <c r="AC173" s="97"/>
      <c r="AD173" s="97"/>
      <c r="AE173" s="97"/>
      <c r="AF173" s="97"/>
      <c r="AG173" s="97"/>
      <c r="AH173" s="97"/>
      <c r="AI173" s="97"/>
      <c r="AJ173" s="97"/>
      <c r="AK173" s="68"/>
      <c r="AL173" s="68"/>
      <c r="AM173" s="68"/>
      <c r="AN173" s="68"/>
      <c r="AO173" s="68"/>
      <c r="AP173" s="68"/>
      <c r="AQ173" s="4"/>
      <c r="AR173" s="4"/>
      <c r="AS173" s="4"/>
      <c r="AT173" s="4"/>
      <c r="AU173" s="4"/>
      <c r="AV173" s="4"/>
      <c r="AW173" s="4"/>
      <c r="AX173" s="4"/>
      <c r="AY173" s="68"/>
      <c r="AZ173" s="103" t="b">
        <f t="shared" si="94"/>
        <v>0</v>
      </c>
      <c r="BA173" s="103" t="b">
        <f t="shared" si="95"/>
        <v>0</v>
      </c>
      <c r="BB173" s="103" t="b">
        <f t="shared" si="96"/>
        <v>0</v>
      </c>
      <c r="BC173" s="103" t="b">
        <f t="shared" si="97"/>
        <v>0</v>
      </c>
      <c r="BD173" s="103" t="b">
        <f t="shared" si="98"/>
        <v>0</v>
      </c>
      <c r="BE173" s="103" t="b">
        <f t="shared" si="99"/>
        <v>0</v>
      </c>
      <c r="BF173" s="103" t="b">
        <f t="shared" si="100"/>
        <v>0</v>
      </c>
      <c r="BG173" s="103" t="b">
        <f t="shared" si="101"/>
        <v>0</v>
      </c>
      <c r="BH173" s="103" t="b">
        <f t="shared" si="102"/>
        <v>0</v>
      </c>
      <c r="BI173" s="103" t="b">
        <f t="shared" si="103"/>
        <v>0</v>
      </c>
      <c r="BJ173" s="103" t="b">
        <f t="shared" si="104"/>
        <v>0</v>
      </c>
      <c r="BK173" s="103" t="b">
        <f t="shared" si="105"/>
        <v>0</v>
      </c>
      <c r="BL173" s="103" t="b">
        <f t="shared" si="106"/>
        <v>0</v>
      </c>
      <c r="BM173" s="103" t="b">
        <f t="shared" si="107"/>
        <v>0</v>
      </c>
      <c r="BN173" s="103" t="b">
        <f t="shared" si="108"/>
        <v>0</v>
      </c>
      <c r="BO173" s="103" t="b">
        <f t="shared" si="109"/>
        <v>0</v>
      </c>
      <c r="BP173" s="103" t="b">
        <f t="shared" si="110"/>
        <v>0</v>
      </c>
      <c r="BQ173" s="103" t="b">
        <f t="shared" si="111"/>
        <v>0</v>
      </c>
      <c r="BR173" s="103" t="b">
        <f t="shared" si="112"/>
        <v>0</v>
      </c>
      <c r="BS173" s="103" t="b">
        <f t="shared" si="113"/>
        <v>0</v>
      </c>
      <c r="BT173" s="103" t="b">
        <f t="shared" si="114"/>
        <v>0</v>
      </c>
      <c r="BU173" s="103" t="b">
        <f t="shared" si="115"/>
        <v>0</v>
      </c>
      <c r="BV173" s="103" t="b">
        <f t="shared" si="116"/>
        <v>0</v>
      </c>
      <c r="BW173" s="103" t="b">
        <f t="shared" si="117"/>
        <v>0</v>
      </c>
      <c r="BX173" s="103" t="b">
        <f t="shared" si="118"/>
        <v>0</v>
      </c>
      <c r="BY173" s="103" t="b">
        <f t="shared" si="119"/>
        <v>0</v>
      </c>
      <c r="BZ173" s="103" t="b">
        <f t="shared" si="120"/>
        <v>0</v>
      </c>
      <c r="CA173" s="103" t="b">
        <f t="shared" si="121"/>
        <v>0</v>
      </c>
      <c r="CB173" s="103" t="b">
        <f t="shared" si="122"/>
        <v>0</v>
      </c>
      <c r="CC173" s="103">
        <f t="shared" si="123"/>
        <v>0</v>
      </c>
      <c r="CD173" s="103" t="b">
        <f t="shared" si="124"/>
        <v>0</v>
      </c>
      <c r="CE173" s="105">
        <f t="shared" si="125"/>
        <v>0</v>
      </c>
      <c r="CF173" s="105">
        <f t="shared" si="126"/>
        <v>0</v>
      </c>
      <c r="CG173" s="105">
        <f t="shared" si="127"/>
        <v>0</v>
      </c>
      <c r="CH173" s="105">
        <f t="shared" si="128"/>
        <v>0</v>
      </c>
      <c r="CI173" s="105">
        <f t="shared" si="129"/>
        <v>0</v>
      </c>
      <c r="CJ173" s="105">
        <f t="shared" si="130"/>
        <v>0</v>
      </c>
      <c r="CK173" s="103" t="b">
        <f t="shared" si="131"/>
        <v>0</v>
      </c>
      <c r="CL173" s="103" t="b">
        <f t="shared" si="132"/>
        <v>0</v>
      </c>
      <c r="CM173" s="103" t="b">
        <f t="shared" si="133"/>
        <v>0</v>
      </c>
      <c r="CN173" s="103" t="b">
        <f t="shared" si="134"/>
        <v>0</v>
      </c>
      <c r="CO173" s="103" t="b">
        <f t="shared" si="135"/>
        <v>0</v>
      </c>
      <c r="CP173" s="103" t="b">
        <f t="shared" si="136"/>
        <v>0</v>
      </c>
      <c r="CQ173" s="103" t="b">
        <f t="shared" si="137"/>
        <v>0</v>
      </c>
      <c r="CR173" s="103" t="b">
        <f t="shared" si="138"/>
        <v>0</v>
      </c>
      <c r="CS173" s="105">
        <f t="shared" si="139"/>
        <v>0</v>
      </c>
      <c r="CT173" s="90">
        <f t="shared" si="140"/>
        <v>0</v>
      </c>
      <c r="CU173" s="56">
        <f>(D7*CT173)/100</f>
        <v>0</v>
      </c>
    </row>
    <row r="174" spans="1:99">
      <c r="A174" s="40"/>
      <c r="B174" s="40"/>
      <c r="C174" s="41"/>
      <c r="D174" s="40"/>
      <c r="E174" s="40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  <c r="Z174" s="97"/>
      <c r="AA174" s="97"/>
      <c r="AB174" s="97"/>
      <c r="AC174" s="97"/>
      <c r="AD174" s="97"/>
      <c r="AE174" s="97"/>
      <c r="AF174" s="97"/>
      <c r="AG174" s="97"/>
      <c r="AH174" s="97"/>
      <c r="AI174" s="97"/>
      <c r="AJ174" s="97"/>
      <c r="AK174" s="68"/>
      <c r="AL174" s="68"/>
      <c r="AM174" s="68"/>
      <c r="AN174" s="68"/>
      <c r="AO174" s="68"/>
      <c r="AP174" s="68"/>
      <c r="AQ174" s="4"/>
      <c r="AR174" s="4"/>
      <c r="AS174" s="4"/>
      <c r="AT174" s="4"/>
      <c r="AU174" s="4"/>
      <c r="AV174" s="4"/>
      <c r="AW174" s="4"/>
      <c r="AX174" s="4"/>
      <c r="AY174" s="68"/>
      <c r="AZ174" s="103" t="b">
        <f t="shared" si="94"/>
        <v>0</v>
      </c>
      <c r="BA174" s="103" t="b">
        <f t="shared" si="95"/>
        <v>0</v>
      </c>
      <c r="BB174" s="103" t="b">
        <f t="shared" si="96"/>
        <v>0</v>
      </c>
      <c r="BC174" s="103" t="b">
        <f t="shared" si="97"/>
        <v>0</v>
      </c>
      <c r="BD174" s="103" t="b">
        <f t="shared" si="98"/>
        <v>0</v>
      </c>
      <c r="BE174" s="103" t="b">
        <f t="shared" si="99"/>
        <v>0</v>
      </c>
      <c r="BF174" s="103" t="b">
        <f t="shared" si="100"/>
        <v>0</v>
      </c>
      <c r="BG174" s="103" t="b">
        <f t="shared" si="101"/>
        <v>0</v>
      </c>
      <c r="BH174" s="103" t="b">
        <f t="shared" si="102"/>
        <v>0</v>
      </c>
      <c r="BI174" s="103" t="b">
        <f t="shared" si="103"/>
        <v>0</v>
      </c>
      <c r="BJ174" s="103" t="b">
        <f t="shared" si="104"/>
        <v>0</v>
      </c>
      <c r="BK174" s="103" t="b">
        <f t="shared" si="105"/>
        <v>0</v>
      </c>
      <c r="BL174" s="103" t="b">
        <f t="shared" si="106"/>
        <v>0</v>
      </c>
      <c r="BM174" s="103" t="b">
        <f t="shared" si="107"/>
        <v>0</v>
      </c>
      <c r="BN174" s="103" t="b">
        <f t="shared" si="108"/>
        <v>0</v>
      </c>
      <c r="BO174" s="103" t="b">
        <f t="shared" si="109"/>
        <v>0</v>
      </c>
      <c r="BP174" s="103" t="b">
        <f t="shared" si="110"/>
        <v>0</v>
      </c>
      <c r="BQ174" s="103" t="b">
        <f t="shared" si="111"/>
        <v>0</v>
      </c>
      <c r="BR174" s="103" t="b">
        <f t="shared" si="112"/>
        <v>0</v>
      </c>
      <c r="BS174" s="103" t="b">
        <f t="shared" si="113"/>
        <v>0</v>
      </c>
      <c r="BT174" s="103" t="b">
        <f t="shared" si="114"/>
        <v>0</v>
      </c>
      <c r="BU174" s="103" t="b">
        <f t="shared" si="115"/>
        <v>0</v>
      </c>
      <c r="BV174" s="103" t="b">
        <f t="shared" si="116"/>
        <v>0</v>
      </c>
      <c r="BW174" s="103" t="b">
        <f t="shared" si="117"/>
        <v>0</v>
      </c>
      <c r="BX174" s="103" t="b">
        <f t="shared" si="118"/>
        <v>0</v>
      </c>
      <c r="BY174" s="103" t="b">
        <f t="shared" si="119"/>
        <v>0</v>
      </c>
      <c r="BZ174" s="103" t="b">
        <f t="shared" si="120"/>
        <v>0</v>
      </c>
      <c r="CA174" s="103" t="b">
        <f t="shared" si="121"/>
        <v>0</v>
      </c>
      <c r="CB174" s="103" t="b">
        <f t="shared" si="122"/>
        <v>0</v>
      </c>
      <c r="CC174" s="103">
        <f t="shared" si="123"/>
        <v>0</v>
      </c>
      <c r="CD174" s="103" t="b">
        <f t="shared" si="124"/>
        <v>0</v>
      </c>
      <c r="CE174" s="105">
        <f t="shared" si="125"/>
        <v>0</v>
      </c>
      <c r="CF174" s="105">
        <f t="shared" si="126"/>
        <v>0</v>
      </c>
      <c r="CG174" s="105">
        <f t="shared" si="127"/>
        <v>0</v>
      </c>
      <c r="CH174" s="105">
        <f t="shared" si="128"/>
        <v>0</v>
      </c>
      <c r="CI174" s="105">
        <f t="shared" si="129"/>
        <v>0</v>
      </c>
      <c r="CJ174" s="105">
        <f t="shared" si="130"/>
        <v>0</v>
      </c>
      <c r="CK174" s="103" t="b">
        <f t="shared" si="131"/>
        <v>0</v>
      </c>
      <c r="CL174" s="103" t="b">
        <f t="shared" si="132"/>
        <v>0</v>
      </c>
      <c r="CM174" s="103" t="b">
        <f t="shared" si="133"/>
        <v>0</v>
      </c>
      <c r="CN174" s="103" t="b">
        <f t="shared" si="134"/>
        <v>0</v>
      </c>
      <c r="CO174" s="103" t="b">
        <f t="shared" si="135"/>
        <v>0</v>
      </c>
      <c r="CP174" s="103" t="b">
        <f t="shared" si="136"/>
        <v>0</v>
      </c>
      <c r="CQ174" s="103" t="b">
        <f t="shared" si="137"/>
        <v>0</v>
      </c>
      <c r="CR174" s="103" t="b">
        <f t="shared" si="138"/>
        <v>0</v>
      </c>
      <c r="CS174" s="105">
        <f t="shared" si="139"/>
        <v>0</v>
      </c>
      <c r="CT174" s="90">
        <f t="shared" si="140"/>
        <v>0</v>
      </c>
      <c r="CU174" s="56">
        <f>(D7*CT174)/100</f>
        <v>0</v>
      </c>
    </row>
    <row r="175" spans="1:99">
      <c r="A175" s="40"/>
      <c r="B175" s="40"/>
      <c r="C175" s="41"/>
      <c r="D175" s="40"/>
      <c r="E175" s="40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  <c r="Z175" s="97"/>
      <c r="AA175" s="97"/>
      <c r="AB175" s="97"/>
      <c r="AC175" s="97"/>
      <c r="AD175" s="97"/>
      <c r="AE175" s="97"/>
      <c r="AF175" s="97"/>
      <c r="AG175" s="97"/>
      <c r="AH175" s="97"/>
      <c r="AI175" s="97"/>
      <c r="AJ175" s="97"/>
      <c r="AK175" s="68"/>
      <c r="AL175" s="68"/>
      <c r="AM175" s="68"/>
      <c r="AN175" s="68"/>
      <c r="AO175" s="68"/>
      <c r="AP175" s="68"/>
      <c r="AQ175" s="4"/>
      <c r="AR175" s="4"/>
      <c r="AS175" s="4"/>
      <c r="AT175" s="4"/>
      <c r="AU175" s="4"/>
      <c r="AV175" s="4"/>
      <c r="AW175" s="4"/>
      <c r="AX175" s="4"/>
      <c r="AY175" s="68"/>
      <c r="AZ175" s="103" t="b">
        <f t="shared" si="94"/>
        <v>0</v>
      </c>
      <c r="BA175" s="103" t="b">
        <f t="shared" si="95"/>
        <v>0</v>
      </c>
      <c r="BB175" s="103" t="b">
        <f t="shared" si="96"/>
        <v>0</v>
      </c>
      <c r="BC175" s="103" t="b">
        <f t="shared" si="97"/>
        <v>0</v>
      </c>
      <c r="BD175" s="103" t="b">
        <f t="shared" si="98"/>
        <v>0</v>
      </c>
      <c r="BE175" s="103" t="b">
        <f t="shared" si="99"/>
        <v>0</v>
      </c>
      <c r="BF175" s="103" t="b">
        <f t="shared" si="100"/>
        <v>0</v>
      </c>
      <c r="BG175" s="103" t="b">
        <f t="shared" si="101"/>
        <v>0</v>
      </c>
      <c r="BH175" s="103" t="b">
        <f t="shared" si="102"/>
        <v>0</v>
      </c>
      <c r="BI175" s="103" t="b">
        <f t="shared" si="103"/>
        <v>0</v>
      </c>
      <c r="BJ175" s="103" t="b">
        <f t="shared" si="104"/>
        <v>0</v>
      </c>
      <c r="BK175" s="103" t="b">
        <f t="shared" si="105"/>
        <v>0</v>
      </c>
      <c r="BL175" s="103" t="b">
        <f t="shared" si="106"/>
        <v>0</v>
      </c>
      <c r="BM175" s="103" t="b">
        <f t="shared" si="107"/>
        <v>0</v>
      </c>
      <c r="BN175" s="103" t="b">
        <f t="shared" si="108"/>
        <v>0</v>
      </c>
      <c r="BO175" s="103" t="b">
        <f t="shared" si="109"/>
        <v>0</v>
      </c>
      <c r="BP175" s="103" t="b">
        <f t="shared" si="110"/>
        <v>0</v>
      </c>
      <c r="BQ175" s="103" t="b">
        <f t="shared" si="111"/>
        <v>0</v>
      </c>
      <c r="BR175" s="103" t="b">
        <f t="shared" si="112"/>
        <v>0</v>
      </c>
      <c r="BS175" s="103" t="b">
        <f t="shared" si="113"/>
        <v>0</v>
      </c>
      <c r="BT175" s="103" t="b">
        <f t="shared" si="114"/>
        <v>0</v>
      </c>
      <c r="BU175" s="103" t="b">
        <f t="shared" si="115"/>
        <v>0</v>
      </c>
      <c r="BV175" s="103" t="b">
        <f t="shared" si="116"/>
        <v>0</v>
      </c>
      <c r="BW175" s="103" t="b">
        <f t="shared" si="117"/>
        <v>0</v>
      </c>
      <c r="BX175" s="103" t="b">
        <f t="shared" si="118"/>
        <v>0</v>
      </c>
      <c r="BY175" s="103" t="b">
        <f t="shared" si="119"/>
        <v>0</v>
      </c>
      <c r="BZ175" s="103" t="b">
        <f t="shared" si="120"/>
        <v>0</v>
      </c>
      <c r="CA175" s="103" t="b">
        <f t="shared" si="121"/>
        <v>0</v>
      </c>
      <c r="CB175" s="103" t="b">
        <f t="shared" si="122"/>
        <v>0</v>
      </c>
      <c r="CC175" s="103">
        <f t="shared" si="123"/>
        <v>0</v>
      </c>
      <c r="CD175" s="103" t="b">
        <f t="shared" si="124"/>
        <v>0</v>
      </c>
      <c r="CE175" s="105">
        <f t="shared" si="125"/>
        <v>0</v>
      </c>
      <c r="CF175" s="105">
        <f t="shared" si="126"/>
        <v>0</v>
      </c>
      <c r="CG175" s="105">
        <f t="shared" si="127"/>
        <v>0</v>
      </c>
      <c r="CH175" s="105">
        <f t="shared" si="128"/>
        <v>0</v>
      </c>
      <c r="CI175" s="105">
        <f t="shared" si="129"/>
        <v>0</v>
      </c>
      <c r="CJ175" s="105">
        <f t="shared" si="130"/>
        <v>0</v>
      </c>
      <c r="CK175" s="103" t="b">
        <f t="shared" si="131"/>
        <v>0</v>
      </c>
      <c r="CL175" s="103" t="b">
        <f t="shared" si="132"/>
        <v>0</v>
      </c>
      <c r="CM175" s="103" t="b">
        <f t="shared" si="133"/>
        <v>0</v>
      </c>
      <c r="CN175" s="103" t="b">
        <f t="shared" si="134"/>
        <v>0</v>
      </c>
      <c r="CO175" s="103" t="b">
        <f t="shared" si="135"/>
        <v>0</v>
      </c>
      <c r="CP175" s="103" t="b">
        <f t="shared" si="136"/>
        <v>0</v>
      </c>
      <c r="CQ175" s="103" t="b">
        <f t="shared" si="137"/>
        <v>0</v>
      </c>
      <c r="CR175" s="103" t="b">
        <f t="shared" si="138"/>
        <v>0</v>
      </c>
      <c r="CS175" s="105">
        <f t="shared" si="139"/>
        <v>0</v>
      </c>
      <c r="CT175" s="90">
        <f t="shared" si="140"/>
        <v>0</v>
      </c>
      <c r="CU175" s="56">
        <f>(D7*CT175)/100</f>
        <v>0</v>
      </c>
    </row>
    <row r="176" spans="1:99">
      <c r="A176" s="40"/>
      <c r="B176" s="40"/>
      <c r="C176" s="41"/>
      <c r="D176" s="40"/>
      <c r="E176" s="40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  <c r="Z176" s="97"/>
      <c r="AA176" s="97"/>
      <c r="AB176" s="97"/>
      <c r="AC176" s="97"/>
      <c r="AD176" s="97"/>
      <c r="AE176" s="97"/>
      <c r="AF176" s="97"/>
      <c r="AG176" s="97"/>
      <c r="AH176" s="97"/>
      <c r="AI176" s="97"/>
      <c r="AJ176" s="97"/>
      <c r="AK176" s="68"/>
      <c r="AL176" s="68"/>
      <c r="AM176" s="68"/>
      <c r="AN176" s="68"/>
      <c r="AO176" s="68"/>
      <c r="AP176" s="68"/>
      <c r="AQ176" s="4"/>
      <c r="AR176" s="4"/>
      <c r="AS176" s="4"/>
      <c r="AT176" s="4"/>
      <c r="AU176" s="4"/>
      <c r="AV176" s="4"/>
      <c r="AW176" s="4"/>
      <c r="AX176" s="4"/>
      <c r="AY176" s="68"/>
      <c r="AZ176" s="103" t="b">
        <f t="shared" si="94"/>
        <v>0</v>
      </c>
      <c r="BA176" s="103" t="b">
        <f t="shared" si="95"/>
        <v>0</v>
      </c>
      <c r="BB176" s="103" t="b">
        <f t="shared" si="96"/>
        <v>0</v>
      </c>
      <c r="BC176" s="103" t="b">
        <f t="shared" si="97"/>
        <v>0</v>
      </c>
      <c r="BD176" s="103" t="b">
        <f t="shared" si="98"/>
        <v>0</v>
      </c>
      <c r="BE176" s="103" t="b">
        <f t="shared" si="99"/>
        <v>0</v>
      </c>
      <c r="BF176" s="103" t="b">
        <f t="shared" si="100"/>
        <v>0</v>
      </c>
      <c r="BG176" s="103" t="b">
        <f t="shared" si="101"/>
        <v>0</v>
      </c>
      <c r="BH176" s="103" t="b">
        <f t="shared" si="102"/>
        <v>0</v>
      </c>
      <c r="BI176" s="103" t="b">
        <f t="shared" si="103"/>
        <v>0</v>
      </c>
      <c r="BJ176" s="103" t="b">
        <f t="shared" si="104"/>
        <v>0</v>
      </c>
      <c r="BK176" s="103" t="b">
        <f t="shared" si="105"/>
        <v>0</v>
      </c>
      <c r="BL176" s="103" t="b">
        <f t="shared" si="106"/>
        <v>0</v>
      </c>
      <c r="BM176" s="103" t="b">
        <f t="shared" si="107"/>
        <v>0</v>
      </c>
      <c r="BN176" s="103" t="b">
        <f t="shared" si="108"/>
        <v>0</v>
      </c>
      <c r="BO176" s="103" t="b">
        <f t="shared" si="109"/>
        <v>0</v>
      </c>
      <c r="BP176" s="103" t="b">
        <f t="shared" si="110"/>
        <v>0</v>
      </c>
      <c r="BQ176" s="103" t="b">
        <f t="shared" si="111"/>
        <v>0</v>
      </c>
      <c r="BR176" s="103" t="b">
        <f t="shared" si="112"/>
        <v>0</v>
      </c>
      <c r="BS176" s="103" t="b">
        <f t="shared" si="113"/>
        <v>0</v>
      </c>
      <c r="BT176" s="103" t="b">
        <f t="shared" si="114"/>
        <v>0</v>
      </c>
      <c r="BU176" s="103" t="b">
        <f t="shared" si="115"/>
        <v>0</v>
      </c>
      <c r="BV176" s="103" t="b">
        <f t="shared" si="116"/>
        <v>0</v>
      </c>
      <c r="BW176" s="103" t="b">
        <f t="shared" si="117"/>
        <v>0</v>
      </c>
      <c r="BX176" s="103" t="b">
        <f t="shared" si="118"/>
        <v>0</v>
      </c>
      <c r="BY176" s="103" t="b">
        <f t="shared" si="119"/>
        <v>0</v>
      </c>
      <c r="BZ176" s="103" t="b">
        <f t="shared" si="120"/>
        <v>0</v>
      </c>
      <c r="CA176" s="103" t="b">
        <f t="shared" si="121"/>
        <v>0</v>
      </c>
      <c r="CB176" s="103" t="b">
        <f t="shared" si="122"/>
        <v>0</v>
      </c>
      <c r="CC176" s="103">
        <f t="shared" si="123"/>
        <v>0</v>
      </c>
      <c r="CD176" s="103" t="b">
        <f t="shared" si="124"/>
        <v>0</v>
      </c>
      <c r="CE176" s="105">
        <f t="shared" si="125"/>
        <v>0</v>
      </c>
      <c r="CF176" s="105">
        <f t="shared" si="126"/>
        <v>0</v>
      </c>
      <c r="CG176" s="105">
        <f t="shared" si="127"/>
        <v>0</v>
      </c>
      <c r="CH176" s="105">
        <f t="shared" si="128"/>
        <v>0</v>
      </c>
      <c r="CI176" s="105">
        <f t="shared" si="129"/>
        <v>0</v>
      </c>
      <c r="CJ176" s="105">
        <f t="shared" si="130"/>
        <v>0</v>
      </c>
      <c r="CK176" s="103" t="b">
        <f t="shared" si="131"/>
        <v>0</v>
      </c>
      <c r="CL176" s="103" t="b">
        <f t="shared" si="132"/>
        <v>0</v>
      </c>
      <c r="CM176" s="103" t="b">
        <f t="shared" si="133"/>
        <v>0</v>
      </c>
      <c r="CN176" s="103" t="b">
        <f t="shared" si="134"/>
        <v>0</v>
      </c>
      <c r="CO176" s="103" t="b">
        <f t="shared" si="135"/>
        <v>0</v>
      </c>
      <c r="CP176" s="103" t="b">
        <f t="shared" si="136"/>
        <v>0</v>
      </c>
      <c r="CQ176" s="103" t="b">
        <f t="shared" si="137"/>
        <v>0</v>
      </c>
      <c r="CR176" s="103" t="b">
        <f t="shared" si="138"/>
        <v>0</v>
      </c>
      <c r="CS176" s="105">
        <f t="shared" si="139"/>
        <v>0</v>
      </c>
      <c r="CT176" s="90">
        <f t="shared" si="140"/>
        <v>0</v>
      </c>
      <c r="CU176" s="56">
        <f>(D7*CT176)/100</f>
        <v>0</v>
      </c>
    </row>
    <row r="177" spans="1:99">
      <c r="A177" s="40"/>
      <c r="B177" s="40"/>
      <c r="C177" s="41"/>
      <c r="D177" s="40"/>
      <c r="E177" s="40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  <c r="Z177" s="97"/>
      <c r="AA177" s="97"/>
      <c r="AB177" s="97"/>
      <c r="AC177" s="97"/>
      <c r="AD177" s="97"/>
      <c r="AE177" s="97"/>
      <c r="AF177" s="97"/>
      <c r="AG177" s="97"/>
      <c r="AH177" s="97"/>
      <c r="AI177" s="97"/>
      <c r="AJ177" s="97"/>
      <c r="AK177" s="68"/>
      <c r="AL177" s="68"/>
      <c r="AM177" s="68"/>
      <c r="AN177" s="68"/>
      <c r="AO177" s="68"/>
      <c r="AP177" s="68"/>
      <c r="AQ177" s="4"/>
      <c r="AR177" s="4"/>
      <c r="AS177" s="4"/>
      <c r="AT177" s="4"/>
      <c r="AU177" s="4"/>
      <c r="AV177" s="4"/>
      <c r="AW177" s="4"/>
      <c r="AX177" s="4"/>
      <c r="AY177" s="68"/>
      <c r="AZ177" s="103" t="b">
        <f t="shared" si="94"/>
        <v>0</v>
      </c>
      <c r="BA177" s="103" t="b">
        <f t="shared" si="95"/>
        <v>0</v>
      </c>
      <c r="BB177" s="103" t="b">
        <f t="shared" si="96"/>
        <v>0</v>
      </c>
      <c r="BC177" s="103" t="b">
        <f t="shared" si="97"/>
        <v>0</v>
      </c>
      <c r="BD177" s="103" t="b">
        <f t="shared" si="98"/>
        <v>0</v>
      </c>
      <c r="BE177" s="103" t="b">
        <f t="shared" si="99"/>
        <v>0</v>
      </c>
      <c r="BF177" s="103" t="b">
        <f t="shared" si="100"/>
        <v>0</v>
      </c>
      <c r="BG177" s="103" t="b">
        <f t="shared" si="101"/>
        <v>0</v>
      </c>
      <c r="BH177" s="103" t="b">
        <f t="shared" si="102"/>
        <v>0</v>
      </c>
      <c r="BI177" s="103" t="b">
        <f t="shared" si="103"/>
        <v>0</v>
      </c>
      <c r="BJ177" s="103" t="b">
        <f t="shared" si="104"/>
        <v>0</v>
      </c>
      <c r="BK177" s="103" t="b">
        <f t="shared" si="105"/>
        <v>0</v>
      </c>
      <c r="BL177" s="103" t="b">
        <f t="shared" si="106"/>
        <v>0</v>
      </c>
      <c r="BM177" s="103" t="b">
        <f t="shared" si="107"/>
        <v>0</v>
      </c>
      <c r="BN177" s="103" t="b">
        <f t="shared" si="108"/>
        <v>0</v>
      </c>
      <c r="BO177" s="103" t="b">
        <f t="shared" si="109"/>
        <v>0</v>
      </c>
      <c r="BP177" s="103" t="b">
        <f t="shared" si="110"/>
        <v>0</v>
      </c>
      <c r="BQ177" s="103" t="b">
        <f t="shared" si="111"/>
        <v>0</v>
      </c>
      <c r="BR177" s="103" t="b">
        <f t="shared" si="112"/>
        <v>0</v>
      </c>
      <c r="BS177" s="103" t="b">
        <f t="shared" si="113"/>
        <v>0</v>
      </c>
      <c r="BT177" s="103" t="b">
        <f t="shared" si="114"/>
        <v>0</v>
      </c>
      <c r="BU177" s="103" t="b">
        <f t="shared" si="115"/>
        <v>0</v>
      </c>
      <c r="BV177" s="103" t="b">
        <f t="shared" si="116"/>
        <v>0</v>
      </c>
      <c r="BW177" s="103" t="b">
        <f t="shared" si="117"/>
        <v>0</v>
      </c>
      <c r="BX177" s="103" t="b">
        <f t="shared" si="118"/>
        <v>0</v>
      </c>
      <c r="BY177" s="103" t="b">
        <f t="shared" si="119"/>
        <v>0</v>
      </c>
      <c r="BZ177" s="103" t="b">
        <f t="shared" si="120"/>
        <v>0</v>
      </c>
      <c r="CA177" s="103" t="b">
        <f t="shared" si="121"/>
        <v>0</v>
      </c>
      <c r="CB177" s="103" t="b">
        <f t="shared" si="122"/>
        <v>0</v>
      </c>
      <c r="CC177" s="103">
        <f t="shared" si="123"/>
        <v>0</v>
      </c>
      <c r="CD177" s="103" t="b">
        <f t="shared" si="124"/>
        <v>0</v>
      </c>
      <c r="CE177" s="105">
        <f t="shared" si="125"/>
        <v>0</v>
      </c>
      <c r="CF177" s="105">
        <f t="shared" si="126"/>
        <v>0</v>
      </c>
      <c r="CG177" s="105">
        <f t="shared" si="127"/>
        <v>0</v>
      </c>
      <c r="CH177" s="105">
        <f t="shared" si="128"/>
        <v>0</v>
      </c>
      <c r="CI177" s="105">
        <f t="shared" si="129"/>
        <v>0</v>
      </c>
      <c r="CJ177" s="105">
        <f t="shared" si="130"/>
        <v>0</v>
      </c>
      <c r="CK177" s="103" t="b">
        <f t="shared" si="131"/>
        <v>0</v>
      </c>
      <c r="CL177" s="103" t="b">
        <f t="shared" si="132"/>
        <v>0</v>
      </c>
      <c r="CM177" s="103" t="b">
        <f t="shared" si="133"/>
        <v>0</v>
      </c>
      <c r="CN177" s="103" t="b">
        <f t="shared" si="134"/>
        <v>0</v>
      </c>
      <c r="CO177" s="103" t="b">
        <f t="shared" si="135"/>
        <v>0</v>
      </c>
      <c r="CP177" s="103" t="b">
        <f t="shared" si="136"/>
        <v>0</v>
      </c>
      <c r="CQ177" s="103" t="b">
        <f t="shared" si="137"/>
        <v>0</v>
      </c>
      <c r="CR177" s="103" t="b">
        <f t="shared" si="138"/>
        <v>0</v>
      </c>
      <c r="CS177" s="105">
        <f t="shared" si="139"/>
        <v>0</v>
      </c>
      <c r="CT177" s="90">
        <f t="shared" si="140"/>
        <v>0</v>
      </c>
      <c r="CU177" s="56">
        <f>(D7*CT177)/100</f>
        <v>0</v>
      </c>
    </row>
    <row r="178" spans="1:99">
      <c r="A178" s="40"/>
      <c r="B178" s="40"/>
      <c r="C178" s="41"/>
      <c r="D178" s="40"/>
      <c r="E178" s="40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  <c r="V178" s="97"/>
      <c r="W178" s="97"/>
      <c r="X178" s="97"/>
      <c r="Y178" s="97"/>
      <c r="Z178" s="97"/>
      <c r="AA178" s="97"/>
      <c r="AB178" s="97"/>
      <c r="AC178" s="97"/>
      <c r="AD178" s="97"/>
      <c r="AE178" s="97"/>
      <c r="AF178" s="97"/>
      <c r="AG178" s="97"/>
      <c r="AH178" s="97"/>
      <c r="AI178" s="97"/>
      <c r="AJ178" s="97"/>
      <c r="AK178" s="68"/>
      <c r="AL178" s="68"/>
      <c r="AM178" s="68"/>
      <c r="AN178" s="68"/>
      <c r="AO178" s="68"/>
      <c r="AP178" s="68"/>
      <c r="AQ178" s="4"/>
      <c r="AR178" s="4"/>
      <c r="AS178" s="4"/>
      <c r="AT178" s="4"/>
      <c r="AU178" s="4"/>
      <c r="AV178" s="4"/>
      <c r="AW178" s="4"/>
      <c r="AX178" s="4"/>
      <c r="AY178" s="68"/>
      <c r="AZ178" s="103" t="b">
        <f t="shared" si="94"/>
        <v>0</v>
      </c>
      <c r="BA178" s="103" t="b">
        <f t="shared" si="95"/>
        <v>0</v>
      </c>
      <c r="BB178" s="103" t="b">
        <f t="shared" si="96"/>
        <v>0</v>
      </c>
      <c r="BC178" s="103" t="b">
        <f t="shared" si="97"/>
        <v>0</v>
      </c>
      <c r="BD178" s="103" t="b">
        <f t="shared" si="98"/>
        <v>0</v>
      </c>
      <c r="BE178" s="103" t="b">
        <f t="shared" si="99"/>
        <v>0</v>
      </c>
      <c r="BF178" s="103" t="b">
        <f t="shared" si="100"/>
        <v>0</v>
      </c>
      <c r="BG178" s="103" t="b">
        <f t="shared" si="101"/>
        <v>0</v>
      </c>
      <c r="BH178" s="103" t="b">
        <f t="shared" si="102"/>
        <v>0</v>
      </c>
      <c r="BI178" s="103" t="b">
        <f t="shared" si="103"/>
        <v>0</v>
      </c>
      <c r="BJ178" s="103" t="b">
        <f t="shared" si="104"/>
        <v>0</v>
      </c>
      <c r="BK178" s="103" t="b">
        <f t="shared" si="105"/>
        <v>0</v>
      </c>
      <c r="BL178" s="103" t="b">
        <f t="shared" si="106"/>
        <v>0</v>
      </c>
      <c r="BM178" s="103" t="b">
        <f t="shared" si="107"/>
        <v>0</v>
      </c>
      <c r="BN178" s="103" t="b">
        <f t="shared" si="108"/>
        <v>0</v>
      </c>
      <c r="BO178" s="103" t="b">
        <f t="shared" si="109"/>
        <v>0</v>
      </c>
      <c r="BP178" s="103" t="b">
        <f t="shared" si="110"/>
        <v>0</v>
      </c>
      <c r="BQ178" s="103" t="b">
        <f t="shared" si="111"/>
        <v>0</v>
      </c>
      <c r="BR178" s="103" t="b">
        <f t="shared" si="112"/>
        <v>0</v>
      </c>
      <c r="BS178" s="103" t="b">
        <f t="shared" si="113"/>
        <v>0</v>
      </c>
      <c r="BT178" s="103" t="b">
        <f t="shared" si="114"/>
        <v>0</v>
      </c>
      <c r="BU178" s="103" t="b">
        <f t="shared" si="115"/>
        <v>0</v>
      </c>
      <c r="BV178" s="103" t="b">
        <f t="shared" si="116"/>
        <v>0</v>
      </c>
      <c r="BW178" s="103" t="b">
        <f t="shared" si="117"/>
        <v>0</v>
      </c>
      <c r="BX178" s="103" t="b">
        <f t="shared" si="118"/>
        <v>0</v>
      </c>
      <c r="BY178" s="103" t="b">
        <f t="shared" si="119"/>
        <v>0</v>
      </c>
      <c r="BZ178" s="103" t="b">
        <f t="shared" si="120"/>
        <v>0</v>
      </c>
      <c r="CA178" s="103" t="b">
        <f t="shared" si="121"/>
        <v>0</v>
      </c>
      <c r="CB178" s="103" t="b">
        <f t="shared" si="122"/>
        <v>0</v>
      </c>
      <c r="CC178" s="103">
        <f t="shared" si="123"/>
        <v>0</v>
      </c>
      <c r="CD178" s="103" t="b">
        <f t="shared" si="124"/>
        <v>0</v>
      </c>
      <c r="CE178" s="105">
        <f t="shared" si="125"/>
        <v>0</v>
      </c>
      <c r="CF178" s="105">
        <f t="shared" si="126"/>
        <v>0</v>
      </c>
      <c r="CG178" s="105">
        <f t="shared" si="127"/>
        <v>0</v>
      </c>
      <c r="CH178" s="105">
        <f t="shared" si="128"/>
        <v>0</v>
      </c>
      <c r="CI178" s="105">
        <f t="shared" si="129"/>
        <v>0</v>
      </c>
      <c r="CJ178" s="105">
        <f t="shared" si="130"/>
        <v>0</v>
      </c>
      <c r="CK178" s="103" t="b">
        <f t="shared" si="131"/>
        <v>0</v>
      </c>
      <c r="CL178" s="103" t="b">
        <f t="shared" si="132"/>
        <v>0</v>
      </c>
      <c r="CM178" s="103" t="b">
        <f t="shared" si="133"/>
        <v>0</v>
      </c>
      <c r="CN178" s="103" t="b">
        <f t="shared" si="134"/>
        <v>0</v>
      </c>
      <c r="CO178" s="103" t="b">
        <f t="shared" si="135"/>
        <v>0</v>
      </c>
      <c r="CP178" s="103" t="b">
        <f t="shared" si="136"/>
        <v>0</v>
      </c>
      <c r="CQ178" s="103" t="b">
        <f t="shared" si="137"/>
        <v>0</v>
      </c>
      <c r="CR178" s="103" t="b">
        <f t="shared" si="138"/>
        <v>0</v>
      </c>
      <c r="CS178" s="105">
        <f t="shared" si="139"/>
        <v>0</v>
      </c>
      <c r="CT178" s="90">
        <f t="shared" si="140"/>
        <v>0</v>
      </c>
      <c r="CU178" s="56">
        <f>(D7*CT178)/100</f>
        <v>0</v>
      </c>
    </row>
    <row r="179" spans="1:99">
      <c r="A179" s="40"/>
      <c r="B179" s="40"/>
      <c r="C179" s="41"/>
      <c r="D179" s="40"/>
      <c r="E179" s="40"/>
      <c r="F179" s="97"/>
      <c r="G179" s="97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  <c r="Z179" s="97"/>
      <c r="AA179" s="97"/>
      <c r="AB179" s="97"/>
      <c r="AC179" s="97"/>
      <c r="AD179" s="97"/>
      <c r="AE179" s="97"/>
      <c r="AF179" s="97"/>
      <c r="AG179" s="97"/>
      <c r="AH179" s="97"/>
      <c r="AI179" s="97"/>
      <c r="AJ179" s="97"/>
      <c r="AK179" s="68"/>
      <c r="AL179" s="68"/>
      <c r="AM179" s="68"/>
      <c r="AN179" s="68"/>
      <c r="AO179" s="68"/>
      <c r="AP179" s="68"/>
      <c r="AQ179" s="4"/>
      <c r="AR179" s="4"/>
      <c r="AS179" s="4"/>
      <c r="AT179" s="4"/>
      <c r="AU179" s="4"/>
      <c r="AV179" s="4"/>
      <c r="AW179" s="4"/>
      <c r="AX179" s="4"/>
      <c r="AY179" s="68"/>
      <c r="AZ179" s="103" t="b">
        <f t="shared" si="94"/>
        <v>0</v>
      </c>
      <c r="BA179" s="103" t="b">
        <f t="shared" si="95"/>
        <v>0</v>
      </c>
      <c r="BB179" s="103" t="b">
        <f t="shared" si="96"/>
        <v>0</v>
      </c>
      <c r="BC179" s="103" t="b">
        <f t="shared" si="97"/>
        <v>0</v>
      </c>
      <c r="BD179" s="103" t="b">
        <f t="shared" si="98"/>
        <v>0</v>
      </c>
      <c r="BE179" s="103" t="b">
        <f t="shared" si="99"/>
        <v>0</v>
      </c>
      <c r="BF179" s="103" t="b">
        <f t="shared" si="100"/>
        <v>0</v>
      </c>
      <c r="BG179" s="103" t="b">
        <f t="shared" si="101"/>
        <v>0</v>
      </c>
      <c r="BH179" s="103" t="b">
        <f t="shared" si="102"/>
        <v>0</v>
      </c>
      <c r="BI179" s="103" t="b">
        <f t="shared" si="103"/>
        <v>0</v>
      </c>
      <c r="BJ179" s="103" t="b">
        <f t="shared" si="104"/>
        <v>0</v>
      </c>
      <c r="BK179" s="103" t="b">
        <f t="shared" si="105"/>
        <v>0</v>
      </c>
      <c r="BL179" s="103" t="b">
        <f t="shared" si="106"/>
        <v>0</v>
      </c>
      <c r="BM179" s="103" t="b">
        <f t="shared" si="107"/>
        <v>0</v>
      </c>
      <c r="BN179" s="103" t="b">
        <f t="shared" si="108"/>
        <v>0</v>
      </c>
      <c r="BO179" s="103" t="b">
        <f t="shared" si="109"/>
        <v>0</v>
      </c>
      <c r="BP179" s="103" t="b">
        <f t="shared" si="110"/>
        <v>0</v>
      </c>
      <c r="BQ179" s="103" t="b">
        <f t="shared" si="111"/>
        <v>0</v>
      </c>
      <c r="BR179" s="103" t="b">
        <f t="shared" si="112"/>
        <v>0</v>
      </c>
      <c r="BS179" s="103" t="b">
        <f t="shared" si="113"/>
        <v>0</v>
      </c>
      <c r="BT179" s="103" t="b">
        <f t="shared" si="114"/>
        <v>0</v>
      </c>
      <c r="BU179" s="103" t="b">
        <f t="shared" si="115"/>
        <v>0</v>
      </c>
      <c r="BV179" s="103" t="b">
        <f t="shared" si="116"/>
        <v>0</v>
      </c>
      <c r="BW179" s="103" t="b">
        <f t="shared" si="117"/>
        <v>0</v>
      </c>
      <c r="BX179" s="103" t="b">
        <f t="shared" si="118"/>
        <v>0</v>
      </c>
      <c r="BY179" s="103" t="b">
        <f t="shared" si="119"/>
        <v>0</v>
      </c>
      <c r="BZ179" s="103" t="b">
        <f t="shared" si="120"/>
        <v>0</v>
      </c>
      <c r="CA179" s="103" t="b">
        <f t="shared" si="121"/>
        <v>0</v>
      </c>
      <c r="CB179" s="103" t="b">
        <f t="shared" si="122"/>
        <v>0</v>
      </c>
      <c r="CC179" s="103">
        <f t="shared" si="123"/>
        <v>0</v>
      </c>
      <c r="CD179" s="103" t="b">
        <f t="shared" si="124"/>
        <v>0</v>
      </c>
      <c r="CE179" s="105">
        <f t="shared" si="125"/>
        <v>0</v>
      </c>
      <c r="CF179" s="105">
        <f t="shared" si="126"/>
        <v>0</v>
      </c>
      <c r="CG179" s="105">
        <f t="shared" si="127"/>
        <v>0</v>
      </c>
      <c r="CH179" s="105">
        <f t="shared" si="128"/>
        <v>0</v>
      </c>
      <c r="CI179" s="105">
        <f t="shared" si="129"/>
        <v>0</v>
      </c>
      <c r="CJ179" s="105">
        <f t="shared" si="130"/>
        <v>0</v>
      </c>
      <c r="CK179" s="103" t="b">
        <f t="shared" si="131"/>
        <v>0</v>
      </c>
      <c r="CL179" s="103" t="b">
        <f t="shared" si="132"/>
        <v>0</v>
      </c>
      <c r="CM179" s="103" t="b">
        <f t="shared" si="133"/>
        <v>0</v>
      </c>
      <c r="CN179" s="103" t="b">
        <f t="shared" si="134"/>
        <v>0</v>
      </c>
      <c r="CO179" s="103" t="b">
        <f t="shared" si="135"/>
        <v>0</v>
      </c>
      <c r="CP179" s="103" t="b">
        <f t="shared" si="136"/>
        <v>0</v>
      </c>
      <c r="CQ179" s="103" t="b">
        <f t="shared" si="137"/>
        <v>0</v>
      </c>
      <c r="CR179" s="103" t="b">
        <f t="shared" si="138"/>
        <v>0</v>
      </c>
      <c r="CS179" s="105">
        <f t="shared" si="139"/>
        <v>0</v>
      </c>
      <c r="CT179" s="90">
        <f t="shared" si="140"/>
        <v>0</v>
      </c>
      <c r="CU179" s="56">
        <f>(D7*CT179)/100</f>
        <v>0</v>
      </c>
    </row>
    <row r="180" spans="1:99">
      <c r="A180" s="40"/>
      <c r="B180" s="40"/>
      <c r="C180" s="41"/>
      <c r="D180" s="40"/>
      <c r="E180" s="40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  <c r="Z180" s="97"/>
      <c r="AA180" s="97"/>
      <c r="AB180" s="97"/>
      <c r="AC180" s="97"/>
      <c r="AD180" s="97"/>
      <c r="AE180" s="97"/>
      <c r="AF180" s="97"/>
      <c r="AG180" s="97"/>
      <c r="AH180" s="97"/>
      <c r="AI180" s="97"/>
      <c r="AJ180" s="97"/>
      <c r="AK180" s="68"/>
      <c r="AL180" s="68"/>
      <c r="AM180" s="68"/>
      <c r="AN180" s="68"/>
      <c r="AO180" s="68"/>
      <c r="AP180" s="68"/>
      <c r="AQ180" s="4"/>
      <c r="AR180" s="4"/>
      <c r="AS180" s="4"/>
      <c r="AT180" s="4"/>
      <c r="AU180" s="4"/>
      <c r="AV180" s="4"/>
      <c r="AW180" s="4"/>
      <c r="AX180" s="4"/>
      <c r="AY180" s="68"/>
      <c r="AZ180" s="103" t="b">
        <f t="shared" si="94"/>
        <v>0</v>
      </c>
      <c r="BA180" s="103" t="b">
        <f t="shared" si="95"/>
        <v>0</v>
      </c>
      <c r="BB180" s="103" t="b">
        <f t="shared" si="96"/>
        <v>0</v>
      </c>
      <c r="BC180" s="103" t="b">
        <f t="shared" si="97"/>
        <v>0</v>
      </c>
      <c r="BD180" s="103" t="b">
        <f t="shared" si="98"/>
        <v>0</v>
      </c>
      <c r="BE180" s="103" t="b">
        <f t="shared" si="99"/>
        <v>0</v>
      </c>
      <c r="BF180" s="103" t="b">
        <f t="shared" si="100"/>
        <v>0</v>
      </c>
      <c r="BG180" s="103" t="b">
        <f t="shared" si="101"/>
        <v>0</v>
      </c>
      <c r="BH180" s="103" t="b">
        <f t="shared" si="102"/>
        <v>0</v>
      </c>
      <c r="BI180" s="103" t="b">
        <f t="shared" si="103"/>
        <v>0</v>
      </c>
      <c r="BJ180" s="103" t="b">
        <f t="shared" si="104"/>
        <v>0</v>
      </c>
      <c r="BK180" s="103" t="b">
        <f t="shared" si="105"/>
        <v>0</v>
      </c>
      <c r="BL180" s="103" t="b">
        <f t="shared" si="106"/>
        <v>0</v>
      </c>
      <c r="BM180" s="103" t="b">
        <f t="shared" si="107"/>
        <v>0</v>
      </c>
      <c r="BN180" s="103" t="b">
        <f t="shared" si="108"/>
        <v>0</v>
      </c>
      <c r="BO180" s="103" t="b">
        <f t="shared" si="109"/>
        <v>0</v>
      </c>
      <c r="BP180" s="103" t="b">
        <f t="shared" si="110"/>
        <v>0</v>
      </c>
      <c r="BQ180" s="103" t="b">
        <f t="shared" si="111"/>
        <v>0</v>
      </c>
      <c r="BR180" s="103" t="b">
        <f t="shared" si="112"/>
        <v>0</v>
      </c>
      <c r="BS180" s="103" t="b">
        <f t="shared" si="113"/>
        <v>0</v>
      </c>
      <c r="BT180" s="103" t="b">
        <f t="shared" si="114"/>
        <v>0</v>
      </c>
      <c r="BU180" s="103" t="b">
        <f t="shared" si="115"/>
        <v>0</v>
      </c>
      <c r="BV180" s="103" t="b">
        <f t="shared" si="116"/>
        <v>0</v>
      </c>
      <c r="BW180" s="103" t="b">
        <f t="shared" si="117"/>
        <v>0</v>
      </c>
      <c r="BX180" s="103" t="b">
        <f t="shared" si="118"/>
        <v>0</v>
      </c>
      <c r="BY180" s="103" t="b">
        <f t="shared" si="119"/>
        <v>0</v>
      </c>
      <c r="BZ180" s="103" t="b">
        <f t="shared" si="120"/>
        <v>0</v>
      </c>
      <c r="CA180" s="103" t="b">
        <f t="shared" si="121"/>
        <v>0</v>
      </c>
      <c r="CB180" s="103" t="b">
        <f t="shared" si="122"/>
        <v>0</v>
      </c>
      <c r="CC180" s="103">
        <f t="shared" si="123"/>
        <v>0</v>
      </c>
      <c r="CD180" s="103" t="b">
        <f t="shared" si="124"/>
        <v>0</v>
      </c>
      <c r="CE180" s="105">
        <f t="shared" si="125"/>
        <v>0</v>
      </c>
      <c r="CF180" s="105">
        <f t="shared" si="126"/>
        <v>0</v>
      </c>
      <c r="CG180" s="105">
        <f t="shared" si="127"/>
        <v>0</v>
      </c>
      <c r="CH180" s="105">
        <f t="shared" si="128"/>
        <v>0</v>
      </c>
      <c r="CI180" s="105">
        <f t="shared" si="129"/>
        <v>0</v>
      </c>
      <c r="CJ180" s="105">
        <f t="shared" si="130"/>
        <v>0</v>
      </c>
      <c r="CK180" s="103" t="b">
        <f t="shared" si="131"/>
        <v>0</v>
      </c>
      <c r="CL180" s="103" t="b">
        <f t="shared" si="132"/>
        <v>0</v>
      </c>
      <c r="CM180" s="103" t="b">
        <f t="shared" si="133"/>
        <v>0</v>
      </c>
      <c r="CN180" s="103" t="b">
        <f t="shared" si="134"/>
        <v>0</v>
      </c>
      <c r="CO180" s="103" t="b">
        <f t="shared" si="135"/>
        <v>0</v>
      </c>
      <c r="CP180" s="103" t="b">
        <f t="shared" si="136"/>
        <v>0</v>
      </c>
      <c r="CQ180" s="103" t="b">
        <f t="shared" si="137"/>
        <v>0</v>
      </c>
      <c r="CR180" s="103" t="b">
        <f t="shared" si="138"/>
        <v>0</v>
      </c>
      <c r="CS180" s="105">
        <f t="shared" si="139"/>
        <v>0</v>
      </c>
      <c r="CT180" s="90">
        <f t="shared" si="140"/>
        <v>0</v>
      </c>
      <c r="CU180" s="56">
        <f>(D7*CT180)/100</f>
        <v>0</v>
      </c>
    </row>
    <row r="181" spans="1:99">
      <c r="A181" s="40"/>
      <c r="B181" s="40"/>
      <c r="C181" s="41"/>
      <c r="D181" s="40"/>
      <c r="E181" s="40"/>
      <c r="F181" s="97"/>
      <c r="G181" s="97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  <c r="V181" s="97"/>
      <c r="W181" s="97"/>
      <c r="X181" s="97"/>
      <c r="Y181" s="97"/>
      <c r="Z181" s="97"/>
      <c r="AA181" s="97"/>
      <c r="AB181" s="97"/>
      <c r="AC181" s="97"/>
      <c r="AD181" s="97"/>
      <c r="AE181" s="97"/>
      <c r="AF181" s="97"/>
      <c r="AG181" s="97"/>
      <c r="AH181" s="97"/>
      <c r="AI181" s="97"/>
      <c r="AJ181" s="97"/>
      <c r="AK181" s="68"/>
      <c r="AL181" s="68"/>
      <c r="AM181" s="68"/>
      <c r="AN181" s="68"/>
      <c r="AO181" s="68"/>
      <c r="AP181" s="68"/>
      <c r="AQ181" s="4"/>
      <c r="AR181" s="4"/>
      <c r="AS181" s="4"/>
      <c r="AT181" s="4"/>
      <c r="AU181" s="4"/>
      <c r="AV181" s="4"/>
      <c r="AW181" s="4"/>
      <c r="AX181" s="4"/>
      <c r="AY181" s="68"/>
      <c r="AZ181" s="103" t="b">
        <f t="shared" si="94"/>
        <v>0</v>
      </c>
      <c r="BA181" s="103" t="b">
        <f t="shared" si="95"/>
        <v>0</v>
      </c>
      <c r="BB181" s="103" t="b">
        <f t="shared" si="96"/>
        <v>0</v>
      </c>
      <c r="BC181" s="103" t="b">
        <f t="shared" si="97"/>
        <v>0</v>
      </c>
      <c r="BD181" s="103" t="b">
        <f t="shared" si="98"/>
        <v>0</v>
      </c>
      <c r="BE181" s="103" t="b">
        <f t="shared" si="99"/>
        <v>0</v>
      </c>
      <c r="BF181" s="103" t="b">
        <f t="shared" si="100"/>
        <v>0</v>
      </c>
      <c r="BG181" s="103" t="b">
        <f t="shared" si="101"/>
        <v>0</v>
      </c>
      <c r="BH181" s="103" t="b">
        <f t="shared" si="102"/>
        <v>0</v>
      </c>
      <c r="BI181" s="103" t="b">
        <f t="shared" si="103"/>
        <v>0</v>
      </c>
      <c r="BJ181" s="103" t="b">
        <f t="shared" si="104"/>
        <v>0</v>
      </c>
      <c r="BK181" s="103" t="b">
        <f t="shared" si="105"/>
        <v>0</v>
      </c>
      <c r="BL181" s="103" t="b">
        <f t="shared" si="106"/>
        <v>0</v>
      </c>
      <c r="BM181" s="103" t="b">
        <f t="shared" si="107"/>
        <v>0</v>
      </c>
      <c r="BN181" s="103" t="b">
        <f t="shared" si="108"/>
        <v>0</v>
      </c>
      <c r="BO181" s="103" t="b">
        <f t="shared" si="109"/>
        <v>0</v>
      </c>
      <c r="BP181" s="103" t="b">
        <f t="shared" si="110"/>
        <v>0</v>
      </c>
      <c r="BQ181" s="103" t="b">
        <f t="shared" si="111"/>
        <v>0</v>
      </c>
      <c r="BR181" s="103" t="b">
        <f t="shared" si="112"/>
        <v>0</v>
      </c>
      <c r="BS181" s="103" t="b">
        <f t="shared" si="113"/>
        <v>0</v>
      </c>
      <c r="BT181" s="103" t="b">
        <f t="shared" si="114"/>
        <v>0</v>
      </c>
      <c r="BU181" s="103" t="b">
        <f t="shared" si="115"/>
        <v>0</v>
      </c>
      <c r="BV181" s="103" t="b">
        <f t="shared" si="116"/>
        <v>0</v>
      </c>
      <c r="BW181" s="103" t="b">
        <f t="shared" si="117"/>
        <v>0</v>
      </c>
      <c r="BX181" s="103" t="b">
        <f t="shared" si="118"/>
        <v>0</v>
      </c>
      <c r="BY181" s="103" t="b">
        <f t="shared" si="119"/>
        <v>0</v>
      </c>
      <c r="BZ181" s="103" t="b">
        <f t="shared" si="120"/>
        <v>0</v>
      </c>
      <c r="CA181" s="103" t="b">
        <f t="shared" si="121"/>
        <v>0</v>
      </c>
      <c r="CB181" s="103" t="b">
        <f t="shared" si="122"/>
        <v>0</v>
      </c>
      <c r="CC181" s="103">
        <f t="shared" si="123"/>
        <v>0</v>
      </c>
      <c r="CD181" s="103" t="b">
        <f t="shared" si="124"/>
        <v>0</v>
      </c>
      <c r="CE181" s="105">
        <f t="shared" si="125"/>
        <v>0</v>
      </c>
      <c r="CF181" s="105">
        <f t="shared" si="126"/>
        <v>0</v>
      </c>
      <c r="CG181" s="105">
        <f t="shared" si="127"/>
        <v>0</v>
      </c>
      <c r="CH181" s="105">
        <f t="shared" si="128"/>
        <v>0</v>
      </c>
      <c r="CI181" s="105">
        <f t="shared" si="129"/>
        <v>0</v>
      </c>
      <c r="CJ181" s="105">
        <f t="shared" si="130"/>
        <v>0</v>
      </c>
      <c r="CK181" s="103" t="b">
        <f t="shared" si="131"/>
        <v>0</v>
      </c>
      <c r="CL181" s="103" t="b">
        <f t="shared" si="132"/>
        <v>0</v>
      </c>
      <c r="CM181" s="103" t="b">
        <f t="shared" si="133"/>
        <v>0</v>
      </c>
      <c r="CN181" s="103" t="b">
        <f t="shared" si="134"/>
        <v>0</v>
      </c>
      <c r="CO181" s="103" t="b">
        <f t="shared" si="135"/>
        <v>0</v>
      </c>
      <c r="CP181" s="103" t="b">
        <f t="shared" si="136"/>
        <v>0</v>
      </c>
      <c r="CQ181" s="103" t="b">
        <f t="shared" si="137"/>
        <v>0</v>
      </c>
      <c r="CR181" s="103" t="b">
        <f t="shared" si="138"/>
        <v>0</v>
      </c>
      <c r="CS181" s="105">
        <f t="shared" si="139"/>
        <v>0</v>
      </c>
      <c r="CT181" s="90">
        <f t="shared" si="140"/>
        <v>0</v>
      </c>
      <c r="CU181" s="56">
        <f>(D7*CT181)/100</f>
        <v>0</v>
      </c>
    </row>
    <row r="182" spans="1:99">
      <c r="A182" s="40"/>
      <c r="B182" s="40"/>
      <c r="C182" s="41"/>
      <c r="D182" s="40"/>
      <c r="E182" s="40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  <c r="V182" s="97"/>
      <c r="W182" s="97"/>
      <c r="X182" s="97"/>
      <c r="Y182" s="97"/>
      <c r="Z182" s="97"/>
      <c r="AA182" s="97"/>
      <c r="AB182" s="97"/>
      <c r="AC182" s="97"/>
      <c r="AD182" s="97"/>
      <c r="AE182" s="97"/>
      <c r="AF182" s="97"/>
      <c r="AG182" s="97"/>
      <c r="AH182" s="97"/>
      <c r="AI182" s="97"/>
      <c r="AJ182" s="97"/>
      <c r="AK182" s="68"/>
      <c r="AL182" s="68"/>
      <c r="AM182" s="68"/>
      <c r="AN182" s="68"/>
      <c r="AO182" s="68"/>
      <c r="AP182" s="68"/>
      <c r="AQ182" s="4"/>
      <c r="AR182" s="4"/>
      <c r="AS182" s="4"/>
      <c r="AT182" s="4"/>
      <c r="AU182" s="4"/>
      <c r="AV182" s="4"/>
      <c r="AW182" s="4"/>
      <c r="AX182" s="4"/>
      <c r="AY182" s="68"/>
      <c r="AZ182" s="103" t="b">
        <f t="shared" si="94"/>
        <v>0</v>
      </c>
      <c r="BA182" s="103" t="b">
        <f t="shared" si="95"/>
        <v>0</v>
      </c>
      <c r="BB182" s="103" t="b">
        <f t="shared" si="96"/>
        <v>0</v>
      </c>
      <c r="BC182" s="103" t="b">
        <f t="shared" si="97"/>
        <v>0</v>
      </c>
      <c r="BD182" s="103" t="b">
        <f t="shared" si="98"/>
        <v>0</v>
      </c>
      <c r="BE182" s="103" t="b">
        <f t="shared" si="99"/>
        <v>0</v>
      </c>
      <c r="BF182" s="103" t="b">
        <f t="shared" si="100"/>
        <v>0</v>
      </c>
      <c r="BG182" s="103" t="b">
        <f t="shared" si="101"/>
        <v>0</v>
      </c>
      <c r="BH182" s="103" t="b">
        <f t="shared" si="102"/>
        <v>0</v>
      </c>
      <c r="BI182" s="103" t="b">
        <f t="shared" si="103"/>
        <v>0</v>
      </c>
      <c r="BJ182" s="103" t="b">
        <f t="shared" si="104"/>
        <v>0</v>
      </c>
      <c r="BK182" s="103" t="b">
        <f t="shared" si="105"/>
        <v>0</v>
      </c>
      <c r="BL182" s="103" t="b">
        <f t="shared" si="106"/>
        <v>0</v>
      </c>
      <c r="BM182" s="103" t="b">
        <f t="shared" si="107"/>
        <v>0</v>
      </c>
      <c r="BN182" s="103" t="b">
        <f t="shared" si="108"/>
        <v>0</v>
      </c>
      <c r="BO182" s="103" t="b">
        <f t="shared" si="109"/>
        <v>0</v>
      </c>
      <c r="BP182" s="103" t="b">
        <f t="shared" si="110"/>
        <v>0</v>
      </c>
      <c r="BQ182" s="103" t="b">
        <f t="shared" si="111"/>
        <v>0</v>
      </c>
      <c r="BR182" s="103" t="b">
        <f t="shared" si="112"/>
        <v>0</v>
      </c>
      <c r="BS182" s="103" t="b">
        <f t="shared" si="113"/>
        <v>0</v>
      </c>
      <c r="BT182" s="103" t="b">
        <f t="shared" si="114"/>
        <v>0</v>
      </c>
      <c r="BU182" s="103" t="b">
        <f t="shared" si="115"/>
        <v>0</v>
      </c>
      <c r="BV182" s="103" t="b">
        <f t="shared" si="116"/>
        <v>0</v>
      </c>
      <c r="BW182" s="103" t="b">
        <f t="shared" si="117"/>
        <v>0</v>
      </c>
      <c r="BX182" s="103" t="b">
        <f t="shared" si="118"/>
        <v>0</v>
      </c>
      <c r="BY182" s="103" t="b">
        <f t="shared" si="119"/>
        <v>0</v>
      </c>
      <c r="BZ182" s="103" t="b">
        <f t="shared" si="120"/>
        <v>0</v>
      </c>
      <c r="CA182" s="103" t="b">
        <f t="shared" si="121"/>
        <v>0</v>
      </c>
      <c r="CB182" s="103" t="b">
        <f t="shared" si="122"/>
        <v>0</v>
      </c>
      <c r="CC182" s="103">
        <f t="shared" si="123"/>
        <v>0</v>
      </c>
      <c r="CD182" s="103" t="b">
        <f t="shared" si="124"/>
        <v>0</v>
      </c>
      <c r="CE182" s="105">
        <f t="shared" si="125"/>
        <v>0</v>
      </c>
      <c r="CF182" s="105">
        <f t="shared" si="126"/>
        <v>0</v>
      </c>
      <c r="CG182" s="105">
        <f t="shared" si="127"/>
        <v>0</v>
      </c>
      <c r="CH182" s="105">
        <f t="shared" si="128"/>
        <v>0</v>
      </c>
      <c r="CI182" s="105">
        <f t="shared" si="129"/>
        <v>0</v>
      </c>
      <c r="CJ182" s="105">
        <f t="shared" si="130"/>
        <v>0</v>
      </c>
      <c r="CK182" s="103" t="b">
        <f t="shared" si="131"/>
        <v>0</v>
      </c>
      <c r="CL182" s="103" t="b">
        <f t="shared" si="132"/>
        <v>0</v>
      </c>
      <c r="CM182" s="103" t="b">
        <f t="shared" si="133"/>
        <v>0</v>
      </c>
      <c r="CN182" s="103" t="b">
        <f t="shared" si="134"/>
        <v>0</v>
      </c>
      <c r="CO182" s="103" t="b">
        <f t="shared" si="135"/>
        <v>0</v>
      </c>
      <c r="CP182" s="103" t="b">
        <f t="shared" si="136"/>
        <v>0</v>
      </c>
      <c r="CQ182" s="103" t="b">
        <f t="shared" si="137"/>
        <v>0</v>
      </c>
      <c r="CR182" s="103" t="b">
        <f t="shared" si="138"/>
        <v>0</v>
      </c>
      <c r="CS182" s="105">
        <f t="shared" si="139"/>
        <v>0</v>
      </c>
      <c r="CT182" s="90">
        <f t="shared" si="140"/>
        <v>0</v>
      </c>
      <c r="CU182" s="56">
        <f>(D7*CT182)/100</f>
        <v>0</v>
      </c>
    </row>
    <row r="183" spans="1:99">
      <c r="A183" s="40"/>
      <c r="B183" s="40"/>
      <c r="C183" s="41"/>
      <c r="D183" s="40"/>
      <c r="E183" s="40"/>
      <c r="F183" s="97"/>
      <c r="G183" s="97"/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  <c r="T183" s="97"/>
      <c r="U183" s="97"/>
      <c r="V183" s="97"/>
      <c r="W183" s="97"/>
      <c r="X183" s="97"/>
      <c r="Y183" s="97"/>
      <c r="Z183" s="97"/>
      <c r="AA183" s="97"/>
      <c r="AB183" s="97"/>
      <c r="AC183" s="97"/>
      <c r="AD183" s="97"/>
      <c r="AE183" s="97"/>
      <c r="AF183" s="97"/>
      <c r="AG183" s="97"/>
      <c r="AH183" s="97"/>
      <c r="AI183" s="97"/>
      <c r="AJ183" s="97"/>
      <c r="AK183" s="68"/>
      <c r="AL183" s="68"/>
      <c r="AM183" s="68"/>
      <c r="AN183" s="68"/>
      <c r="AO183" s="68"/>
      <c r="AP183" s="68"/>
      <c r="AQ183" s="4"/>
      <c r="AR183" s="4"/>
      <c r="AS183" s="4"/>
      <c r="AT183" s="4"/>
      <c r="AU183" s="4"/>
      <c r="AV183" s="4"/>
      <c r="AW183" s="4"/>
      <c r="AX183" s="4"/>
      <c r="AY183" s="68"/>
      <c r="AZ183" s="103" t="b">
        <f t="shared" si="94"/>
        <v>0</v>
      </c>
      <c r="BA183" s="103" t="b">
        <f t="shared" si="95"/>
        <v>0</v>
      </c>
      <c r="BB183" s="103" t="b">
        <f t="shared" si="96"/>
        <v>0</v>
      </c>
      <c r="BC183" s="103" t="b">
        <f t="shared" si="97"/>
        <v>0</v>
      </c>
      <c r="BD183" s="103" t="b">
        <f t="shared" si="98"/>
        <v>0</v>
      </c>
      <c r="BE183" s="103" t="b">
        <f t="shared" si="99"/>
        <v>0</v>
      </c>
      <c r="BF183" s="103" t="b">
        <f t="shared" si="100"/>
        <v>0</v>
      </c>
      <c r="BG183" s="103" t="b">
        <f t="shared" si="101"/>
        <v>0</v>
      </c>
      <c r="BH183" s="103" t="b">
        <f t="shared" si="102"/>
        <v>0</v>
      </c>
      <c r="BI183" s="103" t="b">
        <f t="shared" si="103"/>
        <v>0</v>
      </c>
      <c r="BJ183" s="103" t="b">
        <f t="shared" si="104"/>
        <v>0</v>
      </c>
      <c r="BK183" s="103" t="b">
        <f t="shared" si="105"/>
        <v>0</v>
      </c>
      <c r="BL183" s="103" t="b">
        <f t="shared" si="106"/>
        <v>0</v>
      </c>
      <c r="BM183" s="103" t="b">
        <f t="shared" si="107"/>
        <v>0</v>
      </c>
      <c r="BN183" s="103" t="b">
        <f t="shared" si="108"/>
        <v>0</v>
      </c>
      <c r="BO183" s="103" t="b">
        <f t="shared" si="109"/>
        <v>0</v>
      </c>
      <c r="BP183" s="103" t="b">
        <f t="shared" si="110"/>
        <v>0</v>
      </c>
      <c r="BQ183" s="103" t="b">
        <f t="shared" si="111"/>
        <v>0</v>
      </c>
      <c r="BR183" s="103" t="b">
        <f t="shared" si="112"/>
        <v>0</v>
      </c>
      <c r="BS183" s="103" t="b">
        <f t="shared" si="113"/>
        <v>0</v>
      </c>
      <c r="BT183" s="103" t="b">
        <f t="shared" si="114"/>
        <v>0</v>
      </c>
      <c r="BU183" s="103" t="b">
        <f t="shared" si="115"/>
        <v>0</v>
      </c>
      <c r="BV183" s="103" t="b">
        <f t="shared" si="116"/>
        <v>0</v>
      </c>
      <c r="BW183" s="103" t="b">
        <f t="shared" si="117"/>
        <v>0</v>
      </c>
      <c r="BX183" s="103" t="b">
        <f t="shared" si="118"/>
        <v>0</v>
      </c>
      <c r="BY183" s="103" t="b">
        <f t="shared" si="119"/>
        <v>0</v>
      </c>
      <c r="BZ183" s="103" t="b">
        <f t="shared" si="120"/>
        <v>0</v>
      </c>
      <c r="CA183" s="103" t="b">
        <f t="shared" si="121"/>
        <v>0</v>
      </c>
      <c r="CB183" s="103" t="b">
        <f t="shared" si="122"/>
        <v>0</v>
      </c>
      <c r="CC183" s="103">
        <f t="shared" si="123"/>
        <v>0</v>
      </c>
      <c r="CD183" s="103" t="b">
        <f t="shared" si="124"/>
        <v>0</v>
      </c>
      <c r="CE183" s="105">
        <f t="shared" si="125"/>
        <v>0</v>
      </c>
      <c r="CF183" s="105">
        <f t="shared" si="126"/>
        <v>0</v>
      </c>
      <c r="CG183" s="105">
        <f t="shared" si="127"/>
        <v>0</v>
      </c>
      <c r="CH183" s="105">
        <f t="shared" si="128"/>
        <v>0</v>
      </c>
      <c r="CI183" s="105">
        <f t="shared" si="129"/>
        <v>0</v>
      </c>
      <c r="CJ183" s="105">
        <f t="shared" si="130"/>
        <v>0</v>
      </c>
      <c r="CK183" s="103" t="b">
        <f t="shared" si="131"/>
        <v>0</v>
      </c>
      <c r="CL183" s="103" t="b">
        <f t="shared" si="132"/>
        <v>0</v>
      </c>
      <c r="CM183" s="103" t="b">
        <f t="shared" si="133"/>
        <v>0</v>
      </c>
      <c r="CN183" s="103" t="b">
        <f t="shared" si="134"/>
        <v>0</v>
      </c>
      <c r="CO183" s="103" t="b">
        <f t="shared" si="135"/>
        <v>0</v>
      </c>
      <c r="CP183" s="103" t="b">
        <f t="shared" si="136"/>
        <v>0</v>
      </c>
      <c r="CQ183" s="103" t="b">
        <f t="shared" si="137"/>
        <v>0</v>
      </c>
      <c r="CR183" s="103" t="b">
        <f t="shared" si="138"/>
        <v>0</v>
      </c>
      <c r="CS183" s="105">
        <f t="shared" si="139"/>
        <v>0</v>
      </c>
      <c r="CT183" s="90">
        <f t="shared" si="140"/>
        <v>0</v>
      </c>
      <c r="CU183" s="56">
        <f>(D7*CT183)/100</f>
        <v>0</v>
      </c>
    </row>
    <row r="184" spans="1:99">
      <c r="A184" s="40"/>
      <c r="B184" s="40"/>
      <c r="C184" s="41"/>
      <c r="D184" s="40"/>
      <c r="E184" s="40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97"/>
      <c r="W184" s="97"/>
      <c r="X184" s="97"/>
      <c r="Y184" s="97"/>
      <c r="Z184" s="97"/>
      <c r="AA184" s="97"/>
      <c r="AB184" s="97"/>
      <c r="AC184" s="97"/>
      <c r="AD184" s="97"/>
      <c r="AE184" s="97"/>
      <c r="AF184" s="97"/>
      <c r="AG184" s="97"/>
      <c r="AH184" s="97"/>
      <c r="AI184" s="97"/>
      <c r="AJ184" s="97"/>
      <c r="AK184" s="68"/>
      <c r="AL184" s="68"/>
      <c r="AM184" s="68"/>
      <c r="AN184" s="68"/>
      <c r="AO184" s="68"/>
      <c r="AP184" s="68"/>
      <c r="AQ184" s="4"/>
      <c r="AR184" s="4"/>
      <c r="AS184" s="4"/>
      <c r="AT184" s="4"/>
      <c r="AU184" s="4"/>
      <c r="AV184" s="4"/>
      <c r="AW184" s="4"/>
      <c r="AX184" s="4"/>
      <c r="AY184" s="68"/>
      <c r="AZ184" s="103" t="b">
        <f t="shared" si="94"/>
        <v>0</v>
      </c>
      <c r="BA184" s="103" t="b">
        <f t="shared" si="95"/>
        <v>0</v>
      </c>
      <c r="BB184" s="103" t="b">
        <f t="shared" si="96"/>
        <v>0</v>
      </c>
      <c r="BC184" s="103" t="b">
        <f t="shared" si="97"/>
        <v>0</v>
      </c>
      <c r="BD184" s="103" t="b">
        <f t="shared" si="98"/>
        <v>0</v>
      </c>
      <c r="BE184" s="103" t="b">
        <f t="shared" si="99"/>
        <v>0</v>
      </c>
      <c r="BF184" s="103" t="b">
        <f t="shared" si="100"/>
        <v>0</v>
      </c>
      <c r="BG184" s="103" t="b">
        <f t="shared" si="101"/>
        <v>0</v>
      </c>
      <c r="BH184" s="103" t="b">
        <f t="shared" si="102"/>
        <v>0</v>
      </c>
      <c r="BI184" s="103" t="b">
        <f t="shared" si="103"/>
        <v>0</v>
      </c>
      <c r="BJ184" s="103" t="b">
        <f t="shared" si="104"/>
        <v>0</v>
      </c>
      <c r="BK184" s="103" t="b">
        <f t="shared" si="105"/>
        <v>0</v>
      </c>
      <c r="BL184" s="103" t="b">
        <f t="shared" si="106"/>
        <v>0</v>
      </c>
      <c r="BM184" s="103" t="b">
        <f t="shared" si="107"/>
        <v>0</v>
      </c>
      <c r="BN184" s="103" t="b">
        <f t="shared" si="108"/>
        <v>0</v>
      </c>
      <c r="BO184" s="103" t="b">
        <f t="shared" si="109"/>
        <v>0</v>
      </c>
      <c r="BP184" s="103" t="b">
        <f t="shared" si="110"/>
        <v>0</v>
      </c>
      <c r="BQ184" s="103" t="b">
        <f t="shared" si="111"/>
        <v>0</v>
      </c>
      <c r="BR184" s="103" t="b">
        <f t="shared" si="112"/>
        <v>0</v>
      </c>
      <c r="BS184" s="103" t="b">
        <f t="shared" si="113"/>
        <v>0</v>
      </c>
      <c r="BT184" s="103" t="b">
        <f t="shared" si="114"/>
        <v>0</v>
      </c>
      <c r="BU184" s="103" t="b">
        <f t="shared" si="115"/>
        <v>0</v>
      </c>
      <c r="BV184" s="103" t="b">
        <f t="shared" si="116"/>
        <v>0</v>
      </c>
      <c r="BW184" s="103" t="b">
        <f t="shared" si="117"/>
        <v>0</v>
      </c>
      <c r="BX184" s="103" t="b">
        <f t="shared" si="118"/>
        <v>0</v>
      </c>
      <c r="BY184" s="103" t="b">
        <f t="shared" si="119"/>
        <v>0</v>
      </c>
      <c r="BZ184" s="103" t="b">
        <f t="shared" si="120"/>
        <v>0</v>
      </c>
      <c r="CA184" s="103" t="b">
        <f t="shared" si="121"/>
        <v>0</v>
      </c>
      <c r="CB184" s="103" t="b">
        <f t="shared" si="122"/>
        <v>0</v>
      </c>
      <c r="CC184" s="103">
        <f t="shared" si="123"/>
        <v>0</v>
      </c>
      <c r="CD184" s="103" t="b">
        <f t="shared" si="124"/>
        <v>0</v>
      </c>
      <c r="CE184" s="105">
        <f t="shared" si="125"/>
        <v>0</v>
      </c>
      <c r="CF184" s="105">
        <f t="shared" si="126"/>
        <v>0</v>
      </c>
      <c r="CG184" s="105">
        <f t="shared" si="127"/>
        <v>0</v>
      </c>
      <c r="CH184" s="105">
        <f t="shared" si="128"/>
        <v>0</v>
      </c>
      <c r="CI184" s="105">
        <f t="shared" si="129"/>
        <v>0</v>
      </c>
      <c r="CJ184" s="105">
        <f t="shared" si="130"/>
        <v>0</v>
      </c>
      <c r="CK184" s="103" t="b">
        <f t="shared" si="131"/>
        <v>0</v>
      </c>
      <c r="CL184" s="103" t="b">
        <f t="shared" si="132"/>
        <v>0</v>
      </c>
      <c r="CM184" s="103" t="b">
        <f t="shared" si="133"/>
        <v>0</v>
      </c>
      <c r="CN184" s="103" t="b">
        <f t="shared" si="134"/>
        <v>0</v>
      </c>
      <c r="CO184" s="103" t="b">
        <f t="shared" si="135"/>
        <v>0</v>
      </c>
      <c r="CP184" s="103" t="b">
        <f t="shared" si="136"/>
        <v>0</v>
      </c>
      <c r="CQ184" s="103" t="b">
        <f t="shared" si="137"/>
        <v>0</v>
      </c>
      <c r="CR184" s="103" t="b">
        <f t="shared" si="138"/>
        <v>0</v>
      </c>
      <c r="CS184" s="105">
        <f t="shared" si="139"/>
        <v>0</v>
      </c>
      <c r="CT184" s="90">
        <f t="shared" si="140"/>
        <v>0</v>
      </c>
      <c r="CU184" s="56">
        <f>(D7*CT184)/100</f>
        <v>0</v>
      </c>
    </row>
    <row r="185" spans="1:99">
      <c r="A185" s="40"/>
      <c r="B185" s="40"/>
      <c r="C185" s="41"/>
      <c r="D185" s="40"/>
      <c r="E185" s="40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7"/>
      <c r="Z185" s="97"/>
      <c r="AA185" s="97"/>
      <c r="AB185" s="97"/>
      <c r="AC185" s="97"/>
      <c r="AD185" s="97"/>
      <c r="AE185" s="97"/>
      <c r="AF185" s="97"/>
      <c r="AG185" s="97"/>
      <c r="AH185" s="97"/>
      <c r="AI185" s="97"/>
      <c r="AJ185" s="97"/>
      <c r="AK185" s="68"/>
      <c r="AL185" s="68"/>
      <c r="AM185" s="68"/>
      <c r="AN185" s="68"/>
      <c r="AO185" s="68"/>
      <c r="AP185" s="68"/>
      <c r="AQ185" s="4"/>
      <c r="AR185" s="4"/>
      <c r="AS185" s="4"/>
      <c r="AT185" s="4"/>
      <c r="AU185" s="4"/>
      <c r="AV185" s="4"/>
      <c r="AW185" s="4"/>
      <c r="AX185" s="4"/>
      <c r="AY185" s="68"/>
      <c r="AZ185" s="103" t="b">
        <f t="shared" si="94"/>
        <v>0</v>
      </c>
      <c r="BA185" s="103" t="b">
        <f t="shared" si="95"/>
        <v>0</v>
      </c>
      <c r="BB185" s="103" t="b">
        <f t="shared" si="96"/>
        <v>0</v>
      </c>
      <c r="BC185" s="103" t="b">
        <f t="shared" si="97"/>
        <v>0</v>
      </c>
      <c r="BD185" s="103" t="b">
        <f t="shared" si="98"/>
        <v>0</v>
      </c>
      <c r="BE185" s="103" t="b">
        <f t="shared" si="99"/>
        <v>0</v>
      </c>
      <c r="BF185" s="103" t="b">
        <f t="shared" si="100"/>
        <v>0</v>
      </c>
      <c r="BG185" s="103" t="b">
        <f t="shared" si="101"/>
        <v>0</v>
      </c>
      <c r="BH185" s="103" t="b">
        <f t="shared" si="102"/>
        <v>0</v>
      </c>
      <c r="BI185" s="103" t="b">
        <f t="shared" si="103"/>
        <v>0</v>
      </c>
      <c r="BJ185" s="103" t="b">
        <f t="shared" si="104"/>
        <v>0</v>
      </c>
      <c r="BK185" s="103" t="b">
        <f t="shared" si="105"/>
        <v>0</v>
      </c>
      <c r="BL185" s="103" t="b">
        <f t="shared" si="106"/>
        <v>0</v>
      </c>
      <c r="BM185" s="103" t="b">
        <f t="shared" si="107"/>
        <v>0</v>
      </c>
      <c r="BN185" s="103" t="b">
        <f t="shared" si="108"/>
        <v>0</v>
      </c>
      <c r="BO185" s="103" t="b">
        <f t="shared" si="109"/>
        <v>0</v>
      </c>
      <c r="BP185" s="103" t="b">
        <f t="shared" si="110"/>
        <v>0</v>
      </c>
      <c r="BQ185" s="103" t="b">
        <f t="shared" si="111"/>
        <v>0</v>
      </c>
      <c r="BR185" s="103" t="b">
        <f t="shared" si="112"/>
        <v>0</v>
      </c>
      <c r="BS185" s="103" t="b">
        <f t="shared" si="113"/>
        <v>0</v>
      </c>
      <c r="BT185" s="103" t="b">
        <f t="shared" si="114"/>
        <v>0</v>
      </c>
      <c r="BU185" s="103" t="b">
        <f t="shared" si="115"/>
        <v>0</v>
      </c>
      <c r="BV185" s="103" t="b">
        <f t="shared" si="116"/>
        <v>0</v>
      </c>
      <c r="BW185" s="103" t="b">
        <f t="shared" si="117"/>
        <v>0</v>
      </c>
      <c r="BX185" s="103" t="b">
        <f t="shared" si="118"/>
        <v>0</v>
      </c>
      <c r="BY185" s="103" t="b">
        <f t="shared" si="119"/>
        <v>0</v>
      </c>
      <c r="BZ185" s="103" t="b">
        <f t="shared" si="120"/>
        <v>0</v>
      </c>
      <c r="CA185" s="103" t="b">
        <f t="shared" si="121"/>
        <v>0</v>
      </c>
      <c r="CB185" s="103" t="b">
        <f t="shared" si="122"/>
        <v>0</v>
      </c>
      <c r="CC185" s="103">
        <f t="shared" si="123"/>
        <v>0</v>
      </c>
      <c r="CD185" s="103" t="b">
        <f t="shared" si="124"/>
        <v>0</v>
      </c>
      <c r="CE185" s="105">
        <f t="shared" si="125"/>
        <v>0</v>
      </c>
      <c r="CF185" s="105">
        <f t="shared" si="126"/>
        <v>0</v>
      </c>
      <c r="CG185" s="105">
        <f t="shared" si="127"/>
        <v>0</v>
      </c>
      <c r="CH185" s="105">
        <f t="shared" si="128"/>
        <v>0</v>
      </c>
      <c r="CI185" s="105">
        <f t="shared" si="129"/>
        <v>0</v>
      </c>
      <c r="CJ185" s="105">
        <f t="shared" si="130"/>
        <v>0</v>
      </c>
      <c r="CK185" s="103" t="b">
        <f t="shared" si="131"/>
        <v>0</v>
      </c>
      <c r="CL185" s="103" t="b">
        <f t="shared" si="132"/>
        <v>0</v>
      </c>
      <c r="CM185" s="103" t="b">
        <f t="shared" si="133"/>
        <v>0</v>
      </c>
      <c r="CN185" s="103" t="b">
        <f t="shared" si="134"/>
        <v>0</v>
      </c>
      <c r="CO185" s="103" t="b">
        <f t="shared" si="135"/>
        <v>0</v>
      </c>
      <c r="CP185" s="103" t="b">
        <f t="shared" si="136"/>
        <v>0</v>
      </c>
      <c r="CQ185" s="103" t="b">
        <f t="shared" si="137"/>
        <v>0</v>
      </c>
      <c r="CR185" s="103" t="b">
        <f t="shared" si="138"/>
        <v>0</v>
      </c>
      <c r="CS185" s="105">
        <f t="shared" si="139"/>
        <v>0</v>
      </c>
      <c r="CT185" s="90">
        <f t="shared" si="140"/>
        <v>0</v>
      </c>
      <c r="CU185" s="56">
        <f>(D7*CT185)/100</f>
        <v>0</v>
      </c>
    </row>
    <row r="186" spans="1:99">
      <c r="A186" s="40"/>
      <c r="B186" s="40"/>
      <c r="C186" s="41"/>
      <c r="D186" s="40"/>
      <c r="E186" s="40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  <c r="V186" s="97"/>
      <c r="W186" s="97"/>
      <c r="X186" s="97"/>
      <c r="Y186" s="97"/>
      <c r="Z186" s="97"/>
      <c r="AA186" s="97"/>
      <c r="AB186" s="97"/>
      <c r="AC186" s="97"/>
      <c r="AD186" s="97"/>
      <c r="AE186" s="97"/>
      <c r="AF186" s="97"/>
      <c r="AG186" s="97"/>
      <c r="AH186" s="97"/>
      <c r="AI186" s="97"/>
      <c r="AJ186" s="97"/>
      <c r="AK186" s="68"/>
      <c r="AL186" s="68"/>
      <c r="AM186" s="68"/>
      <c r="AN186" s="68"/>
      <c r="AO186" s="68"/>
      <c r="AP186" s="68"/>
      <c r="AQ186" s="4"/>
      <c r="AR186" s="4"/>
      <c r="AS186" s="4"/>
      <c r="AT186" s="4"/>
      <c r="AU186" s="4"/>
      <c r="AV186" s="4"/>
      <c r="AW186" s="4"/>
      <c r="AX186" s="4"/>
      <c r="AY186" s="68"/>
      <c r="AZ186" s="103" t="b">
        <f t="shared" si="94"/>
        <v>0</v>
      </c>
      <c r="BA186" s="103" t="b">
        <f t="shared" si="95"/>
        <v>0</v>
      </c>
      <c r="BB186" s="103" t="b">
        <f t="shared" si="96"/>
        <v>0</v>
      </c>
      <c r="BC186" s="103" t="b">
        <f t="shared" si="97"/>
        <v>0</v>
      </c>
      <c r="BD186" s="103" t="b">
        <f t="shared" si="98"/>
        <v>0</v>
      </c>
      <c r="BE186" s="103" t="b">
        <f t="shared" si="99"/>
        <v>0</v>
      </c>
      <c r="BF186" s="103" t="b">
        <f t="shared" si="100"/>
        <v>0</v>
      </c>
      <c r="BG186" s="103" t="b">
        <f t="shared" si="101"/>
        <v>0</v>
      </c>
      <c r="BH186" s="103" t="b">
        <f t="shared" si="102"/>
        <v>0</v>
      </c>
      <c r="BI186" s="103" t="b">
        <f t="shared" si="103"/>
        <v>0</v>
      </c>
      <c r="BJ186" s="103" t="b">
        <f t="shared" si="104"/>
        <v>0</v>
      </c>
      <c r="BK186" s="103" t="b">
        <f t="shared" si="105"/>
        <v>0</v>
      </c>
      <c r="BL186" s="103" t="b">
        <f t="shared" si="106"/>
        <v>0</v>
      </c>
      <c r="BM186" s="103" t="b">
        <f t="shared" si="107"/>
        <v>0</v>
      </c>
      <c r="BN186" s="103" t="b">
        <f t="shared" si="108"/>
        <v>0</v>
      </c>
      <c r="BO186" s="103" t="b">
        <f t="shared" si="109"/>
        <v>0</v>
      </c>
      <c r="BP186" s="103" t="b">
        <f t="shared" si="110"/>
        <v>0</v>
      </c>
      <c r="BQ186" s="103" t="b">
        <f t="shared" si="111"/>
        <v>0</v>
      </c>
      <c r="BR186" s="103" t="b">
        <f t="shared" si="112"/>
        <v>0</v>
      </c>
      <c r="BS186" s="103" t="b">
        <f t="shared" si="113"/>
        <v>0</v>
      </c>
      <c r="BT186" s="103" t="b">
        <f t="shared" si="114"/>
        <v>0</v>
      </c>
      <c r="BU186" s="103" t="b">
        <f t="shared" si="115"/>
        <v>0</v>
      </c>
      <c r="BV186" s="103" t="b">
        <f t="shared" si="116"/>
        <v>0</v>
      </c>
      <c r="BW186" s="103" t="b">
        <f t="shared" si="117"/>
        <v>0</v>
      </c>
      <c r="BX186" s="103" t="b">
        <f t="shared" si="118"/>
        <v>0</v>
      </c>
      <c r="BY186" s="103" t="b">
        <f t="shared" si="119"/>
        <v>0</v>
      </c>
      <c r="BZ186" s="103" t="b">
        <f t="shared" si="120"/>
        <v>0</v>
      </c>
      <c r="CA186" s="103" t="b">
        <f t="shared" si="121"/>
        <v>0</v>
      </c>
      <c r="CB186" s="103" t="b">
        <f t="shared" si="122"/>
        <v>0</v>
      </c>
      <c r="CC186" s="103">
        <f t="shared" si="123"/>
        <v>0</v>
      </c>
      <c r="CD186" s="103" t="b">
        <f t="shared" si="124"/>
        <v>0</v>
      </c>
      <c r="CE186" s="105">
        <f t="shared" si="125"/>
        <v>0</v>
      </c>
      <c r="CF186" s="105">
        <f t="shared" si="126"/>
        <v>0</v>
      </c>
      <c r="CG186" s="105">
        <f t="shared" si="127"/>
        <v>0</v>
      </c>
      <c r="CH186" s="105">
        <f t="shared" si="128"/>
        <v>0</v>
      </c>
      <c r="CI186" s="105">
        <f t="shared" si="129"/>
        <v>0</v>
      </c>
      <c r="CJ186" s="105">
        <f t="shared" si="130"/>
        <v>0</v>
      </c>
      <c r="CK186" s="103" t="b">
        <f t="shared" si="131"/>
        <v>0</v>
      </c>
      <c r="CL186" s="103" t="b">
        <f t="shared" si="132"/>
        <v>0</v>
      </c>
      <c r="CM186" s="103" t="b">
        <f t="shared" si="133"/>
        <v>0</v>
      </c>
      <c r="CN186" s="103" t="b">
        <f t="shared" si="134"/>
        <v>0</v>
      </c>
      <c r="CO186" s="103" t="b">
        <f t="shared" si="135"/>
        <v>0</v>
      </c>
      <c r="CP186" s="103" t="b">
        <f t="shared" si="136"/>
        <v>0</v>
      </c>
      <c r="CQ186" s="103" t="b">
        <f t="shared" si="137"/>
        <v>0</v>
      </c>
      <c r="CR186" s="103" t="b">
        <f t="shared" si="138"/>
        <v>0</v>
      </c>
      <c r="CS186" s="105">
        <f t="shared" si="139"/>
        <v>0</v>
      </c>
      <c r="CT186" s="90">
        <f t="shared" si="140"/>
        <v>0</v>
      </c>
      <c r="CU186" s="56">
        <f>(D7*CT186)/100</f>
        <v>0</v>
      </c>
    </row>
    <row r="187" spans="1:99">
      <c r="A187" s="40"/>
      <c r="B187" s="40"/>
      <c r="C187" s="41"/>
      <c r="D187" s="40"/>
      <c r="E187" s="40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  <c r="V187" s="97"/>
      <c r="W187" s="97"/>
      <c r="X187" s="97"/>
      <c r="Y187" s="97"/>
      <c r="Z187" s="97"/>
      <c r="AA187" s="97"/>
      <c r="AB187" s="97"/>
      <c r="AC187" s="97"/>
      <c r="AD187" s="97"/>
      <c r="AE187" s="97"/>
      <c r="AF187" s="97"/>
      <c r="AG187" s="97"/>
      <c r="AH187" s="97"/>
      <c r="AI187" s="97"/>
      <c r="AJ187" s="97"/>
      <c r="AK187" s="68"/>
      <c r="AL187" s="68"/>
      <c r="AM187" s="68"/>
      <c r="AN187" s="68"/>
      <c r="AO187" s="68"/>
      <c r="AP187" s="68"/>
      <c r="AQ187" s="4"/>
      <c r="AR187" s="4"/>
      <c r="AS187" s="4"/>
      <c r="AT187" s="4"/>
      <c r="AU187" s="4"/>
      <c r="AV187" s="4"/>
      <c r="AW187" s="4"/>
      <c r="AX187" s="4"/>
      <c r="AY187" s="68"/>
      <c r="AZ187" s="103" t="b">
        <f t="shared" si="94"/>
        <v>0</v>
      </c>
      <c r="BA187" s="103" t="b">
        <f t="shared" si="95"/>
        <v>0</v>
      </c>
      <c r="BB187" s="103" t="b">
        <f t="shared" si="96"/>
        <v>0</v>
      </c>
      <c r="BC187" s="103" t="b">
        <f t="shared" si="97"/>
        <v>0</v>
      </c>
      <c r="BD187" s="103" t="b">
        <f t="shared" si="98"/>
        <v>0</v>
      </c>
      <c r="BE187" s="103" t="b">
        <f t="shared" si="99"/>
        <v>0</v>
      </c>
      <c r="BF187" s="103" t="b">
        <f t="shared" si="100"/>
        <v>0</v>
      </c>
      <c r="BG187" s="103" t="b">
        <f t="shared" si="101"/>
        <v>0</v>
      </c>
      <c r="BH187" s="103" t="b">
        <f t="shared" si="102"/>
        <v>0</v>
      </c>
      <c r="BI187" s="103" t="b">
        <f t="shared" si="103"/>
        <v>0</v>
      </c>
      <c r="BJ187" s="103" t="b">
        <f t="shared" si="104"/>
        <v>0</v>
      </c>
      <c r="BK187" s="103" t="b">
        <f t="shared" si="105"/>
        <v>0</v>
      </c>
      <c r="BL187" s="103" t="b">
        <f t="shared" si="106"/>
        <v>0</v>
      </c>
      <c r="BM187" s="103" t="b">
        <f t="shared" si="107"/>
        <v>0</v>
      </c>
      <c r="BN187" s="103" t="b">
        <f t="shared" si="108"/>
        <v>0</v>
      </c>
      <c r="BO187" s="103" t="b">
        <f t="shared" si="109"/>
        <v>0</v>
      </c>
      <c r="BP187" s="103" t="b">
        <f t="shared" si="110"/>
        <v>0</v>
      </c>
      <c r="BQ187" s="103" t="b">
        <f t="shared" si="111"/>
        <v>0</v>
      </c>
      <c r="BR187" s="103" t="b">
        <f t="shared" si="112"/>
        <v>0</v>
      </c>
      <c r="BS187" s="103" t="b">
        <f t="shared" si="113"/>
        <v>0</v>
      </c>
      <c r="BT187" s="103" t="b">
        <f t="shared" si="114"/>
        <v>0</v>
      </c>
      <c r="BU187" s="103" t="b">
        <f t="shared" si="115"/>
        <v>0</v>
      </c>
      <c r="BV187" s="103" t="b">
        <f t="shared" si="116"/>
        <v>0</v>
      </c>
      <c r="BW187" s="103" t="b">
        <f t="shared" si="117"/>
        <v>0</v>
      </c>
      <c r="BX187" s="103" t="b">
        <f t="shared" si="118"/>
        <v>0</v>
      </c>
      <c r="BY187" s="103" t="b">
        <f t="shared" si="119"/>
        <v>0</v>
      </c>
      <c r="BZ187" s="103" t="b">
        <f t="shared" si="120"/>
        <v>0</v>
      </c>
      <c r="CA187" s="103" t="b">
        <f t="shared" si="121"/>
        <v>0</v>
      </c>
      <c r="CB187" s="103" t="b">
        <f t="shared" si="122"/>
        <v>0</v>
      </c>
      <c r="CC187" s="103">
        <f t="shared" si="123"/>
        <v>0</v>
      </c>
      <c r="CD187" s="103" t="b">
        <f t="shared" si="124"/>
        <v>0</v>
      </c>
      <c r="CE187" s="105">
        <f t="shared" si="125"/>
        <v>0</v>
      </c>
      <c r="CF187" s="105">
        <f t="shared" si="126"/>
        <v>0</v>
      </c>
      <c r="CG187" s="105">
        <f t="shared" si="127"/>
        <v>0</v>
      </c>
      <c r="CH187" s="105">
        <f t="shared" si="128"/>
        <v>0</v>
      </c>
      <c r="CI187" s="105">
        <f t="shared" si="129"/>
        <v>0</v>
      </c>
      <c r="CJ187" s="105">
        <f t="shared" si="130"/>
        <v>0</v>
      </c>
      <c r="CK187" s="103" t="b">
        <f t="shared" si="131"/>
        <v>0</v>
      </c>
      <c r="CL187" s="103" t="b">
        <f t="shared" si="132"/>
        <v>0</v>
      </c>
      <c r="CM187" s="103" t="b">
        <f t="shared" si="133"/>
        <v>0</v>
      </c>
      <c r="CN187" s="103" t="b">
        <f t="shared" si="134"/>
        <v>0</v>
      </c>
      <c r="CO187" s="103" t="b">
        <f t="shared" si="135"/>
        <v>0</v>
      </c>
      <c r="CP187" s="103" t="b">
        <f t="shared" si="136"/>
        <v>0</v>
      </c>
      <c r="CQ187" s="103" t="b">
        <f t="shared" si="137"/>
        <v>0</v>
      </c>
      <c r="CR187" s="103" t="b">
        <f t="shared" si="138"/>
        <v>0</v>
      </c>
      <c r="CS187" s="105">
        <f t="shared" si="139"/>
        <v>0</v>
      </c>
      <c r="CT187" s="90">
        <f t="shared" si="140"/>
        <v>0</v>
      </c>
      <c r="CU187" s="56">
        <f>(D7*CT187)/100</f>
        <v>0</v>
      </c>
    </row>
    <row r="188" spans="1:99">
      <c r="A188" s="40"/>
      <c r="B188" s="40"/>
      <c r="C188" s="41"/>
      <c r="D188" s="40"/>
      <c r="E188" s="40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97"/>
      <c r="X188" s="97"/>
      <c r="Y188" s="97"/>
      <c r="Z188" s="97"/>
      <c r="AA188" s="97"/>
      <c r="AB188" s="97"/>
      <c r="AC188" s="97"/>
      <c r="AD188" s="97"/>
      <c r="AE188" s="97"/>
      <c r="AF188" s="97"/>
      <c r="AG188" s="97"/>
      <c r="AH188" s="97"/>
      <c r="AI188" s="97"/>
      <c r="AJ188" s="97"/>
      <c r="AK188" s="68"/>
      <c r="AL188" s="68"/>
      <c r="AM188" s="68"/>
      <c r="AN188" s="68"/>
      <c r="AO188" s="68"/>
      <c r="AP188" s="68"/>
      <c r="AQ188" s="4"/>
      <c r="AR188" s="4"/>
      <c r="AS188" s="4"/>
      <c r="AT188" s="4"/>
      <c r="AU188" s="4"/>
      <c r="AV188" s="4"/>
      <c r="AW188" s="4"/>
      <c r="AX188" s="4"/>
      <c r="AY188" s="68"/>
      <c r="AZ188" s="103" t="b">
        <f t="shared" si="94"/>
        <v>0</v>
      </c>
      <c r="BA188" s="103" t="b">
        <f t="shared" si="95"/>
        <v>0</v>
      </c>
      <c r="BB188" s="103" t="b">
        <f t="shared" si="96"/>
        <v>0</v>
      </c>
      <c r="BC188" s="103" t="b">
        <f t="shared" si="97"/>
        <v>0</v>
      </c>
      <c r="BD188" s="103" t="b">
        <f t="shared" si="98"/>
        <v>0</v>
      </c>
      <c r="BE188" s="103" t="b">
        <f t="shared" si="99"/>
        <v>0</v>
      </c>
      <c r="BF188" s="103" t="b">
        <f t="shared" si="100"/>
        <v>0</v>
      </c>
      <c r="BG188" s="103" t="b">
        <f t="shared" si="101"/>
        <v>0</v>
      </c>
      <c r="BH188" s="103" t="b">
        <f t="shared" si="102"/>
        <v>0</v>
      </c>
      <c r="BI188" s="103" t="b">
        <f t="shared" si="103"/>
        <v>0</v>
      </c>
      <c r="BJ188" s="103" t="b">
        <f t="shared" si="104"/>
        <v>0</v>
      </c>
      <c r="BK188" s="103" t="b">
        <f t="shared" si="105"/>
        <v>0</v>
      </c>
      <c r="BL188" s="103" t="b">
        <f t="shared" si="106"/>
        <v>0</v>
      </c>
      <c r="BM188" s="103" t="b">
        <f t="shared" si="107"/>
        <v>0</v>
      </c>
      <c r="BN188" s="103" t="b">
        <f t="shared" si="108"/>
        <v>0</v>
      </c>
      <c r="BO188" s="103" t="b">
        <f t="shared" si="109"/>
        <v>0</v>
      </c>
      <c r="BP188" s="103" t="b">
        <f t="shared" si="110"/>
        <v>0</v>
      </c>
      <c r="BQ188" s="103" t="b">
        <f t="shared" si="111"/>
        <v>0</v>
      </c>
      <c r="BR188" s="103" t="b">
        <f t="shared" si="112"/>
        <v>0</v>
      </c>
      <c r="BS188" s="103" t="b">
        <f t="shared" si="113"/>
        <v>0</v>
      </c>
      <c r="BT188" s="103" t="b">
        <f t="shared" si="114"/>
        <v>0</v>
      </c>
      <c r="BU188" s="103" t="b">
        <f t="shared" si="115"/>
        <v>0</v>
      </c>
      <c r="BV188" s="103" t="b">
        <f t="shared" si="116"/>
        <v>0</v>
      </c>
      <c r="BW188" s="103" t="b">
        <f t="shared" si="117"/>
        <v>0</v>
      </c>
      <c r="BX188" s="103" t="b">
        <f t="shared" si="118"/>
        <v>0</v>
      </c>
      <c r="BY188" s="103" t="b">
        <f t="shared" si="119"/>
        <v>0</v>
      </c>
      <c r="BZ188" s="103" t="b">
        <f t="shared" si="120"/>
        <v>0</v>
      </c>
      <c r="CA188" s="103" t="b">
        <f t="shared" si="121"/>
        <v>0</v>
      </c>
      <c r="CB188" s="103" t="b">
        <f t="shared" si="122"/>
        <v>0</v>
      </c>
      <c r="CC188" s="103">
        <f t="shared" si="123"/>
        <v>0</v>
      </c>
      <c r="CD188" s="103" t="b">
        <f t="shared" si="124"/>
        <v>0</v>
      </c>
      <c r="CE188" s="105">
        <f t="shared" si="125"/>
        <v>0</v>
      </c>
      <c r="CF188" s="105">
        <f t="shared" si="126"/>
        <v>0</v>
      </c>
      <c r="CG188" s="105">
        <f t="shared" si="127"/>
        <v>0</v>
      </c>
      <c r="CH188" s="105">
        <f t="shared" si="128"/>
        <v>0</v>
      </c>
      <c r="CI188" s="105">
        <f t="shared" si="129"/>
        <v>0</v>
      </c>
      <c r="CJ188" s="105">
        <f t="shared" si="130"/>
        <v>0</v>
      </c>
      <c r="CK188" s="103" t="b">
        <f t="shared" si="131"/>
        <v>0</v>
      </c>
      <c r="CL188" s="103" t="b">
        <f t="shared" si="132"/>
        <v>0</v>
      </c>
      <c r="CM188" s="103" t="b">
        <f t="shared" si="133"/>
        <v>0</v>
      </c>
      <c r="CN188" s="103" t="b">
        <f t="shared" si="134"/>
        <v>0</v>
      </c>
      <c r="CO188" s="103" t="b">
        <f t="shared" si="135"/>
        <v>0</v>
      </c>
      <c r="CP188" s="103" t="b">
        <f t="shared" si="136"/>
        <v>0</v>
      </c>
      <c r="CQ188" s="103" t="b">
        <f t="shared" si="137"/>
        <v>0</v>
      </c>
      <c r="CR188" s="103" t="b">
        <f t="shared" si="138"/>
        <v>0</v>
      </c>
      <c r="CS188" s="105">
        <f t="shared" si="139"/>
        <v>0</v>
      </c>
      <c r="CT188" s="90">
        <f t="shared" si="140"/>
        <v>0</v>
      </c>
      <c r="CU188" s="56">
        <f>(D7*CT188)/100</f>
        <v>0</v>
      </c>
    </row>
    <row r="189" spans="1:99">
      <c r="A189" s="40"/>
      <c r="B189" s="40"/>
      <c r="C189" s="41"/>
      <c r="D189" s="40"/>
      <c r="E189" s="40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97"/>
      <c r="W189" s="97"/>
      <c r="X189" s="97"/>
      <c r="Y189" s="97"/>
      <c r="Z189" s="97"/>
      <c r="AA189" s="97"/>
      <c r="AB189" s="97"/>
      <c r="AC189" s="97"/>
      <c r="AD189" s="97"/>
      <c r="AE189" s="97"/>
      <c r="AF189" s="97"/>
      <c r="AG189" s="97"/>
      <c r="AH189" s="97"/>
      <c r="AI189" s="97"/>
      <c r="AJ189" s="97"/>
      <c r="AK189" s="68"/>
      <c r="AL189" s="68"/>
      <c r="AM189" s="68"/>
      <c r="AN189" s="68"/>
      <c r="AO189" s="68"/>
      <c r="AP189" s="68"/>
      <c r="AQ189" s="4"/>
      <c r="AR189" s="4"/>
      <c r="AS189" s="4"/>
      <c r="AT189" s="4"/>
      <c r="AU189" s="4"/>
      <c r="AV189" s="4"/>
      <c r="AW189" s="4"/>
      <c r="AX189" s="4"/>
      <c r="AY189" s="68"/>
      <c r="AZ189" s="103" t="b">
        <f t="shared" si="94"/>
        <v>0</v>
      </c>
      <c r="BA189" s="103" t="b">
        <f t="shared" si="95"/>
        <v>0</v>
      </c>
      <c r="BB189" s="103" t="b">
        <f t="shared" si="96"/>
        <v>0</v>
      </c>
      <c r="BC189" s="103" t="b">
        <f t="shared" si="97"/>
        <v>0</v>
      </c>
      <c r="BD189" s="103" t="b">
        <f t="shared" si="98"/>
        <v>0</v>
      </c>
      <c r="BE189" s="103" t="b">
        <f t="shared" si="99"/>
        <v>0</v>
      </c>
      <c r="BF189" s="103" t="b">
        <f t="shared" si="100"/>
        <v>0</v>
      </c>
      <c r="BG189" s="103" t="b">
        <f t="shared" si="101"/>
        <v>0</v>
      </c>
      <c r="BH189" s="103" t="b">
        <f t="shared" si="102"/>
        <v>0</v>
      </c>
      <c r="BI189" s="103" t="b">
        <f t="shared" si="103"/>
        <v>0</v>
      </c>
      <c r="BJ189" s="103" t="b">
        <f t="shared" si="104"/>
        <v>0</v>
      </c>
      <c r="BK189" s="103" t="b">
        <f t="shared" si="105"/>
        <v>0</v>
      </c>
      <c r="BL189" s="103" t="b">
        <f t="shared" si="106"/>
        <v>0</v>
      </c>
      <c r="BM189" s="103" t="b">
        <f t="shared" si="107"/>
        <v>0</v>
      </c>
      <c r="BN189" s="103" t="b">
        <f t="shared" si="108"/>
        <v>0</v>
      </c>
      <c r="BO189" s="103" t="b">
        <f t="shared" si="109"/>
        <v>0</v>
      </c>
      <c r="BP189" s="103" t="b">
        <f t="shared" si="110"/>
        <v>0</v>
      </c>
      <c r="BQ189" s="103" t="b">
        <f t="shared" si="111"/>
        <v>0</v>
      </c>
      <c r="BR189" s="103" t="b">
        <f t="shared" si="112"/>
        <v>0</v>
      </c>
      <c r="BS189" s="103" t="b">
        <f t="shared" si="113"/>
        <v>0</v>
      </c>
      <c r="BT189" s="103" t="b">
        <f t="shared" si="114"/>
        <v>0</v>
      </c>
      <c r="BU189" s="103" t="b">
        <f t="shared" si="115"/>
        <v>0</v>
      </c>
      <c r="BV189" s="103" t="b">
        <f t="shared" si="116"/>
        <v>0</v>
      </c>
      <c r="BW189" s="103" t="b">
        <f t="shared" si="117"/>
        <v>0</v>
      </c>
      <c r="BX189" s="103" t="b">
        <f t="shared" si="118"/>
        <v>0</v>
      </c>
      <c r="BY189" s="103" t="b">
        <f t="shared" si="119"/>
        <v>0</v>
      </c>
      <c r="BZ189" s="103" t="b">
        <f t="shared" si="120"/>
        <v>0</v>
      </c>
      <c r="CA189" s="103" t="b">
        <f t="shared" si="121"/>
        <v>0</v>
      </c>
      <c r="CB189" s="103" t="b">
        <f t="shared" si="122"/>
        <v>0</v>
      </c>
      <c r="CC189" s="103">
        <f t="shared" si="123"/>
        <v>0</v>
      </c>
      <c r="CD189" s="103" t="b">
        <f t="shared" si="124"/>
        <v>0</v>
      </c>
      <c r="CE189" s="105">
        <f t="shared" si="125"/>
        <v>0</v>
      </c>
      <c r="CF189" s="105">
        <f t="shared" si="126"/>
        <v>0</v>
      </c>
      <c r="CG189" s="105">
        <f t="shared" si="127"/>
        <v>0</v>
      </c>
      <c r="CH189" s="105">
        <f t="shared" si="128"/>
        <v>0</v>
      </c>
      <c r="CI189" s="105">
        <f t="shared" si="129"/>
        <v>0</v>
      </c>
      <c r="CJ189" s="105">
        <f t="shared" si="130"/>
        <v>0</v>
      </c>
      <c r="CK189" s="103" t="b">
        <f t="shared" si="131"/>
        <v>0</v>
      </c>
      <c r="CL189" s="103" t="b">
        <f t="shared" si="132"/>
        <v>0</v>
      </c>
      <c r="CM189" s="103" t="b">
        <f t="shared" si="133"/>
        <v>0</v>
      </c>
      <c r="CN189" s="103" t="b">
        <f t="shared" si="134"/>
        <v>0</v>
      </c>
      <c r="CO189" s="103" t="b">
        <f t="shared" si="135"/>
        <v>0</v>
      </c>
      <c r="CP189" s="103" t="b">
        <f t="shared" si="136"/>
        <v>0</v>
      </c>
      <c r="CQ189" s="103" t="b">
        <f t="shared" si="137"/>
        <v>0</v>
      </c>
      <c r="CR189" s="103" t="b">
        <f t="shared" si="138"/>
        <v>0</v>
      </c>
      <c r="CS189" s="105">
        <f t="shared" si="139"/>
        <v>0</v>
      </c>
      <c r="CT189" s="90">
        <f t="shared" si="140"/>
        <v>0</v>
      </c>
      <c r="CU189" s="56">
        <f>(D7*CT189)/100</f>
        <v>0</v>
      </c>
    </row>
    <row r="190" spans="1:99">
      <c r="A190" s="40"/>
      <c r="B190" s="40"/>
      <c r="C190" s="41"/>
      <c r="D190" s="40"/>
      <c r="E190" s="40"/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7"/>
      <c r="Z190" s="97"/>
      <c r="AA190" s="97"/>
      <c r="AB190" s="97"/>
      <c r="AC190" s="97"/>
      <c r="AD190" s="97"/>
      <c r="AE190" s="97"/>
      <c r="AF190" s="97"/>
      <c r="AG190" s="97"/>
      <c r="AH190" s="97"/>
      <c r="AI190" s="97"/>
      <c r="AJ190" s="97"/>
      <c r="AK190" s="68"/>
      <c r="AL190" s="68"/>
      <c r="AM190" s="68"/>
      <c r="AN190" s="68"/>
      <c r="AO190" s="68"/>
      <c r="AP190" s="68"/>
      <c r="AQ190" s="4"/>
      <c r="AR190" s="4"/>
      <c r="AS190" s="4"/>
      <c r="AT190" s="4"/>
      <c r="AU190" s="4"/>
      <c r="AV190" s="4"/>
      <c r="AW190" s="4"/>
      <c r="AX190" s="4"/>
      <c r="AY190" s="68"/>
      <c r="AZ190" s="103" t="b">
        <f t="shared" si="94"/>
        <v>0</v>
      </c>
      <c r="BA190" s="103" t="b">
        <f t="shared" si="95"/>
        <v>0</v>
      </c>
      <c r="BB190" s="103" t="b">
        <f t="shared" si="96"/>
        <v>0</v>
      </c>
      <c r="BC190" s="103" t="b">
        <f t="shared" si="97"/>
        <v>0</v>
      </c>
      <c r="BD190" s="103" t="b">
        <f t="shared" si="98"/>
        <v>0</v>
      </c>
      <c r="BE190" s="103" t="b">
        <f t="shared" si="99"/>
        <v>0</v>
      </c>
      <c r="BF190" s="103" t="b">
        <f t="shared" si="100"/>
        <v>0</v>
      </c>
      <c r="BG190" s="103" t="b">
        <f t="shared" si="101"/>
        <v>0</v>
      </c>
      <c r="BH190" s="103" t="b">
        <f t="shared" si="102"/>
        <v>0</v>
      </c>
      <c r="BI190" s="103" t="b">
        <f t="shared" si="103"/>
        <v>0</v>
      </c>
      <c r="BJ190" s="103" t="b">
        <f t="shared" si="104"/>
        <v>0</v>
      </c>
      <c r="BK190" s="103" t="b">
        <f t="shared" si="105"/>
        <v>0</v>
      </c>
      <c r="BL190" s="103" t="b">
        <f t="shared" si="106"/>
        <v>0</v>
      </c>
      <c r="BM190" s="103" t="b">
        <f t="shared" si="107"/>
        <v>0</v>
      </c>
      <c r="BN190" s="103" t="b">
        <f t="shared" si="108"/>
        <v>0</v>
      </c>
      <c r="BO190" s="103" t="b">
        <f t="shared" si="109"/>
        <v>0</v>
      </c>
      <c r="BP190" s="103" t="b">
        <f t="shared" si="110"/>
        <v>0</v>
      </c>
      <c r="BQ190" s="103" t="b">
        <f t="shared" si="111"/>
        <v>0</v>
      </c>
      <c r="BR190" s="103" t="b">
        <f t="shared" si="112"/>
        <v>0</v>
      </c>
      <c r="BS190" s="103" t="b">
        <f t="shared" si="113"/>
        <v>0</v>
      </c>
      <c r="BT190" s="103" t="b">
        <f t="shared" si="114"/>
        <v>0</v>
      </c>
      <c r="BU190" s="103" t="b">
        <f t="shared" si="115"/>
        <v>0</v>
      </c>
      <c r="BV190" s="103" t="b">
        <f t="shared" si="116"/>
        <v>0</v>
      </c>
      <c r="BW190" s="103" t="b">
        <f t="shared" si="117"/>
        <v>0</v>
      </c>
      <c r="BX190" s="103" t="b">
        <f t="shared" si="118"/>
        <v>0</v>
      </c>
      <c r="BY190" s="103" t="b">
        <f t="shared" si="119"/>
        <v>0</v>
      </c>
      <c r="BZ190" s="103" t="b">
        <f t="shared" si="120"/>
        <v>0</v>
      </c>
      <c r="CA190" s="103" t="b">
        <f t="shared" si="121"/>
        <v>0</v>
      </c>
      <c r="CB190" s="103" t="b">
        <f t="shared" si="122"/>
        <v>0</v>
      </c>
      <c r="CC190" s="103">
        <f t="shared" si="123"/>
        <v>0</v>
      </c>
      <c r="CD190" s="103" t="b">
        <f t="shared" si="124"/>
        <v>0</v>
      </c>
      <c r="CE190" s="105">
        <f t="shared" si="125"/>
        <v>0</v>
      </c>
      <c r="CF190" s="105">
        <f t="shared" si="126"/>
        <v>0</v>
      </c>
      <c r="CG190" s="105">
        <f t="shared" si="127"/>
        <v>0</v>
      </c>
      <c r="CH190" s="105">
        <f t="shared" si="128"/>
        <v>0</v>
      </c>
      <c r="CI190" s="105">
        <f t="shared" si="129"/>
        <v>0</v>
      </c>
      <c r="CJ190" s="105">
        <f t="shared" si="130"/>
        <v>0</v>
      </c>
      <c r="CK190" s="103" t="b">
        <f t="shared" si="131"/>
        <v>0</v>
      </c>
      <c r="CL190" s="103" t="b">
        <f t="shared" si="132"/>
        <v>0</v>
      </c>
      <c r="CM190" s="103" t="b">
        <f t="shared" si="133"/>
        <v>0</v>
      </c>
      <c r="CN190" s="103" t="b">
        <f t="shared" si="134"/>
        <v>0</v>
      </c>
      <c r="CO190" s="103" t="b">
        <f t="shared" si="135"/>
        <v>0</v>
      </c>
      <c r="CP190" s="103" t="b">
        <f t="shared" si="136"/>
        <v>0</v>
      </c>
      <c r="CQ190" s="103" t="b">
        <f t="shared" si="137"/>
        <v>0</v>
      </c>
      <c r="CR190" s="103" t="b">
        <f t="shared" si="138"/>
        <v>0</v>
      </c>
      <c r="CS190" s="105">
        <f t="shared" si="139"/>
        <v>0</v>
      </c>
      <c r="CT190" s="90">
        <f t="shared" si="140"/>
        <v>0</v>
      </c>
      <c r="CU190" s="56">
        <f>(D7*CT190)/100</f>
        <v>0</v>
      </c>
    </row>
    <row r="191" spans="1:99">
      <c r="A191" s="40"/>
      <c r="B191" s="40"/>
      <c r="C191" s="41"/>
      <c r="D191" s="40"/>
      <c r="E191" s="40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97"/>
      <c r="W191" s="97"/>
      <c r="X191" s="97"/>
      <c r="Y191" s="97"/>
      <c r="Z191" s="97"/>
      <c r="AA191" s="97"/>
      <c r="AB191" s="97"/>
      <c r="AC191" s="97"/>
      <c r="AD191" s="97"/>
      <c r="AE191" s="97"/>
      <c r="AF191" s="97"/>
      <c r="AG191" s="97"/>
      <c r="AH191" s="97"/>
      <c r="AI191" s="97"/>
      <c r="AJ191" s="97"/>
      <c r="AK191" s="68"/>
      <c r="AL191" s="68"/>
      <c r="AM191" s="68"/>
      <c r="AN191" s="68"/>
      <c r="AO191" s="68"/>
      <c r="AP191" s="68"/>
      <c r="AQ191" s="4"/>
      <c r="AR191" s="4"/>
      <c r="AS191" s="4"/>
      <c r="AT191" s="4"/>
      <c r="AU191" s="4"/>
      <c r="AV191" s="4"/>
      <c r="AW191" s="4"/>
      <c r="AX191" s="4"/>
      <c r="AY191" s="68"/>
      <c r="AZ191" s="103" t="b">
        <f t="shared" si="94"/>
        <v>0</v>
      </c>
      <c r="BA191" s="103" t="b">
        <f t="shared" si="95"/>
        <v>0</v>
      </c>
      <c r="BB191" s="103" t="b">
        <f t="shared" si="96"/>
        <v>0</v>
      </c>
      <c r="BC191" s="103" t="b">
        <f t="shared" si="97"/>
        <v>0</v>
      </c>
      <c r="BD191" s="103" t="b">
        <f t="shared" si="98"/>
        <v>0</v>
      </c>
      <c r="BE191" s="103" t="b">
        <f t="shared" si="99"/>
        <v>0</v>
      </c>
      <c r="BF191" s="103" t="b">
        <f t="shared" si="100"/>
        <v>0</v>
      </c>
      <c r="BG191" s="103" t="b">
        <f t="shared" si="101"/>
        <v>0</v>
      </c>
      <c r="BH191" s="103" t="b">
        <f t="shared" si="102"/>
        <v>0</v>
      </c>
      <c r="BI191" s="103" t="b">
        <f t="shared" si="103"/>
        <v>0</v>
      </c>
      <c r="BJ191" s="103" t="b">
        <f t="shared" si="104"/>
        <v>0</v>
      </c>
      <c r="BK191" s="103" t="b">
        <f t="shared" si="105"/>
        <v>0</v>
      </c>
      <c r="BL191" s="103" t="b">
        <f t="shared" si="106"/>
        <v>0</v>
      </c>
      <c r="BM191" s="103" t="b">
        <f t="shared" si="107"/>
        <v>0</v>
      </c>
      <c r="BN191" s="103" t="b">
        <f t="shared" si="108"/>
        <v>0</v>
      </c>
      <c r="BO191" s="103" t="b">
        <f t="shared" si="109"/>
        <v>0</v>
      </c>
      <c r="BP191" s="103" t="b">
        <f t="shared" si="110"/>
        <v>0</v>
      </c>
      <c r="BQ191" s="103" t="b">
        <f t="shared" si="111"/>
        <v>0</v>
      </c>
      <c r="BR191" s="103" t="b">
        <f t="shared" si="112"/>
        <v>0</v>
      </c>
      <c r="BS191" s="103" t="b">
        <f t="shared" si="113"/>
        <v>0</v>
      </c>
      <c r="BT191" s="103" t="b">
        <f t="shared" si="114"/>
        <v>0</v>
      </c>
      <c r="BU191" s="103" t="b">
        <f t="shared" si="115"/>
        <v>0</v>
      </c>
      <c r="BV191" s="103" t="b">
        <f t="shared" si="116"/>
        <v>0</v>
      </c>
      <c r="BW191" s="103" t="b">
        <f t="shared" si="117"/>
        <v>0</v>
      </c>
      <c r="BX191" s="103" t="b">
        <f t="shared" si="118"/>
        <v>0</v>
      </c>
      <c r="BY191" s="103" t="b">
        <f t="shared" si="119"/>
        <v>0</v>
      </c>
      <c r="BZ191" s="103" t="b">
        <f t="shared" si="120"/>
        <v>0</v>
      </c>
      <c r="CA191" s="103" t="b">
        <f t="shared" si="121"/>
        <v>0</v>
      </c>
      <c r="CB191" s="103" t="b">
        <f t="shared" si="122"/>
        <v>0</v>
      </c>
      <c r="CC191" s="103">
        <f t="shared" si="123"/>
        <v>0</v>
      </c>
      <c r="CD191" s="103" t="b">
        <f t="shared" si="124"/>
        <v>0</v>
      </c>
      <c r="CE191" s="105">
        <f t="shared" si="125"/>
        <v>0</v>
      </c>
      <c r="CF191" s="105">
        <f t="shared" si="126"/>
        <v>0</v>
      </c>
      <c r="CG191" s="105">
        <f t="shared" si="127"/>
        <v>0</v>
      </c>
      <c r="CH191" s="105">
        <f t="shared" si="128"/>
        <v>0</v>
      </c>
      <c r="CI191" s="105">
        <f t="shared" si="129"/>
        <v>0</v>
      </c>
      <c r="CJ191" s="105">
        <f t="shared" si="130"/>
        <v>0</v>
      </c>
      <c r="CK191" s="103" t="b">
        <f t="shared" si="131"/>
        <v>0</v>
      </c>
      <c r="CL191" s="103" t="b">
        <f t="shared" si="132"/>
        <v>0</v>
      </c>
      <c r="CM191" s="103" t="b">
        <f t="shared" si="133"/>
        <v>0</v>
      </c>
      <c r="CN191" s="103" t="b">
        <f t="shared" si="134"/>
        <v>0</v>
      </c>
      <c r="CO191" s="103" t="b">
        <f t="shared" si="135"/>
        <v>0</v>
      </c>
      <c r="CP191" s="103" t="b">
        <f t="shared" si="136"/>
        <v>0</v>
      </c>
      <c r="CQ191" s="103" t="b">
        <f t="shared" si="137"/>
        <v>0</v>
      </c>
      <c r="CR191" s="103" t="b">
        <f t="shared" si="138"/>
        <v>0</v>
      </c>
      <c r="CS191" s="105">
        <f t="shared" si="139"/>
        <v>0</v>
      </c>
      <c r="CT191" s="90">
        <f t="shared" si="140"/>
        <v>0</v>
      </c>
      <c r="CU191" s="56">
        <f>(D7*CT191)/100</f>
        <v>0</v>
      </c>
    </row>
    <row r="192" spans="1:99">
      <c r="A192" s="40"/>
      <c r="B192" s="40"/>
      <c r="C192" s="41"/>
      <c r="D192" s="40"/>
      <c r="E192" s="40"/>
      <c r="F192" s="97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7"/>
      <c r="W192" s="97"/>
      <c r="X192" s="97"/>
      <c r="Y192" s="97"/>
      <c r="Z192" s="97"/>
      <c r="AA192" s="97"/>
      <c r="AB192" s="97"/>
      <c r="AC192" s="97"/>
      <c r="AD192" s="97"/>
      <c r="AE192" s="97"/>
      <c r="AF192" s="97"/>
      <c r="AG192" s="97"/>
      <c r="AH192" s="97"/>
      <c r="AI192" s="97"/>
      <c r="AJ192" s="97"/>
      <c r="AK192" s="68"/>
      <c r="AL192" s="68"/>
      <c r="AM192" s="68"/>
      <c r="AN192" s="68"/>
      <c r="AO192" s="68"/>
      <c r="AP192" s="68"/>
      <c r="AQ192" s="4"/>
      <c r="AR192" s="4"/>
      <c r="AS192" s="4"/>
      <c r="AT192" s="4"/>
      <c r="AU192" s="4"/>
      <c r="AV192" s="4"/>
      <c r="AW192" s="4"/>
      <c r="AX192" s="4"/>
      <c r="AY192" s="68"/>
      <c r="AZ192" s="103" t="b">
        <f t="shared" si="94"/>
        <v>0</v>
      </c>
      <c r="BA192" s="103" t="b">
        <f t="shared" si="95"/>
        <v>0</v>
      </c>
      <c r="BB192" s="103" t="b">
        <f t="shared" si="96"/>
        <v>0</v>
      </c>
      <c r="BC192" s="103" t="b">
        <f t="shared" si="97"/>
        <v>0</v>
      </c>
      <c r="BD192" s="103" t="b">
        <f t="shared" si="98"/>
        <v>0</v>
      </c>
      <c r="BE192" s="103" t="b">
        <f t="shared" si="99"/>
        <v>0</v>
      </c>
      <c r="BF192" s="103" t="b">
        <f t="shared" si="100"/>
        <v>0</v>
      </c>
      <c r="BG192" s="103" t="b">
        <f t="shared" si="101"/>
        <v>0</v>
      </c>
      <c r="BH192" s="103" t="b">
        <f t="shared" si="102"/>
        <v>0</v>
      </c>
      <c r="BI192" s="103" t="b">
        <f t="shared" si="103"/>
        <v>0</v>
      </c>
      <c r="BJ192" s="103" t="b">
        <f t="shared" si="104"/>
        <v>0</v>
      </c>
      <c r="BK192" s="103" t="b">
        <f t="shared" si="105"/>
        <v>0</v>
      </c>
      <c r="BL192" s="103" t="b">
        <f t="shared" si="106"/>
        <v>0</v>
      </c>
      <c r="BM192" s="103" t="b">
        <f t="shared" si="107"/>
        <v>0</v>
      </c>
      <c r="BN192" s="103" t="b">
        <f t="shared" si="108"/>
        <v>0</v>
      </c>
      <c r="BO192" s="103" t="b">
        <f t="shared" si="109"/>
        <v>0</v>
      </c>
      <c r="BP192" s="103" t="b">
        <f t="shared" si="110"/>
        <v>0</v>
      </c>
      <c r="BQ192" s="103" t="b">
        <f t="shared" si="111"/>
        <v>0</v>
      </c>
      <c r="BR192" s="103" t="b">
        <f t="shared" si="112"/>
        <v>0</v>
      </c>
      <c r="BS192" s="103" t="b">
        <f t="shared" si="113"/>
        <v>0</v>
      </c>
      <c r="BT192" s="103" t="b">
        <f t="shared" si="114"/>
        <v>0</v>
      </c>
      <c r="BU192" s="103" t="b">
        <f t="shared" si="115"/>
        <v>0</v>
      </c>
      <c r="BV192" s="103" t="b">
        <f t="shared" si="116"/>
        <v>0</v>
      </c>
      <c r="BW192" s="103" t="b">
        <f t="shared" si="117"/>
        <v>0</v>
      </c>
      <c r="BX192" s="103" t="b">
        <f t="shared" si="118"/>
        <v>0</v>
      </c>
      <c r="BY192" s="103" t="b">
        <f t="shared" si="119"/>
        <v>0</v>
      </c>
      <c r="BZ192" s="103" t="b">
        <f t="shared" si="120"/>
        <v>0</v>
      </c>
      <c r="CA192" s="103" t="b">
        <f t="shared" si="121"/>
        <v>0</v>
      </c>
      <c r="CB192" s="103" t="b">
        <f t="shared" si="122"/>
        <v>0</v>
      </c>
      <c r="CC192" s="103">
        <f t="shared" si="123"/>
        <v>0</v>
      </c>
      <c r="CD192" s="103" t="b">
        <f t="shared" si="124"/>
        <v>0</v>
      </c>
      <c r="CE192" s="105">
        <f t="shared" si="125"/>
        <v>0</v>
      </c>
      <c r="CF192" s="105">
        <f t="shared" si="126"/>
        <v>0</v>
      </c>
      <c r="CG192" s="105">
        <f t="shared" si="127"/>
        <v>0</v>
      </c>
      <c r="CH192" s="105">
        <f t="shared" si="128"/>
        <v>0</v>
      </c>
      <c r="CI192" s="105">
        <f t="shared" si="129"/>
        <v>0</v>
      </c>
      <c r="CJ192" s="105">
        <f t="shared" si="130"/>
        <v>0</v>
      </c>
      <c r="CK192" s="103" t="b">
        <f t="shared" si="131"/>
        <v>0</v>
      </c>
      <c r="CL192" s="103" t="b">
        <f t="shared" si="132"/>
        <v>0</v>
      </c>
      <c r="CM192" s="103" t="b">
        <f t="shared" si="133"/>
        <v>0</v>
      </c>
      <c r="CN192" s="103" t="b">
        <f t="shared" si="134"/>
        <v>0</v>
      </c>
      <c r="CO192" s="103" t="b">
        <f t="shared" si="135"/>
        <v>0</v>
      </c>
      <c r="CP192" s="103" t="b">
        <f t="shared" si="136"/>
        <v>0</v>
      </c>
      <c r="CQ192" s="103" t="b">
        <f t="shared" si="137"/>
        <v>0</v>
      </c>
      <c r="CR192" s="103" t="b">
        <f t="shared" si="138"/>
        <v>0</v>
      </c>
      <c r="CS192" s="105">
        <f t="shared" si="139"/>
        <v>0</v>
      </c>
      <c r="CT192" s="90">
        <f t="shared" si="140"/>
        <v>0</v>
      </c>
      <c r="CU192" s="56">
        <f>(D7*CT192)/100</f>
        <v>0</v>
      </c>
    </row>
    <row r="193" spans="1:99">
      <c r="A193" s="40"/>
      <c r="B193" s="40"/>
      <c r="C193" s="41"/>
      <c r="D193" s="40"/>
      <c r="E193" s="40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  <c r="AA193" s="97"/>
      <c r="AB193" s="97"/>
      <c r="AC193" s="97"/>
      <c r="AD193" s="97"/>
      <c r="AE193" s="97"/>
      <c r="AF193" s="97"/>
      <c r="AG193" s="97"/>
      <c r="AH193" s="97"/>
      <c r="AI193" s="97"/>
      <c r="AJ193" s="97"/>
      <c r="AK193" s="68"/>
      <c r="AL193" s="68"/>
      <c r="AM193" s="68"/>
      <c r="AN193" s="68"/>
      <c r="AO193" s="68"/>
      <c r="AP193" s="68"/>
      <c r="AQ193" s="4"/>
      <c r="AR193" s="4"/>
      <c r="AS193" s="4"/>
      <c r="AT193" s="4"/>
      <c r="AU193" s="4"/>
      <c r="AV193" s="4"/>
      <c r="AW193" s="4"/>
      <c r="AX193" s="4"/>
      <c r="AY193" s="68"/>
      <c r="AZ193" s="103" t="b">
        <f t="shared" si="94"/>
        <v>0</v>
      </c>
      <c r="BA193" s="103" t="b">
        <f t="shared" si="95"/>
        <v>0</v>
      </c>
      <c r="BB193" s="103" t="b">
        <f t="shared" si="96"/>
        <v>0</v>
      </c>
      <c r="BC193" s="103" t="b">
        <f t="shared" si="97"/>
        <v>0</v>
      </c>
      <c r="BD193" s="103" t="b">
        <f t="shared" si="98"/>
        <v>0</v>
      </c>
      <c r="BE193" s="103" t="b">
        <f t="shared" si="99"/>
        <v>0</v>
      </c>
      <c r="BF193" s="103" t="b">
        <f t="shared" si="100"/>
        <v>0</v>
      </c>
      <c r="BG193" s="103" t="b">
        <f t="shared" si="101"/>
        <v>0</v>
      </c>
      <c r="BH193" s="103" t="b">
        <f t="shared" si="102"/>
        <v>0</v>
      </c>
      <c r="BI193" s="103" t="b">
        <f t="shared" si="103"/>
        <v>0</v>
      </c>
      <c r="BJ193" s="103" t="b">
        <f t="shared" si="104"/>
        <v>0</v>
      </c>
      <c r="BK193" s="103" t="b">
        <f t="shared" si="105"/>
        <v>0</v>
      </c>
      <c r="BL193" s="103" t="b">
        <f t="shared" si="106"/>
        <v>0</v>
      </c>
      <c r="BM193" s="103" t="b">
        <f t="shared" si="107"/>
        <v>0</v>
      </c>
      <c r="BN193" s="103" t="b">
        <f t="shared" si="108"/>
        <v>0</v>
      </c>
      <c r="BO193" s="103" t="b">
        <f t="shared" si="109"/>
        <v>0</v>
      </c>
      <c r="BP193" s="103" t="b">
        <f t="shared" si="110"/>
        <v>0</v>
      </c>
      <c r="BQ193" s="103" t="b">
        <f t="shared" si="111"/>
        <v>0</v>
      </c>
      <c r="BR193" s="103" t="b">
        <f t="shared" si="112"/>
        <v>0</v>
      </c>
      <c r="BS193" s="103" t="b">
        <f t="shared" si="113"/>
        <v>0</v>
      </c>
      <c r="BT193" s="103" t="b">
        <f t="shared" si="114"/>
        <v>0</v>
      </c>
      <c r="BU193" s="103" t="b">
        <f t="shared" si="115"/>
        <v>0</v>
      </c>
      <c r="BV193" s="103" t="b">
        <f t="shared" si="116"/>
        <v>0</v>
      </c>
      <c r="BW193" s="103" t="b">
        <f t="shared" si="117"/>
        <v>0</v>
      </c>
      <c r="BX193" s="103" t="b">
        <f t="shared" si="118"/>
        <v>0</v>
      </c>
      <c r="BY193" s="103" t="b">
        <f t="shared" si="119"/>
        <v>0</v>
      </c>
      <c r="BZ193" s="103" t="b">
        <f t="shared" si="120"/>
        <v>0</v>
      </c>
      <c r="CA193" s="103" t="b">
        <f t="shared" si="121"/>
        <v>0</v>
      </c>
      <c r="CB193" s="103" t="b">
        <f t="shared" si="122"/>
        <v>0</v>
      </c>
      <c r="CC193" s="103">
        <f t="shared" si="123"/>
        <v>0</v>
      </c>
      <c r="CD193" s="103" t="b">
        <f t="shared" si="124"/>
        <v>0</v>
      </c>
      <c r="CE193" s="105">
        <f t="shared" si="125"/>
        <v>0</v>
      </c>
      <c r="CF193" s="105">
        <f t="shared" si="126"/>
        <v>0</v>
      </c>
      <c r="CG193" s="105">
        <f t="shared" si="127"/>
        <v>0</v>
      </c>
      <c r="CH193" s="105">
        <f t="shared" si="128"/>
        <v>0</v>
      </c>
      <c r="CI193" s="105">
        <f t="shared" si="129"/>
        <v>0</v>
      </c>
      <c r="CJ193" s="105">
        <f t="shared" si="130"/>
        <v>0</v>
      </c>
      <c r="CK193" s="103" t="b">
        <f t="shared" si="131"/>
        <v>0</v>
      </c>
      <c r="CL193" s="103" t="b">
        <f t="shared" si="132"/>
        <v>0</v>
      </c>
      <c r="CM193" s="103" t="b">
        <f t="shared" si="133"/>
        <v>0</v>
      </c>
      <c r="CN193" s="103" t="b">
        <f t="shared" si="134"/>
        <v>0</v>
      </c>
      <c r="CO193" s="103" t="b">
        <f t="shared" si="135"/>
        <v>0</v>
      </c>
      <c r="CP193" s="103" t="b">
        <f t="shared" si="136"/>
        <v>0</v>
      </c>
      <c r="CQ193" s="103" t="b">
        <f t="shared" si="137"/>
        <v>0</v>
      </c>
      <c r="CR193" s="103" t="b">
        <f t="shared" si="138"/>
        <v>0</v>
      </c>
      <c r="CS193" s="105">
        <f t="shared" si="139"/>
        <v>0</v>
      </c>
      <c r="CT193" s="90">
        <f t="shared" si="140"/>
        <v>0</v>
      </c>
      <c r="CU193" s="56">
        <f>(D7*CT193)/100</f>
        <v>0</v>
      </c>
    </row>
    <row r="194" spans="1:99">
      <c r="A194" s="40"/>
      <c r="B194" s="40"/>
      <c r="C194" s="41"/>
      <c r="D194" s="40"/>
      <c r="E194" s="40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  <c r="V194" s="97"/>
      <c r="W194" s="97"/>
      <c r="X194" s="97"/>
      <c r="Y194" s="97"/>
      <c r="Z194" s="97"/>
      <c r="AA194" s="97"/>
      <c r="AB194" s="97"/>
      <c r="AC194" s="97"/>
      <c r="AD194" s="97"/>
      <c r="AE194" s="97"/>
      <c r="AF194" s="97"/>
      <c r="AG194" s="97"/>
      <c r="AH194" s="97"/>
      <c r="AI194" s="97"/>
      <c r="AJ194" s="97"/>
      <c r="AK194" s="68"/>
      <c r="AL194" s="68"/>
      <c r="AM194" s="68"/>
      <c r="AN194" s="68"/>
      <c r="AO194" s="68"/>
      <c r="AP194" s="68"/>
      <c r="AQ194" s="4"/>
      <c r="AR194" s="4"/>
      <c r="AS194" s="4"/>
      <c r="AT194" s="4"/>
      <c r="AU194" s="4"/>
      <c r="AV194" s="4"/>
      <c r="AW194" s="4"/>
      <c r="AX194" s="4"/>
      <c r="AY194" s="68"/>
      <c r="AZ194" s="103" t="b">
        <f t="shared" si="94"/>
        <v>0</v>
      </c>
      <c r="BA194" s="103" t="b">
        <f t="shared" si="95"/>
        <v>0</v>
      </c>
      <c r="BB194" s="103" t="b">
        <f t="shared" si="96"/>
        <v>0</v>
      </c>
      <c r="BC194" s="103" t="b">
        <f t="shared" si="97"/>
        <v>0</v>
      </c>
      <c r="BD194" s="103" t="b">
        <f t="shared" si="98"/>
        <v>0</v>
      </c>
      <c r="BE194" s="103" t="b">
        <f t="shared" si="99"/>
        <v>0</v>
      </c>
      <c r="BF194" s="103" t="b">
        <f t="shared" si="100"/>
        <v>0</v>
      </c>
      <c r="BG194" s="103" t="b">
        <f t="shared" si="101"/>
        <v>0</v>
      </c>
      <c r="BH194" s="103" t="b">
        <f t="shared" si="102"/>
        <v>0</v>
      </c>
      <c r="BI194" s="103" t="b">
        <f t="shared" si="103"/>
        <v>0</v>
      </c>
      <c r="BJ194" s="103" t="b">
        <f t="shared" si="104"/>
        <v>0</v>
      </c>
      <c r="BK194" s="103" t="b">
        <f t="shared" si="105"/>
        <v>0</v>
      </c>
      <c r="BL194" s="103" t="b">
        <f t="shared" si="106"/>
        <v>0</v>
      </c>
      <c r="BM194" s="103" t="b">
        <f t="shared" si="107"/>
        <v>0</v>
      </c>
      <c r="BN194" s="103" t="b">
        <f t="shared" si="108"/>
        <v>0</v>
      </c>
      <c r="BO194" s="103" t="b">
        <f t="shared" si="109"/>
        <v>0</v>
      </c>
      <c r="BP194" s="103" t="b">
        <f t="shared" si="110"/>
        <v>0</v>
      </c>
      <c r="BQ194" s="103" t="b">
        <f t="shared" si="111"/>
        <v>0</v>
      </c>
      <c r="BR194" s="103" t="b">
        <f t="shared" si="112"/>
        <v>0</v>
      </c>
      <c r="BS194" s="103" t="b">
        <f t="shared" si="113"/>
        <v>0</v>
      </c>
      <c r="BT194" s="103" t="b">
        <f t="shared" si="114"/>
        <v>0</v>
      </c>
      <c r="BU194" s="103" t="b">
        <f t="shared" si="115"/>
        <v>0</v>
      </c>
      <c r="BV194" s="103" t="b">
        <f t="shared" si="116"/>
        <v>0</v>
      </c>
      <c r="BW194" s="103" t="b">
        <f t="shared" si="117"/>
        <v>0</v>
      </c>
      <c r="BX194" s="103" t="b">
        <f t="shared" si="118"/>
        <v>0</v>
      </c>
      <c r="BY194" s="103" t="b">
        <f t="shared" si="119"/>
        <v>0</v>
      </c>
      <c r="BZ194" s="103" t="b">
        <f t="shared" si="120"/>
        <v>0</v>
      </c>
      <c r="CA194" s="103" t="b">
        <f t="shared" si="121"/>
        <v>0</v>
      </c>
      <c r="CB194" s="103" t="b">
        <f t="shared" si="122"/>
        <v>0</v>
      </c>
      <c r="CC194" s="103">
        <f t="shared" si="123"/>
        <v>0</v>
      </c>
      <c r="CD194" s="103" t="b">
        <f t="shared" si="124"/>
        <v>0</v>
      </c>
      <c r="CE194" s="105">
        <f t="shared" si="125"/>
        <v>0</v>
      </c>
      <c r="CF194" s="105">
        <f t="shared" si="126"/>
        <v>0</v>
      </c>
      <c r="CG194" s="105">
        <f t="shared" si="127"/>
        <v>0</v>
      </c>
      <c r="CH194" s="105">
        <f t="shared" si="128"/>
        <v>0</v>
      </c>
      <c r="CI194" s="105">
        <f t="shared" si="129"/>
        <v>0</v>
      </c>
      <c r="CJ194" s="105">
        <f t="shared" si="130"/>
        <v>0</v>
      </c>
      <c r="CK194" s="103" t="b">
        <f t="shared" si="131"/>
        <v>0</v>
      </c>
      <c r="CL194" s="103" t="b">
        <f t="shared" si="132"/>
        <v>0</v>
      </c>
      <c r="CM194" s="103" t="b">
        <f t="shared" si="133"/>
        <v>0</v>
      </c>
      <c r="CN194" s="103" t="b">
        <f t="shared" si="134"/>
        <v>0</v>
      </c>
      <c r="CO194" s="103" t="b">
        <f t="shared" si="135"/>
        <v>0</v>
      </c>
      <c r="CP194" s="103" t="b">
        <f t="shared" si="136"/>
        <v>0</v>
      </c>
      <c r="CQ194" s="103" t="b">
        <f t="shared" si="137"/>
        <v>0</v>
      </c>
      <c r="CR194" s="103" t="b">
        <f t="shared" si="138"/>
        <v>0</v>
      </c>
      <c r="CS194" s="105">
        <f t="shared" si="139"/>
        <v>0</v>
      </c>
      <c r="CT194" s="90">
        <f t="shared" si="140"/>
        <v>0</v>
      </c>
      <c r="CU194" s="56">
        <f>(D7*CT194)/100</f>
        <v>0</v>
      </c>
    </row>
    <row r="195" spans="1:99">
      <c r="A195" s="40"/>
      <c r="B195" s="40"/>
      <c r="C195" s="41"/>
      <c r="D195" s="40"/>
      <c r="E195" s="40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7"/>
      <c r="Z195" s="97"/>
      <c r="AA195" s="97"/>
      <c r="AB195" s="97"/>
      <c r="AC195" s="97"/>
      <c r="AD195" s="97"/>
      <c r="AE195" s="97"/>
      <c r="AF195" s="97"/>
      <c r="AG195" s="97"/>
      <c r="AH195" s="97"/>
      <c r="AI195" s="97"/>
      <c r="AJ195" s="97"/>
      <c r="AK195" s="68"/>
      <c r="AL195" s="68"/>
      <c r="AM195" s="68"/>
      <c r="AN195" s="68"/>
      <c r="AO195" s="68"/>
      <c r="AP195" s="68"/>
      <c r="AQ195" s="4"/>
      <c r="AR195" s="4"/>
      <c r="AS195" s="4"/>
      <c r="AT195" s="4"/>
      <c r="AU195" s="4"/>
      <c r="AV195" s="4"/>
      <c r="AW195" s="4"/>
      <c r="AX195" s="4"/>
      <c r="AY195" s="68"/>
      <c r="AZ195" s="103" t="b">
        <f t="shared" si="94"/>
        <v>0</v>
      </c>
      <c r="BA195" s="103" t="b">
        <f t="shared" si="95"/>
        <v>0</v>
      </c>
      <c r="BB195" s="103" t="b">
        <f t="shared" si="96"/>
        <v>0</v>
      </c>
      <c r="BC195" s="103" t="b">
        <f t="shared" si="97"/>
        <v>0</v>
      </c>
      <c r="BD195" s="103" t="b">
        <f t="shared" si="98"/>
        <v>0</v>
      </c>
      <c r="BE195" s="103" t="b">
        <f t="shared" si="99"/>
        <v>0</v>
      </c>
      <c r="BF195" s="103" t="b">
        <f t="shared" si="100"/>
        <v>0</v>
      </c>
      <c r="BG195" s="103" t="b">
        <f t="shared" si="101"/>
        <v>0</v>
      </c>
      <c r="BH195" s="103" t="b">
        <f t="shared" si="102"/>
        <v>0</v>
      </c>
      <c r="BI195" s="103" t="b">
        <f t="shared" si="103"/>
        <v>0</v>
      </c>
      <c r="BJ195" s="103" t="b">
        <f t="shared" si="104"/>
        <v>0</v>
      </c>
      <c r="BK195" s="103" t="b">
        <f t="shared" si="105"/>
        <v>0</v>
      </c>
      <c r="BL195" s="103" t="b">
        <f t="shared" si="106"/>
        <v>0</v>
      </c>
      <c r="BM195" s="103" t="b">
        <f t="shared" si="107"/>
        <v>0</v>
      </c>
      <c r="BN195" s="103" t="b">
        <f t="shared" si="108"/>
        <v>0</v>
      </c>
      <c r="BO195" s="103" t="b">
        <f t="shared" si="109"/>
        <v>0</v>
      </c>
      <c r="BP195" s="103" t="b">
        <f t="shared" si="110"/>
        <v>0</v>
      </c>
      <c r="BQ195" s="103" t="b">
        <f t="shared" si="111"/>
        <v>0</v>
      </c>
      <c r="BR195" s="103" t="b">
        <f t="shared" si="112"/>
        <v>0</v>
      </c>
      <c r="BS195" s="103" t="b">
        <f t="shared" si="113"/>
        <v>0</v>
      </c>
      <c r="BT195" s="103" t="b">
        <f t="shared" si="114"/>
        <v>0</v>
      </c>
      <c r="BU195" s="103" t="b">
        <f t="shared" si="115"/>
        <v>0</v>
      </c>
      <c r="BV195" s="103" t="b">
        <f t="shared" si="116"/>
        <v>0</v>
      </c>
      <c r="BW195" s="103" t="b">
        <f t="shared" si="117"/>
        <v>0</v>
      </c>
      <c r="BX195" s="103" t="b">
        <f t="shared" si="118"/>
        <v>0</v>
      </c>
      <c r="BY195" s="103" t="b">
        <f t="shared" si="119"/>
        <v>0</v>
      </c>
      <c r="BZ195" s="103" t="b">
        <f t="shared" si="120"/>
        <v>0</v>
      </c>
      <c r="CA195" s="103" t="b">
        <f t="shared" si="121"/>
        <v>0</v>
      </c>
      <c r="CB195" s="103" t="b">
        <f t="shared" si="122"/>
        <v>0</v>
      </c>
      <c r="CC195" s="103">
        <f t="shared" si="123"/>
        <v>0</v>
      </c>
      <c r="CD195" s="103" t="b">
        <f t="shared" si="124"/>
        <v>0</v>
      </c>
      <c r="CE195" s="105">
        <f t="shared" si="125"/>
        <v>0</v>
      </c>
      <c r="CF195" s="105">
        <f t="shared" si="126"/>
        <v>0</v>
      </c>
      <c r="CG195" s="105">
        <f t="shared" si="127"/>
        <v>0</v>
      </c>
      <c r="CH195" s="105">
        <f t="shared" si="128"/>
        <v>0</v>
      </c>
      <c r="CI195" s="105">
        <f t="shared" si="129"/>
        <v>0</v>
      </c>
      <c r="CJ195" s="105">
        <f t="shared" si="130"/>
        <v>0</v>
      </c>
      <c r="CK195" s="103" t="b">
        <f t="shared" si="131"/>
        <v>0</v>
      </c>
      <c r="CL195" s="103" t="b">
        <f t="shared" si="132"/>
        <v>0</v>
      </c>
      <c r="CM195" s="103" t="b">
        <f t="shared" si="133"/>
        <v>0</v>
      </c>
      <c r="CN195" s="103" t="b">
        <f t="shared" si="134"/>
        <v>0</v>
      </c>
      <c r="CO195" s="103" t="b">
        <f t="shared" si="135"/>
        <v>0</v>
      </c>
      <c r="CP195" s="103" t="b">
        <f t="shared" si="136"/>
        <v>0</v>
      </c>
      <c r="CQ195" s="103" t="b">
        <f t="shared" si="137"/>
        <v>0</v>
      </c>
      <c r="CR195" s="103" t="b">
        <f t="shared" si="138"/>
        <v>0</v>
      </c>
      <c r="CS195" s="105">
        <f t="shared" si="139"/>
        <v>0</v>
      </c>
      <c r="CT195" s="90">
        <f t="shared" si="140"/>
        <v>0</v>
      </c>
      <c r="CU195" s="56">
        <f>(D7*CT195)/100</f>
        <v>0</v>
      </c>
    </row>
    <row r="196" spans="1:99">
      <c r="A196" s="40"/>
      <c r="B196" s="40"/>
      <c r="C196" s="41"/>
      <c r="D196" s="40"/>
      <c r="E196" s="40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97"/>
      <c r="W196" s="97"/>
      <c r="X196" s="97"/>
      <c r="Y196" s="97"/>
      <c r="Z196" s="97"/>
      <c r="AA196" s="97"/>
      <c r="AB196" s="97"/>
      <c r="AC196" s="97"/>
      <c r="AD196" s="97"/>
      <c r="AE196" s="97"/>
      <c r="AF196" s="97"/>
      <c r="AG196" s="97"/>
      <c r="AH196" s="97"/>
      <c r="AI196" s="97"/>
      <c r="AJ196" s="97"/>
      <c r="AK196" s="68"/>
      <c r="AL196" s="68"/>
      <c r="AM196" s="68"/>
      <c r="AN196" s="68"/>
      <c r="AO196" s="68"/>
      <c r="AP196" s="68"/>
      <c r="AQ196" s="4"/>
      <c r="AR196" s="4"/>
      <c r="AS196" s="4"/>
      <c r="AT196" s="4"/>
      <c r="AU196" s="4"/>
      <c r="AV196" s="4"/>
      <c r="AW196" s="4"/>
      <c r="AX196" s="4"/>
      <c r="AY196" s="68"/>
      <c r="AZ196" s="103" t="b">
        <f t="shared" si="94"/>
        <v>0</v>
      </c>
      <c r="BA196" s="103" t="b">
        <f t="shared" si="95"/>
        <v>0</v>
      </c>
      <c r="BB196" s="103" t="b">
        <f t="shared" si="96"/>
        <v>0</v>
      </c>
      <c r="BC196" s="103" t="b">
        <f t="shared" si="97"/>
        <v>0</v>
      </c>
      <c r="BD196" s="103" t="b">
        <f t="shared" si="98"/>
        <v>0</v>
      </c>
      <c r="BE196" s="103" t="b">
        <f t="shared" si="99"/>
        <v>0</v>
      </c>
      <c r="BF196" s="103" t="b">
        <f t="shared" si="100"/>
        <v>0</v>
      </c>
      <c r="BG196" s="103" t="b">
        <f t="shared" si="101"/>
        <v>0</v>
      </c>
      <c r="BH196" s="103" t="b">
        <f t="shared" si="102"/>
        <v>0</v>
      </c>
      <c r="BI196" s="103" t="b">
        <f t="shared" si="103"/>
        <v>0</v>
      </c>
      <c r="BJ196" s="103" t="b">
        <f t="shared" si="104"/>
        <v>0</v>
      </c>
      <c r="BK196" s="103" t="b">
        <f t="shared" si="105"/>
        <v>0</v>
      </c>
      <c r="BL196" s="103" t="b">
        <f t="shared" si="106"/>
        <v>0</v>
      </c>
      <c r="BM196" s="103" t="b">
        <f t="shared" si="107"/>
        <v>0</v>
      </c>
      <c r="BN196" s="103" t="b">
        <f t="shared" si="108"/>
        <v>0</v>
      </c>
      <c r="BO196" s="103" t="b">
        <f t="shared" si="109"/>
        <v>0</v>
      </c>
      <c r="BP196" s="103" t="b">
        <f t="shared" si="110"/>
        <v>0</v>
      </c>
      <c r="BQ196" s="103" t="b">
        <f t="shared" si="111"/>
        <v>0</v>
      </c>
      <c r="BR196" s="103" t="b">
        <f t="shared" si="112"/>
        <v>0</v>
      </c>
      <c r="BS196" s="103" t="b">
        <f t="shared" si="113"/>
        <v>0</v>
      </c>
      <c r="BT196" s="103" t="b">
        <f t="shared" si="114"/>
        <v>0</v>
      </c>
      <c r="BU196" s="103" t="b">
        <f t="shared" si="115"/>
        <v>0</v>
      </c>
      <c r="BV196" s="103" t="b">
        <f t="shared" si="116"/>
        <v>0</v>
      </c>
      <c r="BW196" s="103" t="b">
        <f t="shared" si="117"/>
        <v>0</v>
      </c>
      <c r="BX196" s="103" t="b">
        <f t="shared" si="118"/>
        <v>0</v>
      </c>
      <c r="BY196" s="103" t="b">
        <f t="shared" si="119"/>
        <v>0</v>
      </c>
      <c r="BZ196" s="103" t="b">
        <f t="shared" si="120"/>
        <v>0</v>
      </c>
      <c r="CA196" s="103" t="b">
        <f t="shared" si="121"/>
        <v>0</v>
      </c>
      <c r="CB196" s="103" t="b">
        <f t="shared" si="122"/>
        <v>0</v>
      </c>
      <c r="CC196" s="103">
        <f t="shared" si="123"/>
        <v>0</v>
      </c>
      <c r="CD196" s="103" t="b">
        <f t="shared" si="124"/>
        <v>0</v>
      </c>
      <c r="CE196" s="105">
        <f t="shared" si="125"/>
        <v>0</v>
      </c>
      <c r="CF196" s="105">
        <f t="shared" si="126"/>
        <v>0</v>
      </c>
      <c r="CG196" s="105">
        <f t="shared" si="127"/>
        <v>0</v>
      </c>
      <c r="CH196" s="105">
        <f t="shared" si="128"/>
        <v>0</v>
      </c>
      <c r="CI196" s="105">
        <f t="shared" si="129"/>
        <v>0</v>
      </c>
      <c r="CJ196" s="105">
        <f t="shared" si="130"/>
        <v>0</v>
      </c>
      <c r="CK196" s="103" t="b">
        <f t="shared" si="131"/>
        <v>0</v>
      </c>
      <c r="CL196" s="103" t="b">
        <f t="shared" si="132"/>
        <v>0</v>
      </c>
      <c r="CM196" s="103" t="b">
        <f t="shared" si="133"/>
        <v>0</v>
      </c>
      <c r="CN196" s="103" t="b">
        <f t="shared" si="134"/>
        <v>0</v>
      </c>
      <c r="CO196" s="103" t="b">
        <f t="shared" si="135"/>
        <v>0</v>
      </c>
      <c r="CP196" s="103" t="b">
        <f t="shared" si="136"/>
        <v>0</v>
      </c>
      <c r="CQ196" s="103" t="b">
        <f t="shared" si="137"/>
        <v>0</v>
      </c>
      <c r="CR196" s="103" t="b">
        <f t="shared" si="138"/>
        <v>0</v>
      </c>
      <c r="CS196" s="105">
        <f t="shared" si="139"/>
        <v>0</v>
      </c>
      <c r="CT196" s="90">
        <f t="shared" si="140"/>
        <v>0</v>
      </c>
      <c r="CU196" s="56">
        <f>(D7*CT196)/100</f>
        <v>0</v>
      </c>
    </row>
    <row r="197" spans="1:99">
      <c r="A197" s="40"/>
      <c r="B197" s="40"/>
      <c r="C197" s="41"/>
      <c r="D197" s="40"/>
      <c r="E197" s="40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97"/>
      <c r="W197" s="97"/>
      <c r="X197" s="97"/>
      <c r="Y197" s="97"/>
      <c r="Z197" s="97"/>
      <c r="AA197" s="97"/>
      <c r="AB197" s="97"/>
      <c r="AC197" s="97"/>
      <c r="AD197" s="97"/>
      <c r="AE197" s="97"/>
      <c r="AF197" s="97"/>
      <c r="AG197" s="97"/>
      <c r="AH197" s="97"/>
      <c r="AI197" s="97"/>
      <c r="AJ197" s="97"/>
      <c r="AK197" s="68"/>
      <c r="AL197" s="68"/>
      <c r="AM197" s="68"/>
      <c r="AN197" s="68"/>
      <c r="AO197" s="68"/>
      <c r="AP197" s="68"/>
      <c r="AQ197" s="4"/>
      <c r="AR197" s="4"/>
      <c r="AS197" s="4"/>
      <c r="AT197" s="4"/>
      <c r="AU197" s="4"/>
      <c r="AV197" s="4"/>
      <c r="AW197" s="4"/>
      <c r="AX197" s="4"/>
      <c r="AY197" s="68"/>
      <c r="AZ197" s="103" t="b">
        <f t="shared" si="94"/>
        <v>0</v>
      </c>
      <c r="BA197" s="103" t="b">
        <f t="shared" si="95"/>
        <v>0</v>
      </c>
      <c r="BB197" s="103" t="b">
        <f t="shared" si="96"/>
        <v>0</v>
      </c>
      <c r="BC197" s="103" t="b">
        <f t="shared" si="97"/>
        <v>0</v>
      </c>
      <c r="BD197" s="103" t="b">
        <f t="shared" si="98"/>
        <v>0</v>
      </c>
      <c r="BE197" s="103" t="b">
        <f t="shared" si="99"/>
        <v>0</v>
      </c>
      <c r="BF197" s="103" t="b">
        <f t="shared" si="100"/>
        <v>0</v>
      </c>
      <c r="BG197" s="103" t="b">
        <f t="shared" si="101"/>
        <v>0</v>
      </c>
      <c r="BH197" s="103" t="b">
        <f t="shared" si="102"/>
        <v>0</v>
      </c>
      <c r="BI197" s="103" t="b">
        <f t="shared" si="103"/>
        <v>0</v>
      </c>
      <c r="BJ197" s="103" t="b">
        <f t="shared" si="104"/>
        <v>0</v>
      </c>
      <c r="BK197" s="103" t="b">
        <f t="shared" si="105"/>
        <v>0</v>
      </c>
      <c r="BL197" s="103" t="b">
        <f t="shared" si="106"/>
        <v>0</v>
      </c>
      <c r="BM197" s="103" t="b">
        <f t="shared" si="107"/>
        <v>0</v>
      </c>
      <c r="BN197" s="103" t="b">
        <f t="shared" si="108"/>
        <v>0</v>
      </c>
      <c r="BO197" s="103" t="b">
        <f t="shared" si="109"/>
        <v>0</v>
      </c>
      <c r="BP197" s="103" t="b">
        <f t="shared" si="110"/>
        <v>0</v>
      </c>
      <c r="BQ197" s="103" t="b">
        <f t="shared" si="111"/>
        <v>0</v>
      </c>
      <c r="BR197" s="103" t="b">
        <f t="shared" si="112"/>
        <v>0</v>
      </c>
      <c r="BS197" s="103" t="b">
        <f t="shared" si="113"/>
        <v>0</v>
      </c>
      <c r="BT197" s="103" t="b">
        <f t="shared" si="114"/>
        <v>0</v>
      </c>
      <c r="BU197" s="103" t="b">
        <f t="shared" si="115"/>
        <v>0</v>
      </c>
      <c r="BV197" s="103" t="b">
        <f t="shared" si="116"/>
        <v>0</v>
      </c>
      <c r="BW197" s="103" t="b">
        <f t="shared" si="117"/>
        <v>0</v>
      </c>
      <c r="BX197" s="103" t="b">
        <f t="shared" si="118"/>
        <v>0</v>
      </c>
      <c r="BY197" s="103" t="b">
        <f t="shared" si="119"/>
        <v>0</v>
      </c>
      <c r="BZ197" s="103" t="b">
        <f t="shared" si="120"/>
        <v>0</v>
      </c>
      <c r="CA197" s="103" t="b">
        <f t="shared" si="121"/>
        <v>0</v>
      </c>
      <c r="CB197" s="103" t="b">
        <f t="shared" si="122"/>
        <v>0</v>
      </c>
      <c r="CC197" s="103">
        <f t="shared" si="123"/>
        <v>0</v>
      </c>
      <c r="CD197" s="103" t="b">
        <f t="shared" si="124"/>
        <v>0</v>
      </c>
      <c r="CE197" s="105">
        <f t="shared" si="125"/>
        <v>0</v>
      </c>
      <c r="CF197" s="105">
        <f t="shared" si="126"/>
        <v>0</v>
      </c>
      <c r="CG197" s="105">
        <f t="shared" si="127"/>
        <v>0</v>
      </c>
      <c r="CH197" s="105">
        <f t="shared" si="128"/>
        <v>0</v>
      </c>
      <c r="CI197" s="105">
        <f t="shared" si="129"/>
        <v>0</v>
      </c>
      <c r="CJ197" s="105">
        <f t="shared" si="130"/>
        <v>0</v>
      </c>
      <c r="CK197" s="103" t="b">
        <f t="shared" si="131"/>
        <v>0</v>
      </c>
      <c r="CL197" s="103" t="b">
        <f t="shared" si="132"/>
        <v>0</v>
      </c>
      <c r="CM197" s="103" t="b">
        <f t="shared" si="133"/>
        <v>0</v>
      </c>
      <c r="CN197" s="103" t="b">
        <f t="shared" si="134"/>
        <v>0</v>
      </c>
      <c r="CO197" s="103" t="b">
        <f t="shared" si="135"/>
        <v>0</v>
      </c>
      <c r="CP197" s="103" t="b">
        <f t="shared" si="136"/>
        <v>0</v>
      </c>
      <c r="CQ197" s="103" t="b">
        <f t="shared" si="137"/>
        <v>0</v>
      </c>
      <c r="CR197" s="103" t="b">
        <f t="shared" si="138"/>
        <v>0</v>
      </c>
      <c r="CS197" s="105">
        <f t="shared" si="139"/>
        <v>0</v>
      </c>
      <c r="CT197" s="90">
        <f t="shared" si="140"/>
        <v>0</v>
      </c>
      <c r="CU197" s="56">
        <f>(D7*CT197)/100</f>
        <v>0</v>
      </c>
    </row>
    <row r="198" spans="1:99">
      <c r="A198" s="40"/>
      <c r="B198" s="40"/>
      <c r="C198" s="41"/>
      <c r="D198" s="40"/>
      <c r="E198" s="40"/>
      <c r="F198" s="97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97"/>
      <c r="W198" s="97"/>
      <c r="X198" s="97"/>
      <c r="Y198" s="97"/>
      <c r="Z198" s="97"/>
      <c r="AA198" s="97"/>
      <c r="AB198" s="97"/>
      <c r="AC198" s="97"/>
      <c r="AD198" s="97"/>
      <c r="AE198" s="97"/>
      <c r="AF198" s="97"/>
      <c r="AG198" s="97"/>
      <c r="AH198" s="97"/>
      <c r="AI198" s="97"/>
      <c r="AJ198" s="97"/>
      <c r="AK198" s="68"/>
      <c r="AL198" s="68"/>
      <c r="AM198" s="68"/>
      <c r="AN198" s="68"/>
      <c r="AO198" s="68"/>
      <c r="AP198" s="68"/>
      <c r="AQ198" s="4"/>
      <c r="AR198" s="4"/>
      <c r="AS198" s="4"/>
      <c r="AT198" s="4"/>
      <c r="AU198" s="4"/>
      <c r="AV198" s="4"/>
      <c r="AW198" s="4"/>
      <c r="AX198" s="4"/>
      <c r="AY198" s="68"/>
      <c r="AZ198" s="103" t="b">
        <f t="shared" si="94"/>
        <v>0</v>
      </c>
      <c r="BA198" s="103" t="b">
        <f t="shared" si="95"/>
        <v>0</v>
      </c>
      <c r="BB198" s="103" t="b">
        <f t="shared" si="96"/>
        <v>0</v>
      </c>
      <c r="BC198" s="103" t="b">
        <f t="shared" si="97"/>
        <v>0</v>
      </c>
      <c r="BD198" s="103" t="b">
        <f t="shared" si="98"/>
        <v>0</v>
      </c>
      <c r="BE198" s="103" t="b">
        <f t="shared" si="99"/>
        <v>0</v>
      </c>
      <c r="BF198" s="103" t="b">
        <f t="shared" si="100"/>
        <v>0</v>
      </c>
      <c r="BG198" s="103" t="b">
        <f t="shared" si="101"/>
        <v>0</v>
      </c>
      <c r="BH198" s="103" t="b">
        <f t="shared" si="102"/>
        <v>0</v>
      </c>
      <c r="BI198" s="103" t="b">
        <f t="shared" si="103"/>
        <v>0</v>
      </c>
      <c r="BJ198" s="103" t="b">
        <f t="shared" si="104"/>
        <v>0</v>
      </c>
      <c r="BK198" s="103" t="b">
        <f t="shared" si="105"/>
        <v>0</v>
      </c>
      <c r="BL198" s="103" t="b">
        <f t="shared" si="106"/>
        <v>0</v>
      </c>
      <c r="BM198" s="103" t="b">
        <f t="shared" si="107"/>
        <v>0</v>
      </c>
      <c r="BN198" s="103" t="b">
        <f t="shared" si="108"/>
        <v>0</v>
      </c>
      <c r="BO198" s="103" t="b">
        <f t="shared" si="109"/>
        <v>0</v>
      </c>
      <c r="BP198" s="103" t="b">
        <f t="shared" si="110"/>
        <v>0</v>
      </c>
      <c r="BQ198" s="103" t="b">
        <f t="shared" si="111"/>
        <v>0</v>
      </c>
      <c r="BR198" s="103" t="b">
        <f t="shared" si="112"/>
        <v>0</v>
      </c>
      <c r="BS198" s="103" t="b">
        <f t="shared" si="113"/>
        <v>0</v>
      </c>
      <c r="BT198" s="103" t="b">
        <f t="shared" si="114"/>
        <v>0</v>
      </c>
      <c r="BU198" s="103" t="b">
        <f t="shared" si="115"/>
        <v>0</v>
      </c>
      <c r="BV198" s="103" t="b">
        <f t="shared" si="116"/>
        <v>0</v>
      </c>
      <c r="BW198" s="103" t="b">
        <f t="shared" si="117"/>
        <v>0</v>
      </c>
      <c r="BX198" s="103" t="b">
        <f t="shared" si="118"/>
        <v>0</v>
      </c>
      <c r="BY198" s="103" t="b">
        <f t="shared" si="119"/>
        <v>0</v>
      </c>
      <c r="BZ198" s="103" t="b">
        <f t="shared" si="120"/>
        <v>0</v>
      </c>
      <c r="CA198" s="103" t="b">
        <f t="shared" si="121"/>
        <v>0</v>
      </c>
      <c r="CB198" s="103" t="b">
        <f t="shared" si="122"/>
        <v>0</v>
      </c>
      <c r="CC198" s="103">
        <f t="shared" si="123"/>
        <v>0</v>
      </c>
      <c r="CD198" s="103" t="b">
        <f t="shared" si="124"/>
        <v>0</v>
      </c>
      <c r="CE198" s="105">
        <f t="shared" si="125"/>
        <v>0</v>
      </c>
      <c r="CF198" s="105">
        <f t="shared" si="126"/>
        <v>0</v>
      </c>
      <c r="CG198" s="105">
        <f t="shared" si="127"/>
        <v>0</v>
      </c>
      <c r="CH198" s="105">
        <f t="shared" si="128"/>
        <v>0</v>
      </c>
      <c r="CI198" s="105">
        <f t="shared" si="129"/>
        <v>0</v>
      </c>
      <c r="CJ198" s="105">
        <f t="shared" si="130"/>
        <v>0</v>
      </c>
      <c r="CK198" s="103" t="b">
        <f t="shared" si="131"/>
        <v>0</v>
      </c>
      <c r="CL198" s="103" t="b">
        <f t="shared" si="132"/>
        <v>0</v>
      </c>
      <c r="CM198" s="103" t="b">
        <f t="shared" si="133"/>
        <v>0</v>
      </c>
      <c r="CN198" s="103" t="b">
        <f t="shared" si="134"/>
        <v>0</v>
      </c>
      <c r="CO198" s="103" t="b">
        <f t="shared" si="135"/>
        <v>0</v>
      </c>
      <c r="CP198" s="103" t="b">
        <f t="shared" si="136"/>
        <v>0</v>
      </c>
      <c r="CQ198" s="103" t="b">
        <f t="shared" si="137"/>
        <v>0</v>
      </c>
      <c r="CR198" s="103" t="b">
        <f t="shared" si="138"/>
        <v>0</v>
      </c>
      <c r="CS198" s="105">
        <f t="shared" si="139"/>
        <v>0</v>
      </c>
      <c r="CT198" s="90">
        <f t="shared" si="140"/>
        <v>0</v>
      </c>
      <c r="CU198" s="56">
        <f>(D7*CT198)/100</f>
        <v>0</v>
      </c>
    </row>
    <row r="199" spans="1:99">
      <c r="A199" s="40"/>
      <c r="B199" s="40"/>
      <c r="C199" s="41"/>
      <c r="D199" s="40"/>
      <c r="E199" s="40"/>
      <c r="F199" s="97"/>
      <c r="G199" s="97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U199" s="97"/>
      <c r="V199" s="97"/>
      <c r="W199" s="97"/>
      <c r="X199" s="97"/>
      <c r="Y199" s="97"/>
      <c r="Z199" s="97"/>
      <c r="AA199" s="97"/>
      <c r="AB199" s="97"/>
      <c r="AC199" s="97"/>
      <c r="AD199" s="97"/>
      <c r="AE199" s="97"/>
      <c r="AF199" s="97"/>
      <c r="AG199" s="97"/>
      <c r="AH199" s="97"/>
      <c r="AI199" s="97"/>
      <c r="AJ199" s="97"/>
      <c r="AK199" s="68"/>
      <c r="AL199" s="68"/>
      <c r="AM199" s="68"/>
      <c r="AN199" s="68"/>
      <c r="AO199" s="68"/>
      <c r="AP199" s="68"/>
      <c r="AQ199" s="4"/>
      <c r="AR199" s="4"/>
      <c r="AS199" s="4"/>
      <c r="AT199" s="4"/>
      <c r="AU199" s="4"/>
      <c r="AV199" s="4"/>
      <c r="AW199" s="4"/>
      <c r="AX199" s="4"/>
      <c r="AY199" s="68"/>
      <c r="AZ199" s="103" t="b">
        <f t="shared" si="94"/>
        <v>0</v>
      </c>
      <c r="BA199" s="103" t="b">
        <f t="shared" si="95"/>
        <v>0</v>
      </c>
      <c r="BB199" s="103" t="b">
        <f t="shared" si="96"/>
        <v>0</v>
      </c>
      <c r="BC199" s="103" t="b">
        <f t="shared" si="97"/>
        <v>0</v>
      </c>
      <c r="BD199" s="103" t="b">
        <f t="shared" si="98"/>
        <v>0</v>
      </c>
      <c r="BE199" s="103" t="b">
        <f t="shared" si="99"/>
        <v>0</v>
      </c>
      <c r="BF199" s="103" t="b">
        <f t="shared" si="100"/>
        <v>0</v>
      </c>
      <c r="BG199" s="103" t="b">
        <f t="shared" si="101"/>
        <v>0</v>
      </c>
      <c r="BH199" s="103" t="b">
        <f t="shared" si="102"/>
        <v>0</v>
      </c>
      <c r="BI199" s="103" t="b">
        <f t="shared" si="103"/>
        <v>0</v>
      </c>
      <c r="BJ199" s="103" t="b">
        <f t="shared" si="104"/>
        <v>0</v>
      </c>
      <c r="BK199" s="103" t="b">
        <f t="shared" si="105"/>
        <v>0</v>
      </c>
      <c r="BL199" s="103" t="b">
        <f t="shared" si="106"/>
        <v>0</v>
      </c>
      <c r="BM199" s="103" t="b">
        <f t="shared" si="107"/>
        <v>0</v>
      </c>
      <c r="BN199" s="103" t="b">
        <f t="shared" si="108"/>
        <v>0</v>
      </c>
      <c r="BO199" s="103" t="b">
        <f t="shared" si="109"/>
        <v>0</v>
      </c>
      <c r="BP199" s="103" t="b">
        <f t="shared" si="110"/>
        <v>0</v>
      </c>
      <c r="BQ199" s="103" t="b">
        <f t="shared" si="111"/>
        <v>0</v>
      </c>
      <c r="BR199" s="103" t="b">
        <f t="shared" si="112"/>
        <v>0</v>
      </c>
      <c r="BS199" s="103" t="b">
        <f t="shared" si="113"/>
        <v>0</v>
      </c>
      <c r="BT199" s="103" t="b">
        <f t="shared" si="114"/>
        <v>0</v>
      </c>
      <c r="BU199" s="103" t="b">
        <f t="shared" si="115"/>
        <v>0</v>
      </c>
      <c r="BV199" s="103" t="b">
        <f t="shared" si="116"/>
        <v>0</v>
      </c>
      <c r="BW199" s="103" t="b">
        <f t="shared" si="117"/>
        <v>0</v>
      </c>
      <c r="BX199" s="103" t="b">
        <f t="shared" si="118"/>
        <v>0</v>
      </c>
      <c r="BY199" s="103" t="b">
        <f t="shared" si="119"/>
        <v>0</v>
      </c>
      <c r="BZ199" s="103" t="b">
        <f t="shared" si="120"/>
        <v>0</v>
      </c>
      <c r="CA199" s="103" t="b">
        <f t="shared" si="121"/>
        <v>0</v>
      </c>
      <c r="CB199" s="103" t="b">
        <f t="shared" si="122"/>
        <v>0</v>
      </c>
      <c r="CC199" s="103">
        <f t="shared" si="123"/>
        <v>0</v>
      </c>
      <c r="CD199" s="103" t="b">
        <f t="shared" si="124"/>
        <v>0</v>
      </c>
      <c r="CE199" s="105">
        <f t="shared" si="125"/>
        <v>0</v>
      </c>
      <c r="CF199" s="105">
        <f t="shared" si="126"/>
        <v>0</v>
      </c>
      <c r="CG199" s="105">
        <f t="shared" si="127"/>
        <v>0</v>
      </c>
      <c r="CH199" s="105">
        <f t="shared" si="128"/>
        <v>0</v>
      </c>
      <c r="CI199" s="105">
        <f t="shared" si="129"/>
        <v>0</v>
      </c>
      <c r="CJ199" s="105">
        <f t="shared" si="130"/>
        <v>0</v>
      </c>
      <c r="CK199" s="103" t="b">
        <f t="shared" si="131"/>
        <v>0</v>
      </c>
      <c r="CL199" s="103" t="b">
        <f t="shared" si="132"/>
        <v>0</v>
      </c>
      <c r="CM199" s="103" t="b">
        <f t="shared" si="133"/>
        <v>0</v>
      </c>
      <c r="CN199" s="103" t="b">
        <f t="shared" si="134"/>
        <v>0</v>
      </c>
      <c r="CO199" s="103" t="b">
        <f t="shared" si="135"/>
        <v>0</v>
      </c>
      <c r="CP199" s="103" t="b">
        <f t="shared" si="136"/>
        <v>0</v>
      </c>
      <c r="CQ199" s="103" t="b">
        <f t="shared" si="137"/>
        <v>0</v>
      </c>
      <c r="CR199" s="103" t="b">
        <f t="shared" si="138"/>
        <v>0</v>
      </c>
      <c r="CS199" s="105">
        <f t="shared" si="139"/>
        <v>0</v>
      </c>
      <c r="CT199" s="90">
        <f t="shared" si="140"/>
        <v>0</v>
      </c>
      <c r="CU199" s="56">
        <f>(D7*CT199)/100</f>
        <v>0</v>
      </c>
    </row>
    <row r="200" spans="1:99">
      <c r="A200" s="40"/>
      <c r="B200" s="40"/>
      <c r="C200" s="41"/>
      <c r="D200" s="40"/>
      <c r="E200" s="40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  <c r="Z200" s="97"/>
      <c r="AA200" s="97"/>
      <c r="AB200" s="97"/>
      <c r="AC200" s="97"/>
      <c r="AD200" s="97"/>
      <c r="AE200" s="97"/>
      <c r="AF200" s="97"/>
      <c r="AG200" s="97"/>
      <c r="AH200" s="97"/>
      <c r="AI200" s="97"/>
      <c r="AJ200" s="97"/>
      <c r="AK200" s="68"/>
      <c r="AL200" s="68"/>
      <c r="AM200" s="68"/>
      <c r="AN200" s="68"/>
      <c r="AO200" s="68"/>
      <c r="AP200" s="68"/>
      <c r="AQ200" s="4"/>
      <c r="AR200" s="4"/>
      <c r="AS200" s="4"/>
      <c r="AT200" s="4"/>
      <c r="AU200" s="4"/>
      <c r="AV200" s="4"/>
      <c r="AW200" s="4"/>
      <c r="AX200" s="4"/>
      <c r="AY200" s="68"/>
      <c r="AZ200" s="103" t="b">
        <f t="shared" si="94"/>
        <v>0</v>
      </c>
      <c r="BA200" s="103" t="b">
        <f t="shared" si="95"/>
        <v>0</v>
      </c>
      <c r="BB200" s="103" t="b">
        <f t="shared" si="96"/>
        <v>0</v>
      </c>
      <c r="BC200" s="103" t="b">
        <f t="shared" si="97"/>
        <v>0</v>
      </c>
      <c r="BD200" s="103" t="b">
        <f t="shared" si="98"/>
        <v>0</v>
      </c>
      <c r="BE200" s="103" t="b">
        <f t="shared" si="99"/>
        <v>0</v>
      </c>
      <c r="BF200" s="103" t="b">
        <f t="shared" si="100"/>
        <v>0</v>
      </c>
      <c r="BG200" s="103" t="b">
        <f t="shared" si="101"/>
        <v>0</v>
      </c>
      <c r="BH200" s="103" t="b">
        <f t="shared" si="102"/>
        <v>0</v>
      </c>
      <c r="BI200" s="103" t="b">
        <f t="shared" si="103"/>
        <v>0</v>
      </c>
      <c r="BJ200" s="103" t="b">
        <f t="shared" si="104"/>
        <v>0</v>
      </c>
      <c r="BK200" s="103" t="b">
        <f t="shared" si="105"/>
        <v>0</v>
      </c>
      <c r="BL200" s="103" t="b">
        <f t="shared" si="106"/>
        <v>0</v>
      </c>
      <c r="BM200" s="103" t="b">
        <f t="shared" si="107"/>
        <v>0</v>
      </c>
      <c r="BN200" s="103" t="b">
        <f t="shared" si="108"/>
        <v>0</v>
      </c>
      <c r="BO200" s="103" t="b">
        <f t="shared" si="109"/>
        <v>0</v>
      </c>
      <c r="BP200" s="103" t="b">
        <f t="shared" si="110"/>
        <v>0</v>
      </c>
      <c r="BQ200" s="103" t="b">
        <f t="shared" si="111"/>
        <v>0</v>
      </c>
      <c r="BR200" s="103" t="b">
        <f t="shared" si="112"/>
        <v>0</v>
      </c>
      <c r="BS200" s="103" t="b">
        <f t="shared" si="113"/>
        <v>0</v>
      </c>
      <c r="BT200" s="103" t="b">
        <f t="shared" si="114"/>
        <v>0</v>
      </c>
      <c r="BU200" s="103" t="b">
        <f t="shared" si="115"/>
        <v>0</v>
      </c>
      <c r="BV200" s="103" t="b">
        <f t="shared" si="116"/>
        <v>0</v>
      </c>
      <c r="BW200" s="103" t="b">
        <f t="shared" si="117"/>
        <v>0</v>
      </c>
      <c r="BX200" s="103" t="b">
        <f t="shared" si="118"/>
        <v>0</v>
      </c>
      <c r="BY200" s="103" t="b">
        <f t="shared" si="119"/>
        <v>0</v>
      </c>
      <c r="BZ200" s="103" t="b">
        <f t="shared" si="120"/>
        <v>0</v>
      </c>
      <c r="CA200" s="103" t="b">
        <f t="shared" si="121"/>
        <v>0</v>
      </c>
      <c r="CB200" s="103" t="b">
        <f t="shared" si="122"/>
        <v>0</v>
      </c>
      <c r="CC200" s="103">
        <f t="shared" si="123"/>
        <v>0</v>
      </c>
      <c r="CD200" s="103" t="b">
        <f t="shared" si="124"/>
        <v>0</v>
      </c>
      <c r="CE200" s="105">
        <f t="shared" si="125"/>
        <v>0</v>
      </c>
      <c r="CF200" s="105">
        <f t="shared" si="126"/>
        <v>0</v>
      </c>
      <c r="CG200" s="105">
        <f t="shared" si="127"/>
        <v>0</v>
      </c>
      <c r="CH200" s="105">
        <f t="shared" si="128"/>
        <v>0</v>
      </c>
      <c r="CI200" s="105">
        <f t="shared" si="129"/>
        <v>0</v>
      </c>
      <c r="CJ200" s="105">
        <f t="shared" si="130"/>
        <v>0</v>
      </c>
      <c r="CK200" s="103" t="b">
        <f t="shared" si="131"/>
        <v>0</v>
      </c>
      <c r="CL200" s="103" t="b">
        <f t="shared" si="132"/>
        <v>0</v>
      </c>
      <c r="CM200" s="103" t="b">
        <f t="shared" si="133"/>
        <v>0</v>
      </c>
      <c r="CN200" s="103" t="b">
        <f t="shared" si="134"/>
        <v>0</v>
      </c>
      <c r="CO200" s="103" t="b">
        <f t="shared" si="135"/>
        <v>0</v>
      </c>
      <c r="CP200" s="103" t="b">
        <f t="shared" si="136"/>
        <v>0</v>
      </c>
      <c r="CQ200" s="103" t="b">
        <f t="shared" si="137"/>
        <v>0</v>
      </c>
      <c r="CR200" s="103" t="b">
        <f t="shared" si="138"/>
        <v>0</v>
      </c>
      <c r="CS200" s="105">
        <f t="shared" si="139"/>
        <v>0</v>
      </c>
      <c r="CT200" s="90">
        <f t="shared" si="140"/>
        <v>0</v>
      </c>
      <c r="CU200" s="56">
        <f>(D7*CT200)/100</f>
        <v>0</v>
      </c>
    </row>
    <row r="201" spans="1:99">
      <c r="A201" s="40"/>
      <c r="B201" s="40"/>
      <c r="C201" s="41"/>
      <c r="D201" s="40"/>
      <c r="E201" s="40"/>
      <c r="F201" s="97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97"/>
      <c r="Z201" s="97"/>
      <c r="AA201" s="97"/>
      <c r="AB201" s="97"/>
      <c r="AC201" s="97"/>
      <c r="AD201" s="97"/>
      <c r="AE201" s="97"/>
      <c r="AF201" s="97"/>
      <c r="AG201" s="97"/>
      <c r="AH201" s="97"/>
      <c r="AI201" s="97"/>
      <c r="AJ201" s="97"/>
      <c r="AK201" s="68"/>
      <c r="AL201" s="68"/>
      <c r="AM201" s="68"/>
      <c r="AN201" s="68"/>
      <c r="AO201" s="68"/>
      <c r="AP201" s="68"/>
      <c r="AQ201" s="4"/>
      <c r="AR201" s="4"/>
      <c r="AS201" s="4"/>
      <c r="AT201" s="4"/>
      <c r="AU201" s="4"/>
      <c r="AV201" s="4"/>
      <c r="AW201" s="4"/>
      <c r="AX201" s="4"/>
      <c r="AY201" s="68"/>
      <c r="AZ201" s="103" t="b">
        <f t="shared" si="94"/>
        <v>0</v>
      </c>
      <c r="BA201" s="103" t="b">
        <f t="shared" si="95"/>
        <v>0</v>
      </c>
      <c r="BB201" s="103" t="b">
        <f t="shared" si="96"/>
        <v>0</v>
      </c>
      <c r="BC201" s="103" t="b">
        <f t="shared" si="97"/>
        <v>0</v>
      </c>
      <c r="BD201" s="103" t="b">
        <f t="shared" si="98"/>
        <v>0</v>
      </c>
      <c r="BE201" s="103" t="b">
        <f t="shared" si="99"/>
        <v>0</v>
      </c>
      <c r="BF201" s="103" t="b">
        <f t="shared" si="100"/>
        <v>0</v>
      </c>
      <c r="BG201" s="103" t="b">
        <f t="shared" si="101"/>
        <v>0</v>
      </c>
      <c r="BH201" s="103" t="b">
        <f t="shared" si="102"/>
        <v>0</v>
      </c>
      <c r="BI201" s="103" t="b">
        <f t="shared" si="103"/>
        <v>0</v>
      </c>
      <c r="BJ201" s="103" t="b">
        <f t="shared" si="104"/>
        <v>0</v>
      </c>
      <c r="BK201" s="103" t="b">
        <f t="shared" si="105"/>
        <v>0</v>
      </c>
      <c r="BL201" s="103" t="b">
        <f t="shared" si="106"/>
        <v>0</v>
      </c>
      <c r="BM201" s="103" t="b">
        <f t="shared" si="107"/>
        <v>0</v>
      </c>
      <c r="BN201" s="103" t="b">
        <f t="shared" si="108"/>
        <v>0</v>
      </c>
      <c r="BO201" s="103" t="b">
        <f t="shared" si="109"/>
        <v>0</v>
      </c>
      <c r="BP201" s="103" t="b">
        <f t="shared" si="110"/>
        <v>0</v>
      </c>
      <c r="BQ201" s="103" t="b">
        <f t="shared" si="111"/>
        <v>0</v>
      </c>
      <c r="BR201" s="103" t="b">
        <f t="shared" si="112"/>
        <v>0</v>
      </c>
      <c r="BS201" s="103" t="b">
        <f t="shared" si="113"/>
        <v>0</v>
      </c>
      <c r="BT201" s="103" t="b">
        <f t="shared" si="114"/>
        <v>0</v>
      </c>
      <c r="BU201" s="103" t="b">
        <f t="shared" si="115"/>
        <v>0</v>
      </c>
      <c r="BV201" s="103" t="b">
        <f t="shared" si="116"/>
        <v>0</v>
      </c>
      <c r="BW201" s="103" t="b">
        <f t="shared" si="117"/>
        <v>0</v>
      </c>
      <c r="BX201" s="103" t="b">
        <f t="shared" si="118"/>
        <v>0</v>
      </c>
      <c r="BY201" s="103" t="b">
        <f t="shared" si="119"/>
        <v>0</v>
      </c>
      <c r="BZ201" s="103" t="b">
        <f t="shared" si="120"/>
        <v>0</v>
      </c>
      <c r="CA201" s="103" t="b">
        <f t="shared" si="121"/>
        <v>0</v>
      </c>
      <c r="CB201" s="103" t="b">
        <f t="shared" si="122"/>
        <v>0</v>
      </c>
      <c r="CC201" s="103">
        <f t="shared" si="123"/>
        <v>0</v>
      </c>
      <c r="CD201" s="103" t="b">
        <f t="shared" si="124"/>
        <v>0</v>
      </c>
      <c r="CE201" s="105">
        <f t="shared" si="125"/>
        <v>0</v>
      </c>
      <c r="CF201" s="105">
        <f t="shared" si="126"/>
        <v>0</v>
      </c>
      <c r="CG201" s="105">
        <f t="shared" si="127"/>
        <v>0</v>
      </c>
      <c r="CH201" s="105">
        <f t="shared" si="128"/>
        <v>0</v>
      </c>
      <c r="CI201" s="105">
        <f t="shared" si="129"/>
        <v>0</v>
      </c>
      <c r="CJ201" s="105">
        <f t="shared" si="130"/>
        <v>0</v>
      </c>
      <c r="CK201" s="103" t="b">
        <f t="shared" si="131"/>
        <v>0</v>
      </c>
      <c r="CL201" s="103" t="b">
        <f t="shared" si="132"/>
        <v>0</v>
      </c>
      <c r="CM201" s="103" t="b">
        <f t="shared" si="133"/>
        <v>0</v>
      </c>
      <c r="CN201" s="103" t="b">
        <f t="shared" si="134"/>
        <v>0</v>
      </c>
      <c r="CO201" s="103" t="b">
        <f t="shared" si="135"/>
        <v>0</v>
      </c>
      <c r="CP201" s="103" t="b">
        <f t="shared" si="136"/>
        <v>0</v>
      </c>
      <c r="CQ201" s="103" t="b">
        <f t="shared" si="137"/>
        <v>0</v>
      </c>
      <c r="CR201" s="103" t="b">
        <f t="shared" si="138"/>
        <v>0</v>
      </c>
      <c r="CS201" s="105">
        <f t="shared" si="139"/>
        <v>0</v>
      </c>
      <c r="CT201" s="90">
        <f t="shared" si="140"/>
        <v>0</v>
      </c>
      <c r="CU201" s="56">
        <f>(D7*CT201)/100</f>
        <v>0</v>
      </c>
    </row>
    <row r="202" spans="1:99">
      <c r="A202" s="40"/>
      <c r="B202" s="40"/>
      <c r="C202" s="42"/>
      <c r="D202" s="40"/>
      <c r="E202" s="40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  <c r="AA202" s="97"/>
      <c r="AB202" s="97"/>
      <c r="AC202" s="97"/>
      <c r="AD202" s="97"/>
      <c r="AE202" s="97"/>
      <c r="AF202" s="97"/>
      <c r="AG202" s="97"/>
      <c r="AH202" s="97"/>
      <c r="AI202" s="97"/>
      <c r="AJ202" s="97"/>
      <c r="AK202" s="68"/>
      <c r="AL202" s="68"/>
      <c r="AM202" s="68"/>
      <c r="AN202" s="68"/>
      <c r="AO202" s="68"/>
      <c r="AP202" s="68"/>
      <c r="AQ202" s="4"/>
      <c r="AR202" s="4"/>
      <c r="AS202" s="4"/>
      <c r="AT202" s="4"/>
      <c r="AU202" s="4"/>
      <c r="AV202" s="4"/>
      <c r="AW202" s="4"/>
      <c r="AX202" s="4"/>
      <c r="AY202" s="68"/>
      <c r="AZ202" s="103" t="b">
        <f t="shared" si="94"/>
        <v>0</v>
      </c>
      <c r="BA202" s="103" t="b">
        <f t="shared" si="95"/>
        <v>0</v>
      </c>
      <c r="BB202" s="103" t="b">
        <f t="shared" si="96"/>
        <v>0</v>
      </c>
      <c r="BC202" s="103" t="b">
        <f t="shared" si="97"/>
        <v>0</v>
      </c>
      <c r="BD202" s="103" t="b">
        <f t="shared" si="98"/>
        <v>0</v>
      </c>
      <c r="BE202" s="103" t="b">
        <f t="shared" si="99"/>
        <v>0</v>
      </c>
      <c r="BF202" s="103" t="b">
        <f t="shared" si="100"/>
        <v>0</v>
      </c>
      <c r="BG202" s="103" t="b">
        <f t="shared" si="101"/>
        <v>0</v>
      </c>
      <c r="BH202" s="103" t="b">
        <f t="shared" si="102"/>
        <v>0</v>
      </c>
      <c r="BI202" s="103" t="b">
        <f t="shared" si="103"/>
        <v>0</v>
      </c>
      <c r="BJ202" s="103" t="b">
        <f t="shared" si="104"/>
        <v>0</v>
      </c>
      <c r="BK202" s="103" t="b">
        <f t="shared" si="105"/>
        <v>0</v>
      </c>
      <c r="BL202" s="103" t="b">
        <f t="shared" si="106"/>
        <v>0</v>
      </c>
      <c r="BM202" s="103" t="b">
        <f t="shared" si="107"/>
        <v>0</v>
      </c>
      <c r="BN202" s="103" t="b">
        <f t="shared" si="108"/>
        <v>0</v>
      </c>
      <c r="BO202" s="103" t="b">
        <f t="shared" si="109"/>
        <v>0</v>
      </c>
      <c r="BP202" s="103" t="b">
        <f t="shared" si="110"/>
        <v>0</v>
      </c>
      <c r="BQ202" s="103" t="b">
        <f t="shared" si="111"/>
        <v>0</v>
      </c>
      <c r="BR202" s="103" t="b">
        <f t="shared" si="112"/>
        <v>0</v>
      </c>
      <c r="BS202" s="103" t="b">
        <f t="shared" si="113"/>
        <v>0</v>
      </c>
      <c r="BT202" s="103" t="b">
        <f t="shared" si="114"/>
        <v>0</v>
      </c>
      <c r="BU202" s="103" t="b">
        <f t="shared" si="115"/>
        <v>0</v>
      </c>
      <c r="BV202" s="103" t="b">
        <f t="shared" si="116"/>
        <v>0</v>
      </c>
      <c r="BW202" s="103" t="b">
        <f t="shared" si="117"/>
        <v>0</v>
      </c>
      <c r="BX202" s="103" t="b">
        <f t="shared" si="118"/>
        <v>0</v>
      </c>
      <c r="BY202" s="103" t="b">
        <f t="shared" si="119"/>
        <v>0</v>
      </c>
      <c r="BZ202" s="103" t="b">
        <f t="shared" si="120"/>
        <v>0</v>
      </c>
      <c r="CA202" s="103" t="b">
        <f t="shared" si="121"/>
        <v>0</v>
      </c>
      <c r="CB202" s="103" t="b">
        <f t="shared" si="122"/>
        <v>0</v>
      </c>
      <c r="CC202" s="103">
        <f t="shared" si="123"/>
        <v>0</v>
      </c>
      <c r="CD202" s="103" t="b">
        <f t="shared" si="124"/>
        <v>0</v>
      </c>
      <c r="CE202" s="105">
        <f t="shared" si="125"/>
        <v>0</v>
      </c>
      <c r="CF202" s="105">
        <f t="shared" si="126"/>
        <v>0</v>
      </c>
      <c r="CG202" s="105">
        <f t="shared" si="127"/>
        <v>0</v>
      </c>
      <c r="CH202" s="105">
        <f t="shared" si="128"/>
        <v>0</v>
      </c>
      <c r="CI202" s="105">
        <f t="shared" si="129"/>
        <v>0</v>
      </c>
      <c r="CJ202" s="105">
        <f t="shared" si="130"/>
        <v>0</v>
      </c>
      <c r="CK202" s="103" t="b">
        <f t="shared" si="131"/>
        <v>0</v>
      </c>
      <c r="CL202" s="103" t="b">
        <f t="shared" si="132"/>
        <v>0</v>
      </c>
      <c r="CM202" s="103" t="b">
        <f t="shared" si="133"/>
        <v>0</v>
      </c>
      <c r="CN202" s="103" t="b">
        <f t="shared" si="134"/>
        <v>0</v>
      </c>
      <c r="CO202" s="103" t="b">
        <f t="shared" si="135"/>
        <v>0</v>
      </c>
      <c r="CP202" s="103" t="b">
        <f t="shared" si="136"/>
        <v>0</v>
      </c>
      <c r="CQ202" s="103" t="b">
        <f t="shared" si="137"/>
        <v>0</v>
      </c>
      <c r="CR202" s="103" t="b">
        <f t="shared" si="138"/>
        <v>0</v>
      </c>
      <c r="CS202" s="105">
        <f t="shared" si="139"/>
        <v>0</v>
      </c>
      <c r="CT202" s="90">
        <f t="shared" si="140"/>
        <v>0</v>
      </c>
      <c r="CU202" s="56">
        <f>(D7*CT202)/100</f>
        <v>0</v>
      </c>
    </row>
    <row r="203" spans="1:99">
      <c r="A203" s="40"/>
      <c r="B203" s="40"/>
      <c r="C203" s="41"/>
      <c r="D203" s="40"/>
      <c r="E203" s="40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  <c r="Z203" s="97"/>
      <c r="AA203" s="97"/>
      <c r="AB203" s="97"/>
      <c r="AC203" s="97"/>
      <c r="AD203" s="97"/>
      <c r="AE203" s="97"/>
      <c r="AF203" s="97"/>
      <c r="AG203" s="97"/>
      <c r="AH203" s="97"/>
      <c r="AI203" s="97"/>
      <c r="AJ203" s="97"/>
      <c r="AK203" s="68"/>
      <c r="AL203" s="68"/>
      <c r="AM203" s="68"/>
      <c r="AN203" s="68"/>
      <c r="AO203" s="68"/>
      <c r="AP203" s="68"/>
      <c r="AQ203" s="4"/>
      <c r="AR203" s="4"/>
      <c r="AS203" s="4"/>
      <c r="AT203" s="4"/>
      <c r="AU203" s="4"/>
      <c r="AV203" s="4"/>
      <c r="AW203" s="4"/>
      <c r="AX203" s="4"/>
      <c r="AY203" s="68"/>
      <c r="AZ203" s="103" t="b">
        <f t="shared" si="94"/>
        <v>0</v>
      </c>
      <c r="BA203" s="103" t="b">
        <f t="shared" si="95"/>
        <v>0</v>
      </c>
      <c r="BB203" s="103" t="b">
        <f t="shared" si="96"/>
        <v>0</v>
      </c>
      <c r="BC203" s="103" t="b">
        <f t="shared" si="97"/>
        <v>0</v>
      </c>
      <c r="BD203" s="103" t="b">
        <f t="shared" si="98"/>
        <v>0</v>
      </c>
      <c r="BE203" s="103" t="b">
        <f t="shared" si="99"/>
        <v>0</v>
      </c>
      <c r="BF203" s="103" t="b">
        <f t="shared" si="100"/>
        <v>0</v>
      </c>
      <c r="BG203" s="103" t="b">
        <f t="shared" si="101"/>
        <v>0</v>
      </c>
      <c r="BH203" s="103" t="b">
        <f t="shared" si="102"/>
        <v>0</v>
      </c>
      <c r="BI203" s="103" t="b">
        <f t="shared" si="103"/>
        <v>0</v>
      </c>
      <c r="BJ203" s="103" t="b">
        <f t="shared" si="104"/>
        <v>0</v>
      </c>
      <c r="BK203" s="103" t="b">
        <f t="shared" si="105"/>
        <v>0</v>
      </c>
      <c r="BL203" s="103" t="b">
        <f t="shared" si="106"/>
        <v>0</v>
      </c>
      <c r="BM203" s="103" t="b">
        <f t="shared" si="107"/>
        <v>0</v>
      </c>
      <c r="BN203" s="103" t="b">
        <f t="shared" si="108"/>
        <v>0</v>
      </c>
      <c r="BO203" s="103" t="b">
        <f t="shared" si="109"/>
        <v>0</v>
      </c>
      <c r="BP203" s="103" t="b">
        <f t="shared" si="110"/>
        <v>0</v>
      </c>
      <c r="BQ203" s="103" t="b">
        <f t="shared" si="111"/>
        <v>0</v>
      </c>
      <c r="BR203" s="103" t="b">
        <f t="shared" si="112"/>
        <v>0</v>
      </c>
      <c r="BS203" s="103" t="b">
        <f t="shared" si="113"/>
        <v>0</v>
      </c>
      <c r="BT203" s="103" t="b">
        <f t="shared" si="114"/>
        <v>0</v>
      </c>
      <c r="BU203" s="103" t="b">
        <f t="shared" si="115"/>
        <v>0</v>
      </c>
      <c r="BV203" s="103" t="b">
        <f t="shared" si="116"/>
        <v>0</v>
      </c>
      <c r="BW203" s="103" t="b">
        <f t="shared" si="117"/>
        <v>0</v>
      </c>
      <c r="BX203" s="103" t="b">
        <f t="shared" si="118"/>
        <v>0</v>
      </c>
      <c r="BY203" s="103" t="b">
        <f t="shared" si="119"/>
        <v>0</v>
      </c>
      <c r="BZ203" s="103" t="b">
        <f t="shared" si="120"/>
        <v>0</v>
      </c>
      <c r="CA203" s="103" t="b">
        <f t="shared" si="121"/>
        <v>0</v>
      </c>
      <c r="CB203" s="103" t="b">
        <f t="shared" si="122"/>
        <v>0</v>
      </c>
      <c r="CC203" s="103">
        <f t="shared" si="123"/>
        <v>0</v>
      </c>
      <c r="CD203" s="103" t="b">
        <f t="shared" si="124"/>
        <v>0</v>
      </c>
      <c r="CE203" s="105">
        <f t="shared" si="125"/>
        <v>0</v>
      </c>
      <c r="CF203" s="105">
        <f t="shared" si="126"/>
        <v>0</v>
      </c>
      <c r="CG203" s="105">
        <f t="shared" si="127"/>
        <v>0</v>
      </c>
      <c r="CH203" s="105">
        <f t="shared" si="128"/>
        <v>0</v>
      </c>
      <c r="CI203" s="105">
        <f t="shared" si="129"/>
        <v>0</v>
      </c>
      <c r="CJ203" s="105">
        <f t="shared" si="130"/>
        <v>0</v>
      </c>
      <c r="CK203" s="103" t="b">
        <f t="shared" si="131"/>
        <v>0</v>
      </c>
      <c r="CL203" s="103" t="b">
        <f t="shared" si="132"/>
        <v>0</v>
      </c>
      <c r="CM203" s="103" t="b">
        <f t="shared" si="133"/>
        <v>0</v>
      </c>
      <c r="CN203" s="103" t="b">
        <f t="shared" si="134"/>
        <v>0</v>
      </c>
      <c r="CO203" s="103" t="b">
        <f t="shared" si="135"/>
        <v>0</v>
      </c>
      <c r="CP203" s="103" t="b">
        <f t="shared" si="136"/>
        <v>0</v>
      </c>
      <c r="CQ203" s="103" t="b">
        <f t="shared" si="137"/>
        <v>0</v>
      </c>
      <c r="CR203" s="103" t="b">
        <f t="shared" si="138"/>
        <v>0</v>
      </c>
      <c r="CS203" s="105">
        <f t="shared" si="139"/>
        <v>0</v>
      </c>
      <c r="CT203" s="90">
        <f t="shared" si="140"/>
        <v>0</v>
      </c>
      <c r="CU203" s="56">
        <f>(D7*CT203)/100</f>
        <v>0</v>
      </c>
    </row>
    <row r="204" spans="1:99">
      <c r="A204" s="40"/>
      <c r="B204" s="40"/>
      <c r="C204" s="41"/>
      <c r="D204" s="40"/>
      <c r="E204" s="40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7"/>
      <c r="W204" s="97"/>
      <c r="X204" s="97"/>
      <c r="Y204" s="97"/>
      <c r="Z204" s="97"/>
      <c r="AA204" s="97"/>
      <c r="AB204" s="97"/>
      <c r="AC204" s="97"/>
      <c r="AD204" s="97"/>
      <c r="AE204" s="97"/>
      <c r="AF204" s="97"/>
      <c r="AG204" s="97"/>
      <c r="AH204" s="97"/>
      <c r="AI204" s="97"/>
      <c r="AJ204" s="97"/>
      <c r="AK204" s="68"/>
      <c r="AL204" s="68"/>
      <c r="AM204" s="68"/>
      <c r="AN204" s="68"/>
      <c r="AO204" s="68"/>
      <c r="AP204" s="68"/>
      <c r="AQ204" s="4"/>
      <c r="AR204" s="4"/>
      <c r="AS204" s="4"/>
      <c r="AT204" s="4"/>
      <c r="AU204" s="4"/>
      <c r="AV204" s="4"/>
      <c r="AW204" s="4"/>
      <c r="AX204" s="4"/>
      <c r="AY204" s="68"/>
      <c r="AZ204" s="103" t="b">
        <f t="shared" si="94"/>
        <v>0</v>
      </c>
      <c r="BA204" s="103" t="b">
        <f t="shared" si="95"/>
        <v>0</v>
      </c>
      <c r="BB204" s="103" t="b">
        <f t="shared" si="96"/>
        <v>0</v>
      </c>
      <c r="BC204" s="103" t="b">
        <f t="shared" si="97"/>
        <v>0</v>
      </c>
      <c r="BD204" s="103" t="b">
        <f t="shared" si="98"/>
        <v>0</v>
      </c>
      <c r="BE204" s="103" t="b">
        <f t="shared" si="99"/>
        <v>0</v>
      </c>
      <c r="BF204" s="103" t="b">
        <f t="shared" si="100"/>
        <v>0</v>
      </c>
      <c r="BG204" s="103" t="b">
        <f t="shared" si="101"/>
        <v>0</v>
      </c>
      <c r="BH204" s="103" t="b">
        <f t="shared" si="102"/>
        <v>0</v>
      </c>
      <c r="BI204" s="103" t="b">
        <f t="shared" si="103"/>
        <v>0</v>
      </c>
      <c r="BJ204" s="103" t="b">
        <f t="shared" si="104"/>
        <v>0</v>
      </c>
      <c r="BK204" s="103" t="b">
        <f t="shared" si="105"/>
        <v>0</v>
      </c>
      <c r="BL204" s="103" t="b">
        <f t="shared" si="106"/>
        <v>0</v>
      </c>
      <c r="BM204" s="103" t="b">
        <f t="shared" si="107"/>
        <v>0</v>
      </c>
      <c r="BN204" s="103" t="b">
        <f t="shared" si="108"/>
        <v>0</v>
      </c>
      <c r="BO204" s="103" t="b">
        <f t="shared" si="109"/>
        <v>0</v>
      </c>
      <c r="BP204" s="103" t="b">
        <f t="shared" si="110"/>
        <v>0</v>
      </c>
      <c r="BQ204" s="103" t="b">
        <f t="shared" si="111"/>
        <v>0</v>
      </c>
      <c r="BR204" s="103" t="b">
        <f t="shared" si="112"/>
        <v>0</v>
      </c>
      <c r="BS204" s="103" t="b">
        <f t="shared" si="113"/>
        <v>0</v>
      </c>
      <c r="BT204" s="103" t="b">
        <f t="shared" si="114"/>
        <v>0</v>
      </c>
      <c r="BU204" s="103" t="b">
        <f t="shared" si="115"/>
        <v>0</v>
      </c>
      <c r="BV204" s="103" t="b">
        <f t="shared" si="116"/>
        <v>0</v>
      </c>
      <c r="BW204" s="103" t="b">
        <f t="shared" si="117"/>
        <v>0</v>
      </c>
      <c r="BX204" s="103" t="b">
        <f t="shared" si="118"/>
        <v>0</v>
      </c>
      <c r="BY204" s="103" t="b">
        <f t="shared" si="119"/>
        <v>0</v>
      </c>
      <c r="BZ204" s="103" t="b">
        <f t="shared" si="120"/>
        <v>0</v>
      </c>
      <c r="CA204" s="103" t="b">
        <f t="shared" si="121"/>
        <v>0</v>
      </c>
      <c r="CB204" s="103" t="b">
        <f t="shared" si="122"/>
        <v>0</v>
      </c>
      <c r="CC204" s="103">
        <f t="shared" si="123"/>
        <v>0</v>
      </c>
      <c r="CD204" s="103" t="b">
        <f t="shared" si="124"/>
        <v>0</v>
      </c>
      <c r="CE204" s="105">
        <f t="shared" si="125"/>
        <v>0</v>
      </c>
      <c r="CF204" s="105">
        <f t="shared" si="126"/>
        <v>0</v>
      </c>
      <c r="CG204" s="105">
        <f t="shared" si="127"/>
        <v>0</v>
      </c>
      <c r="CH204" s="105">
        <f t="shared" si="128"/>
        <v>0</v>
      </c>
      <c r="CI204" s="105">
        <f t="shared" si="129"/>
        <v>0</v>
      </c>
      <c r="CJ204" s="105">
        <f t="shared" si="130"/>
        <v>0</v>
      </c>
      <c r="CK204" s="103" t="b">
        <f t="shared" si="131"/>
        <v>0</v>
      </c>
      <c r="CL204" s="103" t="b">
        <f t="shared" si="132"/>
        <v>0</v>
      </c>
      <c r="CM204" s="103" t="b">
        <f t="shared" si="133"/>
        <v>0</v>
      </c>
      <c r="CN204" s="103" t="b">
        <f t="shared" si="134"/>
        <v>0</v>
      </c>
      <c r="CO204" s="103" t="b">
        <f t="shared" si="135"/>
        <v>0</v>
      </c>
      <c r="CP204" s="103" t="b">
        <f t="shared" si="136"/>
        <v>0</v>
      </c>
      <c r="CQ204" s="103" t="b">
        <f t="shared" si="137"/>
        <v>0</v>
      </c>
      <c r="CR204" s="103" t="b">
        <f t="shared" si="138"/>
        <v>0</v>
      </c>
      <c r="CS204" s="105">
        <f t="shared" si="139"/>
        <v>0</v>
      </c>
      <c r="CT204" s="90">
        <f t="shared" si="140"/>
        <v>0</v>
      </c>
      <c r="CU204" s="56">
        <f>(D7*CT204)/100</f>
        <v>0</v>
      </c>
    </row>
    <row r="205" spans="1:99">
      <c r="A205" s="40"/>
      <c r="B205" s="40"/>
      <c r="C205" s="41"/>
      <c r="D205" s="40"/>
      <c r="E205" s="40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97"/>
      <c r="W205" s="97"/>
      <c r="X205" s="97"/>
      <c r="Y205" s="97"/>
      <c r="Z205" s="97"/>
      <c r="AA205" s="97"/>
      <c r="AB205" s="97"/>
      <c r="AC205" s="97"/>
      <c r="AD205" s="97"/>
      <c r="AE205" s="97"/>
      <c r="AF205" s="97"/>
      <c r="AG205" s="97"/>
      <c r="AH205" s="97"/>
      <c r="AI205" s="97"/>
      <c r="AJ205" s="97"/>
      <c r="AK205" s="68"/>
      <c r="AL205" s="68"/>
      <c r="AM205" s="68"/>
      <c r="AN205" s="68"/>
      <c r="AO205" s="68"/>
      <c r="AP205" s="68"/>
      <c r="AQ205" s="4"/>
      <c r="AR205" s="4"/>
      <c r="AS205" s="4"/>
      <c r="AT205" s="4"/>
      <c r="AU205" s="4"/>
      <c r="AV205" s="4"/>
      <c r="AW205" s="4"/>
      <c r="AX205" s="4"/>
      <c r="AY205" s="68"/>
      <c r="AZ205" s="103" t="b">
        <f t="shared" si="94"/>
        <v>0</v>
      </c>
      <c r="BA205" s="103" t="b">
        <f t="shared" si="95"/>
        <v>0</v>
      </c>
      <c r="BB205" s="103" t="b">
        <f t="shared" si="96"/>
        <v>0</v>
      </c>
      <c r="BC205" s="103" t="b">
        <f t="shared" si="97"/>
        <v>0</v>
      </c>
      <c r="BD205" s="103" t="b">
        <f t="shared" si="98"/>
        <v>0</v>
      </c>
      <c r="BE205" s="103" t="b">
        <f t="shared" si="99"/>
        <v>0</v>
      </c>
      <c r="BF205" s="103" t="b">
        <f t="shared" si="100"/>
        <v>0</v>
      </c>
      <c r="BG205" s="103" t="b">
        <f t="shared" si="101"/>
        <v>0</v>
      </c>
      <c r="BH205" s="103" t="b">
        <f t="shared" si="102"/>
        <v>0</v>
      </c>
      <c r="BI205" s="103" t="b">
        <f t="shared" si="103"/>
        <v>0</v>
      </c>
      <c r="BJ205" s="103" t="b">
        <f t="shared" si="104"/>
        <v>0</v>
      </c>
      <c r="BK205" s="103" t="b">
        <f t="shared" si="105"/>
        <v>0</v>
      </c>
      <c r="BL205" s="103" t="b">
        <f t="shared" si="106"/>
        <v>0</v>
      </c>
      <c r="BM205" s="103" t="b">
        <f t="shared" si="107"/>
        <v>0</v>
      </c>
      <c r="BN205" s="103" t="b">
        <f t="shared" si="108"/>
        <v>0</v>
      </c>
      <c r="BO205" s="103" t="b">
        <f t="shared" si="109"/>
        <v>0</v>
      </c>
      <c r="BP205" s="103" t="b">
        <f t="shared" si="110"/>
        <v>0</v>
      </c>
      <c r="BQ205" s="103" t="b">
        <f t="shared" si="111"/>
        <v>0</v>
      </c>
      <c r="BR205" s="103" t="b">
        <f t="shared" si="112"/>
        <v>0</v>
      </c>
      <c r="BS205" s="103" t="b">
        <f t="shared" si="113"/>
        <v>0</v>
      </c>
      <c r="BT205" s="103" t="b">
        <f t="shared" si="114"/>
        <v>0</v>
      </c>
      <c r="BU205" s="103" t="b">
        <f t="shared" si="115"/>
        <v>0</v>
      </c>
      <c r="BV205" s="103" t="b">
        <f t="shared" si="116"/>
        <v>0</v>
      </c>
      <c r="BW205" s="103" t="b">
        <f t="shared" si="117"/>
        <v>0</v>
      </c>
      <c r="BX205" s="103" t="b">
        <f t="shared" si="118"/>
        <v>0</v>
      </c>
      <c r="BY205" s="103" t="b">
        <f t="shared" si="119"/>
        <v>0</v>
      </c>
      <c r="BZ205" s="103" t="b">
        <f t="shared" si="120"/>
        <v>0</v>
      </c>
      <c r="CA205" s="103" t="b">
        <f t="shared" si="121"/>
        <v>0</v>
      </c>
      <c r="CB205" s="103" t="b">
        <f t="shared" si="122"/>
        <v>0</v>
      </c>
      <c r="CC205" s="103">
        <f t="shared" si="123"/>
        <v>0</v>
      </c>
      <c r="CD205" s="103" t="b">
        <f t="shared" si="124"/>
        <v>0</v>
      </c>
      <c r="CE205" s="105">
        <f t="shared" si="125"/>
        <v>0</v>
      </c>
      <c r="CF205" s="105">
        <f t="shared" si="126"/>
        <v>0</v>
      </c>
      <c r="CG205" s="105">
        <f t="shared" si="127"/>
        <v>0</v>
      </c>
      <c r="CH205" s="105">
        <f t="shared" si="128"/>
        <v>0</v>
      </c>
      <c r="CI205" s="105">
        <f t="shared" si="129"/>
        <v>0</v>
      </c>
      <c r="CJ205" s="105">
        <f t="shared" si="130"/>
        <v>0</v>
      </c>
      <c r="CK205" s="103" t="b">
        <f t="shared" si="131"/>
        <v>0</v>
      </c>
      <c r="CL205" s="103" t="b">
        <f t="shared" si="132"/>
        <v>0</v>
      </c>
      <c r="CM205" s="103" t="b">
        <f t="shared" si="133"/>
        <v>0</v>
      </c>
      <c r="CN205" s="103" t="b">
        <f t="shared" si="134"/>
        <v>0</v>
      </c>
      <c r="CO205" s="103" t="b">
        <f t="shared" si="135"/>
        <v>0</v>
      </c>
      <c r="CP205" s="103" t="b">
        <f t="shared" si="136"/>
        <v>0</v>
      </c>
      <c r="CQ205" s="103" t="b">
        <f t="shared" si="137"/>
        <v>0</v>
      </c>
      <c r="CR205" s="103" t="b">
        <f t="shared" si="138"/>
        <v>0</v>
      </c>
      <c r="CS205" s="105">
        <f t="shared" si="139"/>
        <v>0</v>
      </c>
      <c r="CT205" s="90">
        <f t="shared" si="140"/>
        <v>0</v>
      </c>
      <c r="CU205" s="56">
        <f>(D7*CT205)/100</f>
        <v>0</v>
      </c>
    </row>
    <row r="206" spans="1:99">
      <c r="A206" s="40"/>
      <c r="B206" s="40"/>
      <c r="C206" s="41"/>
      <c r="D206" s="40"/>
      <c r="E206" s="40"/>
      <c r="F206" s="97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97"/>
      <c r="Z206" s="97"/>
      <c r="AA206" s="97"/>
      <c r="AB206" s="97"/>
      <c r="AC206" s="97"/>
      <c r="AD206" s="97"/>
      <c r="AE206" s="97"/>
      <c r="AF206" s="97"/>
      <c r="AG206" s="97"/>
      <c r="AH206" s="97"/>
      <c r="AI206" s="97"/>
      <c r="AJ206" s="97"/>
      <c r="AK206" s="68"/>
      <c r="AL206" s="68"/>
      <c r="AM206" s="68"/>
      <c r="AN206" s="68"/>
      <c r="AO206" s="68"/>
      <c r="AP206" s="68"/>
      <c r="AQ206" s="4"/>
      <c r="AR206" s="4"/>
      <c r="AS206" s="4"/>
      <c r="AT206" s="4"/>
      <c r="AU206" s="4"/>
      <c r="AV206" s="4"/>
      <c r="AW206" s="4"/>
      <c r="AX206" s="4"/>
      <c r="AY206" s="68"/>
      <c r="AZ206" s="103" t="b">
        <f t="shared" si="94"/>
        <v>0</v>
      </c>
      <c r="BA206" s="103" t="b">
        <f t="shared" si="95"/>
        <v>0</v>
      </c>
      <c r="BB206" s="103" t="b">
        <f t="shared" si="96"/>
        <v>0</v>
      </c>
      <c r="BC206" s="103" t="b">
        <f t="shared" si="97"/>
        <v>0</v>
      </c>
      <c r="BD206" s="103" t="b">
        <f t="shared" si="98"/>
        <v>0</v>
      </c>
      <c r="BE206" s="103" t="b">
        <f t="shared" si="99"/>
        <v>0</v>
      </c>
      <c r="BF206" s="103" t="b">
        <f t="shared" si="100"/>
        <v>0</v>
      </c>
      <c r="BG206" s="103" t="b">
        <f t="shared" si="101"/>
        <v>0</v>
      </c>
      <c r="BH206" s="103" t="b">
        <f t="shared" si="102"/>
        <v>0</v>
      </c>
      <c r="BI206" s="103" t="b">
        <f t="shared" si="103"/>
        <v>0</v>
      </c>
      <c r="BJ206" s="103" t="b">
        <f t="shared" si="104"/>
        <v>0</v>
      </c>
      <c r="BK206" s="103" t="b">
        <f t="shared" si="105"/>
        <v>0</v>
      </c>
      <c r="BL206" s="103" t="b">
        <f t="shared" si="106"/>
        <v>0</v>
      </c>
      <c r="BM206" s="103" t="b">
        <f t="shared" si="107"/>
        <v>0</v>
      </c>
      <c r="BN206" s="103" t="b">
        <f t="shared" si="108"/>
        <v>0</v>
      </c>
      <c r="BO206" s="103" t="b">
        <f t="shared" si="109"/>
        <v>0</v>
      </c>
      <c r="BP206" s="103" t="b">
        <f t="shared" si="110"/>
        <v>0</v>
      </c>
      <c r="BQ206" s="103" t="b">
        <f t="shared" si="111"/>
        <v>0</v>
      </c>
      <c r="BR206" s="103" t="b">
        <f t="shared" si="112"/>
        <v>0</v>
      </c>
      <c r="BS206" s="103" t="b">
        <f t="shared" si="113"/>
        <v>0</v>
      </c>
      <c r="BT206" s="103" t="b">
        <f t="shared" si="114"/>
        <v>0</v>
      </c>
      <c r="BU206" s="103" t="b">
        <f t="shared" si="115"/>
        <v>0</v>
      </c>
      <c r="BV206" s="103" t="b">
        <f t="shared" si="116"/>
        <v>0</v>
      </c>
      <c r="BW206" s="103" t="b">
        <f t="shared" si="117"/>
        <v>0</v>
      </c>
      <c r="BX206" s="103" t="b">
        <f t="shared" si="118"/>
        <v>0</v>
      </c>
      <c r="BY206" s="103" t="b">
        <f t="shared" si="119"/>
        <v>0</v>
      </c>
      <c r="BZ206" s="103" t="b">
        <f t="shared" si="120"/>
        <v>0</v>
      </c>
      <c r="CA206" s="103" t="b">
        <f t="shared" si="121"/>
        <v>0</v>
      </c>
      <c r="CB206" s="103" t="b">
        <f t="shared" si="122"/>
        <v>0</v>
      </c>
      <c r="CC206" s="103">
        <f t="shared" si="123"/>
        <v>0</v>
      </c>
      <c r="CD206" s="103" t="b">
        <f t="shared" si="124"/>
        <v>0</v>
      </c>
      <c r="CE206" s="105">
        <f t="shared" si="125"/>
        <v>0</v>
      </c>
      <c r="CF206" s="105">
        <f t="shared" si="126"/>
        <v>0</v>
      </c>
      <c r="CG206" s="105">
        <f t="shared" si="127"/>
        <v>0</v>
      </c>
      <c r="CH206" s="105">
        <f t="shared" si="128"/>
        <v>0</v>
      </c>
      <c r="CI206" s="105">
        <f t="shared" si="129"/>
        <v>0</v>
      </c>
      <c r="CJ206" s="105">
        <f t="shared" si="130"/>
        <v>0</v>
      </c>
      <c r="CK206" s="103" t="b">
        <f t="shared" si="131"/>
        <v>0</v>
      </c>
      <c r="CL206" s="103" t="b">
        <f t="shared" si="132"/>
        <v>0</v>
      </c>
      <c r="CM206" s="103" t="b">
        <f t="shared" si="133"/>
        <v>0</v>
      </c>
      <c r="CN206" s="103" t="b">
        <f t="shared" si="134"/>
        <v>0</v>
      </c>
      <c r="CO206" s="103" t="b">
        <f t="shared" si="135"/>
        <v>0</v>
      </c>
      <c r="CP206" s="103" t="b">
        <f t="shared" si="136"/>
        <v>0</v>
      </c>
      <c r="CQ206" s="103" t="b">
        <f t="shared" si="137"/>
        <v>0</v>
      </c>
      <c r="CR206" s="103" t="b">
        <f t="shared" si="138"/>
        <v>0</v>
      </c>
      <c r="CS206" s="105">
        <f t="shared" si="139"/>
        <v>0</v>
      </c>
      <c r="CT206" s="90">
        <f t="shared" si="140"/>
        <v>0</v>
      </c>
      <c r="CU206" s="56">
        <f>(D7*CT206)/100</f>
        <v>0</v>
      </c>
    </row>
    <row r="207" spans="1:99">
      <c r="A207" s="40"/>
      <c r="B207" s="40"/>
      <c r="C207" s="41"/>
      <c r="D207" s="40"/>
      <c r="E207" s="40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  <c r="Z207" s="97"/>
      <c r="AA207" s="97"/>
      <c r="AB207" s="97"/>
      <c r="AC207" s="97"/>
      <c r="AD207" s="97"/>
      <c r="AE207" s="97"/>
      <c r="AF207" s="97"/>
      <c r="AG207" s="97"/>
      <c r="AH207" s="97"/>
      <c r="AI207" s="97"/>
      <c r="AJ207" s="97"/>
      <c r="AK207" s="68"/>
      <c r="AL207" s="68"/>
      <c r="AM207" s="68"/>
      <c r="AN207" s="68"/>
      <c r="AO207" s="68"/>
      <c r="AP207" s="68"/>
      <c r="AQ207" s="4"/>
      <c r="AR207" s="4"/>
      <c r="AS207" s="4"/>
      <c r="AT207" s="4"/>
      <c r="AU207" s="4"/>
      <c r="AV207" s="4"/>
      <c r="AW207" s="4"/>
      <c r="AX207" s="4"/>
      <c r="AY207" s="68"/>
      <c r="AZ207" s="103" t="b">
        <f t="shared" si="94"/>
        <v>0</v>
      </c>
      <c r="BA207" s="103" t="b">
        <f t="shared" si="95"/>
        <v>0</v>
      </c>
      <c r="BB207" s="103" t="b">
        <f t="shared" si="96"/>
        <v>0</v>
      </c>
      <c r="BC207" s="103" t="b">
        <f t="shared" si="97"/>
        <v>0</v>
      </c>
      <c r="BD207" s="103" t="b">
        <f t="shared" si="98"/>
        <v>0</v>
      </c>
      <c r="BE207" s="103" t="b">
        <f t="shared" si="99"/>
        <v>0</v>
      </c>
      <c r="BF207" s="103" t="b">
        <f t="shared" si="100"/>
        <v>0</v>
      </c>
      <c r="BG207" s="103" t="b">
        <f t="shared" si="101"/>
        <v>0</v>
      </c>
      <c r="BH207" s="103" t="b">
        <f t="shared" si="102"/>
        <v>0</v>
      </c>
      <c r="BI207" s="103" t="b">
        <f t="shared" si="103"/>
        <v>0</v>
      </c>
      <c r="BJ207" s="103" t="b">
        <f t="shared" si="104"/>
        <v>0</v>
      </c>
      <c r="BK207" s="103" t="b">
        <f t="shared" si="105"/>
        <v>0</v>
      </c>
      <c r="BL207" s="103" t="b">
        <f t="shared" si="106"/>
        <v>0</v>
      </c>
      <c r="BM207" s="103" t="b">
        <f t="shared" si="107"/>
        <v>0</v>
      </c>
      <c r="BN207" s="103" t="b">
        <f t="shared" si="108"/>
        <v>0</v>
      </c>
      <c r="BO207" s="103" t="b">
        <f t="shared" si="109"/>
        <v>0</v>
      </c>
      <c r="BP207" s="103" t="b">
        <f t="shared" si="110"/>
        <v>0</v>
      </c>
      <c r="BQ207" s="103" t="b">
        <f t="shared" si="111"/>
        <v>0</v>
      </c>
      <c r="BR207" s="103" t="b">
        <f t="shared" si="112"/>
        <v>0</v>
      </c>
      <c r="BS207" s="103" t="b">
        <f t="shared" si="113"/>
        <v>0</v>
      </c>
      <c r="BT207" s="103" t="b">
        <f t="shared" si="114"/>
        <v>0</v>
      </c>
      <c r="BU207" s="103" t="b">
        <f t="shared" si="115"/>
        <v>0</v>
      </c>
      <c r="BV207" s="103" t="b">
        <f t="shared" si="116"/>
        <v>0</v>
      </c>
      <c r="BW207" s="103" t="b">
        <f t="shared" si="117"/>
        <v>0</v>
      </c>
      <c r="BX207" s="103" t="b">
        <f t="shared" si="118"/>
        <v>0</v>
      </c>
      <c r="BY207" s="103" t="b">
        <f t="shared" si="119"/>
        <v>0</v>
      </c>
      <c r="BZ207" s="103" t="b">
        <f t="shared" si="120"/>
        <v>0</v>
      </c>
      <c r="CA207" s="103" t="b">
        <f t="shared" si="121"/>
        <v>0</v>
      </c>
      <c r="CB207" s="103" t="b">
        <f t="shared" si="122"/>
        <v>0</v>
      </c>
      <c r="CC207" s="103">
        <f t="shared" si="123"/>
        <v>0</v>
      </c>
      <c r="CD207" s="103" t="b">
        <f t="shared" si="124"/>
        <v>0</v>
      </c>
      <c r="CE207" s="105">
        <f t="shared" si="125"/>
        <v>0</v>
      </c>
      <c r="CF207" s="105">
        <f t="shared" si="126"/>
        <v>0</v>
      </c>
      <c r="CG207" s="105">
        <f t="shared" si="127"/>
        <v>0</v>
      </c>
      <c r="CH207" s="105">
        <f t="shared" si="128"/>
        <v>0</v>
      </c>
      <c r="CI207" s="105">
        <f t="shared" si="129"/>
        <v>0</v>
      </c>
      <c r="CJ207" s="105">
        <f t="shared" si="130"/>
        <v>0</v>
      </c>
      <c r="CK207" s="103" t="b">
        <f t="shared" si="131"/>
        <v>0</v>
      </c>
      <c r="CL207" s="103" t="b">
        <f t="shared" si="132"/>
        <v>0</v>
      </c>
      <c r="CM207" s="103" t="b">
        <f t="shared" si="133"/>
        <v>0</v>
      </c>
      <c r="CN207" s="103" t="b">
        <f t="shared" si="134"/>
        <v>0</v>
      </c>
      <c r="CO207" s="103" t="b">
        <f t="shared" si="135"/>
        <v>0</v>
      </c>
      <c r="CP207" s="103" t="b">
        <f t="shared" si="136"/>
        <v>0</v>
      </c>
      <c r="CQ207" s="103" t="b">
        <f t="shared" si="137"/>
        <v>0</v>
      </c>
      <c r="CR207" s="103" t="b">
        <f t="shared" si="138"/>
        <v>0</v>
      </c>
      <c r="CS207" s="105">
        <f t="shared" si="139"/>
        <v>0</v>
      </c>
      <c r="CT207" s="90">
        <f t="shared" si="140"/>
        <v>0</v>
      </c>
      <c r="CU207" s="56">
        <f>(D7*CT207)/100</f>
        <v>0</v>
      </c>
    </row>
    <row r="208" spans="1:99">
      <c r="A208" s="40"/>
      <c r="B208" s="40"/>
      <c r="C208" s="41"/>
      <c r="D208" s="40"/>
      <c r="E208" s="40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97"/>
      <c r="W208" s="97"/>
      <c r="X208" s="97"/>
      <c r="Y208" s="97"/>
      <c r="Z208" s="97"/>
      <c r="AA208" s="97"/>
      <c r="AB208" s="97"/>
      <c r="AC208" s="97"/>
      <c r="AD208" s="97"/>
      <c r="AE208" s="97"/>
      <c r="AF208" s="97"/>
      <c r="AG208" s="97"/>
      <c r="AH208" s="97"/>
      <c r="AI208" s="97"/>
      <c r="AJ208" s="97"/>
      <c r="AK208" s="68"/>
      <c r="AL208" s="68"/>
      <c r="AM208" s="68"/>
      <c r="AN208" s="68"/>
      <c r="AO208" s="68"/>
      <c r="AP208" s="68"/>
      <c r="AQ208" s="4"/>
      <c r="AR208" s="4"/>
      <c r="AS208" s="4"/>
      <c r="AT208" s="4"/>
      <c r="AU208" s="4"/>
      <c r="AV208" s="4"/>
      <c r="AW208" s="4"/>
      <c r="AX208" s="4"/>
      <c r="AY208" s="68"/>
      <c r="AZ208" s="103" t="b">
        <f t="shared" si="94"/>
        <v>0</v>
      </c>
      <c r="BA208" s="103" t="b">
        <f t="shared" si="95"/>
        <v>0</v>
      </c>
      <c r="BB208" s="103" t="b">
        <f t="shared" si="96"/>
        <v>0</v>
      </c>
      <c r="BC208" s="103" t="b">
        <f t="shared" si="97"/>
        <v>0</v>
      </c>
      <c r="BD208" s="103" t="b">
        <f t="shared" si="98"/>
        <v>0</v>
      </c>
      <c r="BE208" s="103" t="b">
        <f t="shared" si="99"/>
        <v>0</v>
      </c>
      <c r="BF208" s="103" t="b">
        <f t="shared" si="100"/>
        <v>0</v>
      </c>
      <c r="BG208" s="103" t="b">
        <f t="shared" si="101"/>
        <v>0</v>
      </c>
      <c r="BH208" s="103" t="b">
        <f t="shared" si="102"/>
        <v>0</v>
      </c>
      <c r="BI208" s="103" t="b">
        <f t="shared" si="103"/>
        <v>0</v>
      </c>
      <c r="BJ208" s="103" t="b">
        <f t="shared" si="104"/>
        <v>0</v>
      </c>
      <c r="BK208" s="103" t="b">
        <f t="shared" si="105"/>
        <v>0</v>
      </c>
      <c r="BL208" s="103" t="b">
        <f t="shared" si="106"/>
        <v>0</v>
      </c>
      <c r="BM208" s="103" t="b">
        <f t="shared" si="107"/>
        <v>0</v>
      </c>
      <c r="BN208" s="103" t="b">
        <f t="shared" si="108"/>
        <v>0</v>
      </c>
      <c r="BO208" s="103" t="b">
        <f t="shared" si="109"/>
        <v>0</v>
      </c>
      <c r="BP208" s="103" t="b">
        <f t="shared" si="110"/>
        <v>0</v>
      </c>
      <c r="BQ208" s="103" t="b">
        <f t="shared" si="111"/>
        <v>0</v>
      </c>
      <c r="BR208" s="103" t="b">
        <f t="shared" si="112"/>
        <v>0</v>
      </c>
      <c r="BS208" s="103" t="b">
        <f t="shared" si="113"/>
        <v>0</v>
      </c>
      <c r="BT208" s="103" t="b">
        <f t="shared" si="114"/>
        <v>0</v>
      </c>
      <c r="BU208" s="103" t="b">
        <f t="shared" si="115"/>
        <v>0</v>
      </c>
      <c r="BV208" s="103" t="b">
        <f t="shared" si="116"/>
        <v>0</v>
      </c>
      <c r="BW208" s="103" t="b">
        <f t="shared" si="117"/>
        <v>0</v>
      </c>
      <c r="BX208" s="103" t="b">
        <f t="shared" si="118"/>
        <v>0</v>
      </c>
      <c r="BY208" s="103" t="b">
        <f t="shared" si="119"/>
        <v>0</v>
      </c>
      <c r="BZ208" s="103" t="b">
        <f t="shared" si="120"/>
        <v>0</v>
      </c>
      <c r="CA208" s="103" t="b">
        <f t="shared" si="121"/>
        <v>0</v>
      </c>
      <c r="CB208" s="103" t="b">
        <f t="shared" si="122"/>
        <v>0</v>
      </c>
      <c r="CC208" s="103">
        <f t="shared" si="123"/>
        <v>0</v>
      </c>
      <c r="CD208" s="103" t="b">
        <f t="shared" si="124"/>
        <v>0</v>
      </c>
      <c r="CE208" s="105">
        <f t="shared" si="125"/>
        <v>0</v>
      </c>
      <c r="CF208" s="105">
        <f t="shared" si="126"/>
        <v>0</v>
      </c>
      <c r="CG208" s="105">
        <f t="shared" si="127"/>
        <v>0</v>
      </c>
      <c r="CH208" s="105">
        <f t="shared" si="128"/>
        <v>0</v>
      </c>
      <c r="CI208" s="105">
        <f t="shared" si="129"/>
        <v>0</v>
      </c>
      <c r="CJ208" s="105">
        <f t="shared" si="130"/>
        <v>0</v>
      </c>
      <c r="CK208" s="103" t="b">
        <f t="shared" si="131"/>
        <v>0</v>
      </c>
      <c r="CL208" s="103" t="b">
        <f t="shared" si="132"/>
        <v>0</v>
      </c>
      <c r="CM208" s="103" t="b">
        <f t="shared" si="133"/>
        <v>0</v>
      </c>
      <c r="CN208" s="103" t="b">
        <f t="shared" si="134"/>
        <v>0</v>
      </c>
      <c r="CO208" s="103" t="b">
        <f t="shared" si="135"/>
        <v>0</v>
      </c>
      <c r="CP208" s="103" t="b">
        <f t="shared" si="136"/>
        <v>0</v>
      </c>
      <c r="CQ208" s="103" t="b">
        <f t="shared" si="137"/>
        <v>0</v>
      </c>
      <c r="CR208" s="103" t="b">
        <f t="shared" si="138"/>
        <v>0</v>
      </c>
      <c r="CS208" s="105">
        <f t="shared" si="139"/>
        <v>0</v>
      </c>
      <c r="CT208" s="90">
        <f t="shared" si="140"/>
        <v>0</v>
      </c>
      <c r="CU208" s="56">
        <f>(D7*CT208)/100</f>
        <v>0</v>
      </c>
    </row>
    <row r="209" spans="1:99">
      <c r="A209" s="40"/>
      <c r="B209" s="40"/>
      <c r="C209" s="41"/>
      <c r="D209" s="40"/>
      <c r="E209" s="40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97"/>
      <c r="Z209" s="97"/>
      <c r="AA209" s="97"/>
      <c r="AB209" s="97"/>
      <c r="AC209" s="97"/>
      <c r="AD209" s="97"/>
      <c r="AE209" s="97"/>
      <c r="AF209" s="97"/>
      <c r="AG209" s="97"/>
      <c r="AH209" s="97"/>
      <c r="AI209" s="97"/>
      <c r="AJ209" s="97"/>
      <c r="AK209" s="68"/>
      <c r="AL209" s="68"/>
      <c r="AM209" s="68"/>
      <c r="AN209" s="68"/>
      <c r="AO209" s="68"/>
      <c r="AP209" s="68"/>
      <c r="AQ209" s="4"/>
      <c r="AR209" s="4"/>
      <c r="AS209" s="4"/>
      <c r="AT209" s="4"/>
      <c r="AU209" s="4"/>
      <c r="AV209" s="4"/>
      <c r="AW209" s="4"/>
      <c r="AX209" s="4"/>
      <c r="AY209" s="68"/>
      <c r="AZ209" s="103" t="b">
        <f t="shared" ref="AZ209:AZ215" si="141">IF(F209=1,"0",IF(F209=2,"0",IF(F209=3,"2.5",IF(F209=4,"0",IF(F209=9,"0")))))</f>
        <v>0</v>
      </c>
      <c r="BA209" s="103" t="b">
        <f t="shared" ref="BA209:BA215" si="142">IF(G209=1,"0",IF(G209=2,"0",IF(G209=3,"2.5",IF(G209=4,"0",IF(G209=9,"0")))))</f>
        <v>0</v>
      </c>
      <c r="BB209" s="103" t="b">
        <f t="shared" ref="BB209:BB215" si="143">IF(H209=1,"2.5",IF(H209=2,"0",IF(H209=3,"0",IF(H209=4,"0",IF(H209=9,"0")))))</f>
        <v>0</v>
      </c>
      <c r="BC209" s="103" t="b">
        <f t="shared" ref="BC209:BC215" si="144">IF(I209=1,"0",IF(I209=2,"0",IF(I209=3,"2.5",IF(I209=4,"0",IF(I209=9,"0")))))</f>
        <v>0</v>
      </c>
      <c r="BD209" s="103" t="b">
        <f t="shared" ref="BD209:BD215" si="145">IF(J209=1,"0",IF(J209=2,"0",IF(J209=3,"2.5",IF(J209=4,"0",IF(J209=9,"0")))))</f>
        <v>0</v>
      </c>
      <c r="BE209" s="103" t="b">
        <f t="shared" ref="BE209:BE215" si="146">IF(K209=1,"2.5",IF(K209=2,"0",IF(K209=3,"0",IF(K209=4,"0",IF(K209=9,"0")))))</f>
        <v>0</v>
      </c>
      <c r="BF209" s="103" t="b">
        <f t="shared" ref="BF209:BF215" si="147">IF(L209=1,"0",IF(L209=2,"0",IF(L209=3,"0",IF(L209=4,"2.5",IF(L209=9,"0")))))</f>
        <v>0</v>
      </c>
      <c r="BG209" s="103" t="b">
        <f t="shared" ref="BG209:BG215" si="148">IF(M209=1,"0",IF(M209=2,"2.5",IF(M209=3,"0",IF(M209=4,"0",IF(M209=9,"0")))))</f>
        <v>0</v>
      </c>
      <c r="BH209" s="103" t="b">
        <f t="shared" ref="BH209:BH215" si="149">IF(N209=1,"0",IF(N209=2,"2.5",IF(N209=3,"0",IF(N209=4,"0",IF(N209=9,"0")))))</f>
        <v>0</v>
      </c>
      <c r="BI209" s="103" t="b">
        <f t="shared" ref="BI209:BI215" si="150">IF(O209=1,"0",IF(O209=2,"0",IF(O209=3,"0",IF(O209=4,"2.5",IF(O209=9,"0")))))</f>
        <v>0</v>
      </c>
      <c r="BJ209" s="103" t="b">
        <f t="shared" ref="BJ209:BJ215" si="151">IF(P209=1,"2.5",IF(P209=2,"0",IF(P209=3,"0",IF(P209=4,"0",IF(P209=9,"0")))))</f>
        <v>0</v>
      </c>
      <c r="BK209" s="103" t="b">
        <f t="shared" ref="BK209:BK215" si="152">IF(Q209=1,"0",IF(Q209=2,"0",IF(Q209=3,"0",IF(Q209=4,"2.5",IF(Q209=9,"0")))))</f>
        <v>0</v>
      </c>
      <c r="BL209" s="103" t="b">
        <f t="shared" ref="BL209:BL215" si="153">IF(R209=1,"0",IF(R209=2,"0",IF(R209=3,"0",IF(R209=4,"2.5",IF(R209=9,"0")))))</f>
        <v>0</v>
      </c>
      <c r="BM209" s="103" t="b">
        <f t="shared" ref="BM209:BM215" si="154">IF(S209=1,"0",IF(S209=2,"2.5",IF(S209=3,"0",IF(S209=4,"0",IF(S209=9,"0")))))</f>
        <v>0</v>
      </c>
      <c r="BN209" s="103" t="b">
        <f t="shared" ref="BN209:BN215" si="155">IF(T209=1,"0",IF(T209=2,"0",IF(T209=3,"2.5",IF(T209=4,"0",IF(T209=9,"0")))))</f>
        <v>0</v>
      </c>
      <c r="BO209" s="103" t="b">
        <f t="shared" ref="BO209:BO215" si="156">IF(U209=1,"0",IF(U209=2,"0",IF(U209=3,"2.5",IF(U209=4,"0",IF(U209=9,"0")))))</f>
        <v>0</v>
      </c>
      <c r="BP209" s="103" t="b">
        <f t="shared" ref="BP209:BP215" si="157">IF(V209=1,"0",IF(V209=2,"0",IF(V209=3,"2.5",IF(V209=4,"0",IF(V209=9,"0")))))</f>
        <v>0</v>
      </c>
      <c r="BQ209" s="103" t="b">
        <f t="shared" ref="BQ209:BQ215" si="158">IF(W209=1,"0",IF(W209=2,"0",IF(W209=3,"0",IF(W209=4,"2.5",IF(W209=9,"0")))))</f>
        <v>0</v>
      </c>
      <c r="BR209" s="103" t="b">
        <f t="shared" ref="BR209:BR215" si="159">IF(X209=1,"0",IF(X209=2,"0",IF(X209=3,"0",IF(X209=4,"2.5",IF(X209=9,"0")))))</f>
        <v>0</v>
      </c>
      <c r="BS209" s="103" t="b">
        <f t="shared" ref="BS209:BS215" si="160">IF(Y209=1,"0",IF(Y209=2,"2.5",IF(Y209=3,"0",IF(Y209=4,"0",IF(Y209=9,"0")))))</f>
        <v>0</v>
      </c>
      <c r="BT209" s="103" t="b">
        <f t="shared" ref="BT209:BT215" si="161">IF(Z209=1,"0",IF(Z209=2,"2.5",IF(Z209=3,"0",IF(Z209=4,"0",IF(Z209=9,"0")))))</f>
        <v>0</v>
      </c>
      <c r="BU209" s="103" t="b">
        <f t="shared" ref="BU209:BU215" si="162">IF(AA209=1,"2.5",IF(AA209=2,"0",IF(AA209=3,"0",IF(AA209=4,"0",IF(AA209=9,"0")))))</f>
        <v>0</v>
      </c>
      <c r="BV209" s="103" t="b">
        <f t="shared" ref="BV209:BV215" si="163">IF(AB209=1,"0",IF(AB209=2,"0",IF(AB209=3,"0",IF(AB209=4,"2.5",IF(AB209=9,"0")))))</f>
        <v>0</v>
      </c>
      <c r="BW209" s="103" t="b">
        <f t="shared" ref="BW209:BW215" si="164">IF(AC209=1,"0",IF(AC209=2,"0",IF(AC209=3,"2.5",IF(AC209=4,"0",IF(AC209=9,"0")))))</f>
        <v>0</v>
      </c>
      <c r="BX209" s="103" t="b">
        <f t="shared" ref="BX209:BX215" si="165">IF(AD209=1,"0",IF(AD209=2,"0",IF(AD209=3,"0",IF(AD209=4,"2.5",IF(AD209=9,"0")))))</f>
        <v>0</v>
      </c>
      <c r="BY209" s="103" t="b">
        <f t="shared" ref="BY209:BY215" si="166">IF(AE209=1,"2.5",IF(AE209=2,"0",IF(AE209=3,"0",IF(AE209=4,"0",IF(AE209=9,"0")))))</f>
        <v>0</v>
      </c>
      <c r="BZ209" s="103" t="b">
        <f t="shared" ref="BZ209:BZ215" si="167">IF(AF209=1,"2.5",IF(AF209=2,"0",IF(AF209=3,"0",IF(AF209=4,"0",IF(AF209=9,"0")))))</f>
        <v>0</v>
      </c>
      <c r="CA209" s="103" t="b">
        <f t="shared" ref="CA209:CA215" si="168">IF(AG209=1,"0",IF(AG209=2,"2.5",IF(AG209=3,"0",IF(AG209=4,"0",IF(AG209=9,"0")))))</f>
        <v>0</v>
      </c>
      <c r="CB209" s="103" t="b">
        <f t="shared" ref="CB209:CB215" si="169">IF(AH209=1,"0",IF(AH209=2,"2.5",IF(AH209=3,"0",IF(AH209=4,"0",IF(AH209=9,"0")))))</f>
        <v>0</v>
      </c>
      <c r="CC209" s="103">
        <f t="shared" ref="CC209:CC215" si="170">AI209</f>
        <v>0</v>
      </c>
      <c r="CD209" s="103" t="b">
        <f t="shared" ref="CD209:CD215" si="171">IF(AJ209=1,"0",IF(AJ209=2,"2.5",IF(AJ209=3,"0",IF(AJ209=4,"0",IF(AJ209=9,"0")))))</f>
        <v>0</v>
      </c>
      <c r="CE209" s="105">
        <f t="shared" ref="CE209:CE215" si="172">AK209</f>
        <v>0</v>
      </c>
      <c r="CF209" s="105">
        <f t="shared" ref="CF209:CF215" si="173">AL209</f>
        <v>0</v>
      </c>
      <c r="CG209" s="105">
        <f t="shared" ref="CG209:CG215" si="174">AM209</f>
        <v>0</v>
      </c>
      <c r="CH209" s="105">
        <f t="shared" ref="CH209:CH215" si="175">AN209</f>
        <v>0</v>
      </c>
      <c r="CI209" s="105">
        <f t="shared" ref="CI209:CI215" si="176">AO209</f>
        <v>0</v>
      </c>
      <c r="CJ209" s="105">
        <f t="shared" ref="CJ209:CJ215" si="177">AP209</f>
        <v>0</v>
      </c>
      <c r="CK209" s="103" t="b">
        <f t="shared" ref="CK209:CK215" si="178">IF(AQ209=1,"0",IF(AQ209=2,"0.75",IF(AQ209=9,"0")))</f>
        <v>0</v>
      </c>
      <c r="CL209" s="103" t="b">
        <f t="shared" ref="CL209:CL215" si="179">IF(AR209=1,"0.75",IF(AR209=2,"0",IF(AR209=9,"0")))</f>
        <v>0</v>
      </c>
      <c r="CM209" s="103" t="b">
        <f t="shared" ref="CM209:CM215" si="180">IF(AS209=1,"0.75",IF(AS209=2,"0",IF(AS209=9,"0")))</f>
        <v>0</v>
      </c>
      <c r="CN209" s="103" t="b">
        <f t="shared" ref="CN209:CN215" si="181">IF(AT209=1,"0.75",IF(AT209=2,"0",IF(AT209=9,"0")))</f>
        <v>0</v>
      </c>
      <c r="CO209" s="103" t="b">
        <f t="shared" ref="CO209:CO215" si="182">IF(AU209=1,"0",IF(AU209=2,"0.75",IF(AU209=9,"0")))</f>
        <v>0</v>
      </c>
      <c r="CP209" s="103" t="b">
        <f t="shared" ref="CP209:CP215" si="183">IF(AV209=1,"0",IF(AV209=2,"0.75",IF(AV209=9,"0")))</f>
        <v>0</v>
      </c>
      <c r="CQ209" s="103" t="b">
        <f t="shared" ref="CQ209:CQ215" si="184">IF(AW209=1,"0.75",IF(AW209=2,"0",IF(AW209=9,"0")))</f>
        <v>0</v>
      </c>
      <c r="CR209" s="103" t="b">
        <f t="shared" ref="CR209:CR215" si="185">IF(AX209=1,"0.75",IF(AX209=2,"0",IF(AX209=9,"0")))</f>
        <v>0</v>
      </c>
      <c r="CS209" s="105">
        <f t="shared" ref="CS209:CS215" si="186">AY209</f>
        <v>0</v>
      </c>
      <c r="CT209" s="90">
        <f t="shared" ref="CT209:CT215" si="187">AZ209+BA209+BB209+BC209+BD209+BE209+BF209+BG209+BH209+BI209+BJ209+BK209+BL209+BM209+BN209+BO209+BP209+BQ209+BR209+BS209+BT209+BU209+BV209+BW209+BX209+BY209+BZ209+CA209+CB209+CC209+CD209+CE209+CF209+CG209+CH209+CI209+CJ209+CK209+CL209+CM209+CN209+CO209+CP209+CQ209+CR209+CS209</f>
        <v>0</v>
      </c>
      <c r="CU209" s="56">
        <f>(D7*CT209)/100</f>
        <v>0</v>
      </c>
    </row>
    <row r="210" spans="1:99">
      <c r="A210" s="40"/>
      <c r="B210" s="40"/>
      <c r="C210" s="41"/>
      <c r="D210" s="40"/>
      <c r="E210" s="40"/>
      <c r="F210" s="97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7"/>
      <c r="Z210" s="97"/>
      <c r="AA210" s="97"/>
      <c r="AB210" s="97"/>
      <c r="AC210" s="97"/>
      <c r="AD210" s="97"/>
      <c r="AE210" s="97"/>
      <c r="AF210" s="97"/>
      <c r="AG210" s="97"/>
      <c r="AH210" s="97"/>
      <c r="AI210" s="97"/>
      <c r="AJ210" s="97"/>
      <c r="AK210" s="68"/>
      <c r="AL210" s="68"/>
      <c r="AM210" s="68"/>
      <c r="AN210" s="68"/>
      <c r="AO210" s="68"/>
      <c r="AP210" s="68"/>
      <c r="AQ210" s="4"/>
      <c r="AR210" s="4"/>
      <c r="AS210" s="4"/>
      <c r="AT210" s="4"/>
      <c r="AU210" s="4"/>
      <c r="AV210" s="4"/>
      <c r="AW210" s="4"/>
      <c r="AX210" s="4"/>
      <c r="AY210" s="68"/>
      <c r="AZ210" s="103" t="b">
        <f t="shared" si="141"/>
        <v>0</v>
      </c>
      <c r="BA210" s="103" t="b">
        <f t="shared" si="142"/>
        <v>0</v>
      </c>
      <c r="BB210" s="103" t="b">
        <f t="shared" si="143"/>
        <v>0</v>
      </c>
      <c r="BC210" s="103" t="b">
        <f t="shared" si="144"/>
        <v>0</v>
      </c>
      <c r="BD210" s="103" t="b">
        <f t="shared" si="145"/>
        <v>0</v>
      </c>
      <c r="BE210" s="103" t="b">
        <f t="shared" si="146"/>
        <v>0</v>
      </c>
      <c r="BF210" s="103" t="b">
        <f t="shared" si="147"/>
        <v>0</v>
      </c>
      <c r="BG210" s="103" t="b">
        <f t="shared" si="148"/>
        <v>0</v>
      </c>
      <c r="BH210" s="103" t="b">
        <f t="shared" si="149"/>
        <v>0</v>
      </c>
      <c r="BI210" s="103" t="b">
        <f t="shared" si="150"/>
        <v>0</v>
      </c>
      <c r="BJ210" s="103" t="b">
        <f t="shared" si="151"/>
        <v>0</v>
      </c>
      <c r="BK210" s="103" t="b">
        <f t="shared" si="152"/>
        <v>0</v>
      </c>
      <c r="BL210" s="103" t="b">
        <f t="shared" si="153"/>
        <v>0</v>
      </c>
      <c r="BM210" s="103" t="b">
        <f t="shared" si="154"/>
        <v>0</v>
      </c>
      <c r="BN210" s="103" t="b">
        <f t="shared" si="155"/>
        <v>0</v>
      </c>
      <c r="BO210" s="103" t="b">
        <f t="shared" si="156"/>
        <v>0</v>
      </c>
      <c r="BP210" s="103" t="b">
        <f t="shared" si="157"/>
        <v>0</v>
      </c>
      <c r="BQ210" s="103" t="b">
        <f t="shared" si="158"/>
        <v>0</v>
      </c>
      <c r="BR210" s="103" t="b">
        <f t="shared" si="159"/>
        <v>0</v>
      </c>
      <c r="BS210" s="103" t="b">
        <f t="shared" si="160"/>
        <v>0</v>
      </c>
      <c r="BT210" s="103" t="b">
        <f t="shared" si="161"/>
        <v>0</v>
      </c>
      <c r="BU210" s="103" t="b">
        <f t="shared" si="162"/>
        <v>0</v>
      </c>
      <c r="BV210" s="103" t="b">
        <f t="shared" si="163"/>
        <v>0</v>
      </c>
      <c r="BW210" s="103" t="b">
        <f t="shared" si="164"/>
        <v>0</v>
      </c>
      <c r="BX210" s="103" t="b">
        <f t="shared" si="165"/>
        <v>0</v>
      </c>
      <c r="BY210" s="103" t="b">
        <f t="shared" si="166"/>
        <v>0</v>
      </c>
      <c r="BZ210" s="103" t="b">
        <f t="shared" si="167"/>
        <v>0</v>
      </c>
      <c r="CA210" s="103" t="b">
        <f t="shared" si="168"/>
        <v>0</v>
      </c>
      <c r="CB210" s="103" t="b">
        <f t="shared" si="169"/>
        <v>0</v>
      </c>
      <c r="CC210" s="103">
        <f t="shared" si="170"/>
        <v>0</v>
      </c>
      <c r="CD210" s="103" t="b">
        <f t="shared" si="171"/>
        <v>0</v>
      </c>
      <c r="CE210" s="105">
        <f t="shared" si="172"/>
        <v>0</v>
      </c>
      <c r="CF210" s="105">
        <f t="shared" si="173"/>
        <v>0</v>
      </c>
      <c r="CG210" s="105">
        <f t="shared" si="174"/>
        <v>0</v>
      </c>
      <c r="CH210" s="105">
        <f t="shared" si="175"/>
        <v>0</v>
      </c>
      <c r="CI210" s="105">
        <f t="shared" si="176"/>
        <v>0</v>
      </c>
      <c r="CJ210" s="105">
        <f t="shared" si="177"/>
        <v>0</v>
      </c>
      <c r="CK210" s="103" t="b">
        <f t="shared" si="178"/>
        <v>0</v>
      </c>
      <c r="CL210" s="103" t="b">
        <f t="shared" si="179"/>
        <v>0</v>
      </c>
      <c r="CM210" s="103" t="b">
        <f t="shared" si="180"/>
        <v>0</v>
      </c>
      <c r="CN210" s="103" t="b">
        <f t="shared" si="181"/>
        <v>0</v>
      </c>
      <c r="CO210" s="103" t="b">
        <f t="shared" si="182"/>
        <v>0</v>
      </c>
      <c r="CP210" s="103" t="b">
        <f t="shared" si="183"/>
        <v>0</v>
      </c>
      <c r="CQ210" s="103" t="b">
        <f t="shared" si="184"/>
        <v>0</v>
      </c>
      <c r="CR210" s="103" t="b">
        <f t="shared" si="185"/>
        <v>0</v>
      </c>
      <c r="CS210" s="105">
        <f t="shared" si="186"/>
        <v>0</v>
      </c>
      <c r="CT210" s="90">
        <f t="shared" si="187"/>
        <v>0</v>
      </c>
      <c r="CU210" s="56">
        <f>(D7*CT210)/100</f>
        <v>0</v>
      </c>
    </row>
    <row r="211" spans="1:99">
      <c r="A211" s="40"/>
      <c r="B211" s="40"/>
      <c r="C211" s="41"/>
      <c r="D211" s="40"/>
      <c r="E211" s="40"/>
      <c r="F211" s="97"/>
      <c r="G211" s="97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U211" s="97"/>
      <c r="V211" s="97"/>
      <c r="W211" s="97"/>
      <c r="X211" s="97"/>
      <c r="Y211" s="97"/>
      <c r="Z211" s="97"/>
      <c r="AA211" s="97"/>
      <c r="AB211" s="97"/>
      <c r="AC211" s="97"/>
      <c r="AD211" s="97"/>
      <c r="AE211" s="97"/>
      <c r="AF211" s="97"/>
      <c r="AG211" s="97"/>
      <c r="AH211" s="97"/>
      <c r="AI211" s="97"/>
      <c r="AJ211" s="97"/>
      <c r="AK211" s="68"/>
      <c r="AL211" s="68"/>
      <c r="AM211" s="68"/>
      <c r="AN211" s="68"/>
      <c r="AO211" s="68"/>
      <c r="AP211" s="68"/>
      <c r="AQ211" s="4"/>
      <c r="AR211" s="4"/>
      <c r="AS211" s="4"/>
      <c r="AT211" s="4"/>
      <c r="AU211" s="4"/>
      <c r="AV211" s="4"/>
      <c r="AW211" s="4"/>
      <c r="AX211" s="4"/>
      <c r="AY211" s="68"/>
      <c r="AZ211" s="103" t="b">
        <f t="shared" si="141"/>
        <v>0</v>
      </c>
      <c r="BA211" s="103" t="b">
        <f t="shared" si="142"/>
        <v>0</v>
      </c>
      <c r="BB211" s="103" t="b">
        <f t="shared" si="143"/>
        <v>0</v>
      </c>
      <c r="BC211" s="103" t="b">
        <f t="shared" si="144"/>
        <v>0</v>
      </c>
      <c r="BD211" s="103" t="b">
        <f t="shared" si="145"/>
        <v>0</v>
      </c>
      <c r="BE211" s="103" t="b">
        <f t="shared" si="146"/>
        <v>0</v>
      </c>
      <c r="BF211" s="103" t="b">
        <f t="shared" si="147"/>
        <v>0</v>
      </c>
      <c r="BG211" s="103" t="b">
        <f t="shared" si="148"/>
        <v>0</v>
      </c>
      <c r="BH211" s="103" t="b">
        <f t="shared" si="149"/>
        <v>0</v>
      </c>
      <c r="BI211" s="103" t="b">
        <f t="shared" si="150"/>
        <v>0</v>
      </c>
      <c r="BJ211" s="103" t="b">
        <f t="shared" si="151"/>
        <v>0</v>
      </c>
      <c r="BK211" s="103" t="b">
        <f t="shared" si="152"/>
        <v>0</v>
      </c>
      <c r="BL211" s="103" t="b">
        <f t="shared" si="153"/>
        <v>0</v>
      </c>
      <c r="BM211" s="103" t="b">
        <f t="shared" si="154"/>
        <v>0</v>
      </c>
      <c r="BN211" s="103" t="b">
        <f t="shared" si="155"/>
        <v>0</v>
      </c>
      <c r="BO211" s="103" t="b">
        <f t="shared" si="156"/>
        <v>0</v>
      </c>
      <c r="BP211" s="103" t="b">
        <f t="shared" si="157"/>
        <v>0</v>
      </c>
      <c r="BQ211" s="103" t="b">
        <f t="shared" si="158"/>
        <v>0</v>
      </c>
      <c r="BR211" s="103" t="b">
        <f t="shared" si="159"/>
        <v>0</v>
      </c>
      <c r="BS211" s="103" t="b">
        <f t="shared" si="160"/>
        <v>0</v>
      </c>
      <c r="BT211" s="103" t="b">
        <f t="shared" si="161"/>
        <v>0</v>
      </c>
      <c r="BU211" s="103" t="b">
        <f t="shared" si="162"/>
        <v>0</v>
      </c>
      <c r="BV211" s="103" t="b">
        <f t="shared" si="163"/>
        <v>0</v>
      </c>
      <c r="BW211" s="103" t="b">
        <f t="shared" si="164"/>
        <v>0</v>
      </c>
      <c r="BX211" s="103" t="b">
        <f t="shared" si="165"/>
        <v>0</v>
      </c>
      <c r="BY211" s="103" t="b">
        <f t="shared" si="166"/>
        <v>0</v>
      </c>
      <c r="BZ211" s="103" t="b">
        <f t="shared" si="167"/>
        <v>0</v>
      </c>
      <c r="CA211" s="103" t="b">
        <f t="shared" si="168"/>
        <v>0</v>
      </c>
      <c r="CB211" s="103" t="b">
        <f t="shared" si="169"/>
        <v>0</v>
      </c>
      <c r="CC211" s="103">
        <f t="shared" si="170"/>
        <v>0</v>
      </c>
      <c r="CD211" s="103" t="b">
        <f t="shared" si="171"/>
        <v>0</v>
      </c>
      <c r="CE211" s="105">
        <f t="shared" si="172"/>
        <v>0</v>
      </c>
      <c r="CF211" s="105">
        <f t="shared" si="173"/>
        <v>0</v>
      </c>
      <c r="CG211" s="105">
        <f t="shared" si="174"/>
        <v>0</v>
      </c>
      <c r="CH211" s="105">
        <f t="shared" si="175"/>
        <v>0</v>
      </c>
      <c r="CI211" s="105">
        <f t="shared" si="176"/>
        <v>0</v>
      </c>
      <c r="CJ211" s="105">
        <f t="shared" si="177"/>
        <v>0</v>
      </c>
      <c r="CK211" s="103" t="b">
        <f t="shared" si="178"/>
        <v>0</v>
      </c>
      <c r="CL211" s="103" t="b">
        <f t="shared" si="179"/>
        <v>0</v>
      </c>
      <c r="CM211" s="103" t="b">
        <f t="shared" si="180"/>
        <v>0</v>
      </c>
      <c r="CN211" s="103" t="b">
        <f t="shared" si="181"/>
        <v>0</v>
      </c>
      <c r="CO211" s="103" t="b">
        <f t="shared" si="182"/>
        <v>0</v>
      </c>
      <c r="CP211" s="103" t="b">
        <f t="shared" si="183"/>
        <v>0</v>
      </c>
      <c r="CQ211" s="103" t="b">
        <f t="shared" si="184"/>
        <v>0</v>
      </c>
      <c r="CR211" s="103" t="b">
        <f t="shared" si="185"/>
        <v>0</v>
      </c>
      <c r="CS211" s="105">
        <f t="shared" si="186"/>
        <v>0</v>
      </c>
      <c r="CT211" s="90">
        <f t="shared" si="187"/>
        <v>0</v>
      </c>
      <c r="CU211" s="56">
        <f>(D7*CT211)/100</f>
        <v>0</v>
      </c>
    </row>
    <row r="212" spans="1:99">
      <c r="A212" s="40"/>
      <c r="B212" s="40"/>
      <c r="C212" s="41"/>
      <c r="D212" s="40"/>
      <c r="E212" s="40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  <c r="Z212" s="97"/>
      <c r="AA212" s="97"/>
      <c r="AB212" s="97"/>
      <c r="AC212" s="97"/>
      <c r="AD212" s="97"/>
      <c r="AE212" s="97"/>
      <c r="AF212" s="97"/>
      <c r="AG212" s="97"/>
      <c r="AH212" s="97"/>
      <c r="AI212" s="97"/>
      <c r="AJ212" s="97"/>
      <c r="AK212" s="68"/>
      <c r="AL212" s="68"/>
      <c r="AM212" s="68"/>
      <c r="AN212" s="68"/>
      <c r="AO212" s="68"/>
      <c r="AP212" s="68"/>
      <c r="AQ212" s="4"/>
      <c r="AR212" s="4"/>
      <c r="AS212" s="4"/>
      <c r="AT212" s="4"/>
      <c r="AU212" s="4"/>
      <c r="AV212" s="4"/>
      <c r="AW212" s="4"/>
      <c r="AX212" s="4"/>
      <c r="AY212" s="68"/>
      <c r="AZ212" s="103" t="b">
        <f t="shared" si="141"/>
        <v>0</v>
      </c>
      <c r="BA212" s="103" t="b">
        <f t="shared" si="142"/>
        <v>0</v>
      </c>
      <c r="BB212" s="103" t="b">
        <f t="shared" si="143"/>
        <v>0</v>
      </c>
      <c r="BC212" s="103" t="b">
        <f t="shared" si="144"/>
        <v>0</v>
      </c>
      <c r="BD212" s="103" t="b">
        <f t="shared" si="145"/>
        <v>0</v>
      </c>
      <c r="BE212" s="103" t="b">
        <f t="shared" si="146"/>
        <v>0</v>
      </c>
      <c r="BF212" s="103" t="b">
        <f t="shared" si="147"/>
        <v>0</v>
      </c>
      <c r="BG212" s="103" t="b">
        <f t="shared" si="148"/>
        <v>0</v>
      </c>
      <c r="BH212" s="103" t="b">
        <f t="shared" si="149"/>
        <v>0</v>
      </c>
      <c r="BI212" s="103" t="b">
        <f t="shared" si="150"/>
        <v>0</v>
      </c>
      <c r="BJ212" s="103" t="b">
        <f t="shared" si="151"/>
        <v>0</v>
      </c>
      <c r="BK212" s="103" t="b">
        <f t="shared" si="152"/>
        <v>0</v>
      </c>
      <c r="BL212" s="103" t="b">
        <f t="shared" si="153"/>
        <v>0</v>
      </c>
      <c r="BM212" s="103" t="b">
        <f t="shared" si="154"/>
        <v>0</v>
      </c>
      <c r="BN212" s="103" t="b">
        <f t="shared" si="155"/>
        <v>0</v>
      </c>
      <c r="BO212" s="103" t="b">
        <f t="shared" si="156"/>
        <v>0</v>
      </c>
      <c r="BP212" s="103" t="b">
        <f t="shared" si="157"/>
        <v>0</v>
      </c>
      <c r="BQ212" s="103" t="b">
        <f t="shared" si="158"/>
        <v>0</v>
      </c>
      <c r="BR212" s="103" t="b">
        <f t="shared" si="159"/>
        <v>0</v>
      </c>
      <c r="BS212" s="103" t="b">
        <f t="shared" si="160"/>
        <v>0</v>
      </c>
      <c r="BT212" s="103" t="b">
        <f t="shared" si="161"/>
        <v>0</v>
      </c>
      <c r="BU212" s="103" t="b">
        <f t="shared" si="162"/>
        <v>0</v>
      </c>
      <c r="BV212" s="103" t="b">
        <f t="shared" si="163"/>
        <v>0</v>
      </c>
      <c r="BW212" s="103" t="b">
        <f t="shared" si="164"/>
        <v>0</v>
      </c>
      <c r="BX212" s="103" t="b">
        <f t="shared" si="165"/>
        <v>0</v>
      </c>
      <c r="BY212" s="103" t="b">
        <f t="shared" si="166"/>
        <v>0</v>
      </c>
      <c r="BZ212" s="103" t="b">
        <f t="shared" si="167"/>
        <v>0</v>
      </c>
      <c r="CA212" s="103" t="b">
        <f t="shared" si="168"/>
        <v>0</v>
      </c>
      <c r="CB212" s="103" t="b">
        <f t="shared" si="169"/>
        <v>0</v>
      </c>
      <c r="CC212" s="103">
        <f t="shared" si="170"/>
        <v>0</v>
      </c>
      <c r="CD212" s="103" t="b">
        <f t="shared" si="171"/>
        <v>0</v>
      </c>
      <c r="CE212" s="105">
        <f t="shared" si="172"/>
        <v>0</v>
      </c>
      <c r="CF212" s="105">
        <f t="shared" si="173"/>
        <v>0</v>
      </c>
      <c r="CG212" s="105">
        <f t="shared" si="174"/>
        <v>0</v>
      </c>
      <c r="CH212" s="105">
        <f t="shared" si="175"/>
        <v>0</v>
      </c>
      <c r="CI212" s="105">
        <f t="shared" si="176"/>
        <v>0</v>
      </c>
      <c r="CJ212" s="105">
        <f t="shared" si="177"/>
        <v>0</v>
      </c>
      <c r="CK212" s="103" t="b">
        <f t="shared" si="178"/>
        <v>0</v>
      </c>
      <c r="CL212" s="103" t="b">
        <f t="shared" si="179"/>
        <v>0</v>
      </c>
      <c r="CM212" s="103" t="b">
        <f t="shared" si="180"/>
        <v>0</v>
      </c>
      <c r="CN212" s="103" t="b">
        <f t="shared" si="181"/>
        <v>0</v>
      </c>
      <c r="CO212" s="103" t="b">
        <f t="shared" si="182"/>
        <v>0</v>
      </c>
      <c r="CP212" s="103" t="b">
        <f t="shared" si="183"/>
        <v>0</v>
      </c>
      <c r="CQ212" s="103" t="b">
        <f t="shared" si="184"/>
        <v>0</v>
      </c>
      <c r="CR212" s="103" t="b">
        <f t="shared" si="185"/>
        <v>0</v>
      </c>
      <c r="CS212" s="105">
        <f t="shared" si="186"/>
        <v>0</v>
      </c>
      <c r="CT212" s="90">
        <f t="shared" si="187"/>
        <v>0</v>
      </c>
      <c r="CU212" s="56">
        <f>(D7*CT212)/100</f>
        <v>0</v>
      </c>
    </row>
    <row r="213" spans="1:99">
      <c r="A213" s="40"/>
      <c r="B213" s="40"/>
      <c r="C213" s="41"/>
      <c r="D213" s="40"/>
      <c r="E213" s="40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  <c r="Z213" s="97"/>
      <c r="AA213" s="97"/>
      <c r="AB213" s="97"/>
      <c r="AC213" s="97"/>
      <c r="AD213" s="97"/>
      <c r="AE213" s="97"/>
      <c r="AF213" s="97"/>
      <c r="AG213" s="97"/>
      <c r="AH213" s="97"/>
      <c r="AI213" s="97"/>
      <c r="AJ213" s="97"/>
      <c r="AK213" s="68"/>
      <c r="AL213" s="68"/>
      <c r="AM213" s="68"/>
      <c r="AN213" s="68"/>
      <c r="AO213" s="68"/>
      <c r="AP213" s="68"/>
      <c r="AQ213" s="4"/>
      <c r="AR213" s="4"/>
      <c r="AS213" s="4"/>
      <c r="AT213" s="4"/>
      <c r="AU213" s="4"/>
      <c r="AV213" s="4"/>
      <c r="AW213" s="4"/>
      <c r="AX213" s="4"/>
      <c r="AY213" s="68"/>
      <c r="AZ213" s="103" t="b">
        <f t="shared" si="141"/>
        <v>0</v>
      </c>
      <c r="BA213" s="103" t="b">
        <f t="shared" si="142"/>
        <v>0</v>
      </c>
      <c r="BB213" s="103" t="b">
        <f t="shared" si="143"/>
        <v>0</v>
      </c>
      <c r="BC213" s="103" t="b">
        <f t="shared" si="144"/>
        <v>0</v>
      </c>
      <c r="BD213" s="103" t="b">
        <f t="shared" si="145"/>
        <v>0</v>
      </c>
      <c r="BE213" s="103" t="b">
        <f t="shared" si="146"/>
        <v>0</v>
      </c>
      <c r="BF213" s="103" t="b">
        <f t="shared" si="147"/>
        <v>0</v>
      </c>
      <c r="BG213" s="103" t="b">
        <f t="shared" si="148"/>
        <v>0</v>
      </c>
      <c r="BH213" s="103" t="b">
        <f t="shared" si="149"/>
        <v>0</v>
      </c>
      <c r="BI213" s="103" t="b">
        <f t="shared" si="150"/>
        <v>0</v>
      </c>
      <c r="BJ213" s="103" t="b">
        <f t="shared" si="151"/>
        <v>0</v>
      </c>
      <c r="BK213" s="103" t="b">
        <f t="shared" si="152"/>
        <v>0</v>
      </c>
      <c r="BL213" s="103" t="b">
        <f t="shared" si="153"/>
        <v>0</v>
      </c>
      <c r="BM213" s="103" t="b">
        <f t="shared" si="154"/>
        <v>0</v>
      </c>
      <c r="BN213" s="103" t="b">
        <f t="shared" si="155"/>
        <v>0</v>
      </c>
      <c r="BO213" s="103" t="b">
        <f t="shared" si="156"/>
        <v>0</v>
      </c>
      <c r="BP213" s="103" t="b">
        <f t="shared" si="157"/>
        <v>0</v>
      </c>
      <c r="BQ213" s="103" t="b">
        <f t="shared" si="158"/>
        <v>0</v>
      </c>
      <c r="BR213" s="103" t="b">
        <f t="shared" si="159"/>
        <v>0</v>
      </c>
      <c r="BS213" s="103" t="b">
        <f t="shared" si="160"/>
        <v>0</v>
      </c>
      <c r="BT213" s="103" t="b">
        <f t="shared" si="161"/>
        <v>0</v>
      </c>
      <c r="BU213" s="103" t="b">
        <f t="shared" si="162"/>
        <v>0</v>
      </c>
      <c r="BV213" s="103" t="b">
        <f t="shared" si="163"/>
        <v>0</v>
      </c>
      <c r="BW213" s="103" t="b">
        <f t="shared" si="164"/>
        <v>0</v>
      </c>
      <c r="BX213" s="103" t="b">
        <f t="shared" si="165"/>
        <v>0</v>
      </c>
      <c r="BY213" s="103" t="b">
        <f t="shared" si="166"/>
        <v>0</v>
      </c>
      <c r="BZ213" s="103" t="b">
        <f t="shared" si="167"/>
        <v>0</v>
      </c>
      <c r="CA213" s="103" t="b">
        <f t="shared" si="168"/>
        <v>0</v>
      </c>
      <c r="CB213" s="103" t="b">
        <f t="shared" si="169"/>
        <v>0</v>
      </c>
      <c r="CC213" s="103">
        <f t="shared" si="170"/>
        <v>0</v>
      </c>
      <c r="CD213" s="103" t="b">
        <f t="shared" si="171"/>
        <v>0</v>
      </c>
      <c r="CE213" s="105">
        <f t="shared" si="172"/>
        <v>0</v>
      </c>
      <c r="CF213" s="105">
        <f t="shared" si="173"/>
        <v>0</v>
      </c>
      <c r="CG213" s="105">
        <f t="shared" si="174"/>
        <v>0</v>
      </c>
      <c r="CH213" s="105">
        <f t="shared" si="175"/>
        <v>0</v>
      </c>
      <c r="CI213" s="105">
        <f t="shared" si="176"/>
        <v>0</v>
      </c>
      <c r="CJ213" s="105">
        <f t="shared" si="177"/>
        <v>0</v>
      </c>
      <c r="CK213" s="103" t="b">
        <f t="shared" si="178"/>
        <v>0</v>
      </c>
      <c r="CL213" s="103" t="b">
        <f t="shared" si="179"/>
        <v>0</v>
      </c>
      <c r="CM213" s="103" t="b">
        <f t="shared" si="180"/>
        <v>0</v>
      </c>
      <c r="CN213" s="103" t="b">
        <f t="shared" si="181"/>
        <v>0</v>
      </c>
      <c r="CO213" s="103" t="b">
        <f t="shared" si="182"/>
        <v>0</v>
      </c>
      <c r="CP213" s="103" t="b">
        <f t="shared" si="183"/>
        <v>0</v>
      </c>
      <c r="CQ213" s="103" t="b">
        <f t="shared" si="184"/>
        <v>0</v>
      </c>
      <c r="CR213" s="103" t="b">
        <f t="shared" si="185"/>
        <v>0</v>
      </c>
      <c r="CS213" s="105">
        <f t="shared" si="186"/>
        <v>0</v>
      </c>
      <c r="CT213" s="90">
        <f t="shared" si="187"/>
        <v>0</v>
      </c>
      <c r="CU213" s="56">
        <f>(D7*CT213)/100</f>
        <v>0</v>
      </c>
    </row>
    <row r="214" spans="1:99">
      <c r="A214" s="40"/>
      <c r="B214" s="40"/>
      <c r="C214" s="41"/>
      <c r="D214" s="40"/>
      <c r="E214" s="40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7"/>
      <c r="Z214" s="97"/>
      <c r="AA214" s="97"/>
      <c r="AB214" s="97"/>
      <c r="AC214" s="97"/>
      <c r="AD214" s="97"/>
      <c r="AE214" s="97"/>
      <c r="AF214" s="97"/>
      <c r="AG214" s="97"/>
      <c r="AH214" s="97"/>
      <c r="AI214" s="97"/>
      <c r="AJ214" s="97"/>
      <c r="AK214" s="68"/>
      <c r="AL214" s="68"/>
      <c r="AM214" s="68"/>
      <c r="AN214" s="68"/>
      <c r="AO214" s="68"/>
      <c r="AP214" s="68"/>
      <c r="AQ214" s="4"/>
      <c r="AR214" s="4"/>
      <c r="AS214" s="4"/>
      <c r="AT214" s="4"/>
      <c r="AU214" s="4"/>
      <c r="AV214" s="4"/>
      <c r="AW214" s="4"/>
      <c r="AX214" s="4"/>
      <c r="AY214" s="68"/>
      <c r="AZ214" s="103" t="b">
        <f t="shared" si="141"/>
        <v>0</v>
      </c>
      <c r="BA214" s="103" t="b">
        <f t="shared" si="142"/>
        <v>0</v>
      </c>
      <c r="BB214" s="103" t="b">
        <f t="shared" si="143"/>
        <v>0</v>
      </c>
      <c r="BC214" s="103" t="b">
        <f t="shared" si="144"/>
        <v>0</v>
      </c>
      <c r="BD214" s="103" t="b">
        <f t="shared" si="145"/>
        <v>0</v>
      </c>
      <c r="BE214" s="103" t="b">
        <f t="shared" si="146"/>
        <v>0</v>
      </c>
      <c r="BF214" s="103" t="b">
        <f t="shared" si="147"/>
        <v>0</v>
      </c>
      <c r="BG214" s="103" t="b">
        <f t="shared" si="148"/>
        <v>0</v>
      </c>
      <c r="BH214" s="103" t="b">
        <f t="shared" si="149"/>
        <v>0</v>
      </c>
      <c r="BI214" s="103" t="b">
        <f t="shared" si="150"/>
        <v>0</v>
      </c>
      <c r="BJ214" s="103" t="b">
        <f t="shared" si="151"/>
        <v>0</v>
      </c>
      <c r="BK214" s="103" t="b">
        <f t="shared" si="152"/>
        <v>0</v>
      </c>
      <c r="BL214" s="103" t="b">
        <f t="shared" si="153"/>
        <v>0</v>
      </c>
      <c r="BM214" s="103" t="b">
        <f t="shared" si="154"/>
        <v>0</v>
      </c>
      <c r="BN214" s="103" t="b">
        <f t="shared" si="155"/>
        <v>0</v>
      </c>
      <c r="BO214" s="103" t="b">
        <f t="shared" si="156"/>
        <v>0</v>
      </c>
      <c r="BP214" s="103" t="b">
        <f t="shared" si="157"/>
        <v>0</v>
      </c>
      <c r="BQ214" s="103" t="b">
        <f t="shared" si="158"/>
        <v>0</v>
      </c>
      <c r="BR214" s="103" t="b">
        <f t="shared" si="159"/>
        <v>0</v>
      </c>
      <c r="BS214" s="103" t="b">
        <f t="shared" si="160"/>
        <v>0</v>
      </c>
      <c r="BT214" s="103" t="b">
        <f t="shared" si="161"/>
        <v>0</v>
      </c>
      <c r="BU214" s="103" t="b">
        <f t="shared" si="162"/>
        <v>0</v>
      </c>
      <c r="BV214" s="103" t="b">
        <f t="shared" si="163"/>
        <v>0</v>
      </c>
      <c r="BW214" s="103" t="b">
        <f t="shared" si="164"/>
        <v>0</v>
      </c>
      <c r="BX214" s="103" t="b">
        <f t="shared" si="165"/>
        <v>0</v>
      </c>
      <c r="BY214" s="103" t="b">
        <f t="shared" si="166"/>
        <v>0</v>
      </c>
      <c r="BZ214" s="103" t="b">
        <f t="shared" si="167"/>
        <v>0</v>
      </c>
      <c r="CA214" s="103" t="b">
        <f t="shared" si="168"/>
        <v>0</v>
      </c>
      <c r="CB214" s="103" t="b">
        <f t="shared" si="169"/>
        <v>0</v>
      </c>
      <c r="CC214" s="103">
        <f t="shared" si="170"/>
        <v>0</v>
      </c>
      <c r="CD214" s="103" t="b">
        <f t="shared" si="171"/>
        <v>0</v>
      </c>
      <c r="CE214" s="105">
        <f t="shared" si="172"/>
        <v>0</v>
      </c>
      <c r="CF214" s="105">
        <f t="shared" si="173"/>
        <v>0</v>
      </c>
      <c r="CG214" s="105">
        <f t="shared" si="174"/>
        <v>0</v>
      </c>
      <c r="CH214" s="105">
        <f t="shared" si="175"/>
        <v>0</v>
      </c>
      <c r="CI214" s="105">
        <f t="shared" si="176"/>
        <v>0</v>
      </c>
      <c r="CJ214" s="105">
        <f t="shared" si="177"/>
        <v>0</v>
      </c>
      <c r="CK214" s="103" t="b">
        <f t="shared" si="178"/>
        <v>0</v>
      </c>
      <c r="CL214" s="103" t="b">
        <f t="shared" si="179"/>
        <v>0</v>
      </c>
      <c r="CM214" s="103" t="b">
        <f t="shared" si="180"/>
        <v>0</v>
      </c>
      <c r="CN214" s="103" t="b">
        <f t="shared" si="181"/>
        <v>0</v>
      </c>
      <c r="CO214" s="103" t="b">
        <f t="shared" si="182"/>
        <v>0</v>
      </c>
      <c r="CP214" s="103" t="b">
        <f t="shared" si="183"/>
        <v>0</v>
      </c>
      <c r="CQ214" s="103" t="b">
        <f t="shared" si="184"/>
        <v>0</v>
      </c>
      <c r="CR214" s="103" t="b">
        <f t="shared" si="185"/>
        <v>0</v>
      </c>
      <c r="CS214" s="105">
        <f t="shared" si="186"/>
        <v>0</v>
      </c>
      <c r="CT214" s="90">
        <f t="shared" si="187"/>
        <v>0</v>
      </c>
      <c r="CU214" s="56">
        <f>(D7*CT214)/100</f>
        <v>0</v>
      </c>
    </row>
    <row r="215" spans="1:99">
      <c r="A215" s="40"/>
      <c r="B215" s="40"/>
      <c r="C215" s="41"/>
      <c r="D215" s="40"/>
      <c r="E215" s="40"/>
      <c r="F215" s="97"/>
      <c r="G215" s="97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U215" s="97"/>
      <c r="V215" s="97"/>
      <c r="W215" s="97"/>
      <c r="X215" s="97"/>
      <c r="Y215" s="97"/>
      <c r="Z215" s="97"/>
      <c r="AA215" s="97"/>
      <c r="AB215" s="97"/>
      <c r="AC215" s="97"/>
      <c r="AD215" s="97"/>
      <c r="AE215" s="97"/>
      <c r="AF215" s="97"/>
      <c r="AG215" s="97"/>
      <c r="AH215" s="97"/>
      <c r="AI215" s="97"/>
      <c r="AJ215" s="97"/>
      <c r="AK215" s="68"/>
      <c r="AL215" s="68"/>
      <c r="AM215" s="68"/>
      <c r="AN215" s="68"/>
      <c r="AO215" s="68"/>
      <c r="AP215" s="68"/>
      <c r="AQ215" s="4"/>
      <c r="AR215" s="4"/>
      <c r="AS215" s="4"/>
      <c r="AT215" s="4"/>
      <c r="AU215" s="4"/>
      <c r="AV215" s="4"/>
      <c r="AW215" s="4"/>
      <c r="AX215" s="4"/>
      <c r="AY215" s="68"/>
      <c r="AZ215" s="103" t="b">
        <f t="shared" si="141"/>
        <v>0</v>
      </c>
      <c r="BA215" s="103" t="b">
        <f t="shared" si="142"/>
        <v>0</v>
      </c>
      <c r="BB215" s="103" t="b">
        <f t="shared" si="143"/>
        <v>0</v>
      </c>
      <c r="BC215" s="103" t="b">
        <f t="shared" si="144"/>
        <v>0</v>
      </c>
      <c r="BD215" s="103" t="b">
        <f t="shared" si="145"/>
        <v>0</v>
      </c>
      <c r="BE215" s="103" t="b">
        <f t="shared" si="146"/>
        <v>0</v>
      </c>
      <c r="BF215" s="103" t="b">
        <f t="shared" si="147"/>
        <v>0</v>
      </c>
      <c r="BG215" s="103" t="b">
        <f t="shared" si="148"/>
        <v>0</v>
      </c>
      <c r="BH215" s="103" t="b">
        <f t="shared" si="149"/>
        <v>0</v>
      </c>
      <c r="BI215" s="103" t="b">
        <f t="shared" si="150"/>
        <v>0</v>
      </c>
      <c r="BJ215" s="103" t="b">
        <f t="shared" si="151"/>
        <v>0</v>
      </c>
      <c r="BK215" s="103" t="b">
        <f t="shared" si="152"/>
        <v>0</v>
      </c>
      <c r="BL215" s="103" t="b">
        <f t="shared" si="153"/>
        <v>0</v>
      </c>
      <c r="BM215" s="103" t="b">
        <f t="shared" si="154"/>
        <v>0</v>
      </c>
      <c r="BN215" s="103" t="b">
        <f t="shared" si="155"/>
        <v>0</v>
      </c>
      <c r="BO215" s="103" t="b">
        <f t="shared" si="156"/>
        <v>0</v>
      </c>
      <c r="BP215" s="103" t="b">
        <f t="shared" si="157"/>
        <v>0</v>
      </c>
      <c r="BQ215" s="103" t="b">
        <f t="shared" si="158"/>
        <v>0</v>
      </c>
      <c r="BR215" s="103" t="b">
        <f t="shared" si="159"/>
        <v>0</v>
      </c>
      <c r="BS215" s="103" t="b">
        <f t="shared" si="160"/>
        <v>0</v>
      </c>
      <c r="BT215" s="103" t="b">
        <f t="shared" si="161"/>
        <v>0</v>
      </c>
      <c r="BU215" s="103" t="b">
        <f t="shared" si="162"/>
        <v>0</v>
      </c>
      <c r="BV215" s="103" t="b">
        <f t="shared" si="163"/>
        <v>0</v>
      </c>
      <c r="BW215" s="103" t="b">
        <f t="shared" si="164"/>
        <v>0</v>
      </c>
      <c r="BX215" s="103" t="b">
        <f t="shared" si="165"/>
        <v>0</v>
      </c>
      <c r="BY215" s="103" t="b">
        <f t="shared" si="166"/>
        <v>0</v>
      </c>
      <c r="BZ215" s="103" t="b">
        <f t="shared" si="167"/>
        <v>0</v>
      </c>
      <c r="CA215" s="103" t="b">
        <f t="shared" si="168"/>
        <v>0</v>
      </c>
      <c r="CB215" s="103" t="b">
        <f t="shared" si="169"/>
        <v>0</v>
      </c>
      <c r="CC215" s="103">
        <f t="shared" si="170"/>
        <v>0</v>
      </c>
      <c r="CD215" s="103" t="b">
        <f t="shared" si="171"/>
        <v>0</v>
      </c>
      <c r="CE215" s="105">
        <f t="shared" si="172"/>
        <v>0</v>
      </c>
      <c r="CF215" s="105">
        <f t="shared" si="173"/>
        <v>0</v>
      </c>
      <c r="CG215" s="105">
        <f t="shared" si="174"/>
        <v>0</v>
      </c>
      <c r="CH215" s="105">
        <f t="shared" si="175"/>
        <v>0</v>
      </c>
      <c r="CI215" s="105">
        <f t="shared" si="176"/>
        <v>0</v>
      </c>
      <c r="CJ215" s="105">
        <f t="shared" si="177"/>
        <v>0</v>
      </c>
      <c r="CK215" s="103" t="b">
        <f t="shared" si="178"/>
        <v>0</v>
      </c>
      <c r="CL215" s="103" t="b">
        <f t="shared" si="179"/>
        <v>0</v>
      </c>
      <c r="CM215" s="103" t="b">
        <f t="shared" si="180"/>
        <v>0</v>
      </c>
      <c r="CN215" s="103" t="b">
        <f t="shared" si="181"/>
        <v>0</v>
      </c>
      <c r="CO215" s="103" t="b">
        <f t="shared" si="182"/>
        <v>0</v>
      </c>
      <c r="CP215" s="103" t="b">
        <f t="shared" si="183"/>
        <v>0</v>
      </c>
      <c r="CQ215" s="103" t="b">
        <f t="shared" si="184"/>
        <v>0</v>
      </c>
      <c r="CR215" s="103" t="b">
        <f t="shared" si="185"/>
        <v>0</v>
      </c>
      <c r="CS215" s="105">
        <f t="shared" si="186"/>
        <v>0</v>
      </c>
      <c r="CT215" s="90">
        <f t="shared" si="187"/>
        <v>0</v>
      </c>
      <c r="CU215" s="56">
        <f>(D7*CT215)/100</f>
        <v>0</v>
      </c>
    </row>
  </sheetData>
  <mergeCells count="27">
    <mergeCell ref="CK12:CL12"/>
    <mergeCell ref="CE15:CJ15"/>
    <mergeCell ref="C4:D4"/>
    <mergeCell ref="AR4:AS4"/>
    <mergeCell ref="CL4:CM4"/>
    <mergeCell ref="C5:D5"/>
    <mergeCell ref="AR5:AS5"/>
    <mergeCell ref="CL5:CM5"/>
    <mergeCell ref="B7:C7"/>
    <mergeCell ref="B8:C8"/>
    <mergeCell ref="J8:L8"/>
    <mergeCell ref="B9:C9"/>
    <mergeCell ref="J9:L9"/>
    <mergeCell ref="B10:C10"/>
    <mergeCell ref="B11:C11"/>
    <mergeCell ref="AQ12:AR12"/>
    <mergeCell ref="F15:AH15"/>
    <mergeCell ref="AK15:AP15"/>
    <mergeCell ref="AQ13:AX13"/>
    <mergeCell ref="CK13:CR13"/>
    <mergeCell ref="F13:AH13"/>
    <mergeCell ref="AK13:AP13"/>
    <mergeCell ref="CE13:CJ13"/>
    <mergeCell ref="AQ14:AT14"/>
    <mergeCell ref="AU14:AX14"/>
    <mergeCell ref="CK14:CN14"/>
    <mergeCell ref="CO14:CR14"/>
  </mergeCells>
  <hyperlinks>
    <hyperlink ref="CK18" r:id="rId1" display="=@if(I6&lt;50,&quot;0&quot;,if(I6&gt;49,&quot;1&quot;,if(I6&gt;54,&quot;1.5&quot;,if(I6&lt;59,&quot;2&quot;))))"/>
    <hyperlink ref="CK19" r:id="rId2" display="=@if(I6&lt;50,&quot;0&quot;,if(I6&gt;49,&quot;1&quot;,if(I6&gt;54,&quot;1.5&quot;,if(I6&lt;59,&quot;2&quot;))))"/>
    <hyperlink ref="CK20" r:id="rId3" display="=@if(I6&lt;50,&quot;0&quot;,if(I6&gt;49,&quot;1&quot;,if(I6&gt;54,&quot;1.5&quot;,if(I6&lt;59,&quot;2&quot;))))"/>
    <hyperlink ref="CK21" r:id="rId4" display="=@if(I6&lt;50,&quot;0&quot;,if(I6&gt;49,&quot;1&quot;,if(I6&gt;54,&quot;1.5&quot;,if(I6&lt;59,&quot;2&quot;))))"/>
    <hyperlink ref="CK22" r:id="rId5" display="=@if(I6&lt;50,&quot;0&quot;,if(I6&gt;49,&quot;1&quot;,if(I6&gt;54,&quot;1.5&quot;,if(I6&lt;59,&quot;2&quot;))))"/>
    <hyperlink ref="CK23" r:id="rId6" display="=@if(I6&lt;50,&quot;0&quot;,if(I6&gt;49,&quot;1&quot;,if(I6&gt;54,&quot;1.5&quot;,if(I6&lt;59,&quot;2&quot;))))"/>
    <hyperlink ref="CK24" r:id="rId7" display="=@if(I6&lt;50,&quot;0&quot;,if(I6&gt;49,&quot;1&quot;,if(I6&gt;54,&quot;1.5&quot;,if(I6&lt;59,&quot;2&quot;))))"/>
    <hyperlink ref="CK25" r:id="rId8" display="=@if(I6&lt;50,&quot;0&quot;,if(I6&gt;49,&quot;1&quot;,if(I6&gt;54,&quot;1.5&quot;,if(I6&lt;59,&quot;2&quot;))))"/>
    <hyperlink ref="CK26" r:id="rId9" display="=@if(I6&lt;50,&quot;0&quot;,if(I6&gt;49,&quot;1&quot;,if(I6&gt;54,&quot;1.5&quot;,if(I6&lt;59,&quot;2&quot;))))"/>
    <hyperlink ref="CK27" r:id="rId10" display="=@if(I6&lt;50,&quot;0&quot;,if(I6&gt;49,&quot;1&quot;,if(I6&gt;54,&quot;1.5&quot;,if(I6&lt;59,&quot;2&quot;))))"/>
    <hyperlink ref="CK28" r:id="rId11" display="=@if(I6&lt;50,&quot;0&quot;,if(I6&gt;49,&quot;1&quot;,if(I6&gt;54,&quot;1.5&quot;,if(I6&lt;59,&quot;2&quot;))))"/>
    <hyperlink ref="CK29" r:id="rId12" display="=@if(I6&lt;50,&quot;0&quot;,if(I6&gt;49,&quot;1&quot;,if(I6&gt;54,&quot;1.5&quot;,if(I6&lt;59,&quot;2&quot;))))"/>
    <hyperlink ref="CK30" r:id="rId13" display="=@if(I6&lt;50,&quot;0&quot;,if(I6&gt;49,&quot;1&quot;,if(I6&gt;54,&quot;1.5&quot;,if(I6&lt;59,&quot;2&quot;))))"/>
    <hyperlink ref="CK31" r:id="rId14" display="=@if(I6&lt;50,&quot;0&quot;,if(I6&gt;49,&quot;1&quot;,if(I6&gt;54,&quot;1.5&quot;,if(I6&lt;59,&quot;2&quot;))))"/>
    <hyperlink ref="CK32" r:id="rId15" display="=@if(I6&lt;50,&quot;0&quot;,if(I6&gt;49,&quot;1&quot;,if(I6&gt;54,&quot;1.5&quot;,if(I6&lt;59,&quot;2&quot;))))"/>
    <hyperlink ref="CK33" r:id="rId16" display="=@if(I6&lt;50,&quot;0&quot;,if(I6&gt;49,&quot;1&quot;,if(I6&gt;54,&quot;1.5&quot;,if(I6&lt;59,&quot;2&quot;))))"/>
    <hyperlink ref="CK34" r:id="rId17" display="=@if(I6&lt;50,&quot;0&quot;,if(I6&gt;49,&quot;1&quot;,if(I6&gt;54,&quot;1.5&quot;,if(I6&lt;59,&quot;2&quot;))))"/>
    <hyperlink ref="CK35" r:id="rId18" display="=@if(I6&lt;50,&quot;0&quot;,if(I6&gt;49,&quot;1&quot;,if(I6&gt;54,&quot;1.5&quot;,if(I6&lt;59,&quot;2&quot;))))"/>
    <hyperlink ref="CK36" r:id="rId19" display="=@if(I6&lt;50,&quot;0&quot;,if(I6&gt;49,&quot;1&quot;,if(I6&gt;54,&quot;1.5&quot;,if(I6&lt;59,&quot;2&quot;))))"/>
    <hyperlink ref="CK37" r:id="rId20" display="=@if(I6&lt;50,&quot;0&quot;,if(I6&gt;49,&quot;1&quot;,if(I6&gt;54,&quot;1.5&quot;,if(I6&lt;59,&quot;2&quot;))))"/>
    <hyperlink ref="CK38" r:id="rId21" display="=@if(I6&lt;50,&quot;0&quot;,if(I6&gt;49,&quot;1&quot;,if(I6&gt;54,&quot;1.5&quot;,if(I6&lt;59,&quot;2&quot;))))"/>
    <hyperlink ref="CK39" r:id="rId22" display="=@if(I6&lt;50,&quot;0&quot;,if(I6&gt;49,&quot;1&quot;,if(I6&gt;54,&quot;1.5&quot;,if(I6&lt;59,&quot;2&quot;))))"/>
    <hyperlink ref="CK40" r:id="rId23" display="=@if(I6&lt;50,&quot;0&quot;,if(I6&gt;49,&quot;1&quot;,if(I6&gt;54,&quot;1.5&quot;,if(I6&lt;59,&quot;2&quot;))))"/>
    <hyperlink ref="CK41" r:id="rId24" display="=@if(I6&lt;50,&quot;0&quot;,if(I6&gt;49,&quot;1&quot;,if(I6&gt;54,&quot;1.5&quot;,if(I6&lt;59,&quot;2&quot;))))"/>
    <hyperlink ref="CK42" r:id="rId25" display="=@if(I6&lt;50,&quot;0&quot;,if(I6&gt;49,&quot;1&quot;,if(I6&gt;54,&quot;1.5&quot;,if(I6&lt;59,&quot;2&quot;))))"/>
    <hyperlink ref="CK43" r:id="rId26" display="=@if(I6&lt;50,&quot;0&quot;,if(I6&gt;49,&quot;1&quot;,if(I6&gt;54,&quot;1.5&quot;,if(I6&lt;59,&quot;2&quot;))))"/>
    <hyperlink ref="CK44" r:id="rId27" display="=@if(I6&lt;50,&quot;0&quot;,if(I6&gt;49,&quot;1&quot;,if(I6&gt;54,&quot;1.5&quot;,if(I6&lt;59,&quot;2&quot;))))"/>
    <hyperlink ref="CK45" r:id="rId28" display="=@if(I6&lt;50,&quot;0&quot;,if(I6&gt;49,&quot;1&quot;,if(I6&gt;54,&quot;1.5&quot;,if(I6&lt;59,&quot;2&quot;))))"/>
    <hyperlink ref="CK46" r:id="rId29" display="=@if(I6&lt;50,&quot;0&quot;,if(I6&gt;49,&quot;1&quot;,if(I6&gt;54,&quot;1.5&quot;,if(I6&lt;59,&quot;2&quot;))))"/>
    <hyperlink ref="CK47" r:id="rId30" display="=@if(I6&lt;50,&quot;0&quot;,if(I6&gt;49,&quot;1&quot;,if(I6&gt;54,&quot;1.5&quot;,if(I6&lt;59,&quot;2&quot;))))"/>
    <hyperlink ref="CK48" r:id="rId31" display="=@if(I6&lt;50,&quot;0&quot;,if(I6&gt;49,&quot;1&quot;,if(I6&gt;54,&quot;1.5&quot;,if(I6&lt;59,&quot;2&quot;))))"/>
    <hyperlink ref="CK49" r:id="rId32" display="=@if(I6&lt;50,&quot;0&quot;,if(I6&gt;49,&quot;1&quot;,if(I6&gt;54,&quot;1.5&quot;,if(I6&lt;59,&quot;2&quot;))))"/>
    <hyperlink ref="CK50" r:id="rId33" display="=@if(I6&lt;50,&quot;0&quot;,if(I6&gt;49,&quot;1&quot;,if(I6&gt;54,&quot;1.5&quot;,if(I6&lt;59,&quot;2&quot;))))"/>
    <hyperlink ref="CK51" r:id="rId34" display="=@if(I6&lt;50,&quot;0&quot;,if(I6&gt;49,&quot;1&quot;,if(I6&gt;54,&quot;1.5&quot;,if(I6&lt;59,&quot;2&quot;))))"/>
    <hyperlink ref="CK52" r:id="rId35" display="=@if(I6&lt;50,&quot;0&quot;,if(I6&gt;49,&quot;1&quot;,if(I6&gt;54,&quot;1.5&quot;,if(I6&lt;59,&quot;2&quot;))))"/>
    <hyperlink ref="CK53" r:id="rId36" display="=@if(I6&lt;50,&quot;0&quot;,if(I6&gt;49,&quot;1&quot;,if(I6&gt;54,&quot;1.5&quot;,if(I6&lt;59,&quot;2&quot;))))"/>
    <hyperlink ref="CK54" r:id="rId37" display="=@if(I6&lt;50,&quot;0&quot;,if(I6&gt;49,&quot;1&quot;,if(I6&gt;54,&quot;1.5&quot;,if(I6&lt;59,&quot;2&quot;))))"/>
    <hyperlink ref="CK55" r:id="rId38" display="=@if(I6&lt;50,&quot;0&quot;,if(I6&gt;49,&quot;1&quot;,if(I6&gt;54,&quot;1.5&quot;,if(I6&lt;59,&quot;2&quot;))))"/>
    <hyperlink ref="CK56" r:id="rId39" display="=@if(I6&lt;50,&quot;0&quot;,if(I6&gt;49,&quot;1&quot;,if(I6&gt;54,&quot;1.5&quot;,if(I6&lt;59,&quot;2&quot;))))"/>
    <hyperlink ref="CK57" r:id="rId40" display="=@if(I6&lt;50,&quot;0&quot;,if(I6&gt;49,&quot;1&quot;,if(I6&gt;54,&quot;1.5&quot;,if(I6&lt;59,&quot;2&quot;))))"/>
    <hyperlink ref="CK58" r:id="rId41" display="=@if(I6&lt;50,&quot;0&quot;,if(I6&gt;49,&quot;1&quot;,if(I6&gt;54,&quot;1.5&quot;,if(I6&lt;59,&quot;2&quot;))))"/>
    <hyperlink ref="CK59" r:id="rId42" display="=@if(I6&lt;50,&quot;0&quot;,if(I6&gt;49,&quot;1&quot;,if(I6&gt;54,&quot;1.5&quot;,if(I6&lt;59,&quot;2&quot;))))"/>
    <hyperlink ref="CK60" r:id="rId43" display="=@if(I6&lt;50,&quot;0&quot;,if(I6&gt;49,&quot;1&quot;,if(I6&gt;54,&quot;1.5&quot;,if(I6&lt;59,&quot;2&quot;))))"/>
    <hyperlink ref="CK61" r:id="rId44" display="=@if(I6&lt;50,&quot;0&quot;,if(I6&gt;49,&quot;1&quot;,if(I6&gt;54,&quot;1.5&quot;,if(I6&lt;59,&quot;2&quot;))))"/>
    <hyperlink ref="CK62" r:id="rId45" display="=@if(I6&lt;50,&quot;0&quot;,if(I6&gt;49,&quot;1&quot;,if(I6&gt;54,&quot;1.5&quot;,if(I6&lt;59,&quot;2&quot;))))"/>
    <hyperlink ref="CK63" r:id="rId46" display="=@if(I6&lt;50,&quot;0&quot;,if(I6&gt;49,&quot;1&quot;,if(I6&gt;54,&quot;1.5&quot;,if(I6&lt;59,&quot;2&quot;))))"/>
    <hyperlink ref="CK64" r:id="rId47" display="=@if(I6&lt;50,&quot;0&quot;,if(I6&gt;49,&quot;1&quot;,if(I6&gt;54,&quot;1.5&quot;,if(I6&lt;59,&quot;2&quot;))))"/>
    <hyperlink ref="CK65" r:id="rId48" display="=@if(I6&lt;50,&quot;0&quot;,if(I6&gt;49,&quot;1&quot;,if(I6&gt;54,&quot;1.5&quot;,if(I6&lt;59,&quot;2&quot;))))"/>
    <hyperlink ref="CK66" r:id="rId49" display="=@if(I6&lt;50,&quot;0&quot;,if(I6&gt;49,&quot;1&quot;,if(I6&gt;54,&quot;1.5&quot;,if(I6&lt;59,&quot;2&quot;))))"/>
    <hyperlink ref="CK67" r:id="rId50" display="=@if(I6&lt;50,&quot;0&quot;,if(I6&gt;49,&quot;1&quot;,if(I6&gt;54,&quot;1.5&quot;,if(I6&lt;59,&quot;2&quot;))))"/>
    <hyperlink ref="CK68" r:id="rId51" display="=@if(I6&lt;50,&quot;0&quot;,if(I6&gt;49,&quot;1&quot;,if(I6&gt;54,&quot;1.5&quot;,if(I6&lt;59,&quot;2&quot;))))"/>
    <hyperlink ref="CK69" r:id="rId52" display="=@if(I6&lt;50,&quot;0&quot;,if(I6&gt;49,&quot;1&quot;,if(I6&gt;54,&quot;1.5&quot;,if(I6&lt;59,&quot;2&quot;))))"/>
    <hyperlink ref="CK70" r:id="rId53" display="=@if(I6&lt;50,&quot;0&quot;,if(I6&gt;49,&quot;1&quot;,if(I6&gt;54,&quot;1.5&quot;,if(I6&lt;59,&quot;2&quot;))))"/>
    <hyperlink ref="CK71" r:id="rId54" display="=@if(I6&lt;50,&quot;0&quot;,if(I6&gt;49,&quot;1&quot;,if(I6&gt;54,&quot;1.5&quot;,if(I6&lt;59,&quot;2&quot;))))"/>
    <hyperlink ref="CK72" r:id="rId55" display="=@if(I6&lt;50,&quot;0&quot;,if(I6&gt;49,&quot;1&quot;,if(I6&gt;54,&quot;1.5&quot;,if(I6&lt;59,&quot;2&quot;))))"/>
    <hyperlink ref="CK73" r:id="rId56" display="=@if(I6&lt;50,&quot;0&quot;,if(I6&gt;49,&quot;1&quot;,if(I6&gt;54,&quot;1.5&quot;,if(I6&lt;59,&quot;2&quot;))))"/>
    <hyperlink ref="CK74" r:id="rId57" display="=@if(I6&lt;50,&quot;0&quot;,if(I6&gt;49,&quot;1&quot;,if(I6&gt;54,&quot;1.5&quot;,if(I6&lt;59,&quot;2&quot;))))"/>
    <hyperlink ref="CK75" r:id="rId58" display="=@if(I6&lt;50,&quot;0&quot;,if(I6&gt;49,&quot;1&quot;,if(I6&gt;54,&quot;1.5&quot;,if(I6&lt;59,&quot;2&quot;))))"/>
    <hyperlink ref="CK76" r:id="rId59" display="=@if(I6&lt;50,&quot;0&quot;,if(I6&gt;49,&quot;1&quot;,if(I6&gt;54,&quot;1.5&quot;,if(I6&lt;59,&quot;2&quot;))))"/>
    <hyperlink ref="CK77" r:id="rId60" display="=@if(I6&lt;50,&quot;0&quot;,if(I6&gt;49,&quot;1&quot;,if(I6&gt;54,&quot;1.5&quot;,if(I6&lt;59,&quot;2&quot;))))"/>
    <hyperlink ref="CK78" r:id="rId61" display="=@if(I6&lt;50,&quot;0&quot;,if(I6&gt;49,&quot;1&quot;,if(I6&gt;54,&quot;1.5&quot;,if(I6&lt;59,&quot;2&quot;))))"/>
    <hyperlink ref="CK79" r:id="rId62" display="=@if(I6&lt;50,&quot;0&quot;,if(I6&gt;49,&quot;1&quot;,if(I6&gt;54,&quot;1.5&quot;,if(I6&lt;59,&quot;2&quot;))))"/>
    <hyperlink ref="CK80" r:id="rId63" display="=@if(I6&lt;50,&quot;0&quot;,if(I6&gt;49,&quot;1&quot;,if(I6&gt;54,&quot;1.5&quot;,if(I6&lt;59,&quot;2&quot;))))"/>
    <hyperlink ref="CK81" r:id="rId64" display="=@if(I6&lt;50,&quot;0&quot;,if(I6&gt;49,&quot;1&quot;,if(I6&gt;54,&quot;1.5&quot;,if(I6&lt;59,&quot;2&quot;))))"/>
    <hyperlink ref="CK82" r:id="rId65" display="=@if(I6&lt;50,&quot;0&quot;,if(I6&gt;49,&quot;1&quot;,if(I6&gt;54,&quot;1.5&quot;,if(I6&lt;59,&quot;2&quot;))))"/>
    <hyperlink ref="CK83" r:id="rId66" display="=@if(I6&lt;50,&quot;0&quot;,if(I6&gt;49,&quot;1&quot;,if(I6&gt;54,&quot;1.5&quot;,if(I6&lt;59,&quot;2&quot;))))"/>
    <hyperlink ref="CK84" r:id="rId67" display="=@if(I6&lt;50,&quot;0&quot;,if(I6&gt;49,&quot;1&quot;,if(I6&gt;54,&quot;1.5&quot;,if(I6&lt;59,&quot;2&quot;))))"/>
    <hyperlink ref="CK85" r:id="rId68" display="=@if(I6&lt;50,&quot;0&quot;,if(I6&gt;49,&quot;1&quot;,if(I6&gt;54,&quot;1.5&quot;,if(I6&lt;59,&quot;2&quot;))))"/>
    <hyperlink ref="CK86" r:id="rId69" display="=@if(I6&lt;50,&quot;0&quot;,if(I6&gt;49,&quot;1&quot;,if(I6&gt;54,&quot;1.5&quot;,if(I6&lt;59,&quot;2&quot;))))"/>
    <hyperlink ref="CK87" r:id="rId70" display="=@if(I6&lt;50,&quot;0&quot;,if(I6&gt;49,&quot;1&quot;,if(I6&gt;54,&quot;1.5&quot;,if(I6&lt;59,&quot;2&quot;))))"/>
    <hyperlink ref="CK88" r:id="rId71" display="=@if(I6&lt;50,&quot;0&quot;,if(I6&gt;49,&quot;1&quot;,if(I6&gt;54,&quot;1.5&quot;,if(I6&lt;59,&quot;2&quot;))))"/>
    <hyperlink ref="CK89" r:id="rId72" display="=@if(I6&lt;50,&quot;0&quot;,if(I6&gt;49,&quot;1&quot;,if(I6&gt;54,&quot;1.5&quot;,if(I6&lt;59,&quot;2&quot;))))"/>
    <hyperlink ref="CK90" r:id="rId73" display="=@if(I6&lt;50,&quot;0&quot;,if(I6&gt;49,&quot;1&quot;,if(I6&gt;54,&quot;1.5&quot;,if(I6&lt;59,&quot;2&quot;))))"/>
    <hyperlink ref="CK91" r:id="rId74" display="=@if(I6&lt;50,&quot;0&quot;,if(I6&gt;49,&quot;1&quot;,if(I6&gt;54,&quot;1.5&quot;,if(I6&lt;59,&quot;2&quot;))))"/>
    <hyperlink ref="CK92" r:id="rId75" display="=@if(I6&lt;50,&quot;0&quot;,if(I6&gt;49,&quot;1&quot;,if(I6&gt;54,&quot;1.5&quot;,if(I6&lt;59,&quot;2&quot;))))"/>
    <hyperlink ref="CK93" r:id="rId76" display="=@if(I6&lt;50,&quot;0&quot;,if(I6&gt;49,&quot;1&quot;,if(I6&gt;54,&quot;1.5&quot;,if(I6&lt;59,&quot;2&quot;))))"/>
    <hyperlink ref="CK94" r:id="rId77" display="=@if(I6&lt;50,&quot;0&quot;,if(I6&gt;49,&quot;1&quot;,if(I6&gt;54,&quot;1.5&quot;,if(I6&lt;59,&quot;2&quot;))))"/>
    <hyperlink ref="CK95" r:id="rId78" display="=@if(I6&lt;50,&quot;0&quot;,if(I6&gt;49,&quot;1&quot;,if(I6&gt;54,&quot;1.5&quot;,if(I6&lt;59,&quot;2&quot;))))"/>
    <hyperlink ref="CK96" r:id="rId79" display="=@if(I6&lt;50,&quot;0&quot;,if(I6&gt;49,&quot;1&quot;,if(I6&gt;54,&quot;1.5&quot;,if(I6&lt;59,&quot;2&quot;))))"/>
    <hyperlink ref="CK97" r:id="rId80" display="=@if(I6&lt;50,&quot;0&quot;,if(I6&gt;49,&quot;1&quot;,if(I6&gt;54,&quot;1.5&quot;,if(I6&lt;59,&quot;2&quot;))))"/>
    <hyperlink ref="CK98" r:id="rId81" display="=@if(I6&lt;50,&quot;0&quot;,if(I6&gt;49,&quot;1&quot;,if(I6&gt;54,&quot;1.5&quot;,if(I6&lt;59,&quot;2&quot;))))"/>
    <hyperlink ref="CK99" r:id="rId82" display="=@if(I6&lt;50,&quot;0&quot;,if(I6&gt;49,&quot;1&quot;,if(I6&gt;54,&quot;1.5&quot;,if(I6&lt;59,&quot;2&quot;))))"/>
    <hyperlink ref="CK100" r:id="rId83" display="=@if(I6&lt;50,&quot;0&quot;,if(I6&gt;49,&quot;1&quot;,if(I6&gt;54,&quot;1.5&quot;,if(I6&lt;59,&quot;2&quot;))))"/>
    <hyperlink ref="CK101" r:id="rId84" display="=@if(I6&lt;50,&quot;0&quot;,if(I6&gt;49,&quot;1&quot;,if(I6&gt;54,&quot;1.5&quot;,if(I6&lt;59,&quot;2&quot;))))"/>
    <hyperlink ref="CK102" r:id="rId85" display="=@if(I6&lt;50,&quot;0&quot;,if(I6&gt;49,&quot;1&quot;,if(I6&gt;54,&quot;1.5&quot;,if(I6&lt;59,&quot;2&quot;))))"/>
    <hyperlink ref="CK103" r:id="rId86" display="=@if(I6&lt;50,&quot;0&quot;,if(I6&gt;49,&quot;1&quot;,if(I6&gt;54,&quot;1.5&quot;,if(I6&lt;59,&quot;2&quot;))))"/>
    <hyperlink ref="CK104" r:id="rId87" display="=@if(I6&lt;50,&quot;0&quot;,if(I6&gt;49,&quot;1&quot;,if(I6&gt;54,&quot;1.5&quot;,if(I6&lt;59,&quot;2&quot;))))"/>
    <hyperlink ref="CK105" r:id="rId88" display="=@if(I6&lt;50,&quot;0&quot;,if(I6&gt;49,&quot;1&quot;,if(I6&gt;54,&quot;1.5&quot;,if(I6&lt;59,&quot;2&quot;))))"/>
    <hyperlink ref="CK106" r:id="rId89" display="=@if(I6&lt;50,&quot;0&quot;,if(I6&gt;49,&quot;1&quot;,if(I6&gt;54,&quot;1.5&quot;,if(I6&lt;59,&quot;2&quot;))))"/>
    <hyperlink ref="CK107" r:id="rId90" display="=@if(I6&lt;50,&quot;0&quot;,if(I6&gt;49,&quot;1&quot;,if(I6&gt;54,&quot;1.5&quot;,if(I6&lt;59,&quot;2&quot;))))"/>
    <hyperlink ref="CK108" r:id="rId91" display="=@if(I6&lt;50,&quot;0&quot;,if(I6&gt;49,&quot;1&quot;,if(I6&gt;54,&quot;1.5&quot;,if(I6&lt;59,&quot;2&quot;))))"/>
    <hyperlink ref="CK109" r:id="rId92" display="=@if(I6&lt;50,&quot;0&quot;,if(I6&gt;49,&quot;1&quot;,if(I6&gt;54,&quot;1.5&quot;,if(I6&lt;59,&quot;2&quot;))))"/>
    <hyperlink ref="CK110" r:id="rId93" display="=@if(I6&lt;50,&quot;0&quot;,if(I6&gt;49,&quot;1&quot;,if(I6&gt;54,&quot;1.5&quot;,if(I6&lt;59,&quot;2&quot;))))"/>
    <hyperlink ref="CK111" r:id="rId94" display="=@if(I6&lt;50,&quot;0&quot;,if(I6&gt;49,&quot;1&quot;,if(I6&gt;54,&quot;1.5&quot;,if(I6&lt;59,&quot;2&quot;))))"/>
    <hyperlink ref="CK112" r:id="rId95" display="=@if(I6&lt;50,&quot;0&quot;,if(I6&gt;49,&quot;1&quot;,if(I6&gt;54,&quot;1.5&quot;,if(I6&lt;59,&quot;2&quot;))))"/>
    <hyperlink ref="CK113" r:id="rId96" display="=@if(I6&lt;50,&quot;0&quot;,if(I6&gt;49,&quot;1&quot;,if(I6&gt;54,&quot;1.5&quot;,if(I6&lt;59,&quot;2&quot;))))"/>
    <hyperlink ref="CK114" r:id="rId97" display="=@if(I6&lt;50,&quot;0&quot;,if(I6&gt;49,&quot;1&quot;,if(I6&gt;54,&quot;1.5&quot;,if(I6&lt;59,&quot;2&quot;))))"/>
    <hyperlink ref="CK115" r:id="rId98" display="=@if(I6&lt;50,&quot;0&quot;,if(I6&gt;49,&quot;1&quot;,if(I6&gt;54,&quot;1.5&quot;,if(I6&lt;59,&quot;2&quot;))))"/>
    <hyperlink ref="CK116" r:id="rId99" display="=@if(I6&lt;50,&quot;0&quot;,if(I6&gt;49,&quot;1&quot;,if(I6&gt;54,&quot;1.5&quot;,if(I6&lt;59,&quot;2&quot;))))"/>
    <hyperlink ref="CK117" r:id="rId100" display="=@if(I6&lt;50,&quot;0&quot;,if(I6&gt;49,&quot;1&quot;,if(I6&gt;54,&quot;1.5&quot;,if(I6&lt;59,&quot;2&quot;))))"/>
    <hyperlink ref="CK118" r:id="rId101" display="=@if(I6&lt;50,&quot;0&quot;,if(I6&gt;49,&quot;1&quot;,if(I6&gt;54,&quot;1.5&quot;,if(I6&lt;59,&quot;2&quot;))))"/>
    <hyperlink ref="CK119" r:id="rId102" display="=@if(I6&lt;50,&quot;0&quot;,if(I6&gt;49,&quot;1&quot;,if(I6&gt;54,&quot;1.5&quot;,if(I6&lt;59,&quot;2&quot;))))"/>
    <hyperlink ref="CK120" r:id="rId103" display="=@if(I6&lt;50,&quot;0&quot;,if(I6&gt;49,&quot;1&quot;,if(I6&gt;54,&quot;1.5&quot;,if(I6&lt;59,&quot;2&quot;))))"/>
    <hyperlink ref="CK121" r:id="rId104" display="=@if(I6&lt;50,&quot;0&quot;,if(I6&gt;49,&quot;1&quot;,if(I6&gt;54,&quot;1.5&quot;,if(I6&lt;59,&quot;2&quot;))))"/>
    <hyperlink ref="CK122" r:id="rId105" display="=@if(I6&lt;50,&quot;0&quot;,if(I6&gt;49,&quot;1&quot;,if(I6&gt;54,&quot;1.5&quot;,if(I6&lt;59,&quot;2&quot;))))"/>
    <hyperlink ref="CK123" r:id="rId106" display="=@if(I6&lt;50,&quot;0&quot;,if(I6&gt;49,&quot;1&quot;,if(I6&gt;54,&quot;1.5&quot;,if(I6&lt;59,&quot;2&quot;))))"/>
    <hyperlink ref="CK124" r:id="rId107" display="=@if(I6&lt;50,&quot;0&quot;,if(I6&gt;49,&quot;1&quot;,if(I6&gt;54,&quot;1.5&quot;,if(I6&lt;59,&quot;2&quot;))))"/>
    <hyperlink ref="CK125" r:id="rId108" display="=@if(I6&lt;50,&quot;0&quot;,if(I6&gt;49,&quot;1&quot;,if(I6&gt;54,&quot;1.5&quot;,if(I6&lt;59,&quot;2&quot;))))"/>
    <hyperlink ref="CK126" r:id="rId109" display="=@if(I6&lt;50,&quot;0&quot;,if(I6&gt;49,&quot;1&quot;,if(I6&gt;54,&quot;1.5&quot;,if(I6&lt;59,&quot;2&quot;))))"/>
    <hyperlink ref="CK127" r:id="rId110" display="=@if(I6&lt;50,&quot;0&quot;,if(I6&gt;49,&quot;1&quot;,if(I6&gt;54,&quot;1.5&quot;,if(I6&lt;59,&quot;2&quot;))))"/>
    <hyperlink ref="CK128" r:id="rId111" display="=@if(I6&lt;50,&quot;0&quot;,if(I6&gt;49,&quot;1&quot;,if(I6&gt;54,&quot;1.5&quot;,if(I6&lt;59,&quot;2&quot;))))"/>
    <hyperlink ref="CK129" r:id="rId112" display="=@if(I6&lt;50,&quot;0&quot;,if(I6&gt;49,&quot;1&quot;,if(I6&gt;54,&quot;1.5&quot;,if(I6&lt;59,&quot;2&quot;))))"/>
    <hyperlink ref="CK130" r:id="rId113" display="=@if(I6&lt;50,&quot;0&quot;,if(I6&gt;49,&quot;1&quot;,if(I6&gt;54,&quot;1.5&quot;,if(I6&lt;59,&quot;2&quot;))))"/>
    <hyperlink ref="CK131" r:id="rId114" display="=@if(I6&lt;50,&quot;0&quot;,if(I6&gt;49,&quot;1&quot;,if(I6&gt;54,&quot;1.5&quot;,if(I6&lt;59,&quot;2&quot;))))"/>
    <hyperlink ref="CK132" r:id="rId115" display="=@if(I6&lt;50,&quot;0&quot;,if(I6&gt;49,&quot;1&quot;,if(I6&gt;54,&quot;1.5&quot;,if(I6&lt;59,&quot;2&quot;))))"/>
    <hyperlink ref="CK133" r:id="rId116" display="=@if(I6&lt;50,&quot;0&quot;,if(I6&gt;49,&quot;1&quot;,if(I6&gt;54,&quot;1.5&quot;,if(I6&lt;59,&quot;2&quot;))))"/>
    <hyperlink ref="CK134" r:id="rId117" display="=@if(I6&lt;50,&quot;0&quot;,if(I6&gt;49,&quot;1&quot;,if(I6&gt;54,&quot;1.5&quot;,if(I6&lt;59,&quot;2&quot;))))"/>
    <hyperlink ref="CK135" r:id="rId118" display="=@if(I6&lt;50,&quot;0&quot;,if(I6&gt;49,&quot;1&quot;,if(I6&gt;54,&quot;1.5&quot;,if(I6&lt;59,&quot;2&quot;))))"/>
    <hyperlink ref="CK136" r:id="rId119" display="=@if(I6&lt;50,&quot;0&quot;,if(I6&gt;49,&quot;1&quot;,if(I6&gt;54,&quot;1.5&quot;,if(I6&lt;59,&quot;2&quot;))))"/>
    <hyperlink ref="CK137" r:id="rId120" display="=@if(I6&lt;50,&quot;0&quot;,if(I6&gt;49,&quot;1&quot;,if(I6&gt;54,&quot;1.5&quot;,if(I6&lt;59,&quot;2&quot;))))"/>
    <hyperlink ref="CK138" r:id="rId121" display="=@if(I6&lt;50,&quot;0&quot;,if(I6&gt;49,&quot;1&quot;,if(I6&gt;54,&quot;1.5&quot;,if(I6&lt;59,&quot;2&quot;))))"/>
    <hyperlink ref="CK139" r:id="rId122" display="=@if(I6&lt;50,&quot;0&quot;,if(I6&gt;49,&quot;1&quot;,if(I6&gt;54,&quot;1.5&quot;,if(I6&lt;59,&quot;2&quot;))))"/>
    <hyperlink ref="CK140" r:id="rId123" display="=@if(I6&lt;50,&quot;0&quot;,if(I6&gt;49,&quot;1&quot;,if(I6&gt;54,&quot;1.5&quot;,if(I6&lt;59,&quot;2&quot;))))"/>
    <hyperlink ref="CK141" r:id="rId124" display="=@if(I6&lt;50,&quot;0&quot;,if(I6&gt;49,&quot;1&quot;,if(I6&gt;54,&quot;1.5&quot;,if(I6&lt;59,&quot;2&quot;))))"/>
    <hyperlink ref="CK142" r:id="rId125" display="=@if(I6&lt;50,&quot;0&quot;,if(I6&gt;49,&quot;1&quot;,if(I6&gt;54,&quot;1.5&quot;,if(I6&lt;59,&quot;2&quot;))))"/>
    <hyperlink ref="CK143" r:id="rId126" display="=@if(I6&lt;50,&quot;0&quot;,if(I6&gt;49,&quot;1&quot;,if(I6&gt;54,&quot;1.5&quot;,if(I6&lt;59,&quot;2&quot;))))"/>
    <hyperlink ref="CK144" r:id="rId127" display="=@if(I6&lt;50,&quot;0&quot;,if(I6&gt;49,&quot;1&quot;,if(I6&gt;54,&quot;1.5&quot;,if(I6&lt;59,&quot;2&quot;))))"/>
    <hyperlink ref="CK145" r:id="rId128" display="=@if(I6&lt;50,&quot;0&quot;,if(I6&gt;49,&quot;1&quot;,if(I6&gt;54,&quot;1.5&quot;,if(I6&lt;59,&quot;2&quot;))))"/>
    <hyperlink ref="CK146" r:id="rId129" display="=@if(I6&lt;50,&quot;0&quot;,if(I6&gt;49,&quot;1&quot;,if(I6&gt;54,&quot;1.5&quot;,if(I6&lt;59,&quot;2&quot;))))"/>
    <hyperlink ref="CK147" r:id="rId130" display="=@if(I6&lt;50,&quot;0&quot;,if(I6&gt;49,&quot;1&quot;,if(I6&gt;54,&quot;1.5&quot;,if(I6&lt;59,&quot;2&quot;))))"/>
    <hyperlink ref="CK148" r:id="rId131" display="=@if(I6&lt;50,&quot;0&quot;,if(I6&gt;49,&quot;1&quot;,if(I6&gt;54,&quot;1.5&quot;,if(I6&lt;59,&quot;2&quot;))))"/>
    <hyperlink ref="CK149" r:id="rId132" display="=@if(I6&lt;50,&quot;0&quot;,if(I6&gt;49,&quot;1&quot;,if(I6&gt;54,&quot;1.5&quot;,if(I6&lt;59,&quot;2&quot;))))"/>
    <hyperlink ref="CK150" r:id="rId133" display="=@if(I6&lt;50,&quot;0&quot;,if(I6&gt;49,&quot;1&quot;,if(I6&gt;54,&quot;1.5&quot;,if(I6&lt;59,&quot;2&quot;))))"/>
    <hyperlink ref="CK151" r:id="rId134" display="=@if(I6&lt;50,&quot;0&quot;,if(I6&gt;49,&quot;1&quot;,if(I6&gt;54,&quot;1.5&quot;,if(I6&lt;59,&quot;2&quot;))))"/>
    <hyperlink ref="CK152" r:id="rId135" display="=@if(I6&lt;50,&quot;0&quot;,if(I6&gt;49,&quot;1&quot;,if(I6&gt;54,&quot;1.5&quot;,if(I6&lt;59,&quot;2&quot;))))"/>
    <hyperlink ref="CK153" r:id="rId136" display="=@if(I6&lt;50,&quot;0&quot;,if(I6&gt;49,&quot;1&quot;,if(I6&gt;54,&quot;1.5&quot;,if(I6&lt;59,&quot;2&quot;))))"/>
    <hyperlink ref="CK154" r:id="rId137" display="=@if(I6&lt;50,&quot;0&quot;,if(I6&gt;49,&quot;1&quot;,if(I6&gt;54,&quot;1.5&quot;,if(I6&lt;59,&quot;2&quot;))))"/>
    <hyperlink ref="CK155" r:id="rId138" display="=@if(I6&lt;50,&quot;0&quot;,if(I6&gt;49,&quot;1&quot;,if(I6&gt;54,&quot;1.5&quot;,if(I6&lt;59,&quot;2&quot;))))"/>
    <hyperlink ref="CK156" r:id="rId139" display="=@if(I6&lt;50,&quot;0&quot;,if(I6&gt;49,&quot;1&quot;,if(I6&gt;54,&quot;1.5&quot;,if(I6&lt;59,&quot;2&quot;))))"/>
    <hyperlink ref="CK157" r:id="rId140" display="=@if(I6&lt;50,&quot;0&quot;,if(I6&gt;49,&quot;1&quot;,if(I6&gt;54,&quot;1.5&quot;,if(I6&lt;59,&quot;2&quot;))))"/>
    <hyperlink ref="CK158" r:id="rId141" display="=@if(I6&lt;50,&quot;0&quot;,if(I6&gt;49,&quot;1&quot;,if(I6&gt;54,&quot;1.5&quot;,if(I6&lt;59,&quot;2&quot;))))"/>
    <hyperlink ref="CK159" r:id="rId142" display="=@if(I6&lt;50,&quot;0&quot;,if(I6&gt;49,&quot;1&quot;,if(I6&gt;54,&quot;1.5&quot;,if(I6&lt;59,&quot;2&quot;))))"/>
    <hyperlink ref="CK160" r:id="rId143" display="=@if(I6&lt;50,&quot;0&quot;,if(I6&gt;49,&quot;1&quot;,if(I6&gt;54,&quot;1.5&quot;,if(I6&lt;59,&quot;2&quot;))))"/>
    <hyperlink ref="CK161" r:id="rId144" display="=@if(I6&lt;50,&quot;0&quot;,if(I6&gt;49,&quot;1&quot;,if(I6&gt;54,&quot;1.5&quot;,if(I6&lt;59,&quot;2&quot;))))"/>
    <hyperlink ref="CK162" r:id="rId145" display="=@if(I6&lt;50,&quot;0&quot;,if(I6&gt;49,&quot;1&quot;,if(I6&gt;54,&quot;1.5&quot;,if(I6&lt;59,&quot;2&quot;))))"/>
    <hyperlink ref="CK163" r:id="rId146" display="=@if(I6&lt;50,&quot;0&quot;,if(I6&gt;49,&quot;1&quot;,if(I6&gt;54,&quot;1.5&quot;,if(I6&lt;59,&quot;2&quot;))))"/>
    <hyperlink ref="CK164" r:id="rId147" display="=@if(I6&lt;50,&quot;0&quot;,if(I6&gt;49,&quot;1&quot;,if(I6&gt;54,&quot;1.5&quot;,if(I6&lt;59,&quot;2&quot;))))"/>
    <hyperlink ref="CK165" r:id="rId148" display="=@if(I6&lt;50,&quot;0&quot;,if(I6&gt;49,&quot;1&quot;,if(I6&gt;54,&quot;1.5&quot;,if(I6&lt;59,&quot;2&quot;))))"/>
    <hyperlink ref="CK166" r:id="rId149" display="=@if(I6&lt;50,&quot;0&quot;,if(I6&gt;49,&quot;1&quot;,if(I6&gt;54,&quot;1.5&quot;,if(I6&lt;59,&quot;2&quot;))))"/>
    <hyperlink ref="CK167" r:id="rId150" display="=@if(I6&lt;50,&quot;0&quot;,if(I6&gt;49,&quot;1&quot;,if(I6&gt;54,&quot;1.5&quot;,if(I6&lt;59,&quot;2&quot;))))"/>
    <hyperlink ref="CK168" r:id="rId151" display="=@if(I6&lt;50,&quot;0&quot;,if(I6&gt;49,&quot;1&quot;,if(I6&gt;54,&quot;1.5&quot;,if(I6&lt;59,&quot;2&quot;))))"/>
    <hyperlink ref="CK169" r:id="rId152" display="=@if(I6&lt;50,&quot;0&quot;,if(I6&gt;49,&quot;1&quot;,if(I6&gt;54,&quot;1.5&quot;,if(I6&lt;59,&quot;2&quot;))))"/>
    <hyperlink ref="CK170" r:id="rId153" display="=@if(I6&lt;50,&quot;0&quot;,if(I6&gt;49,&quot;1&quot;,if(I6&gt;54,&quot;1.5&quot;,if(I6&lt;59,&quot;2&quot;))))"/>
    <hyperlink ref="CK171" r:id="rId154" display="=@if(I6&lt;50,&quot;0&quot;,if(I6&gt;49,&quot;1&quot;,if(I6&gt;54,&quot;1.5&quot;,if(I6&lt;59,&quot;2&quot;))))"/>
    <hyperlink ref="CK172" r:id="rId155" display="=@if(I6&lt;50,&quot;0&quot;,if(I6&gt;49,&quot;1&quot;,if(I6&gt;54,&quot;1.5&quot;,if(I6&lt;59,&quot;2&quot;))))"/>
    <hyperlink ref="CK173" r:id="rId156" display="=@if(I6&lt;50,&quot;0&quot;,if(I6&gt;49,&quot;1&quot;,if(I6&gt;54,&quot;1.5&quot;,if(I6&lt;59,&quot;2&quot;))))"/>
    <hyperlink ref="CK174" r:id="rId157" display="=@if(I6&lt;50,&quot;0&quot;,if(I6&gt;49,&quot;1&quot;,if(I6&gt;54,&quot;1.5&quot;,if(I6&lt;59,&quot;2&quot;))))"/>
    <hyperlink ref="CK175" r:id="rId158" display="=@if(I6&lt;50,&quot;0&quot;,if(I6&gt;49,&quot;1&quot;,if(I6&gt;54,&quot;1.5&quot;,if(I6&lt;59,&quot;2&quot;))))"/>
    <hyperlink ref="CK176" r:id="rId159" display="=@if(I6&lt;50,&quot;0&quot;,if(I6&gt;49,&quot;1&quot;,if(I6&gt;54,&quot;1.5&quot;,if(I6&lt;59,&quot;2&quot;))))"/>
    <hyperlink ref="CK177" r:id="rId160" display="=@if(I6&lt;50,&quot;0&quot;,if(I6&gt;49,&quot;1&quot;,if(I6&gt;54,&quot;1.5&quot;,if(I6&lt;59,&quot;2&quot;))))"/>
    <hyperlink ref="CK178" r:id="rId161" display="=@if(I6&lt;50,&quot;0&quot;,if(I6&gt;49,&quot;1&quot;,if(I6&gt;54,&quot;1.5&quot;,if(I6&lt;59,&quot;2&quot;))))"/>
    <hyperlink ref="CK179" r:id="rId162" display="=@if(I6&lt;50,&quot;0&quot;,if(I6&gt;49,&quot;1&quot;,if(I6&gt;54,&quot;1.5&quot;,if(I6&lt;59,&quot;2&quot;))))"/>
    <hyperlink ref="CK180" r:id="rId163" display="=@if(I6&lt;50,&quot;0&quot;,if(I6&gt;49,&quot;1&quot;,if(I6&gt;54,&quot;1.5&quot;,if(I6&lt;59,&quot;2&quot;))))"/>
    <hyperlink ref="CK181" r:id="rId164" display="=@if(I6&lt;50,&quot;0&quot;,if(I6&gt;49,&quot;1&quot;,if(I6&gt;54,&quot;1.5&quot;,if(I6&lt;59,&quot;2&quot;))))"/>
    <hyperlink ref="CK182" r:id="rId165" display="=@if(I6&lt;50,&quot;0&quot;,if(I6&gt;49,&quot;1&quot;,if(I6&gt;54,&quot;1.5&quot;,if(I6&lt;59,&quot;2&quot;))))"/>
    <hyperlink ref="CK183" r:id="rId166" display="=@if(I6&lt;50,&quot;0&quot;,if(I6&gt;49,&quot;1&quot;,if(I6&gt;54,&quot;1.5&quot;,if(I6&lt;59,&quot;2&quot;))))"/>
    <hyperlink ref="CK184" r:id="rId167" display="=@if(I6&lt;50,&quot;0&quot;,if(I6&gt;49,&quot;1&quot;,if(I6&gt;54,&quot;1.5&quot;,if(I6&lt;59,&quot;2&quot;))))"/>
    <hyperlink ref="CK185" r:id="rId168" display="=@if(I6&lt;50,&quot;0&quot;,if(I6&gt;49,&quot;1&quot;,if(I6&gt;54,&quot;1.5&quot;,if(I6&lt;59,&quot;2&quot;))))"/>
    <hyperlink ref="CK186" r:id="rId169" display="=@if(I6&lt;50,&quot;0&quot;,if(I6&gt;49,&quot;1&quot;,if(I6&gt;54,&quot;1.5&quot;,if(I6&lt;59,&quot;2&quot;))))"/>
    <hyperlink ref="CK187" r:id="rId170" display="=@if(I6&lt;50,&quot;0&quot;,if(I6&gt;49,&quot;1&quot;,if(I6&gt;54,&quot;1.5&quot;,if(I6&lt;59,&quot;2&quot;))))"/>
    <hyperlink ref="CK188" r:id="rId171" display="=@if(I6&lt;50,&quot;0&quot;,if(I6&gt;49,&quot;1&quot;,if(I6&gt;54,&quot;1.5&quot;,if(I6&lt;59,&quot;2&quot;))))"/>
    <hyperlink ref="CK189" r:id="rId172" display="=@if(I6&lt;50,&quot;0&quot;,if(I6&gt;49,&quot;1&quot;,if(I6&gt;54,&quot;1.5&quot;,if(I6&lt;59,&quot;2&quot;))))"/>
    <hyperlink ref="CK190" r:id="rId173" display="=@if(I6&lt;50,&quot;0&quot;,if(I6&gt;49,&quot;1&quot;,if(I6&gt;54,&quot;1.5&quot;,if(I6&lt;59,&quot;2&quot;))))"/>
    <hyperlink ref="CK191" r:id="rId174" display="=@if(I6&lt;50,&quot;0&quot;,if(I6&gt;49,&quot;1&quot;,if(I6&gt;54,&quot;1.5&quot;,if(I6&lt;59,&quot;2&quot;))))"/>
    <hyperlink ref="CK192" r:id="rId175" display="=@if(I6&lt;50,&quot;0&quot;,if(I6&gt;49,&quot;1&quot;,if(I6&gt;54,&quot;1.5&quot;,if(I6&lt;59,&quot;2&quot;))))"/>
    <hyperlink ref="CK193" r:id="rId176" display="=@if(I6&lt;50,&quot;0&quot;,if(I6&gt;49,&quot;1&quot;,if(I6&gt;54,&quot;1.5&quot;,if(I6&lt;59,&quot;2&quot;))))"/>
    <hyperlink ref="CK194" r:id="rId177" display="=@if(I6&lt;50,&quot;0&quot;,if(I6&gt;49,&quot;1&quot;,if(I6&gt;54,&quot;1.5&quot;,if(I6&lt;59,&quot;2&quot;))))"/>
    <hyperlink ref="CK195" r:id="rId178" display="=@if(I6&lt;50,&quot;0&quot;,if(I6&gt;49,&quot;1&quot;,if(I6&gt;54,&quot;1.5&quot;,if(I6&lt;59,&quot;2&quot;))))"/>
    <hyperlink ref="CK196" r:id="rId179" display="=@if(I6&lt;50,&quot;0&quot;,if(I6&gt;49,&quot;1&quot;,if(I6&gt;54,&quot;1.5&quot;,if(I6&lt;59,&quot;2&quot;))))"/>
    <hyperlink ref="CK197" r:id="rId180" display="=@if(I6&lt;50,&quot;0&quot;,if(I6&gt;49,&quot;1&quot;,if(I6&gt;54,&quot;1.5&quot;,if(I6&lt;59,&quot;2&quot;))))"/>
    <hyperlink ref="CK198" r:id="rId181" display="=@if(I6&lt;50,&quot;0&quot;,if(I6&gt;49,&quot;1&quot;,if(I6&gt;54,&quot;1.5&quot;,if(I6&lt;59,&quot;2&quot;))))"/>
    <hyperlink ref="CK199" r:id="rId182" display="=@if(I6&lt;50,&quot;0&quot;,if(I6&gt;49,&quot;1&quot;,if(I6&gt;54,&quot;1.5&quot;,if(I6&lt;59,&quot;2&quot;))))"/>
    <hyperlink ref="CK200" r:id="rId183" display="=@if(I6&lt;50,&quot;0&quot;,if(I6&gt;49,&quot;1&quot;,if(I6&gt;54,&quot;1.5&quot;,if(I6&lt;59,&quot;2&quot;))))"/>
    <hyperlink ref="CK201" r:id="rId184" display="=@if(I6&lt;50,&quot;0&quot;,if(I6&gt;49,&quot;1&quot;,if(I6&gt;54,&quot;1.5&quot;,if(I6&lt;59,&quot;2&quot;))))"/>
    <hyperlink ref="CK202" r:id="rId185" display="=@if(I6&lt;50,&quot;0&quot;,if(I6&gt;49,&quot;1&quot;,if(I6&gt;54,&quot;1.5&quot;,if(I6&lt;59,&quot;2&quot;))))"/>
    <hyperlink ref="CK203" r:id="rId186" display="=@if(I6&lt;50,&quot;0&quot;,if(I6&gt;49,&quot;1&quot;,if(I6&gt;54,&quot;1.5&quot;,if(I6&lt;59,&quot;2&quot;))))"/>
    <hyperlink ref="CK204" r:id="rId187" display="=@if(I6&lt;50,&quot;0&quot;,if(I6&gt;49,&quot;1&quot;,if(I6&gt;54,&quot;1.5&quot;,if(I6&lt;59,&quot;2&quot;))))"/>
    <hyperlink ref="CK205" r:id="rId188" display="=@if(I6&lt;50,&quot;0&quot;,if(I6&gt;49,&quot;1&quot;,if(I6&gt;54,&quot;1.5&quot;,if(I6&lt;59,&quot;2&quot;))))"/>
    <hyperlink ref="CK206" r:id="rId189" display="=@if(I6&lt;50,&quot;0&quot;,if(I6&gt;49,&quot;1&quot;,if(I6&gt;54,&quot;1.5&quot;,if(I6&lt;59,&quot;2&quot;))))"/>
    <hyperlink ref="CK207" r:id="rId190" display="=@if(I6&lt;50,&quot;0&quot;,if(I6&gt;49,&quot;1&quot;,if(I6&gt;54,&quot;1.5&quot;,if(I6&lt;59,&quot;2&quot;))))"/>
    <hyperlink ref="CK208" r:id="rId191" display="=@if(I6&lt;50,&quot;0&quot;,if(I6&gt;49,&quot;1&quot;,if(I6&gt;54,&quot;1.5&quot;,if(I6&lt;59,&quot;2&quot;))))"/>
    <hyperlink ref="CK209" r:id="rId192" display="=@if(I6&lt;50,&quot;0&quot;,if(I6&gt;49,&quot;1&quot;,if(I6&gt;54,&quot;1.5&quot;,if(I6&lt;59,&quot;2&quot;))))"/>
    <hyperlink ref="CK210" r:id="rId193" display="=@if(I6&lt;50,&quot;0&quot;,if(I6&gt;49,&quot;1&quot;,if(I6&gt;54,&quot;1.5&quot;,if(I6&lt;59,&quot;2&quot;))))"/>
    <hyperlink ref="CK211" r:id="rId194" display="=@if(I6&lt;50,&quot;0&quot;,if(I6&gt;49,&quot;1&quot;,if(I6&gt;54,&quot;1.5&quot;,if(I6&lt;59,&quot;2&quot;))))"/>
    <hyperlink ref="CK212" r:id="rId195" display="=@if(I6&lt;50,&quot;0&quot;,if(I6&gt;49,&quot;1&quot;,if(I6&gt;54,&quot;1.5&quot;,if(I6&lt;59,&quot;2&quot;))))"/>
    <hyperlink ref="CK213" r:id="rId196" display="=@if(I6&lt;50,&quot;0&quot;,if(I6&gt;49,&quot;1&quot;,if(I6&gt;54,&quot;1.5&quot;,if(I6&lt;59,&quot;2&quot;))))"/>
    <hyperlink ref="CK214" r:id="rId197" display="=@if(I6&lt;50,&quot;0&quot;,if(I6&gt;49,&quot;1&quot;,if(I6&gt;54,&quot;1.5&quot;,if(I6&lt;59,&quot;2&quot;))))"/>
    <hyperlink ref="CK215" r:id="rId198" display="=@if(I6&lt;50,&quot;0&quot;,if(I6&gt;49,&quot;1&quot;,if(I6&gt;54,&quot;1.5&quot;,if(I6&lt;59,&quot;2&quot;))))"/>
    <hyperlink ref="CO18" r:id="rId199" display="=@if(I6&lt;50,&quot;0&quot;,if(I6&gt;49,&quot;1&quot;,if(I6&gt;54,&quot;1.5&quot;,if(I6&lt;59,&quot;2&quot;))))"/>
    <hyperlink ref="CO19" r:id="rId200" display="=@if(I6&lt;50,&quot;0&quot;,if(I6&gt;49,&quot;1&quot;,if(I6&gt;54,&quot;1.5&quot;,if(I6&lt;59,&quot;2&quot;))))"/>
    <hyperlink ref="CO20" r:id="rId201" display="=@if(I6&lt;50,&quot;0&quot;,if(I6&gt;49,&quot;1&quot;,if(I6&gt;54,&quot;1.5&quot;,if(I6&lt;59,&quot;2&quot;))))"/>
    <hyperlink ref="CO21" r:id="rId202" display="=@if(I6&lt;50,&quot;0&quot;,if(I6&gt;49,&quot;1&quot;,if(I6&gt;54,&quot;1.5&quot;,if(I6&lt;59,&quot;2&quot;))))"/>
    <hyperlink ref="CO22" r:id="rId203" display="=@if(I6&lt;50,&quot;0&quot;,if(I6&gt;49,&quot;1&quot;,if(I6&gt;54,&quot;1.5&quot;,if(I6&lt;59,&quot;2&quot;))))"/>
    <hyperlink ref="CO23" r:id="rId204" display="=@if(I6&lt;50,&quot;0&quot;,if(I6&gt;49,&quot;1&quot;,if(I6&gt;54,&quot;1.5&quot;,if(I6&lt;59,&quot;2&quot;))))"/>
    <hyperlink ref="CO24" r:id="rId205" display="=@if(I6&lt;50,&quot;0&quot;,if(I6&gt;49,&quot;1&quot;,if(I6&gt;54,&quot;1.5&quot;,if(I6&lt;59,&quot;2&quot;))))"/>
    <hyperlink ref="CO25" r:id="rId206" display="=@if(I6&lt;50,&quot;0&quot;,if(I6&gt;49,&quot;1&quot;,if(I6&gt;54,&quot;1.5&quot;,if(I6&lt;59,&quot;2&quot;))))"/>
    <hyperlink ref="CO26" r:id="rId207" display="=@if(I6&lt;50,&quot;0&quot;,if(I6&gt;49,&quot;1&quot;,if(I6&gt;54,&quot;1.5&quot;,if(I6&lt;59,&quot;2&quot;))))"/>
    <hyperlink ref="CO27" r:id="rId208" display="=@if(I6&lt;50,&quot;0&quot;,if(I6&gt;49,&quot;1&quot;,if(I6&gt;54,&quot;1.5&quot;,if(I6&lt;59,&quot;2&quot;))))"/>
    <hyperlink ref="CO28" r:id="rId209" display="=@if(I6&lt;50,&quot;0&quot;,if(I6&gt;49,&quot;1&quot;,if(I6&gt;54,&quot;1.5&quot;,if(I6&lt;59,&quot;2&quot;))))"/>
    <hyperlink ref="CO29" r:id="rId210" display="=@if(I6&lt;50,&quot;0&quot;,if(I6&gt;49,&quot;1&quot;,if(I6&gt;54,&quot;1.5&quot;,if(I6&lt;59,&quot;2&quot;))))"/>
    <hyperlink ref="CO30" r:id="rId211" display="=@if(I6&lt;50,&quot;0&quot;,if(I6&gt;49,&quot;1&quot;,if(I6&gt;54,&quot;1.5&quot;,if(I6&lt;59,&quot;2&quot;))))"/>
    <hyperlink ref="CO31" r:id="rId212" display="=@if(I6&lt;50,&quot;0&quot;,if(I6&gt;49,&quot;1&quot;,if(I6&gt;54,&quot;1.5&quot;,if(I6&lt;59,&quot;2&quot;))))"/>
    <hyperlink ref="CO32" r:id="rId213" display="=@if(I6&lt;50,&quot;0&quot;,if(I6&gt;49,&quot;1&quot;,if(I6&gt;54,&quot;1.5&quot;,if(I6&lt;59,&quot;2&quot;))))"/>
    <hyperlink ref="CO33" r:id="rId214" display="=@if(I6&lt;50,&quot;0&quot;,if(I6&gt;49,&quot;1&quot;,if(I6&gt;54,&quot;1.5&quot;,if(I6&lt;59,&quot;2&quot;))))"/>
    <hyperlink ref="CO34" r:id="rId215" display="=@if(I6&lt;50,&quot;0&quot;,if(I6&gt;49,&quot;1&quot;,if(I6&gt;54,&quot;1.5&quot;,if(I6&lt;59,&quot;2&quot;))))"/>
    <hyperlink ref="CO35" r:id="rId216" display="=@if(I6&lt;50,&quot;0&quot;,if(I6&gt;49,&quot;1&quot;,if(I6&gt;54,&quot;1.5&quot;,if(I6&lt;59,&quot;2&quot;))))"/>
    <hyperlink ref="CO36" r:id="rId217" display="=@if(I6&lt;50,&quot;0&quot;,if(I6&gt;49,&quot;1&quot;,if(I6&gt;54,&quot;1.5&quot;,if(I6&lt;59,&quot;2&quot;))))"/>
    <hyperlink ref="CO37" r:id="rId218" display="=@if(I6&lt;50,&quot;0&quot;,if(I6&gt;49,&quot;1&quot;,if(I6&gt;54,&quot;1.5&quot;,if(I6&lt;59,&quot;2&quot;))))"/>
    <hyperlink ref="CO38" r:id="rId219" display="=@if(I6&lt;50,&quot;0&quot;,if(I6&gt;49,&quot;1&quot;,if(I6&gt;54,&quot;1.5&quot;,if(I6&lt;59,&quot;2&quot;))))"/>
    <hyperlink ref="CO39" r:id="rId220" display="=@if(I6&lt;50,&quot;0&quot;,if(I6&gt;49,&quot;1&quot;,if(I6&gt;54,&quot;1.5&quot;,if(I6&lt;59,&quot;2&quot;))))"/>
    <hyperlink ref="CO40" r:id="rId221" display="=@if(I6&lt;50,&quot;0&quot;,if(I6&gt;49,&quot;1&quot;,if(I6&gt;54,&quot;1.5&quot;,if(I6&lt;59,&quot;2&quot;))))"/>
    <hyperlink ref="CO41" r:id="rId222" display="=@if(I6&lt;50,&quot;0&quot;,if(I6&gt;49,&quot;1&quot;,if(I6&gt;54,&quot;1.5&quot;,if(I6&lt;59,&quot;2&quot;))))"/>
    <hyperlink ref="CO42" r:id="rId223" display="=@if(I6&lt;50,&quot;0&quot;,if(I6&gt;49,&quot;1&quot;,if(I6&gt;54,&quot;1.5&quot;,if(I6&lt;59,&quot;2&quot;))))"/>
    <hyperlink ref="CO43" r:id="rId224" display="=@if(I6&lt;50,&quot;0&quot;,if(I6&gt;49,&quot;1&quot;,if(I6&gt;54,&quot;1.5&quot;,if(I6&lt;59,&quot;2&quot;))))"/>
    <hyperlink ref="CO44" r:id="rId225" display="=@if(I6&lt;50,&quot;0&quot;,if(I6&gt;49,&quot;1&quot;,if(I6&gt;54,&quot;1.5&quot;,if(I6&lt;59,&quot;2&quot;))))"/>
    <hyperlink ref="CO45" r:id="rId226" display="=@if(I6&lt;50,&quot;0&quot;,if(I6&gt;49,&quot;1&quot;,if(I6&gt;54,&quot;1.5&quot;,if(I6&lt;59,&quot;2&quot;))))"/>
    <hyperlink ref="CO46" r:id="rId227" display="=@if(I6&lt;50,&quot;0&quot;,if(I6&gt;49,&quot;1&quot;,if(I6&gt;54,&quot;1.5&quot;,if(I6&lt;59,&quot;2&quot;))))"/>
    <hyperlink ref="CO47" r:id="rId228" display="=@if(I6&lt;50,&quot;0&quot;,if(I6&gt;49,&quot;1&quot;,if(I6&gt;54,&quot;1.5&quot;,if(I6&lt;59,&quot;2&quot;))))"/>
    <hyperlink ref="CO48" r:id="rId229" display="=@if(I6&lt;50,&quot;0&quot;,if(I6&gt;49,&quot;1&quot;,if(I6&gt;54,&quot;1.5&quot;,if(I6&lt;59,&quot;2&quot;))))"/>
    <hyperlink ref="CO49" r:id="rId230" display="=@if(I6&lt;50,&quot;0&quot;,if(I6&gt;49,&quot;1&quot;,if(I6&gt;54,&quot;1.5&quot;,if(I6&lt;59,&quot;2&quot;))))"/>
    <hyperlink ref="CO50" r:id="rId231" display="=@if(I6&lt;50,&quot;0&quot;,if(I6&gt;49,&quot;1&quot;,if(I6&gt;54,&quot;1.5&quot;,if(I6&lt;59,&quot;2&quot;))))"/>
    <hyperlink ref="CO51" r:id="rId232" display="=@if(I6&lt;50,&quot;0&quot;,if(I6&gt;49,&quot;1&quot;,if(I6&gt;54,&quot;1.5&quot;,if(I6&lt;59,&quot;2&quot;))))"/>
    <hyperlink ref="CO52" r:id="rId233" display="=@if(I6&lt;50,&quot;0&quot;,if(I6&gt;49,&quot;1&quot;,if(I6&gt;54,&quot;1.5&quot;,if(I6&lt;59,&quot;2&quot;))))"/>
    <hyperlink ref="CO53" r:id="rId234" display="=@if(I6&lt;50,&quot;0&quot;,if(I6&gt;49,&quot;1&quot;,if(I6&gt;54,&quot;1.5&quot;,if(I6&lt;59,&quot;2&quot;))))"/>
    <hyperlink ref="CO54" r:id="rId235" display="=@if(I6&lt;50,&quot;0&quot;,if(I6&gt;49,&quot;1&quot;,if(I6&gt;54,&quot;1.5&quot;,if(I6&lt;59,&quot;2&quot;))))"/>
    <hyperlink ref="CO55" r:id="rId236" display="=@if(I6&lt;50,&quot;0&quot;,if(I6&gt;49,&quot;1&quot;,if(I6&gt;54,&quot;1.5&quot;,if(I6&lt;59,&quot;2&quot;))))"/>
    <hyperlink ref="CO56" r:id="rId237" display="=@if(I6&lt;50,&quot;0&quot;,if(I6&gt;49,&quot;1&quot;,if(I6&gt;54,&quot;1.5&quot;,if(I6&lt;59,&quot;2&quot;))))"/>
    <hyperlink ref="CO57" r:id="rId238" display="=@if(I6&lt;50,&quot;0&quot;,if(I6&gt;49,&quot;1&quot;,if(I6&gt;54,&quot;1.5&quot;,if(I6&lt;59,&quot;2&quot;))))"/>
    <hyperlink ref="CO58" r:id="rId239" display="=@if(I6&lt;50,&quot;0&quot;,if(I6&gt;49,&quot;1&quot;,if(I6&gt;54,&quot;1.5&quot;,if(I6&lt;59,&quot;2&quot;))))"/>
    <hyperlink ref="CO59" r:id="rId240" display="=@if(I6&lt;50,&quot;0&quot;,if(I6&gt;49,&quot;1&quot;,if(I6&gt;54,&quot;1.5&quot;,if(I6&lt;59,&quot;2&quot;))))"/>
    <hyperlink ref="CO60" r:id="rId241" display="=@if(I6&lt;50,&quot;0&quot;,if(I6&gt;49,&quot;1&quot;,if(I6&gt;54,&quot;1.5&quot;,if(I6&lt;59,&quot;2&quot;))))"/>
    <hyperlink ref="CO61" r:id="rId242" display="=@if(I6&lt;50,&quot;0&quot;,if(I6&gt;49,&quot;1&quot;,if(I6&gt;54,&quot;1.5&quot;,if(I6&lt;59,&quot;2&quot;))))"/>
    <hyperlink ref="CO62" r:id="rId243" display="=@if(I6&lt;50,&quot;0&quot;,if(I6&gt;49,&quot;1&quot;,if(I6&gt;54,&quot;1.5&quot;,if(I6&lt;59,&quot;2&quot;))))"/>
    <hyperlink ref="CO63" r:id="rId244" display="=@if(I6&lt;50,&quot;0&quot;,if(I6&gt;49,&quot;1&quot;,if(I6&gt;54,&quot;1.5&quot;,if(I6&lt;59,&quot;2&quot;))))"/>
    <hyperlink ref="CO64" r:id="rId245" display="=@if(I6&lt;50,&quot;0&quot;,if(I6&gt;49,&quot;1&quot;,if(I6&gt;54,&quot;1.5&quot;,if(I6&lt;59,&quot;2&quot;))))"/>
    <hyperlink ref="CO65" r:id="rId246" display="=@if(I6&lt;50,&quot;0&quot;,if(I6&gt;49,&quot;1&quot;,if(I6&gt;54,&quot;1.5&quot;,if(I6&lt;59,&quot;2&quot;))))"/>
    <hyperlink ref="CO66" r:id="rId247" display="=@if(I6&lt;50,&quot;0&quot;,if(I6&gt;49,&quot;1&quot;,if(I6&gt;54,&quot;1.5&quot;,if(I6&lt;59,&quot;2&quot;))))"/>
    <hyperlink ref="CO67" r:id="rId248" display="=@if(I6&lt;50,&quot;0&quot;,if(I6&gt;49,&quot;1&quot;,if(I6&gt;54,&quot;1.5&quot;,if(I6&lt;59,&quot;2&quot;))))"/>
    <hyperlink ref="CO68" r:id="rId249" display="=@if(I6&lt;50,&quot;0&quot;,if(I6&gt;49,&quot;1&quot;,if(I6&gt;54,&quot;1.5&quot;,if(I6&lt;59,&quot;2&quot;))))"/>
    <hyperlink ref="CO69" r:id="rId250" display="=@if(I6&lt;50,&quot;0&quot;,if(I6&gt;49,&quot;1&quot;,if(I6&gt;54,&quot;1.5&quot;,if(I6&lt;59,&quot;2&quot;))))"/>
    <hyperlink ref="CO70" r:id="rId251" display="=@if(I6&lt;50,&quot;0&quot;,if(I6&gt;49,&quot;1&quot;,if(I6&gt;54,&quot;1.5&quot;,if(I6&lt;59,&quot;2&quot;))))"/>
    <hyperlink ref="CO71" r:id="rId252" display="=@if(I6&lt;50,&quot;0&quot;,if(I6&gt;49,&quot;1&quot;,if(I6&gt;54,&quot;1.5&quot;,if(I6&lt;59,&quot;2&quot;))))"/>
    <hyperlink ref="CO72" r:id="rId253" display="=@if(I6&lt;50,&quot;0&quot;,if(I6&gt;49,&quot;1&quot;,if(I6&gt;54,&quot;1.5&quot;,if(I6&lt;59,&quot;2&quot;))))"/>
    <hyperlink ref="CO73" r:id="rId254" display="=@if(I6&lt;50,&quot;0&quot;,if(I6&gt;49,&quot;1&quot;,if(I6&gt;54,&quot;1.5&quot;,if(I6&lt;59,&quot;2&quot;))))"/>
    <hyperlink ref="CO74" r:id="rId255" display="=@if(I6&lt;50,&quot;0&quot;,if(I6&gt;49,&quot;1&quot;,if(I6&gt;54,&quot;1.5&quot;,if(I6&lt;59,&quot;2&quot;))))"/>
    <hyperlink ref="CO75" r:id="rId256" display="=@if(I6&lt;50,&quot;0&quot;,if(I6&gt;49,&quot;1&quot;,if(I6&gt;54,&quot;1.5&quot;,if(I6&lt;59,&quot;2&quot;))))"/>
    <hyperlink ref="CO76" r:id="rId257" display="=@if(I6&lt;50,&quot;0&quot;,if(I6&gt;49,&quot;1&quot;,if(I6&gt;54,&quot;1.5&quot;,if(I6&lt;59,&quot;2&quot;))))"/>
    <hyperlink ref="CO77" r:id="rId258" display="=@if(I6&lt;50,&quot;0&quot;,if(I6&gt;49,&quot;1&quot;,if(I6&gt;54,&quot;1.5&quot;,if(I6&lt;59,&quot;2&quot;))))"/>
    <hyperlink ref="CO78" r:id="rId259" display="=@if(I6&lt;50,&quot;0&quot;,if(I6&gt;49,&quot;1&quot;,if(I6&gt;54,&quot;1.5&quot;,if(I6&lt;59,&quot;2&quot;))))"/>
    <hyperlink ref="CO79" r:id="rId260" display="=@if(I6&lt;50,&quot;0&quot;,if(I6&gt;49,&quot;1&quot;,if(I6&gt;54,&quot;1.5&quot;,if(I6&lt;59,&quot;2&quot;))))"/>
    <hyperlink ref="CO80" r:id="rId261" display="=@if(I6&lt;50,&quot;0&quot;,if(I6&gt;49,&quot;1&quot;,if(I6&gt;54,&quot;1.5&quot;,if(I6&lt;59,&quot;2&quot;))))"/>
    <hyperlink ref="CO81" r:id="rId262" display="=@if(I6&lt;50,&quot;0&quot;,if(I6&gt;49,&quot;1&quot;,if(I6&gt;54,&quot;1.5&quot;,if(I6&lt;59,&quot;2&quot;))))"/>
    <hyperlink ref="CO82" r:id="rId263" display="=@if(I6&lt;50,&quot;0&quot;,if(I6&gt;49,&quot;1&quot;,if(I6&gt;54,&quot;1.5&quot;,if(I6&lt;59,&quot;2&quot;))))"/>
    <hyperlink ref="CO83" r:id="rId264" display="=@if(I6&lt;50,&quot;0&quot;,if(I6&gt;49,&quot;1&quot;,if(I6&gt;54,&quot;1.5&quot;,if(I6&lt;59,&quot;2&quot;))))"/>
    <hyperlink ref="CO84" r:id="rId265" display="=@if(I6&lt;50,&quot;0&quot;,if(I6&gt;49,&quot;1&quot;,if(I6&gt;54,&quot;1.5&quot;,if(I6&lt;59,&quot;2&quot;))))"/>
    <hyperlink ref="CO85" r:id="rId266" display="=@if(I6&lt;50,&quot;0&quot;,if(I6&gt;49,&quot;1&quot;,if(I6&gt;54,&quot;1.5&quot;,if(I6&lt;59,&quot;2&quot;))))"/>
    <hyperlink ref="CO86" r:id="rId267" display="=@if(I6&lt;50,&quot;0&quot;,if(I6&gt;49,&quot;1&quot;,if(I6&gt;54,&quot;1.5&quot;,if(I6&lt;59,&quot;2&quot;))))"/>
    <hyperlink ref="CO87" r:id="rId268" display="=@if(I6&lt;50,&quot;0&quot;,if(I6&gt;49,&quot;1&quot;,if(I6&gt;54,&quot;1.5&quot;,if(I6&lt;59,&quot;2&quot;))))"/>
    <hyperlink ref="CO88" r:id="rId269" display="=@if(I6&lt;50,&quot;0&quot;,if(I6&gt;49,&quot;1&quot;,if(I6&gt;54,&quot;1.5&quot;,if(I6&lt;59,&quot;2&quot;))))"/>
    <hyperlink ref="CO89" r:id="rId270" display="=@if(I6&lt;50,&quot;0&quot;,if(I6&gt;49,&quot;1&quot;,if(I6&gt;54,&quot;1.5&quot;,if(I6&lt;59,&quot;2&quot;))))"/>
    <hyperlink ref="CO90" r:id="rId271" display="=@if(I6&lt;50,&quot;0&quot;,if(I6&gt;49,&quot;1&quot;,if(I6&gt;54,&quot;1.5&quot;,if(I6&lt;59,&quot;2&quot;))))"/>
    <hyperlink ref="CO91" r:id="rId272" display="=@if(I6&lt;50,&quot;0&quot;,if(I6&gt;49,&quot;1&quot;,if(I6&gt;54,&quot;1.5&quot;,if(I6&lt;59,&quot;2&quot;))))"/>
    <hyperlink ref="CO92" r:id="rId273" display="=@if(I6&lt;50,&quot;0&quot;,if(I6&gt;49,&quot;1&quot;,if(I6&gt;54,&quot;1.5&quot;,if(I6&lt;59,&quot;2&quot;))))"/>
    <hyperlink ref="CO93" r:id="rId274" display="=@if(I6&lt;50,&quot;0&quot;,if(I6&gt;49,&quot;1&quot;,if(I6&gt;54,&quot;1.5&quot;,if(I6&lt;59,&quot;2&quot;))))"/>
    <hyperlink ref="CO94" r:id="rId275" display="=@if(I6&lt;50,&quot;0&quot;,if(I6&gt;49,&quot;1&quot;,if(I6&gt;54,&quot;1.5&quot;,if(I6&lt;59,&quot;2&quot;))))"/>
    <hyperlink ref="CO95" r:id="rId276" display="=@if(I6&lt;50,&quot;0&quot;,if(I6&gt;49,&quot;1&quot;,if(I6&gt;54,&quot;1.5&quot;,if(I6&lt;59,&quot;2&quot;))))"/>
    <hyperlink ref="CO96" r:id="rId277" display="=@if(I6&lt;50,&quot;0&quot;,if(I6&gt;49,&quot;1&quot;,if(I6&gt;54,&quot;1.5&quot;,if(I6&lt;59,&quot;2&quot;))))"/>
    <hyperlink ref="CO97" r:id="rId278" display="=@if(I6&lt;50,&quot;0&quot;,if(I6&gt;49,&quot;1&quot;,if(I6&gt;54,&quot;1.5&quot;,if(I6&lt;59,&quot;2&quot;))))"/>
    <hyperlink ref="CO98" r:id="rId279" display="=@if(I6&lt;50,&quot;0&quot;,if(I6&gt;49,&quot;1&quot;,if(I6&gt;54,&quot;1.5&quot;,if(I6&lt;59,&quot;2&quot;))))"/>
    <hyperlink ref="CO99" r:id="rId280" display="=@if(I6&lt;50,&quot;0&quot;,if(I6&gt;49,&quot;1&quot;,if(I6&gt;54,&quot;1.5&quot;,if(I6&lt;59,&quot;2&quot;))))"/>
    <hyperlink ref="CO100" r:id="rId281" display="=@if(I6&lt;50,&quot;0&quot;,if(I6&gt;49,&quot;1&quot;,if(I6&gt;54,&quot;1.5&quot;,if(I6&lt;59,&quot;2&quot;))))"/>
    <hyperlink ref="CO101" r:id="rId282" display="=@if(I6&lt;50,&quot;0&quot;,if(I6&gt;49,&quot;1&quot;,if(I6&gt;54,&quot;1.5&quot;,if(I6&lt;59,&quot;2&quot;))))"/>
    <hyperlink ref="CO102" r:id="rId283" display="=@if(I6&lt;50,&quot;0&quot;,if(I6&gt;49,&quot;1&quot;,if(I6&gt;54,&quot;1.5&quot;,if(I6&lt;59,&quot;2&quot;))))"/>
    <hyperlink ref="CO103" r:id="rId284" display="=@if(I6&lt;50,&quot;0&quot;,if(I6&gt;49,&quot;1&quot;,if(I6&gt;54,&quot;1.5&quot;,if(I6&lt;59,&quot;2&quot;))))"/>
    <hyperlink ref="CO104" r:id="rId285" display="=@if(I6&lt;50,&quot;0&quot;,if(I6&gt;49,&quot;1&quot;,if(I6&gt;54,&quot;1.5&quot;,if(I6&lt;59,&quot;2&quot;))))"/>
    <hyperlink ref="CO105" r:id="rId286" display="=@if(I6&lt;50,&quot;0&quot;,if(I6&gt;49,&quot;1&quot;,if(I6&gt;54,&quot;1.5&quot;,if(I6&lt;59,&quot;2&quot;))))"/>
    <hyperlink ref="CO106" r:id="rId287" display="=@if(I6&lt;50,&quot;0&quot;,if(I6&gt;49,&quot;1&quot;,if(I6&gt;54,&quot;1.5&quot;,if(I6&lt;59,&quot;2&quot;))))"/>
    <hyperlink ref="CO107" r:id="rId288" display="=@if(I6&lt;50,&quot;0&quot;,if(I6&gt;49,&quot;1&quot;,if(I6&gt;54,&quot;1.5&quot;,if(I6&lt;59,&quot;2&quot;))))"/>
    <hyperlink ref="CO108" r:id="rId289" display="=@if(I6&lt;50,&quot;0&quot;,if(I6&gt;49,&quot;1&quot;,if(I6&gt;54,&quot;1.5&quot;,if(I6&lt;59,&quot;2&quot;))))"/>
    <hyperlink ref="CO109" r:id="rId290" display="=@if(I6&lt;50,&quot;0&quot;,if(I6&gt;49,&quot;1&quot;,if(I6&gt;54,&quot;1.5&quot;,if(I6&lt;59,&quot;2&quot;))))"/>
    <hyperlink ref="CO110" r:id="rId291" display="=@if(I6&lt;50,&quot;0&quot;,if(I6&gt;49,&quot;1&quot;,if(I6&gt;54,&quot;1.5&quot;,if(I6&lt;59,&quot;2&quot;))))"/>
    <hyperlink ref="CO111" r:id="rId292" display="=@if(I6&lt;50,&quot;0&quot;,if(I6&gt;49,&quot;1&quot;,if(I6&gt;54,&quot;1.5&quot;,if(I6&lt;59,&quot;2&quot;))))"/>
    <hyperlink ref="CO112" r:id="rId293" display="=@if(I6&lt;50,&quot;0&quot;,if(I6&gt;49,&quot;1&quot;,if(I6&gt;54,&quot;1.5&quot;,if(I6&lt;59,&quot;2&quot;))))"/>
    <hyperlink ref="CO113" r:id="rId294" display="=@if(I6&lt;50,&quot;0&quot;,if(I6&gt;49,&quot;1&quot;,if(I6&gt;54,&quot;1.5&quot;,if(I6&lt;59,&quot;2&quot;))))"/>
    <hyperlink ref="CO114" r:id="rId295" display="=@if(I6&lt;50,&quot;0&quot;,if(I6&gt;49,&quot;1&quot;,if(I6&gt;54,&quot;1.5&quot;,if(I6&lt;59,&quot;2&quot;))))"/>
    <hyperlink ref="CO115" r:id="rId296" display="=@if(I6&lt;50,&quot;0&quot;,if(I6&gt;49,&quot;1&quot;,if(I6&gt;54,&quot;1.5&quot;,if(I6&lt;59,&quot;2&quot;))))"/>
    <hyperlink ref="CO116" r:id="rId297" display="=@if(I6&lt;50,&quot;0&quot;,if(I6&gt;49,&quot;1&quot;,if(I6&gt;54,&quot;1.5&quot;,if(I6&lt;59,&quot;2&quot;))))"/>
    <hyperlink ref="CO117" r:id="rId298" display="=@if(I6&lt;50,&quot;0&quot;,if(I6&gt;49,&quot;1&quot;,if(I6&gt;54,&quot;1.5&quot;,if(I6&lt;59,&quot;2&quot;))))"/>
    <hyperlink ref="CO118" r:id="rId299" display="=@if(I6&lt;50,&quot;0&quot;,if(I6&gt;49,&quot;1&quot;,if(I6&gt;54,&quot;1.5&quot;,if(I6&lt;59,&quot;2&quot;))))"/>
    <hyperlink ref="CO119" r:id="rId300" display="=@if(I6&lt;50,&quot;0&quot;,if(I6&gt;49,&quot;1&quot;,if(I6&gt;54,&quot;1.5&quot;,if(I6&lt;59,&quot;2&quot;))))"/>
    <hyperlink ref="CO120" r:id="rId301" display="=@if(I6&lt;50,&quot;0&quot;,if(I6&gt;49,&quot;1&quot;,if(I6&gt;54,&quot;1.5&quot;,if(I6&lt;59,&quot;2&quot;))))"/>
    <hyperlink ref="CO121" r:id="rId302" display="=@if(I6&lt;50,&quot;0&quot;,if(I6&gt;49,&quot;1&quot;,if(I6&gt;54,&quot;1.5&quot;,if(I6&lt;59,&quot;2&quot;))))"/>
    <hyperlink ref="CO122" r:id="rId303" display="=@if(I6&lt;50,&quot;0&quot;,if(I6&gt;49,&quot;1&quot;,if(I6&gt;54,&quot;1.5&quot;,if(I6&lt;59,&quot;2&quot;))))"/>
    <hyperlink ref="CO123" r:id="rId304" display="=@if(I6&lt;50,&quot;0&quot;,if(I6&gt;49,&quot;1&quot;,if(I6&gt;54,&quot;1.5&quot;,if(I6&lt;59,&quot;2&quot;))))"/>
    <hyperlink ref="CO124" r:id="rId305" display="=@if(I6&lt;50,&quot;0&quot;,if(I6&gt;49,&quot;1&quot;,if(I6&gt;54,&quot;1.5&quot;,if(I6&lt;59,&quot;2&quot;))))"/>
    <hyperlink ref="CO125" r:id="rId306" display="=@if(I6&lt;50,&quot;0&quot;,if(I6&gt;49,&quot;1&quot;,if(I6&gt;54,&quot;1.5&quot;,if(I6&lt;59,&quot;2&quot;))))"/>
    <hyperlink ref="CO126" r:id="rId307" display="=@if(I6&lt;50,&quot;0&quot;,if(I6&gt;49,&quot;1&quot;,if(I6&gt;54,&quot;1.5&quot;,if(I6&lt;59,&quot;2&quot;))))"/>
    <hyperlink ref="CO127" r:id="rId308" display="=@if(I6&lt;50,&quot;0&quot;,if(I6&gt;49,&quot;1&quot;,if(I6&gt;54,&quot;1.5&quot;,if(I6&lt;59,&quot;2&quot;))))"/>
    <hyperlink ref="CO128" r:id="rId309" display="=@if(I6&lt;50,&quot;0&quot;,if(I6&gt;49,&quot;1&quot;,if(I6&gt;54,&quot;1.5&quot;,if(I6&lt;59,&quot;2&quot;))))"/>
    <hyperlink ref="CO129" r:id="rId310" display="=@if(I6&lt;50,&quot;0&quot;,if(I6&gt;49,&quot;1&quot;,if(I6&gt;54,&quot;1.5&quot;,if(I6&lt;59,&quot;2&quot;))))"/>
    <hyperlink ref="CO130" r:id="rId311" display="=@if(I6&lt;50,&quot;0&quot;,if(I6&gt;49,&quot;1&quot;,if(I6&gt;54,&quot;1.5&quot;,if(I6&lt;59,&quot;2&quot;))))"/>
    <hyperlink ref="CO131" r:id="rId312" display="=@if(I6&lt;50,&quot;0&quot;,if(I6&gt;49,&quot;1&quot;,if(I6&gt;54,&quot;1.5&quot;,if(I6&lt;59,&quot;2&quot;))))"/>
    <hyperlink ref="CO132" r:id="rId313" display="=@if(I6&lt;50,&quot;0&quot;,if(I6&gt;49,&quot;1&quot;,if(I6&gt;54,&quot;1.5&quot;,if(I6&lt;59,&quot;2&quot;))))"/>
    <hyperlink ref="CO133" r:id="rId314" display="=@if(I6&lt;50,&quot;0&quot;,if(I6&gt;49,&quot;1&quot;,if(I6&gt;54,&quot;1.5&quot;,if(I6&lt;59,&quot;2&quot;))))"/>
    <hyperlink ref="CO134" r:id="rId315" display="=@if(I6&lt;50,&quot;0&quot;,if(I6&gt;49,&quot;1&quot;,if(I6&gt;54,&quot;1.5&quot;,if(I6&lt;59,&quot;2&quot;))))"/>
    <hyperlink ref="CO135" r:id="rId316" display="=@if(I6&lt;50,&quot;0&quot;,if(I6&gt;49,&quot;1&quot;,if(I6&gt;54,&quot;1.5&quot;,if(I6&lt;59,&quot;2&quot;))))"/>
    <hyperlink ref="CO136" r:id="rId317" display="=@if(I6&lt;50,&quot;0&quot;,if(I6&gt;49,&quot;1&quot;,if(I6&gt;54,&quot;1.5&quot;,if(I6&lt;59,&quot;2&quot;))))"/>
    <hyperlink ref="CO137" r:id="rId318" display="=@if(I6&lt;50,&quot;0&quot;,if(I6&gt;49,&quot;1&quot;,if(I6&gt;54,&quot;1.5&quot;,if(I6&lt;59,&quot;2&quot;))))"/>
    <hyperlink ref="CO138" r:id="rId319" display="=@if(I6&lt;50,&quot;0&quot;,if(I6&gt;49,&quot;1&quot;,if(I6&gt;54,&quot;1.5&quot;,if(I6&lt;59,&quot;2&quot;))))"/>
    <hyperlink ref="CO139" r:id="rId320" display="=@if(I6&lt;50,&quot;0&quot;,if(I6&gt;49,&quot;1&quot;,if(I6&gt;54,&quot;1.5&quot;,if(I6&lt;59,&quot;2&quot;))))"/>
    <hyperlink ref="CO140" r:id="rId321" display="=@if(I6&lt;50,&quot;0&quot;,if(I6&gt;49,&quot;1&quot;,if(I6&gt;54,&quot;1.5&quot;,if(I6&lt;59,&quot;2&quot;))))"/>
    <hyperlink ref="CO141" r:id="rId322" display="=@if(I6&lt;50,&quot;0&quot;,if(I6&gt;49,&quot;1&quot;,if(I6&gt;54,&quot;1.5&quot;,if(I6&lt;59,&quot;2&quot;))))"/>
    <hyperlink ref="CO142" r:id="rId323" display="=@if(I6&lt;50,&quot;0&quot;,if(I6&gt;49,&quot;1&quot;,if(I6&gt;54,&quot;1.5&quot;,if(I6&lt;59,&quot;2&quot;))))"/>
    <hyperlink ref="CO143" r:id="rId324" display="=@if(I6&lt;50,&quot;0&quot;,if(I6&gt;49,&quot;1&quot;,if(I6&gt;54,&quot;1.5&quot;,if(I6&lt;59,&quot;2&quot;))))"/>
    <hyperlink ref="CO144" r:id="rId325" display="=@if(I6&lt;50,&quot;0&quot;,if(I6&gt;49,&quot;1&quot;,if(I6&gt;54,&quot;1.5&quot;,if(I6&lt;59,&quot;2&quot;))))"/>
    <hyperlink ref="CO145" r:id="rId326" display="=@if(I6&lt;50,&quot;0&quot;,if(I6&gt;49,&quot;1&quot;,if(I6&gt;54,&quot;1.5&quot;,if(I6&lt;59,&quot;2&quot;))))"/>
    <hyperlink ref="CO146" r:id="rId327" display="=@if(I6&lt;50,&quot;0&quot;,if(I6&gt;49,&quot;1&quot;,if(I6&gt;54,&quot;1.5&quot;,if(I6&lt;59,&quot;2&quot;))))"/>
    <hyperlink ref="CO147" r:id="rId328" display="=@if(I6&lt;50,&quot;0&quot;,if(I6&gt;49,&quot;1&quot;,if(I6&gt;54,&quot;1.5&quot;,if(I6&lt;59,&quot;2&quot;))))"/>
    <hyperlink ref="CO148" r:id="rId329" display="=@if(I6&lt;50,&quot;0&quot;,if(I6&gt;49,&quot;1&quot;,if(I6&gt;54,&quot;1.5&quot;,if(I6&lt;59,&quot;2&quot;))))"/>
    <hyperlink ref="CO149" r:id="rId330" display="=@if(I6&lt;50,&quot;0&quot;,if(I6&gt;49,&quot;1&quot;,if(I6&gt;54,&quot;1.5&quot;,if(I6&lt;59,&quot;2&quot;))))"/>
    <hyperlink ref="CO150" r:id="rId331" display="=@if(I6&lt;50,&quot;0&quot;,if(I6&gt;49,&quot;1&quot;,if(I6&gt;54,&quot;1.5&quot;,if(I6&lt;59,&quot;2&quot;))))"/>
    <hyperlink ref="CO151" r:id="rId332" display="=@if(I6&lt;50,&quot;0&quot;,if(I6&gt;49,&quot;1&quot;,if(I6&gt;54,&quot;1.5&quot;,if(I6&lt;59,&quot;2&quot;))))"/>
    <hyperlink ref="CO152" r:id="rId333" display="=@if(I6&lt;50,&quot;0&quot;,if(I6&gt;49,&quot;1&quot;,if(I6&gt;54,&quot;1.5&quot;,if(I6&lt;59,&quot;2&quot;))))"/>
    <hyperlink ref="CO153" r:id="rId334" display="=@if(I6&lt;50,&quot;0&quot;,if(I6&gt;49,&quot;1&quot;,if(I6&gt;54,&quot;1.5&quot;,if(I6&lt;59,&quot;2&quot;))))"/>
    <hyperlink ref="CO154" r:id="rId335" display="=@if(I6&lt;50,&quot;0&quot;,if(I6&gt;49,&quot;1&quot;,if(I6&gt;54,&quot;1.5&quot;,if(I6&lt;59,&quot;2&quot;))))"/>
    <hyperlink ref="CO155" r:id="rId336" display="=@if(I6&lt;50,&quot;0&quot;,if(I6&gt;49,&quot;1&quot;,if(I6&gt;54,&quot;1.5&quot;,if(I6&lt;59,&quot;2&quot;))))"/>
    <hyperlink ref="CO156" r:id="rId337" display="=@if(I6&lt;50,&quot;0&quot;,if(I6&gt;49,&quot;1&quot;,if(I6&gt;54,&quot;1.5&quot;,if(I6&lt;59,&quot;2&quot;))))"/>
    <hyperlink ref="CO157" r:id="rId338" display="=@if(I6&lt;50,&quot;0&quot;,if(I6&gt;49,&quot;1&quot;,if(I6&gt;54,&quot;1.5&quot;,if(I6&lt;59,&quot;2&quot;))))"/>
    <hyperlink ref="CO158" r:id="rId339" display="=@if(I6&lt;50,&quot;0&quot;,if(I6&gt;49,&quot;1&quot;,if(I6&gt;54,&quot;1.5&quot;,if(I6&lt;59,&quot;2&quot;))))"/>
    <hyperlink ref="CO159" r:id="rId340" display="=@if(I6&lt;50,&quot;0&quot;,if(I6&gt;49,&quot;1&quot;,if(I6&gt;54,&quot;1.5&quot;,if(I6&lt;59,&quot;2&quot;))))"/>
    <hyperlink ref="CO160" r:id="rId341" display="=@if(I6&lt;50,&quot;0&quot;,if(I6&gt;49,&quot;1&quot;,if(I6&gt;54,&quot;1.5&quot;,if(I6&lt;59,&quot;2&quot;))))"/>
    <hyperlink ref="CO161" r:id="rId342" display="=@if(I6&lt;50,&quot;0&quot;,if(I6&gt;49,&quot;1&quot;,if(I6&gt;54,&quot;1.5&quot;,if(I6&lt;59,&quot;2&quot;))))"/>
    <hyperlink ref="CO162" r:id="rId343" display="=@if(I6&lt;50,&quot;0&quot;,if(I6&gt;49,&quot;1&quot;,if(I6&gt;54,&quot;1.5&quot;,if(I6&lt;59,&quot;2&quot;))))"/>
    <hyperlink ref="CO163" r:id="rId344" display="=@if(I6&lt;50,&quot;0&quot;,if(I6&gt;49,&quot;1&quot;,if(I6&gt;54,&quot;1.5&quot;,if(I6&lt;59,&quot;2&quot;))))"/>
    <hyperlink ref="CO164" r:id="rId345" display="=@if(I6&lt;50,&quot;0&quot;,if(I6&gt;49,&quot;1&quot;,if(I6&gt;54,&quot;1.5&quot;,if(I6&lt;59,&quot;2&quot;))))"/>
    <hyperlink ref="CO165" r:id="rId346" display="=@if(I6&lt;50,&quot;0&quot;,if(I6&gt;49,&quot;1&quot;,if(I6&gt;54,&quot;1.5&quot;,if(I6&lt;59,&quot;2&quot;))))"/>
    <hyperlink ref="CO166" r:id="rId347" display="=@if(I6&lt;50,&quot;0&quot;,if(I6&gt;49,&quot;1&quot;,if(I6&gt;54,&quot;1.5&quot;,if(I6&lt;59,&quot;2&quot;))))"/>
    <hyperlink ref="CO167" r:id="rId348" display="=@if(I6&lt;50,&quot;0&quot;,if(I6&gt;49,&quot;1&quot;,if(I6&gt;54,&quot;1.5&quot;,if(I6&lt;59,&quot;2&quot;))))"/>
    <hyperlink ref="CO168" r:id="rId349" display="=@if(I6&lt;50,&quot;0&quot;,if(I6&gt;49,&quot;1&quot;,if(I6&gt;54,&quot;1.5&quot;,if(I6&lt;59,&quot;2&quot;))))"/>
    <hyperlink ref="CO169" r:id="rId350" display="=@if(I6&lt;50,&quot;0&quot;,if(I6&gt;49,&quot;1&quot;,if(I6&gt;54,&quot;1.5&quot;,if(I6&lt;59,&quot;2&quot;))))"/>
    <hyperlink ref="CO170" r:id="rId351" display="=@if(I6&lt;50,&quot;0&quot;,if(I6&gt;49,&quot;1&quot;,if(I6&gt;54,&quot;1.5&quot;,if(I6&lt;59,&quot;2&quot;))))"/>
    <hyperlink ref="CO171" r:id="rId352" display="=@if(I6&lt;50,&quot;0&quot;,if(I6&gt;49,&quot;1&quot;,if(I6&gt;54,&quot;1.5&quot;,if(I6&lt;59,&quot;2&quot;))))"/>
    <hyperlink ref="CO172" r:id="rId353" display="=@if(I6&lt;50,&quot;0&quot;,if(I6&gt;49,&quot;1&quot;,if(I6&gt;54,&quot;1.5&quot;,if(I6&lt;59,&quot;2&quot;))))"/>
    <hyperlink ref="CO173" r:id="rId354" display="=@if(I6&lt;50,&quot;0&quot;,if(I6&gt;49,&quot;1&quot;,if(I6&gt;54,&quot;1.5&quot;,if(I6&lt;59,&quot;2&quot;))))"/>
    <hyperlink ref="CO174" r:id="rId355" display="=@if(I6&lt;50,&quot;0&quot;,if(I6&gt;49,&quot;1&quot;,if(I6&gt;54,&quot;1.5&quot;,if(I6&lt;59,&quot;2&quot;))))"/>
    <hyperlink ref="CO175" r:id="rId356" display="=@if(I6&lt;50,&quot;0&quot;,if(I6&gt;49,&quot;1&quot;,if(I6&gt;54,&quot;1.5&quot;,if(I6&lt;59,&quot;2&quot;))))"/>
    <hyperlink ref="CO176" r:id="rId357" display="=@if(I6&lt;50,&quot;0&quot;,if(I6&gt;49,&quot;1&quot;,if(I6&gt;54,&quot;1.5&quot;,if(I6&lt;59,&quot;2&quot;))))"/>
    <hyperlink ref="CO177" r:id="rId358" display="=@if(I6&lt;50,&quot;0&quot;,if(I6&gt;49,&quot;1&quot;,if(I6&gt;54,&quot;1.5&quot;,if(I6&lt;59,&quot;2&quot;))))"/>
    <hyperlink ref="CO178" r:id="rId359" display="=@if(I6&lt;50,&quot;0&quot;,if(I6&gt;49,&quot;1&quot;,if(I6&gt;54,&quot;1.5&quot;,if(I6&lt;59,&quot;2&quot;))))"/>
    <hyperlink ref="CO179" r:id="rId360" display="=@if(I6&lt;50,&quot;0&quot;,if(I6&gt;49,&quot;1&quot;,if(I6&gt;54,&quot;1.5&quot;,if(I6&lt;59,&quot;2&quot;))))"/>
    <hyperlink ref="CO180" r:id="rId361" display="=@if(I6&lt;50,&quot;0&quot;,if(I6&gt;49,&quot;1&quot;,if(I6&gt;54,&quot;1.5&quot;,if(I6&lt;59,&quot;2&quot;))))"/>
    <hyperlink ref="CO181" r:id="rId362" display="=@if(I6&lt;50,&quot;0&quot;,if(I6&gt;49,&quot;1&quot;,if(I6&gt;54,&quot;1.5&quot;,if(I6&lt;59,&quot;2&quot;))))"/>
    <hyperlink ref="CO182" r:id="rId363" display="=@if(I6&lt;50,&quot;0&quot;,if(I6&gt;49,&quot;1&quot;,if(I6&gt;54,&quot;1.5&quot;,if(I6&lt;59,&quot;2&quot;))))"/>
    <hyperlink ref="CO183" r:id="rId364" display="=@if(I6&lt;50,&quot;0&quot;,if(I6&gt;49,&quot;1&quot;,if(I6&gt;54,&quot;1.5&quot;,if(I6&lt;59,&quot;2&quot;))))"/>
    <hyperlink ref="CO184" r:id="rId365" display="=@if(I6&lt;50,&quot;0&quot;,if(I6&gt;49,&quot;1&quot;,if(I6&gt;54,&quot;1.5&quot;,if(I6&lt;59,&quot;2&quot;))))"/>
    <hyperlink ref="CO185" r:id="rId366" display="=@if(I6&lt;50,&quot;0&quot;,if(I6&gt;49,&quot;1&quot;,if(I6&gt;54,&quot;1.5&quot;,if(I6&lt;59,&quot;2&quot;))))"/>
    <hyperlink ref="CO186" r:id="rId367" display="=@if(I6&lt;50,&quot;0&quot;,if(I6&gt;49,&quot;1&quot;,if(I6&gt;54,&quot;1.5&quot;,if(I6&lt;59,&quot;2&quot;))))"/>
    <hyperlink ref="CO187" r:id="rId368" display="=@if(I6&lt;50,&quot;0&quot;,if(I6&gt;49,&quot;1&quot;,if(I6&gt;54,&quot;1.5&quot;,if(I6&lt;59,&quot;2&quot;))))"/>
    <hyperlink ref="CO188" r:id="rId369" display="=@if(I6&lt;50,&quot;0&quot;,if(I6&gt;49,&quot;1&quot;,if(I6&gt;54,&quot;1.5&quot;,if(I6&lt;59,&quot;2&quot;))))"/>
    <hyperlink ref="CO189" r:id="rId370" display="=@if(I6&lt;50,&quot;0&quot;,if(I6&gt;49,&quot;1&quot;,if(I6&gt;54,&quot;1.5&quot;,if(I6&lt;59,&quot;2&quot;))))"/>
    <hyperlink ref="CO190" r:id="rId371" display="=@if(I6&lt;50,&quot;0&quot;,if(I6&gt;49,&quot;1&quot;,if(I6&gt;54,&quot;1.5&quot;,if(I6&lt;59,&quot;2&quot;))))"/>
    <hyperlink ref="CO191" r:id="rId372" display="=@if(I6&lt;50,&quot;0&quot;,if(I6&gt;49,&quot;1&quot;,if(I6&gt;54,&quot;1.5&quot;,if(I6&lt;59,&quot;2&quot;))))"/>
    <hyperlink ref="CO192" r:id="rId373" display="=@if(I6&lt;50,&quot;0&quot;,if(I6&gt;49,&quot;1&quot;,if(I6&gt;54,&quot;1.5&quot;,if(I6&lt;59,&quot;2&quot;))))"/>
    <hyperlink ref="CO193" r:id="rId374" display="=@if(I6&lt;50,&quot;0&quot;,if(I6&gt;49,&quot;1&quot;,if(I6&gt;54,&quot;1.5&quot;,if(I6&lt;59,&quot;2&quot;))))"/>
    <hyperlink ref="CO194" r:id="rId375" display="=@if(I6&lt;50,&quot;0&quot;,if(I6&gt;49,&quot;1&quot;,if(I6&gt;54,&quot;1.5&quot;,if(I6&lt;59,&quot;2&quot;))))"/>
    <hyperlink ref="CO195" r:id="rId376" display="=@if(I6&lt;50,&quot;0&quot;,if(I6&gt;49,&quot;1&quot;,if(I6&gt;54,&quot;1.5&quot;,if(I6&lt;59,&quot;2&quot;))))"/>
    <hyperlink ref="CO196" r:id="rId377" display="=@if(I6&lt;50,&quot;0&quot;,if(I6&gt;49,&quot;1&quot;,if(I6&gt;54,&quot;1.5&quot;,if(I6&lt;59,&quot;2&quot;))))"/>
    <hyperlink ref="CO197" r:id="rId378" display="=@if(I6&lt;50,&quot;0&quot;,if(I6&gt;49,&quot;1&quot;,if(I6&gt;54,&quot;1.5&quot;,if(I6&lt;59,&quot;2&quot;))))"/>
    <hyperlink ref="CO198" r:id="rId379" display="=@if(I6&lt;50,&quot;0&quot;,if(I6&gt;49,&quot;1&quot;,if(I6&gt;54,&quot;1.5&quot;,if(I6&lt;59,&quot;2&quot;))))"/>
    <hyperlink ref="CO199" r:id="rId380" display="=@if(I6&lt;50,&quot;0&quot;,if(I6&gt;49,&quot;1&quot;,if(I6&gt;54,&quot;1.5&quot;,if(I6&lt;59,&quot;2&quot;))))"/>
    <hyperlink ref="CO200" r:id="rId381" display="=@if(I6&lt;50,&quot;0&quot;,if(I6&gt;49,&quot;1&quot;,if(I6&gt;54,&quot;1.5&quot;,if(I6&lt;59,&quot;2&quot;))))"/>
    <hyperlink ref="CO201" r:id="rId382" display="=@if(I6&lt;50,&quot;0&quot;,if(I6&gt;49,&quot;1&quot;,if(I6&gt;54,&quot;1.5&quot;,if(I6&lt;59,&quot;2&quot;))))"/>
    <hyperlink ref="CO202" r:id="rId383" display="=@if(I6&lt;50,&quot;0&quot;,if(I6&gt;49,&quot;1&quot;,if(I6&gt;54,&quot;1.5&quot;,if(I6&lt;59,&quot;2&quot;))))"/>
    <hyperlink ref="CO203" r:id="rId384" display="=@if(I6&lt;50,&quot;0&quot;,if(I6&gt;49,&quot;1&quot;,if(I6&gt;54,&quot;1.5&quot;,if(I6&lt;59,&quot;2&quot;))))"/>
    <hyperlink ref="CO204" r:id="rId385" display="=@if(I6&lt;50,&quot;0&quot;,if(I6&gt;49,&quot;1&quot;,if(I6&gt;54,&quot;1.5&quot;,if(I6&lt;59,&quot;2&quot;))))"/>
    <hyperlink ref="CO205" r:id="rId386" display="=@if(I6&lt;50,&quot;0&quot;,if(I6&gt;49,&quot;1&quot;,if(I6&gt;54,&quot;1.5&quot;,if(I6&lt;59,&quot;2&quot;))))"/>
    <hyperlink ref="CO206" r:id="rId387" display="=@if(I6&lt;50,&quot;0&quot;,if(I6&gt;49,&quot;1&quot;,if(I6&gt;54,&quot;1.5&quot;,if(I6&lt;59,&quot;2&quot;))))"/>
    <hyperlink ref="CO207" r:id="rId388" display="=@if(I6&lt;50,&quot;0&quot;,if(I6&gt;49,&quot;1&quot;,if(I6&gt;54,&quot;1.5&quot;,if(I6&lt;59,&quot;2&quot;))))"/>
    <hyperlink ref="CO208" r:id="rId389" display="=@if(I6&lt;50,&quot;0&quot;,if(I6&gt;49,&quot;1&quot;,if(I6&gt;54,&quot;1.5&quot;,if(I6&lt;59,&quot;2&quot;))))"/>
    <hyperlink ref="CO209" r:id="rId390" display="=@if(I6&lt;50,&quot;0&quot;,if(I6&gt;49,&quot;1&quot;,if(I6&gt;54,&quot;1.5&quot;,if(I6&lt;59,&quot;2&quot;))))"/>
    <hyperlink ref="CO210" r:id="rId391" display="=@if(I6&lt;50,&quot;0&quot;,if(I6&gt;49,&quot;1&quot;,if(I6&gt;54,&quot;1.5&quot;,if(I6&lt;59,&quot;2&quot;))))"/>
    <hyperlink ref="CO211" r:id="rId392" display="=@if(I6&lt;50,&quot;0&quot;,if(I6&gt;49,&quot;1&quot;,if(I6&gt;54,&quot;1.5&quot;,if(I6&lt;59,&quot;2&quot;))))"/>
    <hyperlink ref="CO212" r:id="rId393" display="=@if(I6&lt;50,&quot;0&quot;,if(I6&gt;49,&quot;1&quot;,if(I6&gt;54,&quot;1.5&quot;,if(I6&lt;59,&quot;2&quot;))))"/>
    <hyperlink ref="CO213" r:id="rId394" display="=@if(I6&lt;50,&quot;0&quot;,if(I6&gt;49,&quot;1&quot;,if(I6&gt;54,&quot;1.5&quot;,if(I6&lt;59,&quot;2&quot;))))"/>
    <hyperlink ref="CO214" r:id="rId395" display="=@if(I6&lt;50,&quot;0&quot;,if(I6&gt;49,&quot;1&quot;,if(I6&gt;54,&quot;1.5&quot;,if(I6&lt;59,&quot;2&quot;))))"/>
    <hyperlink ref="CO215" r:id="rId396" display="=@if(I6&lt;50,&quot;0&quot;,if(I6&gt;49,&quot;1&quot;,if(I6&gt;54,&quot;1.5&quot;,if(I6&lt;59,&quot;2&quot;))))"/>
    <hyperlink ref="AZ18" r:id="rId397" display="=@if(I6&lt;50,&quot;0&quot;,if(I6&gt;49,&quot;1&quot;,if(I6&gt;54,&quot;1.5&quot;,if(I6&lt;59,&quot;2&quot;))))"/>
    <hyperlink ref="AZ19" r:id="rId398" display="=@if(I6&lt;50,&quot;0&quot;,if(I6&gt;49,&quot;1&quot;,if(I6&gt;54,&quot;1.5&quot;,if(I6&lt;59,&quot;2&quot;))))"/>
    <hyperlink ref="AZ20" r:id="rId399" display="=@if(I6&lt;50,&quot;0&quot;,if(I6&gt;49,&quot;1&quot;,if(I6&gt;54,&quot;1.5&quot;,if(I6&lt;59,&quot;2&quot;))))"/>
    <hyperlink ref="AZ21" r:id="rId400" display="=@if(I6&lt;50,&quot;0&quot;,if(I6&gt;49,&quot;1&quot;,if(I6&gt;54,&quot;1.5&quot;,if(I6&lt;59,&quot;2&quot;))))"/>
    <hyperlink ref="AZ22" r:id="rId401" display="=@if(I6&lt;50,&quot;0&quot;,if(I6&gt;49,&quot;1&quot;,if(I6&gt;54,&quot;1.5&quot;,if(I6&lt;59,&quot;2&quot;))))"/>
    <hyperlink ref="AZ23" r:id="rId402" display="=@if(I6&lt;50,&quot;0&quot;,if(I6&gt;49,&quot;1&quot;,if(I6&gt;54,&quot;1.5&quot;,if(I6&lt;59,&quot;2&quot;))))"/>
    <hyperlink ref="AZ24" r:id="rId403" display="=@if(I6&lt;50,&quot;0&quot;,if(I6&gt;49,&quot;1&quot;,if(I6&gt;54,&quot;1.5&quot;,if(I6&lt;59,&quot;2&quot;))))"/>
    <hyperlink ref="AZ25" r:id="rId404" display="=@if(I6&lt;50,&quot;0&quot;,if(I6&gt;49,&quot;1&quot;,if(I6&gt;54,&quot;1.5&quot;,if(I6&lt;59,&quot;2&quot;))))"/>
    <hyperlink ref="AZ26" r:id="rId405" display="=@if(I6&lt;50,&quot;0&quot;,if(I6&gt;49,&quot;1&quot;,if(I6&gt;54,&quot;1.5&quot;,if(I6&lt;59,&quot;2&quot;))))"/>
    <hyperlink ref="AZ27" r:id="rId406" display="=@if(I6&lt;50,&quot;0&quot;,if(I6&gt;49,&quot;1&quot;,if(I6&gt;54,&quot;1.5&quot;,if(I6&lt;59,&quot;2&quot;))))"/>
    <hyperlink ref="AZ28" r:id="rId407" display="=@if(I6&lt;50,&quot;0&quot;,if(I6&gt;49,&quot;1&quot;,if(I6&gt;54,&quot;1.5&quot;,if(I6&lt;59,&quot;2&quot;))))"/>
    <hyperlink ref="AZ29" r:id="rId408" display="=@if(I6&lt;50,&quot;0&quot;,if(I6&gt;49,&quot;1&quot;,if(I6&gt;54,&quot;1.5&quot;,if(I6&lt;59,&quot;2&quot;))))"/>
    <hyperlink ref="AZ30" r:id="rId409" display="=@if(I6&lt;50,&quot;0&quot;,if(I6&gt;49,&quot;1&quot;,if(I6&gt;54,&quot;1.5&quot;,if(I6&lt;59,&quot;2&quot;))))"/>
    <hyperlink ref="AZ31" r:id="rId410" display="=@if(I6&lt;50,&quot;0&quot;,if(I6&gt;49,&quot;1&quot;,if(I6&gt;54,&quot;1.5&quot;,if(I6&lt;59,&quot;2&quot;))))"/>
    <hyperlink ref="AZ32" r:id="rId411" display="=@if(I6&lt;50,&quot;0&quot;,if(I6&gt;49,&quot;1&quot;,if(I6&gt;54,&quot;1.5&quot;,if(I6&lt;59,&quot;2&quot;))))"/>
    <hyperlink ref="AZ33" r:id="rId412" display="=@if(I6&lt;50,&quot;0&quot;,if(I6&gt;49,&quot;1&quot;,if(I6&gt;54,&quot;1.5&quot;,if(I6&lt;59,&quot;2&quot;))))"/>
    <hyperlink ref="AZ34" r:id="rId413" display="=@if(I6&lt;50,&quot;0&quot;,if(I6&gt;49,&quot;1&quot;,if(I6&gt;54,&quot;1.5&quot;,if(I6&lt;59,&quot;2&quot;))))"/>
    <hyperlink ref="AZ35" r:id="rId414" display="=@if(I6&lt;50,&quot;0&quot;,if(I6&gt;49,&quot;1&quot;,if(I6&gt;54,&quot;1.5&quot;,if(I6&lt;59,&quot;2&quot;))))"/>
    <hyperlink ref="AZ36" r:id="rId415" display="=@if(I6&lt;50,&quot;0&quot;,if(I6&gt;49,&quot;1&quot;,if(I6&gt;54,&quot;1.5&quot;,if(I6&lt;59,&quot;2&quot;))))"/>
    <hyperlink ref="AZ37" r:id="rId416" display="=@if(I6&lt;50,&quot;0&quot;,if(I6&gt;49,&quot;1&quot;,if(I6&gt;54,&quot;1.5&quot;,if(I6&lt;59,&quot;2&quot;))))"/>
    <hyperlink ref="AZ38" r:id="rId417" display="=@if(I6&lt;50,&quot;0&quot;,if(I6&gt;49,&quot;1&quot;,if(I6&gt;54,&quot;1.5&quot;,if(I6&lt;59,&quot;2&quot;))))"/>
    <hyperlink ref="AZ39" r:id="rId418" display="=@if(I6&lt;50,&quot;0&quot;,if(I6&gt;49,&quot;1&quot;,if(I6&gt;54,&quot;1.5&quot;,if(I6&lt;59,&quot;2&quot;))))"/>
    <hyperlink ref="AZ40" r:id="rId419" display="=@if(I6&lt;50,&quot;0&quot;,if(I6&gt;49,&quot;1&quot;,if(I6&gt;54,&quot;1.5&quot;,if(I6&lt;59,&quot;2&quot;))))"/>
    <hyperlink ref="AZ41" r:id="rId420" display="=@if(I6&lt;50,&quot;0&quot;,if(I6&gt;49,&quot;1&quot;,if(I6&gt;54,&quot;1.5&quot;,if(I6&lt;59,&quot;2&quot;))))"/>
    <hyperlink ref="AZ42" r:id="rId421" display="=@if(I6&lt;50,&quot;0&quot;,if(I6&gt;49,&quot;1&quot;,if(I6&gt;54,&quot;1.5&quot;,if(I6&lt;59,&quot;2&quot;))))"/>
    <hyperlink ref="AZ43" r:id="rId422" display="=@if(I6&lt;50,&quot;0&quot;,if(I6&gt;49,&quot;1&quot;,if(I6&gt;54,&quot;1.5&quot;,if(I6&lt;59,&quot;2&quot;))))"/>
    <hyperlink ref="AZ44" r:id="rId423" display="=@if(I6&lt;50,&quot;0&quot;,if(I6&gt;49,&quot;1&quot;,if(I6&gt;54,&quot;1.5&quot;,if(I6&lt;59,&quot;2&quot;))))"/>
    <hyperlink ref="AZ45" r:id="rId424" display="=@if(I6&lt;50,&quot;0&quot;,if(I6&gt;49,&quot;1&quot;,if(I6&gt;54,&quot;1.5&quot;,if(I6&lt;59,&quot;2&quot;))))"/>
    <hyperlink ref="AZ46" r:id="rId425" display="=@if(I6&lt;50,&quot;0&quot;,if(I6&gt;49,&quot;1&quot;,if(I6&gt;54,&quot;1.5&quot;,if(I6&lt;59,&quot;2&quot;))))"/>
    <hyperlink ref="AZ47" r:id="rId426" display="=@if(I6&lt;50,&quot;0&quot;,if(I6&gt;49,&quot;1&quot;,if(I6&gt;54,&quot;1.5&quot;,if(I6&lt;59,&quot;2&quot;))))"/>
    <hyperlink ref="AZ48" r:id="rId427" display="=@if(I6&lt;50,&quot;0&quot;,if(I6&gt;49,&quot;1&quot;,if(I6&gt;54,&quot;1.5&quot;,if(I6&lt;59,&quot;2&quot;))))"/>
    <hyperlink ref="AZ49" r:id="rId428" display="=@if(I6&lt;50,&quot;0&quot;,if(I6&gt;49,&quot;1&quot;,if(I6&gt;54,&quot;1.5&quot;,if(I6&lt;59,&quot;2&quot;))))"/>
    <hyperlink ref="AZ50" r:id="rId429" display="=@if(I6&lt;50,&quot;0&quot;,if(I6&gt;49,&quot;1&quot;,if(I6&gt;54,&quot;1.5&quot;,if(I6&lt;59,&quot;2&quot;))))"/>
    <hyperlink ref="AZ51" r:id="rId430" display="=@if(I6&lt;50,&quot;0&quot;,if(I6&gt;49,&quot;1&quot;,if(I6&gt;54,&quot;1.5&quot;,if(I6&lt;59,&quot;2&quot;))))"/>
    <hyperlink ref="AZ52" r:id="rId431" display="=@if(I6&lt;50,&quot;0&quot;,if(I6&gt;49,&quot;1&quot;,if(I6&gt;54,&quot;1.5&quot;,if(I6&lt;59,&quot;2&quot;))))"/>
    <hyperlink ref="AZ53" r:id="rId432" display="=@if(I6&lt;50,&quot;0&quot;,if(I6&gt;49,&quot;1&quot;,if(I6&gt;54,&quot;1.5&quot;,if(I6&lt;59,&quot;2&quot;))))"/>
    <hyperlink ref="AZ54" r:id="rId433" display="=@if(I6&lt;50,&quot;0&quot;,if(I6&gt;49,&quot;1&quot;,if(I6&gt;54,&quot;1.5&quot;,if(I6&lt;59,&quot;2&quot;))))"/>
    <hyperlink ref="AZ55" r:id="rId434" display="=@if(I6&lt;50,&quot;0&quot;,if(I6&gt;49,&quot;1&quot;,if(I6&gt;54,&quot;1.5&quot;,if(I6&lt;59,&quot;2&quot;))))"/>
    <hyperlink ref="AZ56" r:id="rId435" display="=@if(I6&lt;50,&quot;0&quot;,if(I6&gt;49,&quot;1&quot;,if(I6&gt;54,&quot;1.5&quot;,if(I6&lt;59,&quot;2&quot;))))"/>
    <hyperlink ref="AZ57" r:id="rId436" display="=@if(I6&lt;50,&quot;0&quot;,if(I6&gt;49,&quot;1&quot;,if(I6&gt;54,&quot;1.5&quot;,if(I6&lt;59,&quot;2&quot;))))"/>
    <hyperlink ref="AZ58" r:id="rId437" display="=@if(I6&lt;50,&quot;0&quot;,if(I6&gt;49,&quot;1&quot;,if(I6&gt;54,&quot;1.5&quot;,if(I6&lt;59,&quot;2&quot;))))"/>
    <hyperlink ref="AZ59" r:id="rId438" display="=@if(I6&lt;50,&quot;0&quot;,if(I6&gt;49,&quot;1&quot;,if(I6&gt;54,&quot;1.5&quot;,if(I6&lt;59,&quot;2&quot;))))"/>
    <hyperlink ref="AZ60" r:id="rId439" display="=@if(I6&lt;50,&quot;0&quot;,if(I6&gt;49,&quot;1&quot;,if(I6&gt;54,&quot;1.5&quot;,if(I6&lt;59,&quot;2&quot;))))"/>
    <hyperlink ref="AZ61" r:id="rId440" display="=@if(I6&lt;50,&quot;0&quot;,if(I6&gt;49,&quot;1&quot;,if(I6&gt;54,&quot;1.5&quot;,if(I6&lt;59,&quot;2&quot;))))"/>
    <hyperlink ref="AZ62" r:id="rId441" display="=@if(I6&lt;50,&quot;0&quot;,if(I6&gt;49,&quot;1&quot;,if(I6&gt;54,&quot;1.5&quot;,if(I6&lt;59,&quot;2&quot;))))"/>
    <hyperlink ref="AZ63" r:id="rId442" display="=@if(I6&lt;50,&quot;0&quot;,if(I6&gt;49,&quot;1&quot;,if(I6&gt;54,&quot;1.5&quot;,if(I6&lt;59,&quot;2&quot;))))"/>
    <hyperlink ref="AZ64" r:id="rId443" display="=@if(I6&lt;50,&quot;0&quot;,if(I6&gt;49,&quot;1&quot;,if(I6&gt;54,&quot;1.5&quot;,if(I6&lt;59,&quot;2&quot;))))"/>
    <hyperlink ref="AZ65" r:id="rId444" display="=@if(I6&lt;50,&quot;0&quot;,if(I6&gt;49,&quot;1&quot;,if(I6&gt;54,&quot;1.5&quot;,if(I6&lt;59,&quot;2&quot;))))"/>
    <hyperlink ref="AZ66" r:id="rId445" display="=@if(I6&lt;50,&quot;0&quot;,if(I6&gt;49,&quot;1&quot;,if(I6&gt;54,&quot;1.5&quot;,if(I6&lt;59,&quot;2&quot;))))"/>
    <hyperlink ref="AZ67" r:id="rId446" display="=@if(I6&lt;50,&quot;0&quot;,if(I6&gt;49,&quot;1&quot;,if(I6&gt;54,&quot;1.5&quot;,if(I6&lt;59,&quot;2&quot;))))"/>
    <hyperlink ref="AZ68" r:id="rId447" display="=@if(I6&lt;50,&quot;0&quot;,if(I6&gt;49,&quot;1&quot;,if(I6&gt;54,&quot;1.5&quot;,if(I6&lt;59,&quot;2&quot;))))"/>
    <hyperlink ref="AZ69" r:id="rId448" display="=@if(I6&lt;50,&quot;0&quot;,if(I6&gt;49,&quot;1&quot;,if(I6&gt;54,&quot;1.5&quot;,if(I6&lt;59,&quot;2&quot;))))"/>
    <hyperlink ref="AZ70" r:id="rId449" display="=@if(I6&lt;50,&quot;0&quot;,if(I6&gt;49,&quot;1&quot;,if(I6&gt;54,&quot;1.5&quot;,if(I6&lt;59,&quot;2&quot;))))"/>
    <hyperlink ref="AZ71" r:id="rId450" display="=@if(I6&lt;50,&quot;0&quot;,if(I6&gt;49,&quot;1&quot;,if(I6&gt;54,&quot;1.5&quot;,if(I6&lt;59,&quot;2&quot;))))"/>
    <hyperlink ref="AZ72" r:id="rId451" display="=@if(I6&lt;50,&quot;0&quot;,if(I6&gt;49,&quot;1&quot;,if(I6&gt;54,&quot;1.5&quot;,if(I6&lt;59,&quot;2&quot;))))"/>
    <hyperlink ref="AZ73" r:id="rId452" display="=@if(I6&lt;50,&quot;0&quot;,if(I6&gt;49,&quot;1&quot;,if(I6&gt;54,&quot;1.5&quot;,if(I6&lt;59,&quot;2&quot;))))"/>
    <hyperlink ref="AZ74" r:id="rId453" display="=@if(I6&lt;50,&quot;0&quot;,if(I6&gt;49,&quot;1&quot;,if(I6&gt;54,&quot;1.5&quot;,if(I6&lt;59,&quot;2&quot;))))"/>
    <hyperlink ref="AZ75" r:id="rId454" display="=@if(I6&lt;50,&quot;0&quot;,if(I6&gt;49,&quot;1&quot;,if(I6&gt;54,&quot;1.5&quot;,if(I6&lt;59,&quot;2&quot;))))"/>
    <hyperlink ref="AZ76" r:id="rId455" display="=@if(I6&lt;50,&quot;0&quot;,if(I6&gt;49,&quot;1&quot;,if(I6&gt;54,&quot;1.5&quot;,if(I6&lt;59,&quot;2&quot;))))"/>
    <hyperlink ref="AZ77" r:id="rId456" display="=@if(I6&lt;50,&quot;0&quot;,if(I6&gt;49,&quot;1&quot;,if(I6&gt;54,&quot;1.5&quot;,if(I6&lt;59,&quot;2&quot;))))"/>
    <hyperlink ref="AZ78" r:id="rId457" display="=@if(I6&lt;50,&quot;0&quot;,if(I6&gt;49,&quot;1&quot;,if(I6&gt;54,&quot;1.5&quot;,if(I6&lt;59,&quot;2&quot;))))"/>
    <hyperlink ref="AZ79" r:id="rId458" display="=@if(I6&lt;50,&quot;0&quot;,if(I6&gt;49,&quot;1&quot;,if(I6&gt;54,&quot;1.5&quot;,if(I6&lt;59,&quot;2&quot;))))"/>
    <hyperlink ref="AZ80" r:id="rId459" display="=@if(I6&lt;50,&quot;0&quot;,if(I6&gt;49,&quot;1&quot;,if(I6&gt;54,&quot;1.5&quot;,if(I6&lt;59,&quot;2&quot;))))"/>
    <hyperlink ref="AZ81" r:id="rId460" display="=@if(I6&lt;50,&quot;0&quot;,if(I6&gt;49,&quot;1&quot;,if(I6&gt;54,&quot;1.5&quot;,if(I6&lt;59,&quot;2&quot;))))"/>
    <hyperlink ref="AZ82" r:id="rId461" display="=@if(I6&lt;50,&quot;0&quot;,if(I6&gt;49,&quot;1&quot;,if(I6&gt;54,&quot;1.5&quot;,if(I6&lt;59,&quot;2&quot;))))"/>
    <hyperlink ref="AZ83" r:id="rId462" display="=@if(I6&lt;50,&quot;0&quot;,if(I6&gt;49,&quot;1&quot;,if(I6&gt;54,&quot;1.5&quot;,if(I6&lt;59,&quot;2&quot;))))"/>
    <hyperlink ref="AZ84" r:id="rId463" display="=@if(I6&lt;50,&quot;0&quot;,if(I6&gt;49,&quot;1&quot;,if(I6&gt;54,&quot;1.5&quot;,if(I6&lt;59,&quot;2&quot;))))"/>
    <hyperlink ref="AZ85" r:id="rId464" display="=@if(I6&lt;50,&quot;0&quot;,if(I6&gt;49,&quot;1&quot;,if(I6&gt;54,&quot;1.5&quot;,if(I6&lt;59,&quot;2&quot;))))"/>
    <hyperlink ref="AZ86" r:id="rId465" display="=@if(I6&lt;50,&quot;0&quot;,if(I6&gt;49,&quot;1&quot;,if(I6&gt;54,&quot;1.5&quot;,if(I6&lt;59,&quot;2&quot;))))"/>
    <hyperlink ref="AZ87" r:id="rId466" display="=@if(I6&lt;50,&quot;0&quot;,if(I6&gt;49,&quot;1&quot;,if(I6&gt;54,&quot;1.5&quot;,if(I6&lt;59,&quot;2&quot;))))"/>
    <hyperlink ref="AZ88" r:id="rId467" display="=@if(I6&lt;50,&quot;0&quot;,if(I6&gt;49,&quot;1&quot;,if(I6&gt;54,&quot;1.5&quot;,if(I6&lt;59,&quot;2&quot;))))"/>
    <hyperlink ref="AZ89" r:id="rId468" display="=@if(I6&lt;50,&quot;0&quot;,if(I6&gt;49,&quot;1&quot;,if(I6&gt;54,&quot;1.5&quot;,if(I6&lt;59,&quot;2&quot;))))"/>
    <hyperlink ref="AZ90" r:id="rId469" display="=@if(I6&lt;50,&quot;0&quot;,if(I6&gt;49,&quot;1&quot;,if(I6&gt;54,&quot;1.5&quot;,if(I6&lt;59,&quot;2&quot;))))"/>
    <hyperlink ref="AZ91" r:id="rId470" display="=@if(I6&lt;50,&quot;0&quot;,if(I6&gt;49,&quot;1&quot;,if(I6&gt;54,&quot;1.5&quot;,if(I6&lt;59,&quot;2&quot;))))"/>
    <hyperlink ref="AZ92" r:id="rId471" display="=@if(I6&lt;50,&quot;0&quot;,if(I6&gt;49,&quot;1&quot;,if(I6&gt;54,&quot;1.5&quot;,if(I6&lt;59,&quot;2&quot;))))"/>
    <hyperlink ref="AZ93" r:id="rId472" display="=@if(I6&lt;50,&quot;0&quot;,if(I6&gt;49,&quot;1&quot;,if(I6&gt;54,&quot;1.5&quot;,if(I6&lt;59,&quot;2&quot;))))"/>
    <hyperlink ref="AZ94" r:id="rId473" display="=@if(I6&lt;50,&quot;0&quot;,if(I6&gt;49,&quot;1&quot;,if(I6&gt;54,&quot;1.5&quot;,if(I6&lt;59,&quot;2&quot;))))"/>
    <hyperlink ref="AZ95" r:id="rId474" display="=@if(I6&lt;50,&quot;0&quot;,if(I6&gt;49,&quot;1&quot;,if(I6&gt;54,&quot;1.5&quot;,if(I6&lt;59,&quot;2&quot;))))"/>
    <hyperlink ref="AZ96" r:id="rId475" display="=@if(I6&lt;50,&quot;0&quot;,if(I6&gt;49,&quot;1&quot;,if(I6&gt;54,&quot;1.5&quot;,if(I6&lt;59,&quot;2&quot;))))"/>
    <hyperlink ref="AZ97" r:id="rId476" display="=@if(I6&lt;50,&quot;0&quot;,if(I6&gt;49,&quot;1&quot;,if(I6&gt;54,&quot;1.5&quot;,if(I6&lt;59,&quot;2&quot;))))"/>
    <hyperlink ref="AZ98" r:id="rId477" display="=@if(I6&lt;50,&quot;0&quot;,if(I6&gt;49,&quot;1&quot;,if(I6&gt;54,&quot;1.5&quot;,if(I6&lt;59,&quot;2&quot;))))"/>
    <hyperlink ref="AZ99" r:id="rId478" display="=@if(I6&lt;50,&quot;0&quot;,if(I6&gt;49,&quot;1&quot;,if(I6&gt;54,&quot;1.5&quot;,if(I6&lt;59,&quot;2&quot;))))"/>
    <hyperlink ref="AZ100" r:id="rId479" display="=@if(I6&lt;50,&quot;0&quot;,if(I6&gt;49,&quot;1&quot;,if(I6&gt;54,&quot;1.5&quot;,if(I6&lt;59,&quot;2&quot;))))"/>
    <hyperlink ref="AZ101" r:id="rId480" display="=@if(I6&lt;50,&quot;0&quot;,if(I6&gt;49,&quot;1&quot;,if(I6&gt;54,&quot;1.5&quot;,if(I6&lt;59,&quot;2&quot;))))"/>
    <hyperlink ref="AZ102" r:id="rId481" display="=@if(I6&lt;50,&quot;0&quot;,if(I6&gt;49,&quot;1&quot;,if(I6&gt;54,&quot;1.5&quot;,if(I6&lt;59,&quot;2&quot;))))"/>
    <hyperlink ref="AZ103" r:id="rId482" display="=@if(I6&lt;50,&quot;0&quot;,if(I6&gt;49,&quot;1&quot;,if(I6&gt;54,&quot;1.5&quot;,if(I6&lt;59,&quot;2&quot;))))"/>
    <hyperlink ref="AZ104" r:id="rId483" display="=@if(I6&lt;50,&quot;0&quot;,if(I6&gt;49,&quot;1&quot;,if(I6&gt;54,&quot;1.5&quot;,if(I6&lt;59,&quot;2&quot;))))"/>
    <hyperlink ref="AZ105" r:id="rId484" display="=@if(I6&lt;50,&quot;0&quot;,if(I6&gt;49,&quot;1&quot;,if(I6&gt;54,&quot;1.5&quot;,if(I6&lt;59,&quot;2&quot;))))"/>
    <hyperlink ref="AZ106" r:id="rId485" display="=@if(I6&lt;50,&quot;0&quot;,if(I6&gt;49,&quot;1&quot;,if(I6&gt;54,&quot;1.5&quot;,if(I6&lt;59,&quot;2&quot;))))"/>
    <hyperlink ref="AZ107" r:id="rId486" display="=@if(I6&lt;50,&quot;0&quot;,if(I6&gt;49,&quot;1&quot;,if(I6&gt;54,&quot;1.5&quot;,if(I6&lt;59,&quot;2&quot;))))"/>
    <hyperlink ref="AZ108" r:id="rId487" display="=@if(I6&lt;50,&quot;0&quot;,if(I6&gt;49,&quot;1&quot;,if(I6&gt;54,&quot;1.5&quot;,if(I6&lt;59,&quot;2&quot;))))"/>
    <hyperlink ref="AZ109" r:id="rId488" display="=@if(I6&lt;50,&quot;0&quot;,if(I6&gt;49,&quot;1&quot;,if(I6&gt;54,&quot;1.5&quot;,if(I6&lt;59,&quot;2&quot;))))"/>
    <hyperlink ref="AZ110" r:id="rId489" display="=@if(I6&lt;50,&quot;0&quot;,if(I6&gt;49,&quot;1&quot;,if(I6&gt;54,&quot;1.5&quot;,if(I6&lt;59,&quot;2&quot;))))"/>
    <hyperlink ref="AZ111" r:id="rId490" display="=@if(I6&lt;50,&quot;0&quot;,if(I6&gt;49,&quot;1&quot;,if(I6&gt;54,&quot;1.5&quot;,if(I6&lt;59,&quot;2&quot;))))"/>
    <hyperlink ref="AZ112" r:id="rId491" display="=@if(I6&lt;50,&quot;0&quot;,if(I6&gt;49,&quot;1&quot;,if(I6&gt;54,&quot;1.5&quot;,if(I6&lt;59,&quot;2&quot;))))"/>
    <hyperlink ref="AZ113" r:id="rId492" display="=@if(I6&lt;50,&quot;0&quot;,if(I6&gt;49,&quot;1&quot;,if(I6&gt;54,&quot;1.5&quot;,if(I6&lt;59,&quot;2&quot;))))"/>
    <hyperlink ref="AZ114" r:id="rId493" display="=@if(I6&lt;50,&quot;0&quot;,if(I6&gt;49,&quot;1&quot;,if(I6&gt;54,&quot;1.5&quot;,if(I6&lt;59,&quot;2&quot;))))"/>
    <hyperlink ref="AZ115" r:id="rId494" display="=@if(I6&lt;50,&quot;0&quot;,if(I6&gt;49,&quot;1&quot;,if(I6&gt;54,&quot;1.5&quot;,if(I6&lt;59,&quot;2&quot;))))"/>
    <hyperlink ref="AZ116" r:id="rId495" display="=@if(I6&lt;50,&quot;0&quot;,if(I6&gt;49,&quot;1&quot;,if(I6&gt;54,&quot;1.5&quot;,if(I6&lt;59,&quot;2&quot;))))"/>
    <hyperlink ref="AZ117" r:id="rId496" display="=@if(I6&lt;50,&quot;0&quot;,if(I6&gt;49,&quot;1&quot;,if(I6&gt;54,&quot;1.5&quot;,if(I6&lt;59,&quot;2&quot;))))"/>
    <hyperlink ref="AZ118" r:id="rId497" display="=@if(I6&lt;50,&quot;0&quot;,if(I6&gt;49,&quot;1&quot;,if(I6&gt;54,&quot;1.5&quot;,if(I6&lt;59,&quot;2&quot;))))"/>
    <hyperlink ref="AZ119" r:id="rId498" display="=@if(I6&lt;50,&quot;0&quot;,if(I6&gt;49,&quot;1&quot;,if(I6&gt;54,&quot;1.5&quot;,if(I6&lt;59,&quot;2&quot;))))"/>
    <hyperlink ref="AZ120" r:id="rId499" display="=@if(I6&lt;50,&quot;0&quot;,if(I6&gt;49,&quot;1&quot;,if(I6&gt;54,&quot;1.5&quot;,if(I6&lt;59,&quot;2&quot;))))"/>
    <hyperlink ref="AZ121" r:id="rId500" display="=@if(I6&lt;50,&quot;0&quot;,if(I6&gt;49,&quot;1&quot;,if(I6&gt;54,&quot;1.5&quot;,if(I6&lt;59,&quot;2&quot;))))"/>
    <hyperlink ref="AZ122" r:id="rId501" display="=@if(I6&lt;50,&quot;0&quot;,if(I6&gt;49,&quot;1&quot;,if(I6&gt;54,&quot;1.5&quot;,if(I6&lt;59,&quot;2&quot;))))"/>
    <hyperlink ref="AZ123" r:id="rId502" display="=@if(I6&lt;50,&quot;0&quot;,if(I6&gt;49,&quot;1&quot;,if(I6&gt;54,&quot;1.5&quot;,if(I6&lt;59,&quot;2&quot;))))"/>
    <hyperlink ref="AZ124" r:id="rId503" display="=@if(I6&lt;50,&quot;0&quot;,if(I6&gt;49,&quot;1&quot;,if(I6&gt;54,&quot;1.5&quot;,if(I6&lt;59,&quot;2&quot;))))"/>
    <hyperlink ref="AZ125" r:id="rId504" display="=@if(I6&lt;50,&quot;0&quot;,if(I6&gt;49,&quot;1&quot;,if(I6&gt;54,&quot;1.5&quot;,if(I6&lt;59,&quot;2&quot;))))"/>
    <hyperlink ref="AZ126" r:id="rId505" display="=@if(I6&lt;50,&quot;0&quot;,if(I6&gt;49,&quot;1&quot;,if(I6&gt;54,&quot;1.5&quot;,if(I6&lt;59,&quot;2&quot;))))"/>
    <hyperlink ref="AZ127" r:id="rId506" display="=@if(I6&lt;50,&quot;0&quot;,if(I6&gt;49,&quot;1&quot;,if(I6&gt;54,&quot;1.5&quot;,if(I6&lt;59,&quot;2&quot;))))"/>
    <hyperlink ref="AZ128" r:id="rId507" display="=@if(I6&lt;50,&quot;0&quot;,if(I6&gt;49,&quot;1&quot;,if(I6&gt;54,&quot;1.5&quot;,if(I6&lt;59,&quot;2&quot;))))"/>
    <hyperlink ref="AZ129" r:id="rId508" display="=@if(I6&lt;50,&quot;0&quot;,if(I6&gt;49,&quot;1&quot;,if(I6&gt;54,&quot;1.5&quot;,if(I6&lt;59,&quot;2&quot;))))"/>
    <hyperlink ref="AZ130" r:id="rId509" display="=@if(I6&lt;50,&quot;0&quot;,if(I6&gt;49,&quot;1&quot;,if(I6&gt;54,&quot;1.5&quot;,if(I6&lt;59,&quot;2&quot;))))"/>
    <hyperlink ref="AZ131" r:id="rId510" display="=@if(I6&lt;50,&quot;0&quot;,if(I6&gt;49,&quot;1&quot;,if(I6&gt;54,&quot;1.5&quot;,if(I6&lt;59,&quot;2&quot;))))"/>
    <hyperlink ref="AZ132" r:id="rId511" display="=@if(I6&lt;50,&quot;0&quot;,if(I6&gt;49,&quot;1&quot;,if(I6&gt;54,&quot;1.5&quot;,if(I6&lt;59,&quot;2&quot;))))"/>
    <hyperlink ref="AZ133" r:id="rId512" display="=@if(I6&lt;50,&quot;0&quot;,if(I6&gt;49,&quot;1&quot;,if(I6&gt;54,&quot;1.5&quot;,if(I6&lt;59,&quot;2&quot;))))"/>
    <hyperlink ref="AZ134" r:id="rId513" display="=@if(I6&lt;50,&quot;0&quot;,if(I6&gt;49,&quot;1&quot;,if(I6&gt;54,&quot;1.5&quot;,if(I6&lt;59,&quot;2&quot;))))"/>
    <hyperlink ref="AZ135" r:id="rId514" display="=@if(I6&lt;50,&quot;0&quot;,if(I6&gt;49,&quot;1&quot;,if(I6&gt;54,&quot;1.5&quot;,if(I6&lt;59,&quot;2&quot;))))"/>
    <hyperlink ref="AZ136" r:id="rId515" display="=@if(I6&lt;50,&quot;0&quot;,if(I6&gt;49,&quot;1&quot;,if(I6&gt;54,&quot;1.5&quot;,if(I6&lt;59,&quot;2&quot;))))"/>
    <hyperlink ref="AZ137" r:id="rId516" display="=@if(I6&lt;50,&quot;0&quot;,if(I6&gt;49,&quot;1&quot;,if(I6&gt;54,&quot;1.5&quot;,if(I6&lt;59,&quot;2&quot;))))"/>
    <hyperlink ref="AZ138" r:id="rId517" display="=@if(I6&lt;50,&quot;0&quot;,if(I6&gt;49,&quot;1&quot;,if(I6&gt;54,&quot;1.5&quot;,if(I6&lt;59,&quot;2&quot;))))"/>
    <hyperlink ref="AZ139" r:id="rId518" display="=@if(I6&lt;50,&quot;0&quot;,if(I6&gt;49,&quot;1&quot;,if(I6&gt;54,&quot;1.5&quot;,if(I6&lt;59,&quot;2&quot;))))"/>
    <hyperlink ref="AZ140" r:id="rId519" display="=@if(I6&lt;50,&quot;0&quot;,if(I6&gt;49,&quot;1&quot;,if(I6&gt;54,&quot;1.5&quot;,if(I6&lt;59,&quot;2&quot;))))"/>
    <hyperlink ref="AZ141" r:id="rId520" display="=@if(I6&lt;50,&quot;0&quot;,if(I6&gt;49,&quot;1&quot;,if(I6&gt;54,&quot;1.5&quot;,if(I6&lt;59,&quot;2&quot;))))"/>
    <hyperlink ref="AZ142" r:id="rId521" display="=@if(I6&lt;50,&quot;0&quot;,if(I6&gt;49,&quot;1&quot;,if(I6&gt;54,&quot;1.5&quot;,if(I6&lt;59,&quot;2&quot;))))"/>
    <hyperlink ref="AZ143" r:id="rId522" display="=@if(I6&lt;50,&quot;0&quot;,if(I6&gt;49,&quot;1&quot;,if(I6&gt;54,&quot;1.5&quot;,if(I6&lt;59,&quot;2&quot;))))"/>
    <hyperlink ref="AZ144" r:id="rId523" display="=@if(I6&lt;50,&quot;0&quot;,if(I6&gt;49,&quot;1&quot;,if(I6&gt;54,&quot;1.5&quot;,if(I6&lt;59,&quot;2&quot;))))"/>
    <hyperlink ref="AZ145" r:id="rId524" display="=@if(I6&lt;50,&quot;0&quot;,if(I6&gt;49,&quot;1&quot;,if(I6&gt;54,&quot;1.5&quot;,if(I6&lt;59,&quot;2&quot;))))"/>
    <hyperlink ref="AZ146" r:id="rId525" display="=@if(I6&lt;50,&quot;0&quot;,if(I6&gt;49,&quot;1&quot;,if(I6&gt;54,&quot;1.5&quot;,if(I6&lt;59,&quot;2&quot;))))"/>
    <hyperlink ref="AZ147" r:id="rId526" display="=@if(I6&lt;50,&quot;0&quot;,if(I6&gt;49,&quot;1&quot;,if(I6&gt;54,&quot;1.5&quot;,if(I6&lt;59,&quot;2&quot;))))"/>
    <hyperlink ref="AZ148" r:id="rId527" display="=@if(I6&lt;50,&quot;0&quot;,if(I6&gt;49,&quot;1&quot;,if(I6&gt;54,&quot;1.5&quot;,if(I6&lt;59,&quot;2&quot;))))"/>
    <hyperlink ref="AZ149" r:id="rId528" display="=@if(I6&lt;50,&quot;0&quot;,if(I6&gt;49,&quot;1&quot;,if(I6&gt;54,&quot;1.5&quot;,if(I6&lt;59,&quot;2&quot;))))"/>
    <hyperlink ref="AZ150" r:id="rId529" display="=@if(I6&lt;50,&quot;0&quot;,if(I6&gt;49,&quot;1&quot;,if(I6&gt;54,&quot;1.5&quot;,if(I6&lt;59,&quot;2&quot;))))"/>
    <hyperlink ref="AZ151" r:id="rId530" display="=@if(I6&lt;50,&quot;0&quot;,if(I6&gt;49,&quot;1&quot;,if(I6&gt;54,&quot;1.5&quot;,if(I6&lt;59,&quot;2&quot;))))"/>
    <hyperlink ref="AZ152" r:id="rId531" display="=@if(I6&lt;50,&quot;0&quot;,if(I6&gt;49,&quot;1&quot;,if(I6&gt;54,&quot;1.5&quot;,if(I6&lt;59,&quot;2&quot;))))"/>
    <hyperlink ref="AZ153" r:id="rId532" display="=@if(I6&lt;50,&quot;0&quot;,if(I6&gt;49,&quot;1&quot;,if(I6&gt;54,&quot;1.5&quot;,if(I6&lt;59,&quot;2&quot;))))"/>
    <hyperlink ref="AZ154" r:id="rId533" display="=@if(I6&lt;50,&quot;0&quot;,if(I6&gt;49,&quot;1&quot;,if(I6&gt;54,&quot;1.5&quot;,if(I6&lt;59,&quot;2&quot;))))"/>
    <hyperlink ref="AZ155" r:id="rId534" display="=@if(I6&lt;50,&quot;0&quot;,if(I6&gt;49,&quot;1&quot;,if(I6&gt;54,&quot;1.5&quot;,if(I6&lt;59,&quot;2&quot;))))"/>
    <hyperlink ref="AZ156" r:id="rId535" display="=@if(I6&lt;50,&quot;0&quot;,if(I6&gt;49,&quot;1&quot;,if(I6&gt;54,&quot;1.5&quot;,if(I6&lt;59,&quot;2&quot;))))"/>
    <hyperlink ref="AZ157" r:id="rId536" display="=@if(I6&lt;50,&quot;0&quot;,if(I6&gt;49,&quot;1&quot;,if(I6&gt;54,&quot;1.5&quot;,if(I6&lt;59,&quot;2&quot;))))"/>
    <hyperlink ref="AZ158" r:id="rId537" display="=@if(I6&lt;50,&quot;0&quot;,if(I6&gt;49,&quot;1&quot;,if(I6&gt;54,&quot;1.5&quot;,if(I6&lt;59,&quot;2&quot;))))"/>
    <hyperlink ref="AZ159" r:id="rId538" display="=@if(I6&lt;50,&quot;0&quot;,if(I6&gt;49,&quot;1&quot;,if(I6&gt;54,&quot;1.5&quot;,if(I6&lt;59,&quot;2&quot;))))"/>
    <hyperlink ref="AZ160" r:id="rId539" display="=@if(I6&lt;50,&quot;0&quot;,if(I6&gt;49,&quot;1&quot;,if(I6&gt;54,&quot;1.5&quot;,if(I6&lt;59,&quot;2&quot;))))"/>
    <hyperlink ref="AZ161" r:id="rId540" display="=@if(I6&lt;50,&quot;0&quot;,if(I6&gt;49,&quot;1&quot;,if(I6&gt;54,&quot;1.5&quot;,if(I6&lt;59,&quot;2&quot;))))"/>
    <hyperlink ref="AZ162" r:id="rId541" display="=@if(I6&lt;50,&quot;0&quot;,if(I6&gt;49,&quot;1&quot;,if(I6&gt;54,&quot;1.5&quot;,if(I6&lt;59,&quot;2&quot;))))"/>
    <hyperlink ref="AZ163" r:id="rId542" display="=@if(I6&lt;50,&quot;0&quot;,if(I6&gt;49,&quot;1&quot;,if(I6&gt;54,&quot;1.5&quot;,if(I6&lt;59,&quot;2&quot;))))"/>
    <hyperlink ref="AZ164" r:id="rId543" display="=@if(I6&lt;50,&quot;0&quot;,if(I6&gt;49,&quot;1&quot;,if(I6&gt;54,&quot;1.5&quot;,if(I6&lt;59,&quot;2&quot;))))"/>
    <hyperlink ref="AZ165" r:id="rId544" display="=@if(I6&lt;50,&quot;0&quot;,if(I6&gt;49,&quot;1&quot;,if(I6&gt;54,&quot;1.5&quot;,if(I6&lt;59,&quot;2&quot;))))"/>
    <hyperlink ref="AZ166" r:id="rId545" display="=@if(I6&lt;50,&quot;0&quot;,if(I6&gt;49,&quot;1&quot;,if(I6&gt;54,&quot;1.5&quot;,if(I6&lt;59,&quot;2&quot;))))"/>
    <hyperlink ref="AZ167" r:id="rId546" display="=@if(I6&lt;50,&quot;0&quot;,if(I6&gt;49,&quot;1&quot;,if(I6&gt;54,&quot;1.5&quot;,if(I6&lt;59,&quot;2&quot;))))"/>
    <hyperlink ref="AZ168" r:id="rId547" display="=@if(I6&lt;50,&quot;0&quot;,if(I6&gt;49,&quot;1&quot;,if(I6&gt;54,&quot;1.5&quot;,if(I6&lt;59,&quot;2&quot;))))"/>
    <hyperlink ref="AZ169" r:id="rId548" display="=@if(I6&lt;50,&quot;0&quot;,if(I6&gt;49,&quot;1&quot;,if(I6&gt;54,&quot;1.5&quot;,if(I6&lt;59,&quot;2&quot;))))"/>
    <hyperlink ref="AZ170" r:id="rId549" display="=@if(I6&lt;50,&quot;0&quot;,if(I6&gt;49,&quot;1&quot;,if(I6&gt;54,&quot;1.5&quot;,if(I6&lt;59,&quot;2&quot;))))"/>
    <hyperlink ref="AZ171" r:id="rId550" display="=@if(I6&lt;50,&quot;0&quot;,if(I6&gt;49,&quot;1&quot;,if(I6&gt;54,&quot;1.5&quot;,if(I6&lt;59,&quot;2&quot;))))"/>
    <hyperlink ref="AZ172" r:id="rId551" display="=@if(I6&lt;50,&quot;0&quot;,if(I6&gt;49,&quot;1&quot;,if(I6&gt;54,&quot;1.5&quot;,if(I6&lt;59,&quot;2&quot;))))"/>
    <hyperlink ref="AZ173" r:id="rId552" display="=@if(I6&lt;50,&quot;0&quot;,if(I6&gt;49,&quot;1&quot;,if(I6&gt;54,&quot;1.5&quot;,if(I6&lt;59,&quot;2&quot;))))"/>
    <hyperlink ref="AZ174" r:id="rId553" display="=@if(I6&lt;50,&quot;0&quot;,if(I6&gt;49,&quot;1&quot;,if(I6&gt;54,&quot;1.5&quot;,if(I6&lt;59,&quot;2&quot;))))"/>
    <hyperlink ref="AZ175" r:id="rId554" display="=@if(I6&lt;50,&quot;0&quot;,if(I6&gt;49,&quot;1&quot;,if(I6&gt;54,&quot;1.5&quot;,if(I6&lt;59,&quot;2&quot;))))"/>
    <hyperlink ref="AZ176" r:id="rId555" display="=@if(I6&lt;50,&quot;0&quot;,if(I6&gt;49,&quot;1&quot;,if(I6&gt;54,&quot;1.5&quot;,if(I6&lt;59,&quot;2&quot;))))"/>
    <hyperlink ref="AZ177" r:id="rId556" display="=@if(I6&lt;50,&quot;0&quot;,if(I6&gt;49,&quot;1&quot;,if(I6&gt;54,&quot;1.5&quot;,if(I6&lt;59,&quot;2&quot;))))"/>
    <hyperlink ref="AZ178" r:id="rId557" display="=@if(I6&lt;50,&quot;0&quot;,if(I6&gt;49,&quot;1&quot;,if(I6&gt;54,&quot;1.5&quot;,if(I6&lt;59,&quot;2&quot;))))"/>
    <hyperlink ref="AZ179" r:id="rId558" display="=@if(I6&lt;50,&quot;0&quot;,if(I6&gt;49,&quot;1&quot;,if(I6&gt;54,&quot;1.5&quot;,if(I6&lt;59,&quot;2&quot;))))"/>
    <hyperlink ref="AZ180" r:id="rId559" display="=@if(I6&lt;50,&quot;0&quot;,if(I6&gt;49,&quot;1&quot;,if(I6&gt;54,&quot;1.5&quot;,if(I6&lt;59,&quot;2&quot;))))"/>
    <hyperlink ref="AZ181" r:id="rId560" display="=@if(I6&lt;50,&quot;0&quot;,if(I6&gt;49,&quot;1&quot;,if(I6&gt;54,&quot;1.5&quot;,if(I6&lt;59,&quot;2&quot;))))"/>
    <hyperlink ref="AZ182" r:id="rId561" display="=@if(I6&lt;50,&quot;0&quot;,if(I6&gt;49,&quot;1&quot;,if(I6&gt;54,&quot;1.5&quot;,if(I6&lt;59,&quot;2&quot;))))"/>
    <hyperlink ref="AZ183" r:id="rId562" display="=@if(I6&lt;50,&quot;0&quot;,if(I6&gt;49,&quot;1&quot;,if(I6&gt;54,&quot;1.5&quot;,if(I6&lt;59,&quot;2&quot;))))"/>
    <hyperlink ref="AZ184" r:id="rId563" display="=@if(I6&lt;50,&quot;0&quot;,if(I6&gt;49,&quot;1&quot;,if(I6&gt;54,&quot;1.5&quot;,if(I6&lt;59,&quot;2&quot;))))"/>
    <hyperlink ref="AZ185" r:id="rId564" display="=@if(I6&lt;50,&quot;0&quot;,if(I6&gt;49,&quot;1&quot;,if(I6&gt;54,&quot;1.5&quot;,if(I6&lt;59,&quot;2&quot;))))"/>
    <hyperlink ref="AZ186" r:id="rId565" display="=@if(I6&lt;50,&quot;0&quot;,if(I6&gt;49,&quot;1&quot;,if(I6&gt;54,&quot;1.5&quot;,if(I6&lt;59,&quot;2&quot;))))"/>
    <hyperlink ref="AZ187" r:id="rId566" display="=@if(I6&lt;50,&quot;0&quot;,if(I6&gt;49,&quot;1&quot;,if(I6&gt;54,&quot;1.5&quot;,if(I6&lt;59,&quot;2&quot;))))"/>
    <hyperlink ref="AZ188" r:id="rId567" display="=@if(I6&lt;50,&quot;0&quot;,if(I6&gt;49,&quot;1&quot;,if(I6&gt;54,&quot;1.5&quot;,if(I6&lt;59,&quot;2&quot;))))"/>
    <hyperlink ref="AZ189" r:id="rId568" display="=@if(I6&lt;50,&quot;0&quot;,if(I6&gt;49,&quot;1&quot;,if(I6&gt;54,&quot;1.5&quot;,if(I6&lt;59,&quot;2&quot;))))"/>
    <hyperlink ref="AZ190" r:id="rId569" display="=@if(I6&lt;50,&quot;0&quot;,if(I6&gt;49,&quot;1&quot;,if(I6&gt;54,&quot;1.5&quot;,if(I6&lt;59,&quot;2&quot;))))"/>
    <hyperlink ref="AZ191" r:id="rId570" display="=@if(I6&lt;50,&quot;0&quot;,if(I6&gt;49,&quot;1&quot;,if(I6&gt;54,&quot;1.5&quot;,if(I6&lt;59,&quot;2&quot;))))"/>
    <hyperlink ref="AZ192" r:id="rId571" display="=@if(I6&lt;50,&quot;0&quot;,if(I6&gt;49,&quot;1&quot;,if(I6&gt;54,&quot;1.5&quot;,if(I6&lt;59,&quot;2&quot;))))"/>
    <hyperlink ref="AZ193" r:id="rId572" display="=@if(I6&lt;50,&quot;0&quot;,if(I6&gt;49,&quot;1&quot;,if(I6&gt;54,&quot;1.5&quot;,if(I6&lt;59,&quot;2&quot;))))"/>
    <hyperlink ref="AZ194" r:id="rId573" display="=@if(I6&lt;50,&quot;0&quot;,if(I6&gt;49,&quot;1&quot;,if(I6&gt;54,&quot;1.5&quot;,if(I6&lt;59,&quot;2&quot;))))"/>
    <hyperlink ref="AZ195" r:id="rId574" display="=@if(I6&lt;50,&quot;0&quot;,if(I6&gt;49,&quot;1&quot;,if(I6&gt;54,&quot;1.5&quot;,if(I6&lt;59,&quot;2&quot;))))"/>
    <hyperlink ref="AZ196" r:id="rId575" display="=@if(I6&lt;50,&quot;0&quot;,if(I6&gt;49,&quot;1&quot;,if(I6&gt;54,&quot;1.5&quot;,if(I6&lt;59,&quot;2&quot;))))"/>
    <hyperlink ref="AZ197" r:id="rId576" display="=@if(I6&lt;50,&quot;0&quot;,if(I6&gt;49,&quot;1&quot;,if(I6&gt;54,&quot;1.5&quot;,if(I6&lt;59,&quot;2&quot;))))"/>
    <hyperlink ref="AZ198" r:id="rId577" display="=@if(I6&lt;50,&quot;0&quot;,if(I6&gt;49,&quot;1&quot;,if(I6&gt;54,&quot;1.5&quot;,if(I6&lt;59,&quot;2&quot;))))"/>
    <hyperlink ref="AZ199" r:id="rId578" display="=@if(I6&lt;50,&quot;0&quot;,if(I6&gt;49,&quot;1&quot;,if(I6&gt;54,&quot;1.5&quot;,if(I6&lt;59,&quot;2&quot;))))"/>
    <hyperlink ref="AZ200" r:id="rId579" display="=@if(I6&lt;50,&quot;0&quot;,if(I6&gt;49,&quot;1&quot;,if(I6&gt;54,&quot;1.5&quot;,if(I6&lt;59,&quot;2&quot;))))"/>
    <hyperlink ref="AZ201" r:id="rId580" display="=@if(I6&lt;50,&quot;0&quot;,if(I6&gt;49,&quot;1&quot;,if(I6&gt;54,&quot;1.5&quot;,if(I6&lt;59,&quot;2&quot;))))"/>
    <hyperlink ref="AZ202" r:id="rId581" display="=@if(I6&lt;50,&quot;0&quot;,if(I6&gt;49,&quot;1&quot;,if(I6&gt;54,&quot;1.5&quot;,if(I6&lt;59,&quot;2&quot;))))"/>
    <hyperlink ref="AZ203" r:id="rId582" display="=@if(I6&lt;50,&quot;0&quot;,if(I6&gt;49,&quot;1&quot;,if(I6&gt;54,&quot;1.5&quot;,if(I6&lt;59,&quot;2&quot;))))"/>
    <hyperlink ref="AZ204" r:id="rId583" display="=@if(I6&lt;50,&quot;0&quot;,if(I6&gt;49,&quot;1&quot;,if(I6&gt;54,&quot;1.5&quot;,if(I6&lt;59,&quot;2&quot;))))"/>
    <hyperlink ref="AZ205" r:id="rId584" display="=@if(I6&lt;50,&quot;0&quot;,if(I6&gt;49,&quot;1&quot;,if(I6&gt;54,&quot;1.5&quot;,if(I6&lt;59,&quot;2&quot;))))"/>
    <hyperlink ref="AZ206" r:id="rId585" display="=@if(I6&lt;50,&quot;0&quot;,if(I6&gt;49,&quot;1&quot;,if(I6&gt;54,&quot;1.5&quot;,if(I6&lt;59,&quot;2&quot;))))"/>
    <hyperlink ref="AZ207" r:id="rId586" display="=@if(I6&lt;50,&quot;0&quot;,if(I6&gt;49,&quot;1&quot;,if(I6&gt;54,&quot;1.5&quot;,if(I6&lt;59,&quot;2&quot;))))"/>
    <hyperlink ref="AZ208" r:id="rId587" display="=@if(I6&lt;50,&quot;0&quot;,if(I6&gt;49,&quot;1&quot;,if(I6&gt;54,&quot;1.5&quot;,if(I6&lt;59,&quot;2&quot;))))"/>
    <hyperlink ref="AZ209" r:id="rId588" display="=@if(I6&lt;50,&quot;0&quot;,if(I6&gt;49,&quot;1&quot;,if(I6&gt;54,&quot;1.5&quot;,if(I6&lt;59,&quot;2&quot;))))"/>
    <hyperlink ref="AZ210" r:id="rId589" display="=@if(I6&lt;50,&quot;0&quot;,if(I6&gt;49,&quot;1&quot;,if(I6&gt;54,&quot;1.5&quot;,if(I6&lt;59,&quot;2&quot;))))"/>
    <hyperlink ref="AZ211" r:id="rId590" display="=@if(I6&lt;50,&quot;0&quot;,if(I6&gt;49,&quot;1&quot;,if(I6&gt;54,&quot;1.5&quot;,if(I6&lt;59,&quot;2&quot;))))"/>
    <hyperlink ref="AZ212" r:id="rId591" display="=@if(I6&lt;50,&quot;0&quot;,if(I6&gt;49,&quot;1&quot;,if(I6&gt;54,&quot;1.5&quot;,if(I6&lt;59,&quot;2&quot;))))"/>
    <hyperlink ref="AZ213" r:id="rId592" display="=@if(I6&lt;50,&quot;0&quot;,if(I6&gt;49,&quot;1&quot;,if(I6&gt;54,&quot;1.5&quot;,if(I6&lt;59,&quot;2&quot;))))"/>
    <hyperlink ref="AZ214" r:id="rId593" display="=@if(I6&lt;50,&quot;0&quot;,if(I6&gt;49,&quot;1&quot;,if(I6&gt;54,&quot;1.5&quot;,if(I6&lt;59,&quot;2&quot;))))"/>
    <hyperlink ref="AZ215" r:id="rId594" display="=@if(I6&lt;50,&quot;0&quot;,if(I6&gt;49,&quot;1&quot;,if(I6&gt;54,&quot;1.5&quot;,if(I6&lt;59,&quot;2&quot;))))"/>
    <hyperlink ref="CD18" r:id="rId595" display="=@if(I6&lt;50,&quot;0&quot;,if(I6&gt;49,&quot;1&quot;,if(I6&gt;54,&quot;1.5&quot;,if(I6&lt;59,&quot;2&quot;))))"/>
    <hyperlink ref="CD19" r:id="rId596" display="=@if(I6&lt;50,&quot;0&quot;,if(I6&gt;49,&quot;1&quot;,if(I6&gt;54,&quot;1.5&quot;,if(I6&lt;59,&quot;2&quot;))))"/>
    <hyperlink ref="CD20" r:id="rId597" display="=@if(I6&lt;50,&quot;0&quot;,if(I6&gt;49,&quot;1&quot;,if(I6&gt;54,&quot;1.5&quot;,if(I6&lt;59,&quot;2&quot;))))"/>
    <hyperlink ref="CD21" r:id="rId598" display="=@if(I6&lt;50,&quot;0&quot;,if(I6&gt;49,&quot;1&quot;,if(I6&gt;54,&quot;1.5&quot;,if(I6&lt;59,&quot;2&quot;))))"/>
    <hyperlink ref="CD22" r:id="rId599" display="=@if(I6&lt;50,&quot;0&quot;,if(I6&gt;49,&quot;1&quot;,if(I6&gt;54,&quot;1.5&quot;,if(I6&lt;59,&quot;2&quot;))))"/>
    <hyperlink ref="CD23" r:id="rId600" display="=@if(I6&lt;50,&quot;0&quot;,if(I6&gt;49,&quot;1&quot;,if(I6&gt;54,&quot;1.5&quot;,if(I6&lt;59,&quot;2&quot;))))"/>
    <hyperlink ref="CD24" r:id="rId601" display="=@if(I6&lt;50,&quot;0&quot;,if(I6&gt;49,&quot;1&quot;,if(I6&gt;54,&quot;1.5&quot;,if(I6&lt;59,&quot;2&quot;))))"/>
    <hyperlink ref="CD25" r:id="rId602" display="=@if(I6&lt;50,&quot;0&quot;,if(I6&gt;49,&quot;1&quot;,if(I6&gt;54,&quot;1.5&quot;,if(I6&lt;59,&quot;2&quot;))))"/>
    <hyperlink ref="CD26" r:id="rId603" display="=@if(I6&lt;50,&quot;0&quot;,if(I6&gt;49,&quot;1&quot;,if(I6&gt;54,&quot;1.5&quot;,if(I6&lt;59,&quot;2&quot;))))"/>
    <hyperlink ref="CD27" r:id="rId604" display="=@if(I6&lt;50,&quot;0&quot;,if(I6&gt;49,&quot;1&quot;,if(I6&gt;54,&quot;1.5&quot;,if(I6&lt;59,&quot;2&quot;))))"/>
    <hyperlink ref="CD28" r:id="rId605" display="=@if(I6&lt;50,&quot;0&quot;,if(I6&gt;49,&quot;1&quot;,if(I6&gt;54,&quot;1.5&quot;,if(I6&lt;59,&quot;2&quot;))))"/>
    <hyperlink ref="CD29" r:id="rId606" display="=@if(I6&lt;50,&quot;0&quot;,if(I6&gt;49,&quot;1&quot;,if(I6&gt;54,&quot;1.5&quot;,if(I6&lt;59,&quot;2&quot;))))"/>
    <hyperlink ref="CD30" r:id="rId607" display="=@if(I6&lt;50,&quot;0&quot;,if(I6&gt;49,&quot;1&quot;,if(I6&gt;54,&quot;1.5&quot;,if(I6&lt;59,&quot;2&quot;))))"/>
    <hyperlink ref="CD31" r:id="rId608" display="=@if(I6&lt;50,&quot;0&quot;,if(I6&gt;49,&quot;1&quot;,if(I6&gt;54,&quot;1.5&quot;,if(I6&lt;59,&quot;2&quot;))))"/>
    <hyperlink ref="CD32" r:id="rId609" display="=@if(I6&lt;50,&quot;0&quot;,if(I6&gt;49,&quot;1&quot;,if(I6&gt;54,&quot;1.5&quot;,if(I6&lt;59,&quot;2&quot;))))"/>
    <hyperlink ref="CD33" r:id="rId610" display="=@if(I6&lt;50,&quot;0&quot;,if(I6&gt;49,&quot;1&quot;,if(I6&gt;54,&quot;1.5&quot;,if(I6&lt;59,&quot;2&quot;))))"/>
    <hyperlink ref="CD34" r:id="rId611" display="=@if(I6&lt;50,&quot;0&quot;,if(I6&gt;49,&quot;1&quot;,if(I6&gt;54,&quot;1.5&quot;,if(I6&lt;59,&quot;2&quot;))))"/>
    <hyperlink ref="CD35" r:id="rId612" display="=@if(I6&lt;50,&quot;0&quot;,if(I6&gt;49,&quot;1&quot;,if(I6&gt;54,&quot;1.5&quot;,if(I6&lt;59,&quot;2&quot;))))"/>
    <hyperlink ref="CD36" r:id="rId613" display="=@if(I6&lt;50,&quot;0&quot;,if(I6&gt;49,&quot;1&quot;,if(I6&gt;54,&quot;1.5&quot;,if(I6&lt;59,&quot;2&quot;))))"/>
    <hyperlink ref="CD37" r:id="rId614" display="=@if(I6&lt;50,&quot;0&quot;,if(I6&gt;49,&quot;1&quot;,if(I6&gt;54,&quot;1.5&quot;,if(I6&lt;59,&quot;2&quot;))))"/>
    <hyperlink ref="CD38" r:id="rId615" display="=@if(I6&lt;50,&quot;0&quot;,if(I6&gt;49,&quot;1&quot;,if(I6&gt;54,&quot;1.5&quot;,if(I6&lt;59,&quot;2&quot;))))"/>
    <hyperlink ref="CD39" r:id="rId616" display="=@if(I6&lt;50,&quot;0&quot;,if(I6&gt;49,&quot;1&quot;,if(I6&gt;54,&quot;1.5&quot;,if(I6&lt;59,&quot;2&quot;))))"/>
    <hyperlink ref="CD40" r:id="rId617" display="=@if(I6&lt;50,&quot;0&quot;,if(I6&gt;49,&quot;1&quot;,if(I6&gt;54,&quot;1.5&quot;,if(I6&lt;59,&quot;2&quot;))))"/>
    <hyperlink ref="CD41" r:id="rId618" display="=@if(I6&lt;50,&quot;0&quot;,if(I6&gt;49,&quot;1&quot;,if(I6&gt;54,&quot;1.5&quot;,if(I6&lt;59,&quot;2&quot;))))"/>
    <hyperlink ref="CD42" r:id="rId619" display="=@if(I6&lt;50,&quot;0&quot;,if(I6&gt;49,&quot;1&quot;,if(I6&gt;54,&quot;1.5&quot;,if(I6&lt;59,&quot;2&quot;))))"/>
    <hyperlink ref="CD43" r:id="rId620" display="=@if(I6&lt;50,&quot;0&quot;,if(I6&gt;49,&quot;1&quot;,if(I6&gt;54,&quot;1.5&quot;,if(I6&lt;59,&quot;2&quot;))))"/>
    <hyperlink ref="CD44" r:id="rId621" display="=@if(I6&lt;50,&quot;0&quot;,if(I6&gt;49,&quot;1&quot;,if(I6&gt;54,&quot;1.5&quot;,if(I6&lt;59,&quot;2&quot;))))"/>
    <hyperlink ref="CD45" r:id="rId622" display="=@if(I6&lt;50,&quot;0&quot;,if(I6&gt;49,&quot;1&quot;,if(I6&gt;54,&quot;1.5&quot;,if(I6&lt;59,&quot;2&quot;))))"/>
    <hyperlink ref="CD46" r:id="rId623" display="=@if(I6&lt;50,&quot;0&quot;,if(I6&gt;49,&quot;1&quot;,if(I6&gt;54,&quot;1.5&quot;,if(I6&lt;59,&quot;2&quot;))))"/>
    <hyperlink ref="CD47" r:id="rId624" display="=@if(I6&lt;50,&quot;0&quot;,if(I6&gt;49,&quot;1&quot;,if(I6&gt;54,&quot;1.5&quot;,if(I6&lt;59,&quot;2&quot;))))"/>
    <hyperlink ref="CD48" r:id="rId625" display="=@if(I6&lt;50,&quot;0&quot;,if(I6&gt;49,&quot;1&quot;,if(I6&gt;54,&quot;1.5&quot;,if(I6&lt;59,&quot;2&quot;))))"/>
    <hyperlink ref="CD49" r:id="rId626" display="=@if(I6&lt;50,&quot;0&quot;,if(I6&gt;49,&quot;1&quot;,if(I6&gt;54,&quot;1.5&quot;,if(I6&lt;59,&quot;2&quot;))))"/>
    <hyperlink ref="CD50" r:id="rId627" display="=@if(I6&lt;50,&quot;0&quot;,if(I6&gt;49,&quot;1&quot;,if(I6&gt;54,&quot;1.5&quot;,if(I6&lt;59,&quot;2&quot;))))"/>
    <hyperlink ref="CD51" r:id="rId628" display="=@if(I6&lt;50,&quot;0&quot;,if(I6&gt;49,&quot;1&quot;,if(I6&gt;54,&quot;1.5&quot;,if(I6&lt;59,&quot;2&quot;))))"/>
    <hyperlink ref="CD52" r:id="rId629" display="=@if(I6&lt;50,&quot;0&quot;,if(I6&gt;49,&quot;1&quot;,if(I6&gt;54,&quot;1.5&quot;,if(I6&lt;59,&quot;2&quot;))))"/>
    <hyperlink ref="CD53" r:id="rId630" display="=@if(I6&lt;50,&quot;0&quot;,if(I6&gt;49,&quot;1&quot;,if(I6&gt;54,&quot;1.5&quot;,if(I6&lt;59,&quot;2&quot;))))"/>
    <hyperlink ref="CD54" r:id="rId631" display="=@if(I6&lt;50,&quot;0&quot;,if(I6&gt;49,&quot;1&quot;,if(I6&gt;54,&quot;1.5&quot;,if(I6&lt;59,&quot;2&quot;))))"/>
    <hyperlink ref="CD55" r:id="rId632" display="=@if(I6&lt;50,&quot;0&quot;,if(I6&gt;49,&quot;1&quot;,if(I6&gt;54,&quot;1.5&quot;,if(I6&lt;59,&quot;2&quot;))))"/>
    <hyperlink ref="CD56" r:id="rId633" display="=@if(I6&lt;50,&quot;0&quot;,if(I6&gt;49,&quot;1&quot;,if(I6&gt;54,&quot;1.5&quot;,if(I6&lt;59,&quot;2&quot;))))"/>
    <hyperlink ref="CD57" r:id="rId634" display="=@if(I6&lt;50,&quot;0&quot;,if(I6&gt;49,&quot;1&quot;,if(I6&gt;54,&quot;1.5&quot;,if(I6&lt;59,&quot;2&quot;))))"/>
    <hyperlink ref="CD58" r:id="rId635" display="=@if(I6&lt;50,&quot;0&quot;,if(I6&gt;49,&quot;1&quot;,if(I6&gt;54,&quot;1.5&quot;,if(I6&lt;59,&quot;2&quot;))))"/>
    <hyperlink ref="CD59" r:id="rId636" display="=@if(I6&lt;50,&quot;0&quot;,if(I6&gt;49,&quot;1&quot;,if(I6&gt;54,&quot;1.5&quot;,if(I6&lt;59,&quot;2&quot;))))"/>
    <hyperlink ref="CD60" r:id="rId637" display="=@if(I6&lt;50,&quot;0&quot;,if(I6&gt;49,&quot;1&quot;,if(I6&gt;54,&quot;1.5&quot;,if(I6&lt;59,&quot;2&quot;))))"/>
    <hyperlink ref="CD61" r:id="rId638" display="=@if(I6&lt;50,&quot;0&quot;,if(I6&gt;49,&quot;1&quot;,if(I6&gt;54,&quot;1.5&quot;,if(I6&lt;59,&quot;2&quot;))))"/>
    <hyperlink ref="CD62" r:id="rId639" display="=@if(I6&lt;50,&quot;0&quot;,if(I6&gt;49,&quot;1&quot;,if(I6&gt;54,&quot;1.5&quot;,if(I6&lt;59,&quot;2&quot;))))"/>
    <hyperlink ref="CD63" r:id="rId640" display="=@if(I6&lt;50,&quot;0&quot;,if(I6&gt;49,&quot;1&quot;,if(I6&gt;54,&quot;1.5&quot;,if(I6&lt;59,&quot;2&quot;))))"/>
    <hyperlink ref="CD64" r:id="rId641" display="=@if(I6&lt;50,&quot;0&quot;,if(I6&gt;49,&quot;1&quot;,if(I6&gt;54,&quot;1.5&quot;,if(I6&lt;59,&quot;2&quot;))))"/>
    <hyperlink ref="CD65" r:id="rId642" display="=@if(I6&lt;50,&quot;0&quot;,if(I6&gt;49,&quot;1&quot;,if(I6&gt;54,&quot;1.5&quot;,if(I6&lt;59,&quot;2&quot;))))"/>
    <hyperlink ref="CD66" r:id="rId643" display="=@if(I6&lt;50,&quot;0&quot;,if(I6&gt;49,&quot;1&quot;,if(I6&gt;54,&quot;1.5&quot;,if(I6&lt;59,&quot;2&quot;))))"/>
    <hyperlink ref="CD67" r:id="rId644" display="=@if(I6&lt;50,&quot;0&quot;,if(I6&gt;49,&quot;1&quot;,if(I6&gt;54,&quot;1.5&quot;,if(I6&lt;59,&quot;2&quot;))))"/>
    <hyperlink ref="CD68" r:id="rId645" display="=@if(I6&lt;50,&quot;0&quot;,if(I6&gt;49,&quot;1&quot;,if(I6&gt;54,&quot;1.5&quot;,if(I6&lt;59,&quot;2&quot;))))"/>
    <hyperlink ref="CD69" r:id="rId646" display="=@if(I6&lt;50,&quot;0&quot;,if(I6&gt;49,&quot;1&quot;,if(I6&gt;54,&quot;1.5&quot;,if(I6&lt;59,&quot;2&quot;))))"/>
    <hyperlink ref="CD70" r:id="rId647" display="=@if(I6&lt;50,&quot;0&quot;,if(I6&gt;49,&quot;1&quot;,if(I6&gt;54,&quot;1.5&quot;,if(I6&lt;59,&quot;2&quot;))))"/>
    <hyperlink ref="CD71" r:id="rId648" display="=@if(I6&lt;50,&quot;0&quot;,if(I6&gt;49,&quot;1&quot;,if(I6&gt;54,&quot;1.5&quot;,if(I6&lt;59,&quot;2&quot;))))"/>
    <hyperlink ref="CD72" r:id="rId649" display="=@if(I6&lt;50,&quot;0&quot;,if(I6&gt;49,&quot;1&quot;,if(I6&gt;54,&quot;1.5&quot;,if(I6&lt;59,&quot;2&quot;))))"/>
    <hyperlink ref="CD73" r:id="rId650" display="=@if(I6&lt;50,&quot;0&quot;,if(I6&gt;49,&quot;1&quot;,if(I6&gt;54,&quot;1.5&quot;,if(I6&lt;59,&quot;2&quot;))))"/>
    <hyperlink ref="CD74" r:id="rId651" display="=@if(I6&lt;50,&quot;0&quot;,if(I6&gt;49,&quot;1&quot;,if(I6&gt;54,&quot;1.5&quot;,if(I6&lt;59,&quot;2&quot;))))"/>
    <hyperlink ref="CD75" r:id="rId652" display="=@if(I6&lt;50,&quot;0&quot;,if(I6&gt;49,&quot;1&quot;,if(I6&gt;54,&quot;1.5&quot;,if(I6&lt;59,&quot;2&quot;))))"/>
    <hyperlink ref="CD76" r:id="rId653" display="=@if(I6&lt;50,&quot;0&quot;,if(I6&gt;49,&quot;1&quot;,if(I6&gt;54,&quot;1.5&quot;,if(I6&lt;59,&quot;2&quot;))))"/>
    <hyperlink ref="CD77" r:id="rId654" display="=@if(I6&lt;50,&quot;0&quot;,if(I6&gt;49,&quot;1&quot;,if(I6&gt;54,&quot;1.5&quot;,if(I6&lt;59,&quot;2&quot;))))"/>
    <hyperlink ref="CD78" r:id="rId655" display="=@if(I6&lt;50,&quot;0&quot;,if(I6&gt;49,&quot;1&quot;,if(I6&gt;54,&quot;1.5&quot;,if(I6&lt;59,&quot;2&quot;))))"/>
    <hyperlink ref="CD79" r:id="rId656" display="=@if(I6&lt;50,&quot;0&quot;,if(I6&gt;49,&quot;1&quot;,if(I6&gt;54,&quot;1.5&quot;,if(I6&lt;59,&quot;2&quot;))))"/>
    <hyperlink ref="CD80" r:id="rId657" display="=@if(I6&lt;50,&quot;0&quot;,if(I6&gt;49,&quot;1&quot;,if(I6&gt;54,&quot;1.5&quot;,if(I6&lt;59,&quot;2&quot;))))"/>
    <hyperlink ref="CD81" r:id="rId658" display="=@if(I6&lt;50,&quot;0&quot;,if(I6&gt;49,&quot;1&quot;,if(I6&gt;54,&quot;1.5&quot;,if(I6&lt;59,&quot;2&quot;))))"/>
    <hyperlink ref="CD82" r:id="rId659" display="=@if(I6&lt;50,&quot;0&quot;,if(I6&gt;49,&quot;1&quot;,if(I6&gt;54,&quot;1.5&quot;,if(I6&lt;59,&quot;2&quot;))))"/>
    <hyperlink ref="CD83" r:id="rId660" display="=@if(I6&lt;50,&quot;0&quot;,if(I6&gt;49,&quot;1&quot;,if(I6&gt;54,&quot;1.5&quot;,if(I6&lt;59,&quot;2&quot;))))"/>
    <hyperlink ref="CD84" r:id="rId661" display="=@if(I6&lt;50,&quot;0&quot;,if(I6&gt;49,&quot;1&quot;,if(I6&gt;54,&quot;1.5&quot;,if(I6&lt;59,&quot;2&quot;))))"/>
    <hyperlink ref="CD85" r:id="rId662" display="=@if(I6&lt;50,&quot;0&quot;,if(I6&gt;49,&quot;1&quot;,if(I6&gt;54,&quot;1.5&quot;,if(I6&lt;59,&quot;2&quot;))))"/>
    <hyperlink ref="CD86" r:id="rId663" display="=@if(I6&lt;50,&quot;0&quot;,if(I6&gt;49,&quot;1&quot;,if(I6&gt;54,&quot;1.5&quot;,if(I6&lt;59,&quot;2&quot;))))"/>
    <hyperlink ref="CD87" r:id="rId664" display="=@if(I6&lt;50,&quot;0&quot;,if(I6&gt;49,&quot;1&quot;,if(I6&gt;54,&quot;1.5&quot;,if(I6&lt;59,&quot;2&quot;))))"/>
    <hyperlink ref="CD88" r:id="rId665" display="=@if(I6&lt;50,&quot;0&quot;,if(I6&gt;49,&quot;1&quot;,if(I6&gt;54,&quot;1.5&quot;,if(I6&lt;59,&quot;2&quot;))))"/>
    <hyperlink ref="CD89" r:id="rId666" display="=@if(I6&lt;50,&quot;0&quot;,if(I6&gt;49,&quot;1&quot;,if(I6&gt;54,&quot;1.5&quot;,if(I6&lt;59,&quot;2&quot;))))"/>
    <hyperlink ref="CD90" r:id="rId667" display="=@if(I6&lt;50,&quot;0&quot;,if(I6&gt;49,&quot;1&quot;,if(I6&gt;54,&quot;1.5&quot;,if(I6&lt;59,&quot;2&quot;))))"/>
    <hyperlink ref="CD91" r:id="rId668" display="=@if(I6&lt;50,&quot;0&quot;,if(I6&gt;49,&quot;1&quot;,if(I6&gt;54,&quot;1.5&quot;,if(I6&lt;59,&quot;2&quot;))))"/>
    <hyperlink ref="CD92" r:id="rId669" display="=@if(I6&lt;50,&quot;0&quot;,if(I6&gt;49,&quot;1&quot;,if(I6&gt;54,&quot;1.5&quot;,if(I6&lt;59,&quot;2&quot;))))"/>
    <hyperlink ref="CD93" r:id="rId670" display="=@if(I6&lt;50,&quot;0&quot;,if(I6&gt;49,&quot;1&quot;,if(I6&gt;54,&quot;1.5&quot;,if(I6&lt;59,&quot;2&quot;))))"/>
    <hyperlink ref="CD94" r:id="rId671" display="=@if(I6&lt;50,&quot;0&quot;,if(I6&gt;49,&quot;1&quot;,if(I6&gt;54,&quot;1.5&quot;,if(I6&lt;59,&quot;2&quot;))))"/>
    <hyperlink ref="CD95" r:id="rId672" display="=@if(I6&lt;50,&quot;0&quot;,if(I6&gt;49,&quot;1&quot;,if(I6&gt;54,&quot;1.5&quot;,if(I6&lt;59,&quot;2&quot;))))"/>
    <hyperlink ref="CD96" r:id="rId673" display="=@if(I6&lt;50,&quot;0&quot;,if(I6&gt;49,&quot;1&quot;,if(I6&gt;54,&quot;1.5&quot;,if(I6&lt;59,&quot;2&quot;))))"/>
    <hyperlink ref="CD97" r:id="rId674" display="=@if(I6&lt;50,&quot;0&quot;,if(I6&gt;49,&quot;1&quot;,if(I6&gt;54,&quot;1.5&quot;,if(I6&lt;59,&quot;2&quot;))))"/>
    <hyperlink ref="CD98" r:id="rId675" display="=@if(I6&lt;50,&quot;0&quot;,if(I6&gt;49,&quot;1&quot;,if(I6&gt;54,&quot;1.5&quot;,if(I6&lt;59,&quot;2&quot;))))"/>
    <hyperlink ref="CD99" r:id="rId676" display="=@if(I6&lt;50,&quot;0&quot;,if(I6&gt;49,&quot;1&quot;,if(I6&gt;54,&quot;1.5&quot;,if(I6&lt;59,&quot;2&quot;))))"/>
    <hyperlink ref="CD100" r:id="rId677" display="=@if(I6&lt;50,&quot;0&quot;,if(I6&gt;49,&quot;1&quot;,if(I6&gt;54,&quot;1.5&quot;,if(I6&lt;59,&quot;2&quot;))))"/>
    <hyperlink ref="CD101" r:id="rId678" display="=@if(I6&lt;50,&quot;0&quot;,if(I6&gt;49,&quot;1&quot;,if(I6&gt;54,&quot;1.5&quot;,if(I6&lt;59,&quot;2&quot;))))"/>
    <hyperlink ref="CD102" r:id="rId679" display="=@if(I6&lt;50,&quot;0&quot;,if(I6&gt;49,&quot;1&quot;,if(I6&gt;54,&quot;1.5&quot;,if(I6&lt;59,&quot;2&quot;))))"/>
    <hyperlink ref="CD103" r:id="rId680" display="=@if(I6&lt;50,&quot;0&quot;,if(I6&gt;49,&quot;1&quot;,if(I6&gt;54,&quot;1.5&quot;,if(I6&lt;59,&quot;2&quot;))))"/>
    <hyperlink ref="CD104" r:id="rId681" display="=@if(I6&lt;50,&quot;0&quot;,if(I6&gt;49,&quot;1&quot;,if(I6&gt;54,&quot;1.5&quot;,if(I6&lt;59,&quot;2&quot;))))"/>
    <hyperlink ref="CD105" r:id="rId682" display="=@if(I6&lt;50,&quot;0&quot;,if(I6&gt;49,&quot;1&quot;,if(I6&gt;54,&quot;1.5&quot;,if(I6&lt;59,&quot;2&quot;))))"/>
    <hyperlink ref="CD106" r:id="rId683" display="=@if(I6&lt;50,&quot;0&quot;,if(I6&gt;49,&quot;1&quot;,if(I6&gt;54,&quot;1.5&quot;,if(I6&lt;59,&quot;2&quot;))))"/>
    <hyperlink ref="CD107" r:id="rId684" display="=@if(I6&lt;50,&quot;0&quot;,if(I6&gt;49,&quot;1&quot;,if(I6&gt;54,&quot;1.5&quot;,if(I6&lt;59,&quot;2&quot;))))"/>
    <hyperlink ref="CD108" r:id="rId685" display="=@if(I6&lt;50,&quot;0&quot;,if(I6&gt;49,&quot;1&quot;,if(I6&gt;54,&quot;1.5&quot;,if(I6&lt;59,&quot;2&quot;))))"/>
    <hyperlink ref="CD109" r:id="rId686" display="=@if(I6&lt;50,&quot;0&quot;,if(I6&gt;49,&quot;1&quot;,if(I6&gt;54,&quot;1.5&quot;,if(I6&lt;59,&quot;2&quot;))))"/>
    <hyperlink ref="CD110" r:id="rId687" display="=@if(I6&lt;50,&quot;0&quot;,if(I6&gt;49,&quot;1&quot;,if(I6&gt;54,&quot;1.5&quot;,if(I6&lt;59,&quot;2&quot;))))"/>
    <hyperlink ref="CD111" r:id="rId688" display="=@if(I6&lt;50,&quot;0&quot;,if(I6&gt;49,&quot;1&quot;,if(I6&gt;54,&quot;1.5&quot;,if(I6&lt;59,&quot;2&quot;))))"/>
    <hyperlink ref="CD112" r:id="rId689" display="=@if(I6&lt;50,&quot;0&quot;,if(I6&gt;49,&quot;1&quot;,if(I6&gt;54,&quot;1.5&quot;,if(I6&lt;59,&quot;2&quot;))))"/>
    <hyperlink ref="CD113" r:id="rId690" display="=@if(I6&lt;50,&quot;0&quot;,if(I6&gt;49,&quot;1&quot;,if(I6&gt;54,&quot;1.5&quot;,if(I6&lt;59,&quot;2&quot;))))"/>
    <hyperlink ref="CD114" r:id="rId691" display="=@if(I6&lt;50,&quot;0&quot;,if(I6&gt;49,&quot;1&quot;,if(I6&gt;54,&quot;1.5&quot;,if(I6&lt;59,&quot;2&quot;))))"/>
    <hyperlink ref="CD115" r:id="rId692" display="=@if(I6&lt;50,&quot;0&quot;,if(I6&gt;49,&quot;1&quot;,if(I6&gt;54,&quot;1.5&quot;,if(I6&lt;59,&quot;2&quot;))))"/>
    <hyperlink ref="CD116" r:id="rId693" display="=@if(I6&lt;50,&quot;0&quot;,if(I6&gt;49,&quot;1&quot;,if(I6&gt;54,&quot;1.5&quot;,if(I6&lt;59,&quot;2&quot;))))"/>
    <hyperlink ref="CD117" r:id="rId694" display="=@if(I6&lt;50,&quot;0&quot;,if(I6&gt;49,&quot;1&quot;,if(I6&gt;54,&quot;1.5&quot;,if(I6&lt;59,&quot;2&quot;))))"/>
    <hyperlink ref="CD118" r:id="rId695" display="=@if(I6&lt;50,&quot;0&quot;,if(I6&gt;49,&quot;1&quot;,if(I6&gt;54,&quot;1.5&quot;,if(I6&lt;59,&quot;2&quot;))))"/>
    <hyperlink ref="CD119" r:id="rId696" display="=@if(I6&lt;50,&quot;0&quot;,if(I6&gt;49,&quot;1&quot;,if(I6&gt;54,&quot;1.5&quot;,if(I6&lt;59,&quot;2&quot;))))"/>
    <hyperlink ref="CD120" r:id="rId697" display="=@if(I6&lt;50,&quot;0&quot;,if(I6&gt;49,&quot;1&quot;,if(I6&gt;54,&quot;1.5&quot;,if(I6&lt;59,&quot;2&quot;))))"/>
    <hyperlink ref="CD121" r:id="rId698" display="=@if(I6&lt;50,&quot;0&quot;,if(I6&gt;49,&quot;1&quot;,if(I6&gt;54,&quot;1.5&quot;,if(I6&lt;59,&quot;2&quot;))))"/>
    <hyperlink ref="CD122" r:id="rId699" display="=@if(I6&lt;50,&quot;0&quot;,if(I6&gt;49,&quot;1&quot;,if(I6&gt;54,&quot;1.5&quot;,if(I6&lt;59,&quot;2&quot;))))"/>
    <hyperlink ref="CD123" r:id="rId700" display="=@if(I6&lt;50,&quot;0&quot;,if(I6&gt;49,&quot;1&quot;,if(I6&gt;54,&quot;1.5&quot;,if(I6&lt;59,&quot;2&quot;))))"/>
    <hyperlink ref="CD124" r:id="rId701" display="=@if(I6&lt;50,&quot;0&quot;,if(I6&gt;49,&quot;1&quot;,if(I6&gt;54,&quot;1.5&quot;,if(I6&lt;59,&quot;2&quot;))))"/>
    <hyperlink ref="CD125" r:id="rId702" display="=@if(I6&lt;50,&quot;0&quot;,if(I6&gt;49,&quot;1&quot;,if(I6&gt;54,&quot;1.5&quot;,if(I6&lt;59,&quot;2&quot;))))"/>
    <hyperlink ref="CD126" r:id="rId703" display="=@if(I6&lt;50,&quot;0&quot;,if(I6&gt;49,&quot;1&quot;,if(I6&gt;54,&quot;1.5&quot;,if(I6&lt;59,&quot;2&quot;))))"/>
    <hyperlink ref="CD127" r:id="rId704" display="=@if(I6&lt;50,&quot;0&quot;,if(I6&gt;49,&quot;1&quot;,if(I6&gt;54,&quot;1.5&quot;,if(I6&lt;59,&quot;2&quot;))))"/>
    <hyperlink ref="CD128" r:id="rId705" display="=@if(I6&lt;50,&quot;0&quot;,if(I6&gt;49,&quot;1&quot;,if(I6&gt;54,&quot;1.5&quot;,if(I6&lt;59,&quot;2&quot;))))"/>
    <hyperlink ref="CD129" r:id="rId706" display="=@if(I6&lt;50,&quot;0&quot;,if(I6&gt;49,&quot;1&quot;,if(I6&gt;54,&quot;1.5&quot;,if(I6&lt;59,&quot;2&quot;))))"/>
    <hyperlink ref="CD130" r:id="rId707" display="=@if(I6&lt;50,&quot;0&quot;,if(I6&gt;49,&quot;1&quot;,if(I6&gt;54,&quot;1.5&quot;,if(I6&lt;59,&quot;2&quot;))))"/>
    <hyperlink ref="CD131" r:id="rId708" display="=@if(I6&lt;50,&quot;0&quot;,if(I6&gt;49,&quot;1&quot;,if(I6&gt;54,&quot;1.5&quot;,if(I6&lt;59,&quot;2&quot;))))"/>
    <hyperlink ref="CD132" r:id="rId709" display="=@if(I6&lt;50,&quot;0&quot;,if(I6&gt;49,&quot;1&quot;,if(I6&gt;54,&quot;1.5&quot;,if(I6&lt;59,&quot;2&quot;))))"/>
    <hyperlink ref="CD133" r:id="rId710" display="=@if(I6&lt;50,&quot;0&quot;,if(I6&gt;49,&quot;1&quot;,if(I6&gt;54,&quot;1.5&quot;,if(I6&lt;59,&quot;2&quot;))))"/>
    <hyperlink ref="CD134" r:id="rId711" display="=@if(I6&lt;50,&quot;0&quot;,if(I6&gt;49,&quot;1&quot;,if(I6&gt;54,&quot;1.5&quot;,if(I6&lt;59,&quot;2&quot;))))"/>
    <hyperlink ref="CD135" r:id="rId712" display="=@if(I6&lt;50,&quot;0&quot;,if(I6&gt;49,&quot;1&quot;,if(I6&gt;54,&quot;1.5&quot;,if(I6&lt;59,&quot;2&quot;))))"/>
    <hyperlink ref="CD136" r:id="rId713" display="=@if(I6&lt;50,&quot;0&quot;,if(I6&gt;49,&quot;1&quot;,if(I6&gt;54,&quot;1.5&quot;,if(I6&lt;59,&quot;2&quot;))))"/>
    <hyperlink ref="CD137" r:id="rId714" display="=@if(I6&lt;50,&quot;0&quot;,if(I6&gt;49,&quot;1&quot;,if(I6&gt;54,&quot;1.5&quot;,if(I6&lt;59,&quot;2&quot;))))"/>
    <hyperlink ref="CD138" r:id="rId715" display="=@if(I6&lt;50,&quot;0&quot;,if(I6&gt;49,&quot;1&quot;,if(I6&gt;54,&quot;1.5&quot;,if(I6&lt;59,&quot;2&quot;))))"/>
    <hyperlink ref="CD139" r:id="rId716" display="=@if(I6&lt;50,&quot;0&quot;,if(I6&gt;49,&quot;1&quot;,if(I6&gt;54,&quot;1.5&quot;,if(I6&lt;59,&quot;2&quot;))))"/>
    <hyperlink ref="CD140" r:id="rId717" display="=@if(I6&lt;50,&quot;0&quot;,if(I6&gt;49,&quot;1&quot;,if(I6&gt;54,&quot;1.5&quot;,if(I6&lt;59,&quot;2&quot;))))"/>
    <hyperlink ref="CD141" r:id="rId718" display="=@if(I6&lt;50,&quot;0&quot;,if(I6&gt;49,&quot;1&quot;,if(I6&gt;54,&quot;1.5&quot;,if(I6&lt;59,&quot;2&quot;))))"/>
    <hyperlink ref="CD142" r:id="rId719" display="=@if(I6&lt;50,&quot;0&quot;,if(I6&gt;49,&quot;1&quot;,if(I6&gt;54,&quot;1.5&quot;,if(I6&lt;59,&quot;2&quot;))))"/>
    <hyperlink ref="CD143" r:id="rId720" display="=@if(I6&lt;50,&quot;0&quot;,if(I6&gt;49,&quot;1&quot;,if(I6&gt;54,&quot;1.5&quot;,if(I6&lt;59,&quot;2&quot;))))"/>
    <hyperlink ref="CD144" r:id="rId721" display="=@if(I6&lt;50,&quot;0&quot;,if(I6&gt;49,&quot;1&quot;,if(I6&gt;54,&quot;1.5&quot;,if(I6&lt;59,&quot;2&quot;))))"/>
    <hyperlink ref="CD145" r:id="rId722" display="=@if(I6&lt;50,&quot;0&quot;,if(I6&gt;49,&quot;1&quot;,if(I6&gt;54,&quot;1.5&quot;,if(I6&lt;59,&quot;2&quot;))))"/>
    <hyperlink ref="CD146" r:id="rId723" display="=@if(I6&lt;50,&quot;0&quot;,if(I6&gt;49,&quot;1&quot;,if(I6&gt;54,&quot;1.5&quot;,if(I6&lt;59,&quot;2&quot;))))"/>
    <hyperlink ref="CD147" r:id="rId724" display="=@if(I6&lt;50,&quot;0&quot;,if(I6&gt;49,&quot;1&quot;,if(I6&gt;54,&quot;1.5&quot;,if(I6&lt;59,&quot;2&quot;))))"/>
    <hyperlink ref="CD148" r:id="rId725" display="=@if(I6&lt;50,&quot;0&quot;,if(I6&gt;49,&quot;1&quot;,if(I6&gt;54,&quot;1.5&quot;,if(I6&lt;59,&quot;2&quot;))))"/>
    <hyperlink ref="CD149" r:id="rId726" display="=@if(I6&lt;50,&quot;0&quot;,if(I6&gt;49,&quot;1&quot;,if(I6&gt;54,&quot;1.5&quot;,if(I6&lt;59,&quot;2&quot;))))"/>
    <hyperlink ref="CD150" r:id="rId727" display="=@if(I6&lt;50,&quot;0&quot;,if(I6&gt;49,&quot;1&quot;,if(I6&gt;54,&quot;1.5&quot;,if(I6&lt;59,&quot;2&quot;))))"/>
    <hyperlink ref="CD151" r:id="rId728" display="=@if(I6&lt;50,&quot;0&quot;,if(I6&gt;49,&quot;1&quot;,if(I6&gt;54,&quot;1.5&quot;,if(I6&lt;59,&quot;2&quot;))))"/>
    <hyperlink ref="CD152" r:id="rId729" display="=@if(I6&lt;50,&quot;0&quot;,if(I6&gt;49,&quot;1&quot;,if(I6&gt;54,&quot;1.5&quot;,if(I6&lt;59,&quot;2&quot;))))"/>
    <hyperlink ref="CD153" r:id="rId730" display="=@if(I6&lt;50,&quot;0&quot;,if(I6&gt;49,&quot;1&quot;,if(I6&gt;54,&quot;1.5&quot;,if(I6&lt;59,&quot;2&quot;))))"/>
    <hyperlink ref="CD154" r:id="rId731" display="=@if(I6&lt;50,&quot;0&quot;,if(I6&gt;49,&quot;1&quot;,if(I6&gt;54,&quot;1.5&quot;,if(I6&lt;59,&quot;2&quot;))))"/>
    <hyperlink ref="CD155" r:id="rId732" display="=@if(I6&lt;50,&quot;0&quot;,if(I6&gt;49,&quot;1&quot;,if(I6&gt;54,&quot;1.5&quot;,if(I6&lt;59,&quot;2&quot;))))"/>
    <hyperlink ref="CD156" r:id="rId733" display="=@if(I6&lt;50,&quot;0&quot;,if(I6&gt;49,&quot;1&quot;,if(I6&gt;54,&quot;1.5&quot;,if(I6&lt;59,&quot;2&quot;))))"/>
    <hyperlink ref="CD157" r:id="rId734" display="=@if(I6&lt;50,&quot;0&quot;,if(I6&gt;49,&quot;1&quot;,if(I6&gt;54,&quot;1.5&quot;,if(I6&lt;59,&quot;2&quot;))))"/>
    <hyperlink ref="CD158" r:id="rId735" display="=@if(I6&lt;50,&quot;0&quot;,if(I6&gt;49,&quot;1&quot;,if(I6&gt;54,&quot;1.5&quot;,if(I6&lt;59,&quot;2&quot;))))"/>
    <hyperlink ref="CD159" r:id="rId736" display="=@if(I6&lt;50,&quot;0&quot;,if(I6&gt;49,&quot;1&quot;,if(I6&gt;54,&quot;1.5&quot;,if(I6&lt;59,&quot;2&quot;))))"/>
    <hyperlink ref="CD160" r:id="rId737" display="=@if(I6&lt;50,&quot;0&quot;,if(I6&gt;49,&quot;1&quot;,if(I6&gt;54,&quot;1.5&quot;,if(I6&lt;59,&quot;2&quot;))))"/>
    <hyperlink ref="CD161" r:id="rId738" display="=@if(I6&lt;50,&quot;0&quot;,if(I6&gt;49,&quot;1&quot;,if(I6&gt;54,&quot;1.5&quot;,if(I6&lt;59,&quot;2&quot;))))"/>
    <hyperlink ref="CD162" r:id="rId739" display="=@if(I6&lt;50,&quot;0&quot;,if(I6&gt;49,&quot;1&quot;,if(I6&gt;54,&quot;1.5&quot;,if(I6&lt;59,&quot;2&quot;))))"/>
    <hyperlink ref="CD163" r:id="rId740" display="=@if(I6&lt;50,&quot;0&quot;,if(I6&gt;49,&quot;1&quot;,if(I6&gt;54,&quot;1.5&quot;,if(I6&lt;59,&quot;2&quot;))))"/>
    <hyperlink ref="CD164" r:id="rId741" display="=@if(I6&lt;50,&quot;0&quot;,if(I6&gt;49,&quot;1&quot;,if(I6&gt;54,&quot;1.5&quot;,if(I6&lt;59,&quot;2&quot;))))"/>
    <hyperlink ref="CD165" r:id="rId742" display="=@if(I6&lt;50,&quot;0&quot;,if(I6&gt;49,&quot;1&quot;,if(I6&gt;54,&quot;1.5&quot;,if(I6&lt;59,&quot;2&quot;))))"/>
    <hyperlink ref="CD166" r:id="rId743" display="=@if(I6&lt;50,&quot;0&quot;,if(I6&gt;49,&quot;1&quot;,if(I6&gt;54,&quot;1.5&quot;,if(I6&lt;59,&quot;2&quot;))))"/>
    <hyperlink ref="CD167" r:id="rId744" display="=@if(I6&lt;50,&quot;0&quot;,if(I6&gt;49,&quot;1&quot;,if(I6&gt;54,&quot;1.5&quot;,if(I6&lt;59,&quot;2&quot;))))"/>
    <hyperlink ref="CD168" r:id="rId745" display="=@if(I6&lt;50,&quot;0&quot;,if(I6&gt;49,&quot;1&quot;,if(I6&gt;54,&quot;1.5&quot;,if(I6&lt;59,&quot;2&quot;))))"/>
    <hyperlink ref="CD169" r:id="rId746" display="=@if(I6&lt;50,&quot;0&quot;,if(I6&gt;49,&quot;1&quot;,if(I6&gt;54,&quot;1.5&quot;,if(I6&lt;59,&quot;2&quot;))))"/>
    <hyperlink ref="CD170" r:id="rId747" display="=@if(I6&lt;50,&quot;0&quot;,if(I6&gt;49,&quot;1&quot;,if(I6&gt;54,&quot;1.5&quot;,if(I6&lt;59,&quot;2&quot;))))"/>
    <hyperlink ref="CD171" r:id="rId748" display="=@if(I6&lt;50,&quot;0&quot;,if(I6&gt;49,&quot;1&quot;,if(I6&gt;54,&quot;1.5&quot;,if(I6&lt;59,&quot;2&quot;))))"/>
    <hyperlink ref="CD172" r:id="rId749" display="=@if(I6&lt;50,&quot;0&quot;,if(I6&gt;49,&quot;1&quot;,if(I6&gt;54,&quot;1.5&quot;,if(I6&lt;59,&quot;2&quot;))))"/>
    <hyperlink ref="CD173" r:id="rId750" display="=@if(I6&lt;50,&quot;0&quot;,if(I6&gt;49,&quot;1&quot;,if(I6&gt;54,&quot;1.5&quot;,if(I6&lt;59,&quot;2&quot;))))"/>
    <hyperlink ref="CD174" r:id="rId751" display="=@if(I6&lt;50,&quot;0&quot;,if(I6&gt;49,&quot;1&quot;,if(I6&gt;54,&quot;1.5&quot;,if(I6&lt;59,&quot;2&quot;))))"/>
    <hyperlink ref="CD175" r:id="rId752" display="=@if(I6&lt;50,&quot;0&quot;,if(I6&gt;49,&quot;1&quot;,if(I6&gt;54,&quot;1.5&quot;,if(I6&lt;59,&quot;2&quot;))))"/>
    <hyperlink ref="CD176" r:id="rId753" display="=@if(I6&lt;50,&quot;0&quot;,if(I6&gt;49,&quot;1&quot;,if(I6&gt;54,&quot;1.5&quot;,if(I6&lt;59,&quot;2&quot;))))"/>
    <hyperlink ref="CD177" r:id="rId754" display="=@if(I6&lt;50,&quot;0&quot;,if(I6&gt;49,&quot;1&quot;,if(I6&gt;54,&quot;1.5&quot;,if(I6&lt;59,&quot;2&quot;))))"/>
    <hyperlink ref="CD178" r:id="rId755" display="=@if(I6&lt;50,&quot;0&quot;,if(I6&gt;49,&quot;1&quot;,if(I6&gt;54,&quot;1.5&quot;,if(I6&lt;59,&quot;2&quot;))))"/>
    <hyperlink ref="CD179" r:id="rId756" display="=@if(I6&lt;50,&quot;0&quot;,if(I6&gt;49,&quot;1&quot;,if(I6&gt;54,&quot;1.5&quot;,if(I6&lt;59,&quot;2&quot;))))"/>
    <hyperlink ref="CD180" r:id="rId757" display="=@if(I6&lt;50,&quot;0&quot;,if(I6&gt;49,&quot;1&quot;,if(I6&gt;54,&quot;1.5&quot;,if(I6&lt;59,&quot;2&quot;))))"/>
    <hyperlink ref="CD181" r:id="rId758" display="=@if(I6&lt;50,&quot;0&quot;,if(I6&gt;49,&quot;1&quot;,if(I6&gt;54,&quot;1.5&quot;,if(I6&lt;59,&quot;2&quot;))))"/>
    <hyperlink ref="CD182" r:id="rId759" display="=@if(I6&lt;50,&quot;0&quot;,if(I6&gt;49,&quot;1&quot;,if(I6&gt;54,&quot;1.5&quot;,if(I6&lt;59,&quot;2&quot;))))"/>
    <hyperlink ref="CD183" r:id="rId760" display="=@if(I6&lt;50,&quot;0&quot;,if(I6&gt;49,&quot;1&quot;,if(I6&gt;54,&quot;1.5&quot;,if(I6&lt;59,&quot;2&quot;))))"/>
    <hyperlink ref="CD184" r:id="rId761" display="=@if(I6&lt;50,&quot;0&quot;,if(I6&gt;49,&quot;1&quot;,if(I6&gt;54,&quot;1.5&quot;,if(I6&lt;59,&quot;2&quot;))))"/>
    <hyperlink ref="CD185" r:id="rId762" display="=@if(I6&lt;50,&quot;0&quot;,if(I6&gt;49,&quot;1&quot;,if(I6&gt;54,&quot;1.5&quot;,if(I6&lt;59,&quot;2&quot;))))"/>
    <hyperlink ref="CD186" r:id="rId763" display="=@if(I6&lt;50,&quot;0&quot;,if(I6&gt;49,&quot;1&quot;,if(I6&gt;54,&quot;1.5&quot;,if(I6&lt;59,&quot;2&quot;))))"/>
    <hyperlink ref="CD187" r:id="rId764" display="=@if(I6&lt;50,&quot;0&quot;,if(I6&gt;49,&quot;1&quot;,if(I6&gt;54,&quot;1.5&quot;,if(I6&lt;59,&quot;2&quot;))))"/>
    <hyperlink ref="CD188" r:id="rId765" display="=@if(I6&lt;50,&quot;0&quot;,if(I6&gt;49,&quot;1&quot;,if(I6&gt;54,&quot;1.5&quot;,if(I6&lt;59,&quot;2&quot;))))"/>
    <hyperlink ref="CD189" r:id="rId766" display="=@if(I6&lt;50,&quot;0&quot;,if(I6&gt;49,&quot;1&quot;,if(I6&gt;54,&quot;1.5&quot;,if(I6&lt;59,&quot;2&quot;))))"/>
    <hyperlink ref="CD190" r:id="rId767" display="=@if(I6&lt;50,&quot;0&quot;,if(I6&gt;49,&quot;1&quot;,if(I6&gt;54,&quot;1.5&quot;,if(I6&lt;59,&quot;2&quot;))))"/>
    <hyperlink ref="CD191" r:id="rId768" display="=@if(I6&lt;50,&quot;0&quot;,if(I6&gt;49,&quot;1&quot;,if(I6&gt;54,&quot;1.5&quot;,if(I6&lt;59,&quot;2&quot;))))"/>
    <hyperlink ref="CD192" r:id="rId769" display="=@if(I6&lt;50,&quot;0&quot;,if(I6&gt;49,&quot;1&quot;,if(I6&gt;54,&quot;1.5&quot;,if(I6&lt;59,&quot;2&quot;))))"/>
    <hyperlink ref="CD193" r:id="rId770" display="=@if(I6&lt;50,&quot;0&quot;,if(I6&gt;49,&quot;1&quot;,if(I6&gt;54,&quot;1.5&quot;,if(I6&lt;59,&quot;2&quot;))))"/>
    <hyperlink ref="CD194" r:id="rId771" display="=@if(I6&lt;50,&quot;0&quot;,if(I6&gt;49,&quot;1&quot;,if(I6&gt;54,&quot;1.5&quot;,if(I6&lt;59,&quot;2&quot;))))"/>
    <hyperlink ref="CD195" r:id="rId772" display="=@if(I6&lt;50,&quot;0&quot;,if(I6&gt;49,&quot;1&quot;,if(I6&gt;54,&quot;1.5&quot;,if(I6&lt;59,&quot;2&quot;))))"/>
    <hyperlink ref="CD196" r:id="rId773" display="=@if(I6&lt;50,&quot;0&quot;,if(I6&gt;49,&quot;1&quot;,if(I6&gt;54,&quot;1.5&quot;,if(I6&lt;59,&quot;2&quot;))))"/>
    <hyperlink ref="CD197" r:id="rId774" display="=@if(I6&lt;50,&quot;0&quot;,if(I6&gt;49,&quot;1&quot;,if(I6&gt;54,&quot;1.5&quot;,if(I6&lt;59,&quot;2&quot;))))"/>
    <hyperlink ref="CD198" r:id="rId775" display="=@if(I6&lt;50,&quot;0&quot;,if(I6&gt;49,&quot;1&quot;,if(I6&gt;54,&quot;1.5&quot;,if(I6&lt;59,&quot;2&quot;))))"/>
    <hyperlink ref="CD199" r:id="rId776" display="=@if(I6&lt;50,&quot;0&quot;,if(I6&gt;49,&quot;1&quot;,if(I6&gt;54,&quot;1.5&quot;,if(I6&lt;59,&quot;2&quot;))))"/>
    <hyperlink ref="CD200" r:id="rId777" display="=@if(I6&lt;50,&quot;0&quot;,if(I6&gt;49,&quot;1&quot;,if(I6&gt;54,&quot;1.5&quot;,if(I6&lt;59,&quot;2&quot;))))"/>
    <hyperlink ref="CD201" r:id="rId778" display="=@if(I6&lt;50,&quot;0&quot;,if(I6&gt;49,&quot;1&quot;,if(I6&gt;54,&quot;1.5&quot;,if(I6&lt;59,&quot;2&quot;))))"/>
    <hyperlink ref="CD202" r:id="rId779" display="=@if(I6&lt;50,&quot;0&quot;,if(I6&gt;49,&quot;1&quot;,if(I6&gt;54,&quot;1.5&quot;,if(I6&lt;59,&quot;2&quot;))))"/>
    <hyperlink ref="CD203" r:id="rId780" display="=@if(I6&lt;50,&quot;0&quot;,if(I6&gt;49,&quot;1&quot;,if(I6&gt;54,&quot;1.5&quot;,if(I6&lt;59,&quot;2&quot;))))"/>
    <hyperlink ref="CD204" r:id="rId781" display="=@if(I6&lt;50,&quot;0&quot;,if(I6&gt;49,&quot;1&quot;,if(I6&gt;54,&quot;1.5&quot;,if(I6&lt;59,&quot;2&quot;))))"/>
    <hyperlink ref="CD205" r:id="rId782" display="=@if(I6&lt;50,&quot;0&quot;,if(I6&gt;49,&quot;1&quot;,if(I6&gt;54,&quot;1.5&quot;,if(I6&lt;59,&quot;2&quot;))))"/>
    <hyperlink ref="CD206" r:id="rId783" display="=@if(I6&lt;50,&quot;0&quot;,if(I6&gt;49,&quot;1&quot;,if(I6&gt;54,&quot;1.5&quot;,if(I6&lt;59,&quot;2&quot;))))"/>
    <hyperlink ref="CD207" r:id="rId784" display="=@if(I6&lt;50,&quot;0&quot;,if(I6&gt;49,&quot;1&quot;,if(I6&gt;54,&quot;1.5&quot;,if(I6&lt;59,&quot;2&quot;))))"/>
    <hyperlink ref="CD208" r:id="rId785" display="=@if(I6&lt;50,&quot;0&quot;,if(I6&gt;49,&quot;1&quot;,if(I6&gt;54,&quot;1.5&quot;,if(I6&lt;59,&quot;2&quot;))))"/>
    <hyperlink ref="CD209" r:id="rId786" display="=@if(I6&lt;50,&quot;0&quot;,if(I6&gt;49,&quot;1&quot;,if(I6&gt;54,&quot;1.5&quot;,if(I6&lt;59,&quot;2&quot;))))"/>
    <hyperlink ref="CD210" r:id="rId787" display="=@if(I6&lt;50,&quot;0&quot;,if(I6&gt;49,&quot;1&quot;,if(I6&gt;54,&quot;1.5&quot;,if(I6&lt;59,&quot;2&quot;))))"/>
    <hyperlink ref="CD211" r:id="rId788" display="=@if(I6&lt;50,&quot;0&quot;,if(I6&gt;49,&quot;1&quot;,if(I6&gt;54,&quot;1.5&quot;,if(I6&lt;59,&quot;2&quot;))))"/>
    <hyperlink ref="CD212" r:id="rId789" display="=@if(I6&lt;50,&quot;0&quot;,if(I6&gt;49,&quot;1&quot;,if(I6&gt;54,&quot;1.5&quot;,if(I6&lt;59,&quot;2&quot;))))"/>
    <hyperlink ref="CD213" r:id="rId790" display="=@if(I6&lt;50,&quot;0&quot;,if(I6&gt;49,&quot;1&quot;,if(I6&gt;54,&quot;1.5&quot;,if(I6&lt;59,&quot;2&quot;))))"/>
    <hyperlink ref="CD214" r:id="rId791" display="=@if(I6&lt;50,&quot;0&quot;,if(I6&gt;49,&quot;1&quot;,if(I6&gt;54,&quot;1.5&quot;,if(I6&lt;59,&quot;2&quot;))))"/>
    <hyperlink ref="CD215" r:id="rId792" display="=@if(I6&lt;50,&quot;0&quot;,if(I6&gt;49,&quot;1&quot;,if(I6&gt;54,&quot;1.5&quot;,if(I6&lt;59,&quot;2&quot;))))"/>
    <hyperlink ref="CP18" r:id="rId793" display="=@if(I6&lt;50,&quot;0&quot;,if(I6&gt;49,&quot;1&quot;,if(I6&gt;54,&quot;1.5&quot;,if(I6&lt;59,&quot;2&quot;))))"/>
    <hyperlink ref="CP19" r:id="rId794" display="=@if(I6&lt;50,&quot;0&quot;,if(I6&gt;49,&quot;1&quot;,if(I6&gt;54,&quot;1.5&quot;,if(I6&lt;59,&quot;2&quot;))))"/>
    <hyperlink ref="CP20" r:id="rId795" display="=@if(I6&lt;50,&quot;0&quot;,if(I6&gt;49,&quot;1&quot;,if(I6&gt;54,&quot;1.5&quot;,if(I6&lt;59,&quot;2&quot;))))"/>
    <hyperlink ref="CP21" r:id="rId796" display="=@if(I6&lt;50,&quot;0&quot;,if(I6&gt;49,&quot;1&quot;,if(I6&gt;54,&quot;1.5&quot;,if(I6&lt;59,&quot;2&quot;))))"/>
    <hyperlink ref="CP22" r:id="rId797" display="=@if(I6&lt;50,&quot;0&quot;,if(I6&gt;49,&quot;1&quot;,if(I6&gt;54,&quot;1.5&quot;,if(I6&lt;59,&quot;2&quot;))))"/>
    <hyperlink ref="CP23" r:id="rId798" display="=@if(I6&lt;50,&quot;0&quot;,if(I6&gt;49,&quot;1&quot;,if(I6&gt;54,&quot;1.5&quot;,if(I6&lt;59,&quot;2&quot;))))"/>
    <hyperlink ref="CP24" r:id="rId799" display="=@if(I6&lt;50,&quot;0&quot;,if(I6&gt;49,&quot;1&quot;,if(I6&gt;54,&quot;1.5&quot;,if(I6&lt;59,&quot;2&quot;))))"/>
    <hyperlink ref="CP25" r:id="rId800" display="=@if(I6&lt;50,&quot;0&quot;,if(I6&gt;49,&quot;1&quot;,if(I6&gt;54,&quot;1.5&quot;,if(I6&lt;59,&quot;2&quot;))))"/>
    <hyperlink ref="CP26" r:id="rId801" display="=@if(I6&lt;50,&quot;0&quot;,if(I6&gt;49,&quot;1&quot;,if(I6&gt;54,&quot;1.5&quot;,if(I6&lt;59,&quot;2&quot;))))"/>
    <hyperlink ref="CP27" r:id="rId802" display="=@if(I6&lt;50,&quot;0&quot;,if(I6&gt;49,&quot;1&quot;,if(I6&gt;54,&quot;1.5&quot;,if(I6&lt;59,&quot;2&quot;))))"/>
    <hyperlink ref="CP28" r:id="rId803" display="=@if(I6&lt;50,&quot;0&quot;,if(I6&gt;49,&quot;1&quot;,if(I6&gt;54,&quot;1.5&quot;,if(I6&lt;59,&quot;2&quot;))))"/>
    <hyperlink ref="CP29" r:id="rId804" display="=@if(I6&lt;50,&quot;0&quot;,if(I6&gt;49,&quot;1&quot;,if(I6&gt;54,&quot;1.5&quot;,if(I6&lt;59,&quot;2&quot;))))"/>
    <hyperlink ref="CP30" r:id="rId805" display="=@if(I6&lt;50,&quot;0&quot;,if(I6&gt;49,&quot;1&quot;,if(I6&gt;54,&quot;1.5&quot;,if(I6&lt;59,&quot;2&quot;))))"/>
    <hyperlink ref="CP31" r:id="rId806" display="=@if(I6&lt;50,&quot;0&quot;,if(I6&gt;49,&quot;1&quot;,if(I6&gt;54,&quot;1.5&quot;,if(I6&lt;59,&quot;2&quot;))))"/>
    <hyperlink ref="CP32" r:id="rId807" display="=@if(I6&lt;50,&quot;0&quot;,if(I6&gt;49,&quot;1&quot;,if(I6&gt;54,&quot;1.5&quot;,if(I6&lt;59,&quot;2&quot;))))"/>
    <hyperlink ref="CP33" r:id="rId808" display="=@if(I6&lt;50,&quot;0&quot;,if(I6&gt;49,&quot;1&quot;,if(I6&gt;54,&quot;1.5&quot;,if(I6&lt;59,&quot;2&quot;))))"/>
    <hyperlink ref="CP34" r:id="rId809" display="=@if(I6&lt;50,&quot;0&quot;,if(I6&gt;49,&quot;1&quot;,if(I6&gt;54,&quot;1.5&quot;,if(I6&lt;59,&quot;2&quot;))))"/>
    <hyperlink ref="CP35" r:id="rId810" display="=@if(I6&lt;50,&quot;0&quot;,if(I6&gt;49,&quot;1&quot;,if(I6&gt;54,&quot;1.5&quot;,if(I6&lt;59,&quot;2&quot;))))"/>
    <hyperlink ref="CP36" r:id="rId811" display="=@if(I6&lt;50,&quot;0&quot;,if(I6&gt;49,&quot;1&quot;,if(I6&gt;54,&quot;1.5&quot;,if(I6&lt;59,&quot;2&quot;))))"/>
    <hyperlink ref="CP37" r:id="rId812" display="=@if(I6&lt;50,&quot;0&quot;,if(I6&gt;49,&quot;1&quot;,if(I6&gt;54,&quot;1.5&quot;,if(I6&lt;59,&quot;2&quot;))))"/>
    <hyperlink ref="CP38" r:id="rId813" display="=@if(I6&lt;50,&quot;0&quot;,if(I6&gt;49,&quot;1&quot;,if(I6&gt;54,&quot;1.5&quot;,if(I6&lt;59,&quot;2&quot;))))"/>
    <hyperlink ref="CP39" r:id="rId814" display="=@if(I6&lt;50,&quot;0&quot;,if(I6&gt;49,&quot;1&quot;,if(I6&gt;54,&quot;1.5&quot;,if(I6&lt;59,&quot;2&quot;))))"/>
    <hyperlink ref="CP40" r:id="rId815" display="=@if(I6&lt;50,&quot;0&quot;,if(I6&gt;49,&quot;1&quot;,if(I6&gt;54,&quot;1.5&quot;,if(I6&lt;59,&quot;2&quot;))))"/>
    <hyperlink ref="CP41" r:id="rId816" display="=@if(I6&lt;50,&quot;0&quot;,if(I6&gt;49,&quot;1&quot;,if(I6&gt;54,&quot;1.5&quot;,if(I6&lt;59,&quot;2&quot;))))"/>
    <hyperlink ref="CP42" r:id="rId817" display="=@if(I6&lt;50,&quot;0&quot;,if(I6&gt;49,&quot;1&quot;,if(I6&gt;54,&quot;1.5&quot;,if(I6&lt;59,&quot;2&quot;))))"/>
    <hyperlink ref="CP43" r:id="rId818" display="=@if(I6&lt;50,&quot;0&quot;,if(I6&gt;49,&quot;1&quot;,if(I6&gt;54,&quot;1.5&quot;,if(I6&lt;59,&quot;2&quot;))))"/>
    <hyperlink ref="CP44" r:id="rId819" display="=@if(I6&lt;50,&quot;0&quot;,if(I6&gt;49,&quot;1&quot;,if(I6&gt;54,&quot;1.5&quot;,if(I6&lt;59,&quot;2&quot;))))"/>
    <hyperlink ref="CP45" r:id="rId820" display="=@if(I6&lt;50,&quot;0&quot;,if(I6&gt;49,&quot;1&quot;,if(I6&gt;54,&quot;1.5&quot;,if(I6&lt;59,&quot;2&quot;))))"/>
    <hyperlink ref="CP46" r:id="rId821" display="=@if(I6&lt;50,&quot;0&quot;,if(I6&gt;49,&quot;1&quot;,if(I6&gt;54,&quot;1.5&quot;,if(I6&lt;59,&quot;2&quot;))))"/>
    <hyperlink ref="CP47" r:id="rId822" display="=@if(I6&lt;50,&quot;0&quot;,if(I6&gt;49,&quot;1&quot;,if(I6&gt;54,&quot;1.5&quot;,if(I6&lt;59,&quot;2&quot;))))"/>
    <hyperlink ref="CP48" r:id="rId823" display="=@if(I6&lt;50,&quot;0&quot;,if(I6&gt;49,&quot;1&quot;,if(I6&gt;54,&quot;1.5&quot;,if(I6&lt;59,&quot;2&quot;))))"/>
    <hyperlink ref="CP49" r:id="rId824" display="=@if(I6&lt;50,&quot;0&quot;,if(I6&gt;49,&quot;1&quot;,if(I6&gt;54,&quot;1.5&quot;,if(I6&lt;59,&quot;2&quot;))))"/>
    <hyperlink ref="CP50" r:id="rId825" display="=@if(I6&lt;50,&quot;0&quot;,if(I6&gt;49,&quot;1&quot;,if(I6&gt;54,&quot;1.5&quot;,if(I6&lt;59,&quot;2&quot;))))"/>
    <hyperlink ref="CP51" r:id="rId826" display="=@if(I6&lt;50,&quot;0&quot;,if(I6&gt;49,&quot;1&quot;,if(I6&gt;54,&quot;1.5&quot;,if(I6&lt;59,&quot;2&quot;))))"/>
    <hyperlink ref="CP52" r:id="rId827" display="=@if(I6&lt;50,&quot;0&quot;,if(I6&gt;49,&quot;1&quot;,if(I6&gt;54,&quot;1.5&quot;,if(I6&lt;59,&quot;2&quot;))))"/>
    <hyperlink ref="CP53" r:id="rId828" display="=@if(I6&lt;50,&quot;0&quot;,if(I6&gt;49,&quot;1&quot;,if(I6&gt;54,&quot;1.5&quot;,if(I6&lt;59,&quot;2&quot;))))"/>
    <hyperlink ref="CP54" r:id="rId829" display="=@if(I6&lt;50,&quot;0&quot;,if(I6&gt;49,&quot;1&quot;,if(I6&gt;54,&quot;1.5&quot;,if(I6&lt;59,&quot;2&quot;))))"/>
    <hyperlink ref="CP55" r:id="rId830" display="=@if(I6&lt;50,&quot;0&quot;,if(I6&gt;49,&quot;1&quot;,if(I6&gt;54,&quot;1.5&quot;,if(I6&lt;59,&quot;2&quot;))))"/>
    <hyperlink ref="CP56" r:id="rId831" display="=@if(I6&lt;50,&quot;0&quot;,if(I6&gt;49,&quot;1&quot;,if(I6&gt;54,&quot;1.5&quot;,if(I6&lt;59,&quot;2&quot;))))"/>
    <hyperlink ref="CP57" r:id="rId832" display="=@if(I6&lt;50,&quot;0&quot;,if(I6&gt;49,&quot;1&quot;,if(I6&gt;54,&quot;1.5&quot;,if(I6&lt;59,&quot;2&quot;))))"/>
    <hyperlink ref="CP58" r:id="rId833" display="=@if(I6&lt;50,&quot;0&quot;,if(I6&gt;49,&quot;1&quot;,if(I6&gt;54,&quot;1.5&quot;,if(I6&lt;59,&quot;2&quot;))))"/>
    <hyperlink ref="CP59" r:id="rId834" display="=@if(I6&lt;50,&quot;0&quot;,if(I6&gt;49,&quot;1&quot;,if(I6&gt;54,&quot;1.5&quot;,if(I6&lt;59,&quot;2&quot;))))"/>
    <hyperlink ref="CP60" r:id="rId835" display="=@if(I6&lt;50,&quot;0&quot;,if(I6&gt;49,&quot;1&quot;,if(I6&gt;54,&quot;1.5&quot;,if(I6&lt;59,&quot;2&quot;))))"/>
    <hyperlink ref="CP61" r:id="rId836" display="=@if(I6&lt;50,&quot;0&quot;,if(I6&gt;49,&quot;1&quot;,if(I6&gt;54,&quot;1.5&quot;,if(I6&lt;59,&quot;2&quot;))))"/>
    <hyperlink ref="CP62" r:id="rId837" display="=@if(I6&lt;50,&quot;0&quot;,if(I6&gt;49,&quot;1&quot;,if(I6&gt;54,&quot;1.5&quot;,if(I6&lt;59,&quot;2&quot;))))"/>
    <hyperlink ref="CP63" r:id="rId838" display="=@if(I6&lt;50,&quot;0&quot;,if(I6&gt;49,&quot;1&quot;,if(I6&gt;54,&quot;1.5&quot;,if(I6&lt;59,&quot;2&quot;))))"/>
    <hyperlink ref="CP64" r:id="rId839" display="=@if(I6&lt;50,&quot;0&quot;,if(I6&gt;49,&quot;1&quot;,if(I6&gt;54,&quot;1.5&quot;,if(I6&lt;59,&quot;2&quot;))))"/>
    <hyperlink ref="CP65" r:id="rId840" display="=@if(I6&lt;50,&quot;0&quot;,if(I6&gt;49,&quot;1&quot;,if(I6&gt;54,&quot;1.5&quot;,if(I6&lt;59,&quot;2&quot;))))"/>
    <hyperlink ref="CP66" r:id="rId841" display="=@if(I6&lt;50,&quot;0&quot;,if(I6&gt;49,&quot;1&quot;,if(I6&gt;54,&quot;1.5&quot;,if(I6&lt;59,&quot;2&quot;))))"/>
    <hyperlink ref="CP67" r:id="rId842" display="=@if(I6&lt;50,&quot;0&quot;,if(I6&gt;49,&quot;1&quot;,if(I6&gt;54,&quot;1.5&quot;,if(I6&lt;59,&quot;2&quot;))))"/>
    <hyperlink ref="CP68" r:id="rId843" display="=@if(I6&lt;50,&quot;0&quot;,if(I6&gt;49,&quot;1&quot;,if(I6&gt;54,&quot;1.5&quot;,if(I6&lt;59,&quot;2&quot;))))"/>
    <hyperlink ref="CP69" r:id="rId844" display="=@if(I6&lt;50,&quot;0&quot;,if(I6&gt;49,&quot;1&quot;,if(I6&gt;54,&quot;1.5&quot;,if(I6&lt;59,&quot;2&quot;))))"/>
    <hyperlink ref="CP70" r:id="rId845" display="=@if(I6&lt;50,&quot;0&quot;,if(I6&gt;49,&quot;1&quot;,if(I6&gt;54,&quot;1.5&quot;,if(I6&lt;59,&quot;2&quot;))))"/>
    <hyperlink ref="CP71" r:id="rId846" display="=@if(I6&lt;50,&quot;0&quot;,if(I6&gt;49,&quot;1&quot;,if(I6&gt;54,&quot;1.5&quot;,if(I6&lt;59,&quot;2&quot;))))"/>
    <hyperlink ref="CP72" r:id="rId847" display="=@if(I6&lt;50,&quot;0&quot;,if(I6&gt;49,&quot;1&quot;,if(I6&gt;54,&quot;1.5&quot;,if(I6&lt;59,&quot;2&quot;))))"/>
    <hyperlink ref="CP73" r:id="rId848" display="=@if(I6&lt;50,&quot;0&quot;,if(I6&gt;49,&quot;1&quot;,if(I6&gt;54,&quot;1.5&quot;,if(I6&lt;59,&quot;2&quot;))))"/>
    <hyperlink ref="CP74" r:id="rId849" display="=@if(I6&lt;50,&quot;0&quot;,if(I6&gt;49,&quot;1&quot;,if(I6&gt;54,&quot;1.5&quot;,if(I6&lt;59,&quot;2&quot;))))"/>
    <hyperlink ref="CP75" r:id="rId850" display="=@if(I6&lt;50,&quot;0&quot;,if(I6&gt;49,&quot;1&quot;,if(I6&gt;54,&quot;1.5&quot;,if(I6&lt;59,&quot;2&quot;))))"/>
    <hyperlink ref="CP76" r:id="rId851" display="=@if(I6&lt;50,&quot;0&quot;,if(I6&gt;49,&quot;1&quot;,if(I6&gt;54,&quot;1.5&quot;,if(I6&lt;59,&quot;2&quot;))))"/>
    <hyperlink ref="CP77" r:id="rId852" display="=@if(I6&lt;50,&quot;0&quot;,if(I6&gt;49,&quot;1&quot;,if(I6&gt;54,&quot;1.5&quot;,if(I6&lt;59,&quot;2&quot;))))"/>
    <hyperlink ref="CP78" r:id="rId853" display="=@if(I6&lt;50,&quot;0&quot;,if(I6&gt;49,&quot;1&quot;,if(I6&gt;54,&quot;1.5&quot;,if(I6&lt;59,&quot;2&quot;))))"/>
    <hyperlink ref="CP79" r:id="rId854" display="=@if(I6&lt;50,&quot;0&quot;,if(I6&gt;49,&quot;1&quot;,if(I6&gt;54,&quot;1.5&quot;,if(I6&lt;59,&quot;2&quot;))))"/>
    <hyperlink ref="CP80" r:id="rId855" display="=@if(I6&lt;50,&quot;0&quot;,if(I6&gt;49,&quot;1&quot;,if(I6&gt;54,&quot;1.5&quot;,if(I6&lt;59,&quot;2&quot;))))"/>
    <hyperlink ref="CP81" r:id="rId856" display="=@if(I6&lt;50,&quot;0&quot;,if(I6&gt;49,&quot;1&quot;,if(I6&gt;54,&quot;1.5&quot;,if(I6&lt;59,&quot;2&quot;))))"/>
    <hyperlink ref="CP82" r:id="rId857" display="=@if(I6&lt;50,&quot;0&quot;,if(I6&gt;49,&quot;1&quot;,if(I6&gt;54,&quot;1.5&quot;,if(I6&lt;59,&quot;2&quot;))))"/>
    <hyperlink ref="CP83" r:id="rId858" display="=@if(I6&lt;50,&quot;0&quot;,if(I6&gt;49,&quot;1&quot;,if(I6&gt;54,&quot;1.5&quot;,if(I6&lt;59,&quot;2&quot;))))"/>
    <hyperlink ref="CP84" r:id="rId859" display="=@if(I6&lt;50,&quot;0&quot;,if(I6&gt;49,&quot;1&quot;,if(I6&gt;54,&quot;1.5&quot;,if(I6&lt;59,&quot;2&quot;))))"/>
    <hyperlink ref="CP85" r:id="rId860" display="=@if(I6&lt;50,&quot;0&quot;,if(I6&gt;49,&quot;1&quot;,if(I6&gt;54,&quot;1.5&quot;,if(I6&lt;59,&quot;2&quot;))))"/>
    <hyperlink ref="CP86" r:id="rId861" display="=@if(I6&lt;50,&quot;0&quot;,if(I6&gt;49,&quot;1&quot;,if(I6&gt;54,&quot;1.5&quot;,if(I6&lt;59,&quot;2&quot;))))"/>
    <hyperlink ref="CP87" r:id="rId862" display="=@if(I6&lt;50,&quot;0&quot;,if(I6&gt;49,&quot;1&quot;,if(I6&gt;54,&quot;1.5&quot;,if(I6&lt;59,&quot;2&quot;))))"/>
    <hyperlink ref="CP88" r:id="rId863" display="=@if(I6&lt;50,&quot;0&quot;,if(I6&gt;49,&quot;1&quot;,if(I6&gt;54,&quot;1.5&quot;,if(I6&lt;59,&quot;2&quot;))))"/>
    <hyperlink ref="CP89" r:id="rId864" display="=@if(I6&lt;50,&quot;0&quot;,if(I6&gt;49,&quot;1&quot;,if(I6&gt;54,&quot;1.5&quot;,if(I6&lt;59,&quot;2&quot;))))"/>
    <hyperlink ref="CP90" r:id="rId865" display="=@if(I6&lt;50,&quot;0&quot;,if(I6&gt;49,&quot;1&quot;,if(I6&gt;54,&quot;1.5&quot;,if(I6&lt;59,&quot;2&quot;))))"/>
    <hyperlink ref="CP91" r:id="rId866" display="=@if(I6&lt;50,&quot;0&quot;,if(I6&gt;49,&quot;1&quot;,if(I6&gt;54,&quot;1.5&quot;,if(I6&lt;59,&quot;2&quot;))))"/>
    <hyperlink ref="CP92" r:id="rId867" display="=@if(I6&lt;50,&quot;0&quot;,if(I6&gt;49,&quot;1&quot;,if(I6&gt;54,&quot;1.5&quot;,if(I6&lt;59,&quot;2&quot;))))"/>
    <hyperlink ref="CP93" r:id="rId868" display="=@if(I6&lt;50,&quot;0&quot;,if(I6&gt;49,&quot;1&quot;,if(I6&gt;54,&quot;1.5&quot;,if(I6&lt;59,&quot;2&quot;))))"/>
    <hyperlink ref="CP94" r:id="rId869" display="=@if(I6&lt;50,&quot;0&quot;,if(I6&gt;49,&quot;1&quot;,if(I6&gt;54,&quot;1.5&quot;,if(I6&lt;59,&quot;2&quot;))))"/>
    <hyperlink ref="CP95" r:id="rId870" display="=@if(I6&lt;50,&quot;0&quot;,if(I6&gt;49,&quot;1&quot;,if(I6&gt;54,&quot;1.5&quot;,if(I6&lt;59,&quot;2&quot;))))"/>
    <hyperlink ref="CP96" r:id="rId871" display="=@if(I6&lt;50,&quot;0&quot;,if(I6&gt;49,&quot;1&quot;,if(I6&gt;54,&quot;1.5&quot;,if(I6&lt;59,&quot;2&quot;))))"/>
    <hyperlink ref="CP97" r:id="rId872" display="=@if(I6&lt;50,&quot;0&quot;,if(I6&gt;49,&quot;1&quot;,if(I6&gt;54,&quot;1.5&quot;,if(I6&lt;59,&quot;2&quot;))))"/>
    <hyperlink ref="CP98" r:id="rId873" display="=@if(I6&lt;50,&quot;0&quot;,if(I6&gt;49,&quot;1&quot;,if(I6&gt;54,&quot;1.5&quot;,if(I6&lt;59,&quot;2&quot;))))"/>
    <hyperlink ref="CP99" r:id="rId874" display="=@if(I6&lt;50,&quot;0&quot;,if(I6&gt;49,&quot;1&quot;,if(I6&gt;54,&quot;1.5&quot;,if(I6&lt;59,&quot;2&quot;))))"/>
    <hyperlink ref="CP100" r:id="rId875" display="=@if(I6&lt;50,&quot;0&quot;,if(I6&gt;49,&quot;1&quot;,if(I6&gt;54,&quot;1.5&quot;,if(I6&lt;59,&quot;2&quot;))))"/>
    <hyperlink ref="CP101" r:id="rId876" display="=@if(I6&lt;50,&quot;0&quot;,if(I6&gt;49,&quot;1&quot;,if(I6&gt;54,&quot;1.5&quot;,if(I6&lt;59,&quot;2&quot;))))"/>
    <hyperlink ref="CP102" r:id="rId877" display="=@if(I6&lt;50,&quot;0&quot;,if(I6&gt;49,&quot;1&quot;,if(I6&gt;54,&quot;1.5&quot;,if(I6&lt;59,&quot;2&quot;))))"/>
    <hyperlink ref="CP103" r:id="rId878" display="=@if(I6&lt;50,&quot;0&quot;,if(I6&gt;49,&quot;1&quot;,if(I6&gt;54,&quot;1.5&quot;,if(I6&lt;59,&quot;2&quot;))))"/>
    <hyperlink ref="CP104" r:id="rId879" display="=@if(I6&lt;50,&quot;0&quot;,if(I6&gt;49,&quot;1&quot;,if(I6&gt;54,&quot;1.5&quot;,if(I6&lt;59,&quot;2&quot;))))"/>
    <hyperlink ref="CP105" r:id="rId880" display="=@if(I6&lt;50,&quot;0&quot;,if(I6&gt;49,&quot;1&quot;,if(I6&gt;54,&quot;1.5&quot;,if(I6&lt;59,&quot;2&quot;))))"/>
    <hyperlink ref="CP106" r:id="rId881" display="=@if(I6&lt;50,&quot;0&quot;,if(I6&gt;49,&quot;1&quot;,if(I6&gt;54,&quot;1.5&quot;,if(I6&lt;59,&quot;2&quot;))))"/>
    <hyperlink ref="CP107" r:id="rId882" display="=@if(I6&lt;50,&quot;0&quot;,if(I6&gt;49,&quot;1&quot;,if(I6&gt;54,&quot;1.5&quot;,if(I6&lt;59,&quot;2&quot;))))"/>
    <hyperlink ref="CP108" r:id="rId883" display="=@if(I6&lt;50,&quot;0&quot;,if(I6&gt;49,&quot;1&quot;,if(I6&gt;54,&quot;1.5&quot;,if(I6&lt;59,&quot;2&quot;))))"/>
    <hyperlink ref="CP109" r:id="rId884" display="=@if(I6&lt;50,&quot;0&quot;,if(I6&gt;49,&quot;1&quot;,if(I6&gt;54,&quot;1.5&quot;,if(I6&lt;59,&quot;2&quot;))))"/>
    <hyperlink ref="CP110" r:id="rId885" display="=@if(I6&lt;50,&quot;0&quot;,if(I6&gt;49,&quot;1&quot;,if(I6&gt;54,&quot;1.5&quot;,if(I6&lt;59,&quot;2&quot;))))"/>
    <hyperlink ref="CP111" r:id="rId886" display="=@if(I6&lt;50,&quot;0&quot;,if(I6&gt;49,&quot;1&quot;,if(I6&gt;54,&quot;1.5&quot;,if(I6&lt;59,&quot;2&quot;))))"/>
    <hyperlink ref="CP112" r:id="rId887" display="=@if(I6&lt;50,&quot;0&quot;,if(I6&gt;49,&quot;1&quot;,if(I6&gt;54,&quot;1.5&quot;,if(I6&lt;59,&quot;2&quot;))))"/>
    <hyperlink ref="CP113" r:id="rId888" display="=@if(I6&lt;50,&quot;0&quot;,if(I6&gt;49,&quot;1&quot;,if(I6&gt;54,&quot;1.5&quot;,if(I6&lt;59,&quot;2&quot;))))"/>
    <hyperlink ref="CP114" r:id="rId889" display="=@if(I6&lt;50,&quot;0&quot;,if(I6&gt;49,&quot;1&quot;,if(I6&gt;54,&quot;1.5&quot;,if(I6&lt;59,&quot;2&quot;))))"/>
    <hyperlink ref="CP115" r:id="rId890" display="=@if(I6&lt;50,&quot;0&quot;,if(I6&gt;49,&quot;1&quot;,if(I6&gt;54,&quot;1.5&quot;,if(I6&lt;59,&quot;2&quot;))))"/>
    <hyperlink ref="CP116" r:id="rId891" display="=@if(I6&lt;50,&quot;0&quot;,if(I6&gt;49,&quot;1&quot;,if(I6&gt;54,&quot;1.5&quot;,if(I6&lt;59,&quot;2&quot;))))"/>
    <hyperlink ref="CP117" r:id="rId892" display="=@if(I6&lt;50,&quot;0&quot;,if(I6&gt;49,&quot;1&quot;,if(I6&gt;54,&quot;1.5&quot;,if(I6&lt;59,&quot;2&quot;))))"/>
    <hyperlink ref="CP118" r:id="rId893" display="=@if(I6&lt;50,&quot;0&quot;,if(I6&gt;49,&quot;1&quot;,if(I6&gt;54,&quot;1.5&quot;,if(I6&lt;59,&quot;2&quot;))))"/>
    <hyperlink ref="CP119" r:id="rId894" display="=@if(I6&lt;50,&quot;0&quot;,if(I6&gt;49,&quot;1&quot;,if(I6&gt;54,&quot;1.5&quot;,if(I6&lt;59,&quot;2&quot;))))"/>
    <hyperlink ref="CP120" r:id="rId895" display="=@if(I6&lt;50,&quot;0&quot;,if(I6&gt;49,&quot;1&quot;,if(I6&gt;54,&quot;1.5&quot;,if(I6&lt;59,&quot;2&quot;))))"/>
    <hyperlink ref="CP121" r:id="rId896" display="=@if(I6&lt;50,&quot;0&quot;,if(I6&gt;49,&quot;1&quot;,if(I6&gt;54,&quot;1.5&quot;,if(I6&lt;59,&quot;2&quot;))))"/>
    <hyperlink ref="CP122" r:id="rId897" display="=@if(I6&lt;50,&quot;0&quot;,if(I6&gt;49,&quot;1&quot;,if(I6&gt;54,&quot;1.5&quot;,if(I6&lt;59,&quot;2&quot;))))"/>
    <hyperlink ref="CP123" r:id="rId898" display="=@if(I6&lt;50,&quot;0&quot;,if(I6&gt;49,&quot;1&quot;,if(I6&gt;54,&quot;1.5&quot;,if(I6&lt;59,&quot;2&quot;))))"/>
    <hyperlink ref="CP124" r:id="rId899" display="=@if(I6&lt;50,&quot;0&quot;,if(I6&gt;49,&quot;1&quot;,if(I6&gt;54,&quot;1.5&quot;,if(I6&lt;59,&quot;2&quot;))))"/>
    <hyperlink ref="CP125" r:id="rId900" display="=@if(I6&lt;50,&quot;0&quot;,if(I6&gt;49,&quot;1&quot;,if(I6&gt;54,&quot;1.5&quot;,if(I6&lt;59,&quot;2&quot;))))"/>
    <hyperlink ref="CP126" r:id="rId901" display="=@if(I6&lt;50,&quot;0&quot;,if(I6&gt;49,&quot;1&quot;,if(I6&gt;54,&quot;1.5&quot;,if(I6&lt;59,&quot;2&quot;))))"/>
    <hyperlink ref="CP127" r:id="rId902" display="=@if(I6&lt;50,&quot;0&quot;,if(I6&gt;49,&quot;1&quot;,if(I6&gt;54,&quot;1.5&quot;,if(I6&lt;59,&quot;2&quot;))))"/>
    <hyperlink ref="CP128" r:id="rId903" display="=@if(I6&lt;50,&quot;0&quot;,if(I6&gt;49,&quot;1&quot;,if(I6&gt;54,&quot;1.5&quot;,if(I6&lt;59,&quot;2&quot;))))"/>
    <hyperlink ref="CP129" r:id="rId904" display="=@if(I6&lt;50,&quot;0&quot;,if(I6&gt;49,&quot;1&quot;,if(I6&gt;54,&quot;1.5&quot;,if(I6&lt;59,&quot;2&quot;))))"/>
    <hyperlink ref="CP130" r:id="rId905" display="=@if(I6&lt;50,&quot;0&quot;,if(I6&gt;49,&quot;1&quot;,if(I6&gt;54,&quot;1.5&quot;,if(I6&lt;59,&quot;2&quot;))))"/>
    <hyperlink ref="CP131" r:id="rId906" display="=@if(I6&lt;50,&quot;0&quot;,if(I6&gt;49,&quot;1&quot;,if(I6&gt;54,&quot;1.5&quot;,if(I6&lt;59,&quot;2&quot;))))"/>
    <hyperlink ref="CP132" r:id="rId907" display="=@if(I6&lt;50,&quot;0&quot;,if(I6&gt;49,&quot;1&quot;,if(I6&gt;54,&quot;1.5&quot;,if(I6&lt;59,&quot;2&quot;))))"/>
    <hyperlink ref="CP133" r:id="rId908" display="=@if(I6&lt;50,&quot;0&quot;,if(I6&gt;49,&quot;1&quot;,if(I6&gt;54,&quot;1.5&quot;,if(I6&lt;59,&quot;2&quot;))))"/>
    <hyperlink ref="CP134" r:id="rId909" display="=@if(I6&lt;50,&quot;0&quot;,if(I6&gt;49,&quot;1&quot;,if(I6&gt;54,&quot;1.5&quot;,if(I6&lt;59,&quot;2&quot;))))"/>
    <hyperlink ref="CP135" r:id="rId910" display="=@if(I6&lt;50,&quot;0&quot;,if(I6&gt;49,&quot;1&quot;,if(I6&gt;54,&quot;1.5&quot;,if(I6&lt;59,&quot;2&quot;))))"/>
    <hyperlink ref="CP136" r:id="rId911" display="=@if(I6&lt;50,&quot;0&quot;,if(I6&gt;49,&quot;1&quot;,if(I6&gt;54,&quot;1.5&quot;,if(I6&lt;59,&quot;2&quot;))))"/>
    <hyperlink ref="CP137" r:id="rId912" display="=@if(I6&lt;50,&quot;0&quot;,if(I6&gt;49,&quot;1&quot;,if(I6&gt;54,&quot;1.5&quot;,if(I6&lt;59,&quot;2&quot;))))"/>
    <hyperlink ref="CP138" r:id="rId913" display="=@if(I6&lt;50,&quot;0&quot;,if(I6&gt;49,&quot;1&quot;,if(I6&gt;54,&quot;1.5&quot;,if(I6&lt;59,&quot;2&quot;))))"/>
    <hyperlink ref="CP139" r:id="rId914" display="=@if(I6&lt;50,&quot;0&quot;,if(I6&gt;49,&quot;1&quot;,if(I6&gt;54,&quot;1.5&quot;,if(I6&lt;59,&quot;2&quot;))))"/>
    <hyperlink ref="CP140" r:id="rId915" display="=@if(I6&lt;50,&quot;0&quot;,if(I6&gt;49,&quot;1&quot;,if(I6&gt;54,&quot;1.5&quot;,if(I6&lt;59,&quot;2&quot;))))"/>
    <hyperlink ref="CP141" r:id="rId916" display="=@if(I6&lt;50,&quot;0&quot;,if(I6&gt;49,&quot;1&quot;,if(I6&gt;54,&quot;1.5&quot;,if(I6&lt;59,&quot;2&quot;))))"/>
    <hyperlink ref="CP142" r:id="rId917" display="=@if(I6&lt;50,&quot;0&quot;,if(I6&gt;49,&quot;1&quot;,if(I6&gt;54,&quot;1.5&quot;,if(I6&lt;59,&quot;2&quot;))))"/>
    <hyperlink ref="CP143" r:id="rId918" display="=@if(I6&lt;50,&quot;0&quot;,if(I6&gt;49,&quot;1&quot;,if(I6&gt;54,&quot;1.5&quot;,if(I6&lt;59,&quot;2&quot;))))"/>
    <hyperlink ref="CP144" r:id="rId919" display="=@if(I6&lt;50,&quot;0&quot;,if(I6&gt;49,&quot;1&quot;,if(I6&gt;54,&quot;1.5&quot;,if(I6&lt;59,&quot;2&quot;))))"/>
    <hyperlink ref="CP145" r:id="rId920" display="=@if(I6&lt;50,&quot;0&quot;,if(I6&gt;49,&quot;1&quot;,if(I6&gt;54,&quot;1.5&quot;,if(I6&lt;59,&quot;2&quot;))))"/>
    <hyperlink ref="CP146" r:id="rId921" display="=@if(I6&lt;50,&quot;0&quot;,if(I6&gt;49,&quot;1&quot;,if(I6&gt;54,&quot;1.5&quot;,if(I6&lt;59,&quot;2&quot;))))"/>
    <hyperlink ref="CP147" r:id="rId922" display="=@if(I6&lt;50,&quot;0&quot;,if(I6&gt;49,&quot;1&quot;,if(I6&gt;54,&quot;1.5&quot;,if(I6&lt;59,&quot;2&quot;))))"/>
    <hyperlink ref="CP148" r:id="rId923" display="=@if(I6&lt;50,&quot;0&quot;,if(I6&gt;49,&quot;1&quot;,if(I6&gt;54,&quot;1.5&quot;,if(I6&lt;59,&quot;2&quot;))))"/>
    <hyperlink ref="CP149" r:id="rId924" display="=@if(I6&lt;50,&quot;0&quot;,if(I6&gt;49,&quot;1&quot;,if(I6&gt;54,&quot;1.5&quot;,if(I6&lt;59,&quot;2&quot;))))"/>
    <hyperlink ref="CP150" r:id="rId925" display="=@if(I6&lt;50,&quot;0&quot;,if(I6&gt;49,&quot;1&quot;,if(I6&gt;54,&quot;1.5&quot;,if(I6&lt;59,&quot;2&quot;))))"/>
    <hyperlink ref="CP151" r:id="rId926" display="=@if(I6&lt;50,&quot;0&quot;,if(I6&gt;49,&quot;1&quot;,if(I6&gt;54,&quot;1.5&quot;,if(I6&lt;59,&quot;2&quot;))))"/>
    <hyperlink ref="CP152" r:id="rId927" display="=@if(I6&lt;50,&quot;0&quot;,if(I6&gt;49,&quot;1&quot;,if(I6&gt;54,&quot;1.5&quot;,if(I6&lt;59,&quot;2&quot;))))"/>
    <hyperlink ref="CP153" r:id="rId928" display="=@if(I6&lt;50,&quot;0&quot;,if(I6&gt;49,&quot;1&quot;,if(I6&gt;54,&quot;1.5&quot;,if(I6&lt;59,&quot;2&quot;))))"/>
    <hyperlink ref="CP154" r:id="rId929" display="=@if(I6&lt;50,&quot;0&quot;,if(I6&gt;49,&quot;1&quot;,if(I6&gt;54,&quot;1.5&quot;,if(I6&lt;59,&quot;2&quot;))))"/>
    <hyperlink ref="CP155" r:id="rId930" display="=@if(I6&lt;50,&quot;0&quot;,if(I6&gt;49,&quot;1&quot;,if(I6&gt;54,&quot;1.5&quot;,if(I6&lt;59,&quot;2&quot;))))"/>
    <hyperlink ref="CP156" r:id="rId931" display="=@if(I6&lt;50,&quot;0&quot;,if(I6&gt;49,&quot;1&quot;,if(I6&gt;54,&quot;1.5&quot;,if(I6&lt;59,&quot;2&quot;))))"/>
    <hyperlink ref="CP157" r:id="rId932" display="=@if(I6&lt;50,&quot;0&quot;,if(I6&gt;49,&quot;1&quot;,if(I6&gt;54,&quot;1.5&quot;,if(I6&lt;59,&quot;2&quot;))))"/>
    <hyperlink ref="CP158" r:id="rId933" display="=@if(I6&lt;50,&quot;0&quot;,if(I6&gt;49,&quot;1&quot;,if(I6&gt;54,&quot;1.5&quot;,if(I6&lt;59,&quot;2&quot;))))"/>
    <hyperlink ref="CP159" r:id="rId934" display="=@if(I6&lt;50,&quot;0&quot;,if(I6&gt;49,&quot;1&quot;,if(I6&gt;54,&quot;1.5&quot;,if(I6&lt;59,&quot;2&quot;))))"/>
    <hyperlink ref="CP160" r:id="rId935" display="=@if(I6&lt;50,&quot;0&quot;,if(I6&gt;49,&quot;1&quot;,if(I6&gt;54,&quot;1.5&quot;,if(I6&lt;59,&quot;2&quot;))))"/>
    <hyperlink ref="CP161" r:id="rId936" display="=@if(I6&lt;50,&quot;0&quot;,if(I6&gt;49,&quot;1&quot;,if(I6&gt;54,&quot;1.5&quot;,if(I6&lt;59,&quot;2&quot;))))"/>
    <hyperlink ref="CP162" r:id="rId937" display="=@if(I6&lt;50,&quot;0&quot;,if(I6&gt;49,&quot;1&quot;,if(I6&gt;54,&quot;1.5&quot;,if(I6&lt;59,&quot;2&quot;))))"/>
    <hyperlink ref="CP163" r:id="rId938" display="=@if(I6&lt;50,&quot;0&quot;,if(I6&gt;49,&quot;1&quot;,if(I6&gt;54,&quot;1.5&quot;,if(I6&lt;59,&quot;2&quot;))))"/>
    <hyperlink ref="CP164" r:id="rId939" display="=@if(I6&lt;50,&quot;0&quot;,if(I6&gt;49,&quot;1&quot;,if(I6&gt;54,&quot;1.5&quot;,if(I6&lt;59,&quot;2&quot;))))"/>
    <hyperlink ref="CP165" r:id="rId940" display="=@if(I6&lt;50,&quot;0&quot;,if(I6&gt;49,&quot;1&quot;,if(I6&gt;54,&quot;1.5&quot;,if(I6&lt;59,&quot;2&quot;))))"/>
    <hyperlink ref="CP166" r:id="rId941" display="=@if(I6&lt;50,&quot;0&quot;,if(I6&gt;49,&quot;1&quot;,if(I6&gt;54,&quot;1.5&quot;,if(I6&lt;59,&quot;2&quot;))))"/>
    <hyperlink ref="CP167" r:id="rId942" display="=@if(I6&lt;50,&quot;0&quot;,if(I6&gt;49,&quot;1&quot;,if(I6&gt;54,&quot;1.5&quot;,if(I6&lt;59,&quot;2&quot;))))"/>
    <hyperlink ref="CP168" r:id="rId943" display="=@if(I6&lt;50,&quot;0&quot;,if(I6&gt;49,&quot;1&quot;,if(I6&gt;54,&quot;1.5&quot;,if(I6&lt;59,&quot;2&quot;))))"/>
    <hyperlink ref="CP169" r:id="rId944" display="=@if(I6&lt;50,&quot;0&quot;,if(I6&gt;49,&quot;1&quot;,if(I6&gt;54,&quot;1.5&quot;,if(I6&lt;59,&quot;2&quot;))))"/>
    <hyperlink ref="CP170" r:id="rId945" display="=@if(I6&lt;50,&quot;0&quot;,if(I6&gt;49,&quot;1&quot;,if(I6&gt;54,&quot;1.5&quot;,if(I6&lt;59,&quot;2&quot;))))"/>
    <hyperlink ref="CP171" r:id="rId946" display="=@if(I6&lt;50,&quot;0&quot;,if(I6&gt;49,&quot;1&quot;,if(I6&gt;54,&quot;1.5&quot;,if(I6&lt;59,&quot;2&quot;))))"/>
    <hyperlink ref="CP172" r:id="rId947" display="=@if(I6&lt;50,&quot;0&quot;,if(I6&gt;49,&quot;1&quot;,if(I6&gt;54,&quot;1.5&quot;,if(I6&lt;59,&quot;2&quot;))))"/>
    <hyperlink ref="CP173" r:id="rId948" display="=@if(I6&lt;50,&quot;0&quot;,if(I6&gt;49,&quot;1&quot;,if(I6&gt;54,&quot;1.5&quot;,if(I6&lt;59,&quot;2&quot;))))"/>
    <hyperlink ref="CP174" r:id="rId949" display="=@if(I6&lt;50,&quot;0&quot;,if(I6&gt;49,&quot;1&quot;,if(I6&gt;54,&quot;1.5&quot;,if(I6&lt;59,&quot;2&quot;))))"/>
    <hyperlink ref="CP175" r:id="rId950" display="=@if(I6&lt;50,&quot;0&quot;,if(I6&gt;49,&quot;1&quot;,if(I6&gt;54,&quot;1.5&quot;,if(I6&lt;59,&quot;2&quot;))))"/>
    <hyperlink ref="CP176" r:id="rId951" display="=@if(I6&lt;50,&quot;0&quot;,if(I6&gt;49,&quot;1&quot;,if(I6&gt;54,&quot;1.5&quot;,if(I6&lt;59,&quot;2&quot;))))"/>
    <hyperlink ref="CP177" r:id="rId952" display="=@if(I6&lt;50,&quot;0&quot;,if(I6&gt;49,&quot;1&quot;,if(I6&gt;54,&quot;1.5&quot;,if(I6&lt;59,&quot;2&quot;))))"/>
    <hyperlink ref="CP178" r:id="rId953" display="=@if(I6&lt;50,&quot;0&quot;,if(I6&gt;49,&quot;1&quot;,if(I6&gt;54,&quot;1.5&quot;,if(I6&lt;59,&quot;2&quot;))))"/>
    <hyperlink ref="CP179" r:id="rId954" display="=@if(I6&lt;50,&quot;0&quot;,if(I6&gt;49,&quot;1&quot;,if(I6&gt;54,&quot;1.5&quot;,if(I6&lt;59,&quot;2&quot;))))"/>
    <hyperlink ref="CP180" r:id="rId955" display="=@if(I6&lt;50,&quot;0&quot;,if(I6&gt;49,&quot;1&quot;,if(I6&gt;54,&quot;1.5&quot;,if(I6&lt;59,&quot;2&quot;))))"/>
    <hyperlink ref="CP181" r:id="rId956" display="=@if(I6&lt;50,&quot;0&quot;,if(I6&gt;49,&quot;1&quot;,if(I6&gt;54,&quot;1.5&quot;,if(I6&lt;59,&quot;2&quot;))))"/>
    <hyperlink ref="CP182" r:id="rId957" display="=@if(I6&lt;50,&quot;0&quot;,if(I6&gt;49,&quot;1&quot;,if(I6&gt;54,&quot;1.5&quot;,if(I6&lt;59,&quot;2&quot;))))"/>
    <hyperlink ref="CP183" r:id="rId958" display="=@if(I6&lt;50,&quot;0&quot;,if(I6&gt;49,&quot;1&quot;,if(I6&gt;54,&quot;1.5&quot;,if(I6&lt;59,&quot;2&quot;))))"/>
    <hyperlink ref="CP184" r:id="rId959" display="=@if(I6&lt;50,&quot;0&quot;,if(I6&gt;49,&quot;1&quot;,if(I6&gt;54,&quot;1.5&quot;,if(I6&lt;59,&quot;2&quot;))))"/>
    <hyperlink ref="CP185" r:id="rId960" display="=@if(I6&lt;50,&quot;0&quot;,if(I6&gt;49,&quot;1&quot;,if(I6&gt;54,&quot;1.5&quot;,if(I6&lt;59,&quot;2&quot;))))"/>
    <hyperlink ref="CP186" r:id="rId961" display="=@if(I6&lt;50,&quot;0&quot;,if(I6&gt;49,&quot;1&quot;,if(I6&gt;54,&quot;1.5&quot;,if(I6&lt;59,&quot;2&quot;))))"/>
    <hyperlink ref="CP187" r:id="rId962" display="=@if(I6&lt;50,&quot;0&quot;,if(I6&gt;49,&quot;1&quot;,if(I6&gt;54,&quot;1.5&quot;,if(I6&lt;59,&quot;2&quot;))))"/>
    <hyperlink ref="CP188" r:id="rId963" display="=@if(I6&lt;50,&quot;0&quot;,if(I6&gt;49,&quot;1&quot;,if(I6&gt;54,&quot;1.5&quot;,if(I6&lt;59,&quot;2&quot;))))"/>
    <hyperlink ref="CP189" r:id="rId964" display="=@if(I6&lt;50,&quot;0&quot;,if(I6&gt;49,&quot;1&quot;,if(I6&gt;54,&quot;1.5&quot;,if(I6&lt;59,&quot;2&quot;))))"/>
    <hyperlink ref="CP190" r:id="rId965" display="=@if(I6&lt;50,&quot;0&quot;,if(I6&gt;49,&quot;1&quot;,if(I6&gt;54,&quot;1.5&quot;,if(I6&lt;59,&quot;2&quot;))))"/>
    <hyperlink ref="CP191" r:id="rId966" display="=@if(I6&lt;50,&quot;0&quot;,if(I6&gt;49,&quot;1&quot;,if(I6&gt;54,&quot;1.5&quot;,if(I6&lt;59,&quot;2&quot;))))"/>
    <hyperlink ref="CP192" r:id="rId967" display="=@if(I6&lt;50,&quot;0&quot;,if(I6&gt;49,&quot;1&quot;,if(I6&gt;54,&quot;1.5&quot;,if(I6&lt;59,&quot;2&quot;))))"/>
    <hyperlink ref="CP193" r:id="rId968" display="=@if(I6&lt;50,&quot;0&quot;,if(I6&gt;49,&quot;1&quot;,if(I6&gt;54,&quot;1.5&quot;,if(I6&lt;59,&quot;2&quot;))))"/>
    <hyperlink ref="CP194" r:id="rId969" display="=@if(I6&lt;50,&quot;0&quot;,if(I6&gt;49,&quot;1&quot;,if(I6&gt;54,&quot;1.5&quot;,if(I6&lt;59,&quot;2&quot;))))"/>
    <hyperlink ref="CP195" r:id="rId970" display="=@if(I6&lt;50,&quot;0&quot;,if(I6&gt;49,&quot;1&quot;,if(I6&gt;54,&quot;1.5&quot;,if(I6&lt;59,&quot;2&quot;))))"/>
    <hyperlink ref="CP196" r:id="rId971" display="=@if(I6&lt;50,&quot;0&quot;,if(I6&gt;49,&quot;1&quot;,if(I6&gt;54,&quot;1.5&quot;,if(I6&lt;59,&quot;2&quot;))))"/>
    <hyperlink ref="CP197" r:id="rId972" display="=@if(I6&lt;50,&quot;0&quot;,if(I6&gt;49,&quot;1&quot;,if(I6&gt;54,&quot;1.5&quot;,if(I6&lt;59,&quot;2&quot;))))"/>
    <hyperlink ref="CP198" r:id="rId973" display="=@if(I6&lt;50,&quot;0&quot;,if(I6&gt;49,&quot;1&quot;,if(I6&gt;54,&quot;1.5&quot;,if(I6&lt;59,&quot;2&quot;))))"/>
    <hyperlink ref="CP199" r:id="rId974" display="=@if(I6&lt;50,&quot;0&quot;,if(I6&gt;49,&quot;1&quot;,if(I6&gt;54,&quot;1.5&quot;,if(I6&lt;59,&quot;2&quot;))))"/>
    <hyperlink ref="CP200" r:id="rId975" display="=@if(I6&lt;50,&quot;0&quot;,if(I6&gt;49,&quot;1&quot;,if(I6&gt;54,&quot;1.5&quot;,if(I6&lt;59,&quot;2&quot;))))"/>
    <hyperlink ref="CP201" r:id="rId976" display="=@if(I6&lt;50,&quot;0&quot;,if(I6&gt;49,&quot;1&quot;,if(I6&gt;54,&quot;1.5&quot;,if(I6&lt;59,&quot;2&quot;))))"/>
    <hyperlink ref="CP202" r:id="rId977" display="=@if(I6&lt;50,&quot;0&quot;,if(I6&gt;49,&quot;1&quot;,if(I6&gt;54,&quot;1.5&quot;,if(I6&lt;59,&quot;2&quot;))))"/>
    <hyperlink ref="CP203" r:id="rId978" display="=@if(I6&lt;50,&quot;0&quot;,if(I6&gt;49,&quot;1&quot;,if(I6&gt;54,&quot;1.5&quot;,if(I6&lt;59,&quot;2&quot;))))"/>
    <hyperlink ref="CP204" r:id="rId979" display="=@if(I6&lt;50,&quot;0&quot;,if(I6&gt;49,&quot;1&quot;,if(I6&gt;54,&quot;1.5&quot;,if(I6&lt;59,&quot;2&quot;))))"/>
    <hyperlink ref="CP205" r:id="rId980" display="=@if(I6&lt;50,&quot;0&quot;,if(I6&gt;49,&quot;1&quot;,if(I6&gt;54,&quot;1.5&quot;,if(I6&lt;59,&quot;2&quot;))))"/>
    <hyperlink ref="CP206" r:id="rId981" display="=@if(I6&lt;50,&quot;0&quot;,if(I6&gt;49,&quot;1&quot;,if(I6&gt;54,&quot;1.5&quot;,if(I6&lt;59,&quot;2&quot;))))"/>
    <hyperlink ref="CP207" r:id="rId982" display="=@if(I6&lt;50,&quot;0&quot;,if(I6&gt;49,&quot;1&quot;,if(I6&gt;54,&quot;1.5&quot;,if(I6&lt;59,&quot;2&quot;))))"/>
    <hyperlink ref="CP208" r:id="rId983" display="=@if(I6&lt;50,&quot;0&quot;,if(I6&gt;49,&quot;1&quot;,if(I6&gt;54,&quot;1.5&quot;,if(I6&lt;59,&quot;2&quot;))))"/>
    <hyperlink ref="CP209" r:id="rId984" display="=@if(I6&lt;50,&quot;0&quot;,if(I6&gt;49,&quot;1&quot;,if(I6&gt;54,&quot;1.5&quot;,if(I6&lt;59,&quot;2&quot;))))"/>
    <hyperlink ref="CP210" r:id="rId985" display="=@if(I6&lt;50,&quot;0&quot;,if(I6&gt;49,&quot;1&quot;,if(I6&gt;54,&quot;1.5&quot;,if(I6&lt;59,&quot;2&quot;))))"/>
    <hyperlink ref="CP211" r:id="rId986" display="=@if(I6&lt;50,&quot;0&quot;,if(I6&gt;49,&quot;1&quot;,if(I6&gt;54,&quot;1.5&quot;,if(I6&lt;59,&quot;2&quot;))))"/>
    <hyperlink ref="CP212" r:id="rId987" display="=@if(I6&lt;50,&quot;0&quot;,if(I6&gt;49,&quot;1&quot;,if(I6&gt;54,&quot;1.5&quot;,if(I6&lt;59,&quot;2&quot;))))"/>
    <hyperlink ref="CP213" r:id="rId988" display="=@if(I6&lt;50,&quot;0&quot;,if(I6&gt;49,&quot;1&quot;,if(I6&gt;54,&quot;1.5&quot;,if(I6&lt;59,&quot;2&quot;))))"/>
    <hyperlink ref="CP214" r:id="rId989" display="=@if(I6&lt;50,&quot;0&quot;,if(I6&gt;49,&quot;1&quot;,if(I6&gt;54,&quot;1.5&quot;,if(I6&lt;59,&quot;2&quot;))))"/>
    <hyperlink ref="CP215" r:id="rId990" display="=@if(I6&lt;50,&quot;0&quot;,if(I6&gt;49,&quot;1&quot;,if(I6&gt;54,&quot;1.5&quot;,if(I6&lt;59,&quot;2&quot;))))"/>
    <hyperlink ref="BA18" r:id="rId991" display="=@if(I6&lt;50,&quot;0&quot;,if(I6&gt;49,&quot;1&quot;,if(I6&gt;54,&quot;1.5&quot;,if(I6&lt;59,&quot;2&quot;))))"/>
    <hyperlink ref="BA19" r:id="rId992" display="=@if(I6&lt;50,&quot;0&quot;,if(I6&gt;49,&quot;1&quot;,if(I6&gt;54,&quot;1.5&quot;,if(I6&lt;59,&quot;2&quot;))))"/>
    <hyperlink ref="BA20" r:id="rId993" display="=@if(I6&lt;50,&quot;0&quot;,if(I6&gt;49,&quot;1&quot;,if(I6&gt;54,&quot;1.5&quot;,if(I6&lt;59,&quot;2&quot;))))"/>
    <hyperlink ref="BA21" r:id="rId994" display="=@if(I6&lt;50,&quot;0&quot;,if(I6&gt;49,&quot;1&quot;,if(I6&gt;54,&quot;1.5&quot;,if(I6&lt;59,&quot;2&quot;))))"/>
    <hyperlink ref="BA22" r:id="rId995" display="=@if(I6&lt;50,&quot;0&quot;,if(I6&gt;49,&quot;1&quot;,if(I6&gt;54,&quot;1.5&quot;,if(I6&lt;59,&quot;2&quot;))))"/>
    <hyperlink ref="BA23" r:id="rId996" display="=@if(I6&lt;50,&quot;0&quot;,if(I6&gt;49,&quot;1&quot;,if(I6&gt;54,&quot;1.5&quot;,if(I6&lt;59,&quot;2&quot;))))"/>
    <hyperlink ref="BA24" r:id="rId997" display="=@if(I6&lt;50,&quot;0&quot;,if(I6&gt;49,&quot;1&quot;,if(I6&gt;54,&quot;1.5&quot;,if(I6&lt;59,&quot;2&quot;))))"/>
    <hyperlink ref="BA25" r:id="rId998" display="=@if(I6&lt;50,&quot;0&quot;,if(I6&gt;49,&quot;1&quot;,if(I6&gt;54,&quot;1.5&quot;,if(I6&lt;59,&quot;2&quot;))))"/>
    <hyperlink ref="BA26" r:id="rId999" display="=@if(I6&lt;50,&quot;0&quot;,if(I6&gt;49,&quot;1&quot;,if(I6&gt;54,&quot;1.5&quot;,if(I6&lt;59,&quot;2&quot;))))"/>
    <hyperlink ref="BA27" r:id="rId1000" display="=@if(I6&lt;50,&quot;0&quot;,if(I6&gt;49,&quot;1&quot;,if(I6&gt;54,&quot;1.5&quot;,if(I6&lt;59,&quot;2&quot;))))"/>
    <hyperlink ref="BA28" r:id="rId1001" display="=@if(I6&lt;50,&quot;0&quot;,if(I6&gt;49,&quot;1&quot;,if(I6&gt;54,&quot;1.5&quot;,if(I6&lt;59,&quot;2&quot;))))"/>
    <hyperlink ref="BA29" r:id="rId1002" display="=@if(I6&lt;50,&quot;0&quot;,if(I6&gt;49,&quot;1&quot;,if(I6&gt;54,&quot;1.5&quot;,if(I6&lt;59,&quot;2&quot;))))"/>
    <hyperlink ref="BA30" r:id="rId1003" display="=@if(I6&lt;50,&quot;0&quot;,if(I6&gt;49,&quot;1&quot;,if(I6&gt;54,&quot;1.5&quot;,if(I6&lt;59,&quot;2&quot;))))"/>
    <hyperlink ref="BA31" r:id="rId1004" display="=@if(I6&lt;50,&quot;0&quot;,if(I6&gt;49,&quot;1&quot;,if(I6&gt;54,&quot;1.5&quot;,if(I6&lt;59,&quot;2&quot;))))"/>
    <hyperlink ref="BA32" r:id="rId1005" display="=@if(I6&lt;50,&quot;0&quot;,if(I6&gt;49,&quot;1&quot;,if(I6&gt;54,&quot;1.5&quot;,if(I6&lt;59,&quot;2&quot;))))"/>
    <hyperlink ref="BA33" r:id="rId1006" display="=@if(I6&lt;50,&quot;0&quot;,if(I6&gt;49,&quot;1&quot;,if(I6&gt;54,&quot;1.5&quot;,if(I6&lt;59,&quot;2&quot;))))"/>
    <hyperlink ref="BA34" r:id="rId1007" display="=@if(I6&lt;50,&quot;0&quot;,if(I6&gt;49,&quot;1&quot;,if(I6&gt;54,&quot;1.5&quot;,if(I6&lt;59,&quot;2&quot;))))"/>
    <hyperlink ref="BA35" r:id="rId1008" display="=@if(I6&lt;50,&quot;0&quot;,if(I6&gt;49,&quot;1&quot;,if(I6&gt;54,&quot;1.5&quot;,if(I6&lt;59,&quot;2&quot;))))"/>
    <hyperlink ref="BA36" r:id="rId1009" display="=@if(I6&lt;50,&quot;0&quot;,if(I6&gt;49,&quot;1&quot;,if(I6&gt;54,&quot;1.5&quot;,if(I6&lt;59,&quot;2&quot;))))"/>
    <hyperlink ref="BA37" r:id="rId1010" display="=@if(I6&lt;50,&quot;0&quot;,if(I6&gt;49,&quot;1&quot;,if(I6&gt;54,&quot;1.5&quot;,if(I6&lt;59,&quot;2&quot;))))"/>
    <hyperlink ref="BA38" r:id="rId1011" display="=@if(I6&lt;50,&quot;0&quot;,if(I6&gt;49,&quot;1&quot;,if(I6&gt;54,&quot;1.5&quot;,if(I6&lt;59,&quot;2&quot;))))"/>
    <hyperlink ref="BA39" r:id="rId1012" display="=@if(I6&lt;50,&quot;0&quot;,if(I6&gt;49,&quot;1&quot;,if(I6&gt;54,&quot;1.5&quot;,if(I6&lt;59,&quot;2&quot;))))"/>
    <hyperlink ref="BA40" r:id="rId1013" display="=@if(I6&lt;50,&quot;0&quot;,if(I6&gt;49,&quot;1&quot;,if(I6&gt;54,&quot;1.5&quot;,if(I6&lt;59,&quot;2&quot;))))"/>
    <hyperlink ref="BA41" r:id="rId1014" display="=@if(I6&lt;50,&quot;0&quot;,if(I6&gt;49,&quot;1&quot;,if(I6&gt;54,&quot;1.5&quot;,if(I6&lt;59,&quot;2&quot;))))"/>
    <hyperlink ref="BA42" r:id="rId1015" display="=@if(I6&lt;50,&quot;0&quot;,if(I6&gt;49,&quot;1&quot;,if(I6&gt;54,&quot;1.5&quot;,if(I6&lt;59,&quot;2&quot;))))"/>
    <hyperlink ref="BA43" r:id="rId1016" display="=@if(I6&lt;50,&quot;0&quot;,if(I6&gt;49,&quot;1&quot;,if(I6&gt;54,&quot;1.5&quot;,if(I6&lt;59,&quot;2&quot;))))"/>
    <hyperlink ref="BA44" r:id="rId1017" display="=@if(I6&lt;50,&quot;0&quot;,if(I6&gt;49,&quot;1&quot;,if(I6&gt;54,&quot;1.5&quot;,if(I6&lt;59,&quot;2&quot;))))"/>
    <hyperlink ref="BA45" r:id="rId1018" display="=@if(I6&lt;50,&quot;0&quot;,if(I6&gt;49,&quot;1&quot;,if(I6&gt;54,&quot;1.5&quot;,if(I6&lt;59,&quot;2&quot;))))"/>
    <hyperlink ref="BA46" r:id="rId1019" display="=@if(I6&lt;50,&quot;0&quot;,if(I6&gt;49,&quot;1&quot;,if(I6&gt;54,&quot;1.5&quot;,if(I6&lt;59,&quot;2&quot;))))"/>
    <hyperlink ref="BA47" r:id="rId1020" display="=@if(I6&lt;50,&quot;0&quot;,if(I6&gt;49,&quot;1&quot;,if(I6&gt;54,&quot;1.5&quot;,if(I6&lt;59,&quot;2&quot;))))"/>
    <hyperlink ref="BA48" r:id="rId1021" display="=@if(I6&lt;50,&quot;0&quot;,if(I6&gt;49,&quot;1&quot;,if(I6&gt;54,&quot;1.5&quot;,if(I6&lt;59,&quot;2&quot;))))"/>
    <hyperlink ref="BA49" r:id="rId1022" display="=@if(I6&lt;50,&quot;0&quot;,if(I6&gt;49,&quot;1&quot;,if(I6&gt;54,&quot;1.5&quot;,if(I6&lt;59,&quot;2&quot;))))"/>
    <hyperlink ref="BA50" r:id="rId1023" display="=@if(I6&lt;50,&quot;0&quot;,if(I6&gt;49,&quot;1&quot;,if(I6&gt;54,&quot;1.5&quot;,if(I6&lt;59,&quot;2&quot;))))"/>
    <hyperlink ref="BA51" r:id="rId1024" display="=@if(I6&lt;50,&quot;0&quot;,if(I6&gt;49,&quot;1&quot;,if(I6&gt;54,&quot;1.5&quot;,if(I6&lt;59,&quot;2&quot;))))"/>
    <hyperlink ref="BA52" r:id="rId1025" display="=@if(I6&lt;50,&quot;0&quot;,if(I6&gt;49,&quot;1&quot;,if(I6&gt;54,&quot;1.5&quot;,if(I6&lt;59,&quot;2&quot;))))"/>
    <hyperlink ref="BA53" r:id="rId1026" display="=@if(I6&lt;50,&quot;0&quot;,if(I6&gt;49,&quot;1&quot;,if(I6&gt;54,&quot;1.5&quot;,if(I6&lt;59,&quot;2&quot;))))"/>
    <hyperlink ref="BA54" r:id="rId1027" display="=@if(I6&lt;50,&quot;0&quot;,if(I6&gt;49,&quot;1&quot;,if(I6&gt;54,&quot;1.5&quot;,if(I6&lt;59,&quot;2&quot;))))"/>
    <hyperlink ref="BA55" r:id="rId1028" display="=@if(I6&lt;50,&quot;0&quot;,if(I6&gt;49,&quot;1&quot;,if(I6&gt;54,&quot;1.5&quot;,if(I6&lt;59,&quot;2&quot;))))"/>
    <hyperlink ref="BA56" r:id="rId1029" display="=@if(I6&lt;50,&quot;0&quot;,if(I6&gt;49,&quot;1&quot;,if(I6&gt;54,&quot;1.5&quot;,if(I6&lt;59,&quot;2&quot;))))"/>
    <hyperlink ref="BA57" r:id="rId1030" display="=@if(I6&lt;50,&quot;0&quot;,if(I6&gt;49,&quot;1&quot;,if(I6&gt;54,&quot;1.5&quot;,if(I6&lt;59,&quot;2&quot;))))"/>
    <hyperlink ref="BA58" r:id="rId1031" display="=@if(I6&lt;50,&quot;0&quot;,if(I6&gt;49,&quot;1&quot;,if(I6&gt;54,&quot;1.5&quot;,if(I6&lt;59,&quot;2&quot;))))"/>
    <hyperlink ref="BA59" r:id="rId1032" display="=@if(I6&lt;50,&quot;0&quot;,if(I6&gt;49,&quot;1&quot;,if(I6&gt;54,&quot;1.5&quot;,if(I6&lt;59,&quot;2&quot;))))"/>
    <hyperlink ref="BA60" r:id="rId1033" display="=@if(I6&lt;50,&quot;0&quot;,if(I6&gt;49,&quot;1&quot;,if(I6&gt;54,&quot;1.5&quot;,if(I6&lt;59,&quot;2&quot;))))"/>
    <hyperlink ref="BA61" r:id="rId1034" display="=@if(I6&lt;50,&quot;0&quot;,if(I6&gt;49,&quot;1&quot;,if(I6&gt;54,&quot;1.5&quot;,if(I6&lt;59,&quot;2&quot;))))"/>
    <hyperlink ref="BA62" r:id="rId1035" display="=@if(I6&lt;50,&quot;0&quot;,if(I6&gt;49,&quot;1&quot;,if(I6&gt;54,&quot;1.5&quot;,if(I6&lt;59,&quot;2&quot;))))"/>
    <hyperlink ref="BA63" r:id="rId1036" display="=@if(I6&lt;50,&quot;0&quot;,if(I6&gt;49,&quot;1&quot;,if(I6&gt;54,&quot;1.5&quot;,if(I6&lt;59,&quot;2&quot;))))"/>
    <hyperlink ref="BA64" r:id="rId1037" display="=@if(I6&lt;50,&quot;0&quot;,if(I6&gt;49,&quot;1&quot;,if(I6&gt;54,&quot;1.5&quot;,if(I6&lt;59,&quot;2&quot;))))"/>
    <hyperlink ref="BA65" r:id="rId1038" display="=@if(I6&lt;50,&quot;0&quot;,if(I6&gt;49,&quot;1&quot;,if(I6&gt;54,&quot;1.5&quot;,if(I6&lt;59,&quot;2&quot;))))"/>
    <hyperlink ref="BA66" r:id="rId1039" display="=@if(I6&lt;50,&quot;0&quot;,if(I6&gt;49,&quot;1&quot;,if(I6&gt;54,&quot;1.5&quot;,if(I6&lt;59,&quot;2&quot;))))"/>
    <hyperlink ref="BA67" r:id="rId1040" display="=@if(I6&lt;50,&quot;0&quot;,if(I6&gt;49,&quot;1&quot;,if(I6&gt;54,&quot;1.5&quot;,if(I6&lt;59,&quot;2&quot;))))"/>
    <hyperlink ref="BA68" r:id="rId1041" display="=@if(I6&lt;50,&quot;0&quot;,if(I6&gt;49,&quot;1&quot;,if(I6&gt;54,&quot;1.5&quot;,if(I6&lt;59,&quot;2&quot;))))"/>
    <hyperlink ref="BA69" r:id="rId1042" display="=@if(I6&lt;50,&quot;0&quot;,if(I6&gt;49,&quot;1&quot;,if(I6&gt;54,&quot;1.5&quot;,if(I6&lt;59,&quot;2&quot;))))"/>
    <hyperlink ref="BA70" r:id="rId1043" display="=@if(I6&lt;50,&quot;0&quot;,if(I6&gt;49,&quot;1&quot;,if(I6&gt;54,&quot;1.5&quot;,if(I6&lt;59,&quot;2&quot;))))"/>
    <hyperlink ref="BA71" r:id="rId1044" display="=@if(I6&lt;50,&quot;0&quot;,if(I6&gt;49,&quot;1&quot;,if(I6&gt;54,&quot;1.5&quot;,if(I6&lt;59,&quot;2&quot;))))"/>
    <hyperlink ref="BA72" r:id="rId1045" display="=@if(I6&lt;50,&quot;0&quot;,if(I6&gt;49,&quot;1&quot;,if(I6&gt;54,&quot;1.5&quot;,if(I6&lt;59,&quot;2&quot;))))"/>
    <hyperlink ref="BA73" r:id="rId1046" display="=@if(I6&lt;50,&quot;0&quot;,if(I6&gt;49,&quot;1&quot;,if(I6&gt;54,&quot;1.5&quot;,if(I6&lt;59,&quot;2&quot;))))"/>
    <hyperlink ref="BA74" r:id="rId1047" display="=@if(I6&lt;50,&quot;0&quot;,if(I6&gt;49,&quot;1&quot;,if(I6&gt;54,&quot;1.5&quot;,if(I6&lt;59,&quot;2&quot;))))"/>
    <hyperlink ref="BA75" r:id="rId1048" display="=@if(I6&lt;50,&quot;0&quot;,if(I6&gt;49,&quot;1&quot;,if(I6&gt;54,&quot;1.5&quot;,if(I6&lt;59,&quot;2&quot;))))"/>
    <hyperlink ref="BA76" r:id="rId1049" display="=@if(I6&lt;50,&quot;0&quot;,if(I6&gt;49,&quot;1&quot;,if(I6&gt;54,&quot;1.5&quot;,if(I6&lt;59,&quot;2&quot;))))"/>
    <hyperlink ref="BA77" r:id="rId1050" display="=@if(I6&lt;50,&quot;0&quot;,if(I6&gt;49,&quot;1&quot;,if(I6&gt;54,&quot;1.5&quot;,if(I6&lt;59,&quot;2&quot;))))"/>
    <hyperlink ref="BA78" r:id="rId1051" display="=@if(I6&lt;50,&quot;0&quot;,if(I6&gt;49,&quot;1&quot;,if(I6&gt;54,&quot;1.5&quot;,if(I6&lt;59,&quot;2&quot;))))"/>
    <hyperlink ref="BA79" r:id="rId1052" display="=@if(I6&lt;50,&quot;0&quot;,if(I6&gt;49,&quot;1&quot;,if(I6&gt;54,&quot;1.5&quot;,if(I6&lt;59,&quot;2&quot;))))"/>
    <hyperlink ref="BA80" r:id="rId1053" display="=@if(I6&lt;50,&quot;0&quot;,if(I6&gt;49,&quot;1&quot;,if(I6&gt;54,&quot;1.5&quot;,if(I6&lt;59,&quot;2&quot;))))"/>
    <hyperlink ref="BA81" r:id="rId1054" display="=@if(I6&lt;50,&quot;0&quot;,if(I6&gt;49,&quot;1&quot;,if(I6&gt;54,&quot;1.5&quot;,if(I6&lt;59,&quot;2&quot;))))"/>
    <hyperlink ref="BA82" r:id="rId1055" display="=@if(I6&lt;50,&quot;0&quot;,if(I6&gt;49,&quot;1&quot;,if(I6&gt;54,&quot;1.5&quot;,if(I6&lt;59,&quot;2&quot;))))"/>
    <hyperlink ref="BA83" r:id="rId1056" display="=@if(I6&lt;50,&quot;0&quot;,if(I6&gt;49,&quot;1&quot;,if(I6&gt;54,&quot;1.5&quot;,if(I6&lt;59,&quot;2&quot;))))"/>
    <hyperlink ref="BA84" r:id="rId1057" display="=@if(I6&lt;50,&quot;0&quot;,if(I6&gt;49,&quot;1&quot;,if(I6&gt;54,&quot;1.5&quot;,if(I6&lt;59,&quot;2&quot;))))"/>
    <hyperlink ref="BA85" r:id="rId1058" display="=@if(I6&lt;50,&quot;0&quot;,if(I6&gt;49,&quot;1&quot;,if(I6&gt;54,&quot;1.5&quot;,if(I6&lt;59,&quot;2&quot;))))"/>
    <hyperlink ref="BA86" r:id="rId1059" display="=@if(I6&lt;50,&quot;0&quot;,if(I6&gt;49,&quot;1&quot;,if(I6&gt;54,&quot;1.5&quot;,if(I6&lt;59,&quot;2&quot;))))"/>
    <hyperlink ref="BA87" r:id="rId1060" display="=@if(I6&lt;50,&quot;0&quot;,if(I6&gt;49,&quot;1&quot;,if(I6&gt;54,&quot;1.5&quot;,if(I6&lt;59,&quot;2&quot;))))"/>
    <hyperlink ref="BA88" r:id="rId1061" display="=@if(I6&lt;50,&quot;0&quot;,if(I6&gt;49,&quot;1&quot;,if(I6&gt;54,&quot;1.5&quot;,if(I6&lt;59,&quot;2&quot;))))"/>
    <hyperlink ref="BA89" r:id="rId1062" display="=@if(I6&lt;50,&quot;0&quot;,if(I6&gt;49,&quot;1&quot;,if(I6&gt;54,&quot;1.5&quot;,if(I6&lt;59,&quot;2&quot;))))"/>
    <hyperlink ref="BA90" r:id="rId1063" display="=@if(I6&lt;50,&quot;0&quot;,if(I6&gt;49,&quot;1&quot;,if(I6&gt;54,&quot;1.5&quot;,if(I6&lt;59,&quot;2&quot;))))"/>
    <hyperlink ref="BA91" r:id="rId1064" display="=@if(I6&lt;50,&quot;0&quot;,if(I6&gt;49,&quot;1&quot;,if(I6&gt;54,&quot;1.5&quot;,if(I6&lt;59,&quot;2&quot;))))"/>
    <hyperlink ref="BA92" r:id="rId1065" display="=@if(I6&lt;50,&quot;0&quot;,if(I6&gt;49,&quot;1&quot;,if(I6&gt;54,&quot;1.5&quot;,if(I6&lt;59,&quot;2&quot;))))"/>
    <hyperlink ref="BA93" r:id="rId1066" display="=@if(I6&lt;50,&quot;0&quot;,if(I6&gt;49,&quot;1&quot;,if(I6&gt;54,&quot;1.5&quot;,if(I6&lt;59,&quot;2&quot;))))"/>
    <hyperlink ref="BA94" r:id="rId1067" display="=@if(I6&lt;50,&quot;0&quot;,if(I6&gt;49,&quot;1&quot;,if(I6&gt;54,&quot;1.5&quot;,if(I6&lt;59,&quot;2&quot;))))"/>
    <hyperlink ref="BA95" r:id="rId1068" display="=@if(I6&lt;50,&quot;0&quot;,if(I6&gt;49,&quot;1&quot;,if(I6&gt;54,&quot;1.5&quot;,if(I6&lt;59,&quot;2&quot;))))"/>
    <hyperlink ref="BA96" r:id="rId1069" display="=@if(I6&lt;50,&quot;0&quot;,if(I6&gt;49,&quot;1&quot;,if(I6&gt;54,&quot;1.5&quot;,if(I6&lt;59,&quot;2&quot;))))"/>
    <hyperlink ref="BA97" r:id="rId1070" display="=@if(I6&lt;50,&quot;0&quot;,if(I6&gt;49,&quot;1&quot;,if(I6&gt;54,&quot;1.5&quot;,if(I6&lt;59,&quot;2&quot;))))"/>
    <hyperlink ref="BA98" r:id="rId1071" display="=@if(I6&lt;50,&quot;0&quot;,if(I6&gt;49,&quot;1&quot;,if(I6&gt;54,&quot;1.5&quot;,if(I6&lt;59,&quot;2&quot;))))"/>
    <hyperlink ref="BA99" r:id="rId1072" display="=@if(I6&lt;50,&quot;0&quot;,if(I6&gt;49,&quot;1&quot;,if(I6&gt;54,&quot;1.5&quot;,if(I6&lt;59,&quot;2&quot;))))"/>
    <hyperlink ref="BA100" r:id="rId1073" display="=@if(I6&lt;50,&quot;0&quot;,if(I6&gt;49,&quot;1&quot;,if(I6&gt;54,&quot;1.5&quot;,if(I6&lt;59,&quot;2&quot;))))"/>
    <hyperlink ref="BA101" r:id="rId1074" display="=@if(I6&lt;50,&quot;0&quot;,if(I6&gt;49,&quot;1&quot;,if(I6&gt;54,&quot;1.5&quot;,if(I6&lt;59,&quot;2&quot;))))"/>
    <hyperlink ref="BA102" r:id="rId1075" display="=@if(I6&lt;50,&quot;0&quot;,if(I6&gt;49,&quot;1&quot;,if(I6&gt;54,&quot;1.5&quot;,if(I6&lt;59,&quot;2&quot;))))"/>
    <hyperlink ref="BA103" r:id="rId1076" display="=@if(I6&lt;50,&quot;0&quot;,if(I6&gt;49,&quot;1&quot;,if(I6&gt;54,&quot;1.5&quot;,if(I6&lt;59,&quot;2&quot;))))"/>
    <hyperlink ref="BA104" r:id="rId1077" display="=@if(I6&lt;50,&quot;0&quot;,if(I6&gt;49,&quot;1&quot;,if(I6&gt;54,&quot;1.5&quot;,if(I6&lt;59,&quot;2&quot;))))"/>
    <hyperlink ref="BA105" r:id="rId1078" display="=@if(I6&lt;50,&quot;0&quot;,if(I6&gt;49,&quot;1&quot;,if(I6&gt;54,&quot;1.5&quot;,if(I6&lt;59,&quot;2&quot;))))"/>
    <hyperlink ref="BA106" r:id="rId1079" display="=@if(I6&lt;50,&quot;0&quot;,if(I6&gt;49,&quot;1&quot;,if(I6&gt;54,&quot;1.5&quot;,if(I6&lt;59,&quot;2&quot;))))"/>
    <hyperlink ref="BA107" r:id="rId1080" display="=@if(I6&lt;50,&quot;0&quot;,if(I6&gt;49,&quot;1&quot;,if(I6&gt;54,&quot;1.5&quot;,if(I6&lt;59,&quot;2&quot;))))"/>
    <hyperlink ref="BA108" r:id="rId1081" display="=@if(I6&lt;50,&quot;0&quot;,if(I6&gt;49,&quot;1&quot;,if(I6&gt;54,&quot;1.5&quot;,if(I6&lt;59,&quot;2&quot;))))"/>
    <hyperlink ref="BA109" r:id="rId1082" display="=@if(I6&lt;50,&quot;0&quot;,if(I6&gt;49,&quot;1&quot;,if(I6&gt;54,&quot;1.5&quot;,if(I6&lt;59,&quot;2&quot;))))"/>
    <hyperlink ref="BA110" r:id="rId1083" display="=@if(I6&lt;50,&quot;0&quot;,if(I6&gt;49,&quot;1&quot;,if(I6&gt;54,&quot;1.5&quot;,if(I6&lt;59,&quot;2&quot;))))"/>
    <hyperlink ref="BA111" r:id="rId1084" display="=@if(I6&lt;50,&quot;0&quot;,if(I6&gt;49,&quot;1&quot;,if(I6&gt;54,&quot;1.5&quot;,if(I6&lt;59,&quot;2&quot;))))"/>
    <hyperlink ref="BA112" r:id="rId1085" display="=@if(I6&lt;50,&quot;0&quot;,if(I6&gt;49,&quot;1&quot;,if(I6&gt;54,&quot;1.5&quot;,if(I6&lt;59,&quot;2&quot;))))"/>
    <hyperlink ref="BA113" r:id="rId1086" display="=@if(I6&lt;50,&quot;0&quot;,if(I6&gt;49,&quot;1&quot;,if(I6&gt;54,&quot;1.5&quot;,if(I6&lt;59,&quot;2&quot;))))"/>
    <hyperlink ref="BA114" r:id="rId1087" display="=@if(I6&lt;50,&quot;0&quot;,if(I6&gt;49,&quot;1&quot;,if(I6&gt;54,&quot;1.5&quot;,if(I6&lt;59,&quot;2&quot;))))"/>
    <hyperlink ref="BA115" r:id="rId1088" display="=@if(I6&lt;50,&quot;0&quot;,if(I6&gt;49,&quot;1&quot;,if(I6&gt;54,&quot;1.5&quot;,if(I6&lt;59,&quot;2&quot;))))"/>
    <hyperlink ref="BA116" r:id="rId1089" display="=@if(I6&lt;50,&quot;0&quot;,if(I6&gt;49,&quot;1&quot;,if(I6&gt;54,&quot;1.5&quot;,if(I6&lt;59,&quot;2&quot;))))"/>
    <hyperlink ref="BA117" r:id="rId1090" display="=@if(I6&lt;50,&quot;0&quot;,if(I6&gt;49,&quot;1&quot;,if(I6&gt;54,&quot;1.5&quot;,if(I6&lt;59,&quot;2&quot;))))"/>
    <hyperlink ref="BA118" r:id="rId1091" display="=@if(I6&lt;50,&quot;0&quot;,if(I6&gt;49,&quot;1&quot;,if(I6&gt;54,&quot;1.5&quot;,if(I6&lt;59,&quot;2&quot;))))"/>
    <hyperlink ref="BA119" r:id="rId1092" display="=@if(I6&lt;50,&quot;0&quot;,if(I6&gt;49,&quot;1&quot;,if(I6&gt;54,&quot;1.5&quot;,if(I6&lt;59,&quot;2&quot;))))"/>
    <hyperlink ref="BA120" r:id="rId1093" display="=@if(I6&lt;50,&quot;0&quot;,if(I6&gt;49,&quot;1&quot;,if(I6&gt;54,&quot;1.5&quot;,if(I6&lt;59,&quot;2&quot;))))"/>
    <hyperlink ref="BA121" r:id="rId1094" display="=@if(I6&lt;50,&quot;0&quot;,if(I6&gt;49,&quot;1&quot;,if(I6&gt;54,&quot;1.5&quot;,if(I6&lt;59,&quot;2&quot;))))"/>
    <hyperlink ref="BA122" r:id="rId1095" display="=@if(I6&lt;50,&quot;0&quot;,if(I6&gt;49,&quot;1&quot;,if(I6&gt;54,&quot;1.5&quot;,if(I6&lt;59,&quot;2&quot;))))"/>
    <hyperlink ref="BA123" r:id="rId1096" display="=@if(I6&lt;50,&quot;0&quot;,if(I6&gt;49,&quot;1&quot;,if(I6&gt;54,&quot;1.5&quot;,if(I6&lt;59,&quot;2&quot;))))"/>
    <hyperlink ref="BA124" r:id="rId1097" display="=@if(I6&lt;50,&quot;0&quot;,if(I6&gt;49,&quot;1&quot;,if(I6&gt;54,&quot;1.5&quot;,if(I6&lt;59,&quot;2&quot;))))"/>
    <hyperlink ref="BA125" r:id="rId1098" display="=@if(I6&lt;50,&quot;0&quot;,if(I6&gt;49,&quot;1&quot;,if(I6&gt;54,&quot;1.5&quot;,if(I6&lt;59,&quot;2&quot;))))"/>
    <hyperlink ref="BA126" r:id="rId1099" display="=@if(I6&lt;50,&quot;0&quot;,if(I6&gt;49,&quot;1&quot;,if(I6&gt;54,&quot;1.5&quot;,if(I6&lt;59,&quot;2&quot;))))"/>
    <hyperlink ref="BA127" r:id="rId1100" display="=@if(I6&lt;50,&quot;0&quot;,if(I6&gt;49,&quot;1&quot;,if(I6&gt;54,&quot;1.5&quot;,if(I6&lt;59,&quot;2&quot;))))"/>
    <hyperlink ref="BA128" r:id="rId1101" display="=@if(I6&lt;50,&quot;0&quot;,if(I6&gt;49,&quot;1&quot;,if(I6&gt;54,&quot;1.5&quot;,if(I6&lt;59,&quot;2&quot;))))"/>
    <hyperlink ref="BA129" r:id="rId1102" display="=@if(I6&lt;50,&quot;0&quot;,if(I6&gt;49,&quot;1&quot;,if(I6&gt;54,&quot;1.5&quot;,if(I6&lt;59,&quot;2&quot;))))"/>
    <hyperlink ref="BA130" r:id="rId1103" display="=@if(I6&lt;50,&quot;0&quot;,if(I6&gt;49,&quot;1&quot;,if(I6&gt;54,&quot;1.5&quot;,if(I6&lt;59,&quot;2&quot;))))"/>
    <hyperlink ref="BA131" r:id="rId1104" display="=@if(I6&lt;50,&quot;0&quot;,if(I6&gt;49,&quot;1&quot;,if(I6&gt;54,&quot;1.5&quot;,if(I6&lt;59,&quot;2&quot;))))"/>
    <hyperlink ref="BA132" r:id="rId1105" display="=@if(I6&lt;50,&quot;0&quot;,if(I6&gt;49,&quot;1&quot;,if(I6&gt;54,&quot;1.5&quot;,if(I6&lt;59,&quot;2&quot;))))"/>
    <hyperlink ref="BA133" r:id="rId1106" display="=@if(I6&lt;50,&quot;0&quot;,if(I6&gt;49,&quot;1&quot;,if(I6&gt;54,&quot;1.5&quot;,if(I6&lt;59,&quot;2&quot;))))"/>
    <hyperlink ref="BA134" r:id="rId1107" display="=@if(I6&lt;50,&quot;0&quot;,if(I6&gt;49,&quot;1&quot;,if(I6&gt;54,&quot;1.5&quot;,if(I6&lt;59,&quot;2&quot;))))"/>
    <hyperlink ref="BA135" r:id="rId1108" display="=@if(I6&lt;50,&quot;0&quot;,if(I6&gt;49,&quot;1&quot;,if(I6&gt;54,&quot;1.5&quot;,if(I6&lt;59,&quot;2&quot;))))"/>
    <hyperlink ref="BA136" r:id="rId1109" display="=@if(I6&lt;50,&quot;0&quot;,if(I6&gt;49,&quot;1&quot;,if(I6&gt;54,&quot;1.5&quot;,if(I6&lt;59,&quot;2&quot;))))"/>
    <hyperlink ref="BA137" r:id="rId1110" display="=@if(I6&lt;50,&quot;0&quot;,if(I6&gt;49,&quot;1&quot;,if(I6&gt;54,&quot;1.5&quot;,if(I6&lt;59,&quot;2&quot;))))"/>
    <hyperlink ref="BA138" r:id="rId1111" display="=@if(I6&lt;50,&quot;0&quot;,if(I6&gt;49,&quot;1&quot;,if(I6&gt;54,&quot;1.5&quot;,if(I6&lt;59,&quot;2&quot;))))"/>
    <hyperlink ref="BA139" r:id="rId1112" display="=@if(I6&lt;50,&quot;0&quot;,if(I6&gt;49,&quot;1&quot;,if(I6&gt;54,&quot;1.5&quot;,if(I6&lt;59,&quot;2&quot;))))"/>
    <hyperlink ref="BA140" r:id="rId1113" display="=@if(I6&lt;50,&quot;0&quot;,if(I6&gt;49,&quot;1&quot;,if(I6&gt;54,&quot;1.5&quot;,if(I6&lt;59,&quot;2&quot;))))"/>
    <hyperlink ref="BA141" r:id="rId1114" display="=@if(I6&lt;50,&quot;0&quot;,if(I6&gt;49,&quot;1&quot;,if(I6&gt;54,&quot;1.5&quot;,if(I6&lt;59,&quot;2&quot;))))"/>
    <hyperlink ref="BA142" r:id="rId1115" display="=@if(I6&lt;50,&quot;0&quot;,if(I6&gt;49,&quot;1&quot;,if(I6&gt;54,&quot;1.5&quot;,if(I6&lt;59,&quot;2&quot;))))"/>
    <hyperlink ref="BA143" r:id="rId1116" display="=@if(I6&lt;50,&quot;0&quot;,if(I6&gt;49,&quot;1&quot;,if(I6&gt;54,&quot;1.5&quot;,if(I6&lt;59,&quot;2&quot;))))"/>
    <hyperlink ref="BA144" r:id="rId1117" display="=@if(I6&lt;50,&quot;0&quot;,if(I6&gt;49,&quot;1&quot;,if(I6&gt;54,&quot;1.5&quot;,if(I6&lt;59,&quot;2&quot;))))"/>
    <hyperlink ref="BA145" r:id="rId1118" display="=@if(I6&lt;50,&quot;0&quot;,if(I6&gt;49,&quot;1&quot;,if(I6&gt;54,&quot;1.5&quot;,if(I6&lt;59,&quot;2&quot;))))"/>
    <hyperlink ref="BA146" r:id="rId1119" display="=@if(I6&lt;50,&quot;0&quot;,if(I6&gt;49,&quot;1&quot;,if(I6&gt;54,&quot;1.5&quot;,if(I6&lt;59,&quot;2&quot;))))"/>
    <hyperlink ref="BA147" r:id="rId1120" display="=@if(I6&lt;50,&quot;0&quot;,if(I6&gt;49,&quot;1&quot;,if(I6&gt;54,&quot;1.5&quot;,if(I6&lt;59,&quot;2&quot;))))"/>
    <hyperlink ref="BA148" r:id="rId1121" display="=@if(I6&lt;50,&quot;0&quot;,if(I6&gt;49,&quot;1&quot;,if(I6&gt;54,&quot;1.5&quot;,if(I6&lt;59,&quot;2&quot;))))"/>
    <hyperlink ref="BA149" r:id="rId1122" display="=@if(I6&lt;50,&quot;0&quot;,if(I6&gt;49,&quot;1&quot;,if(I6&gt;54,&quot;1.5&quot;,if(I6&lt;59,&quot;2&quot;))))"/>
    <hyperlink ref="BA150" r:id="rId1123" display="=@if(I6&lt;50,&quot;0&quot;,if(I6&gt;49,&quot;1&quot;,if(I6&gt;54,&quot;1.5&quot;,if(I6&lt;59,&quot;2&quot;))))"/>
    <hyperlink ref="BA151" r:id="rId1124" display="=@if(I6&lt;50,&quot;0&quot;,if(I6&gt;49,&quot;1&quot;,if(I6&gt;54,&quot;1.5&quot;,if(I6&lt;59,&quot;2&quot;))))"/>
    <hyperlink ref="BA152" r:id="rId1125" display="=@if(I6&lt;50,&quot;0&quot;,if(I6&gt;49,&quot;1&quot;,if(I6&gt;54,&quot;1.5&quot;,if(I6&lt;59,&quot;2&quot;))))"/>
    <hyperlink ref="BA153" r:id="rId1126" display="=@if(I6&lt;50,&quot;0&quot;,if(I6&gt;49,&quot;1&quot;,if(I6&gt;54,&quot;1.5&quot;,if(I6&lt;59,&quot;2&quot;))))"/>
    <hyperlink ref="BA154" r:id="rId1127" display="=@if(I6&lt;50,&quot;0&quot;,if(I6&gt;49,&quot;1&quot;,if(I6&gt;54,&quot;1.5&quot;,if(I6&lt;59,&quot;2&quot;))))"/>
    <hyperlink ref="BA155" r:id="rId1128" display="=@if(I6&lt;50,&quot;0&quot;,if(I6&gt;49,&quot;1&quot;,if(I6&gt;54,&quot;1.5&quot;,if(I6&lt;59,&quot;2&quot;))))"/>
    <hyperlink ref="BA156" r:id="rId1129" display="=@if(I6&lt;50,&quot;0&quot;,if(I6&gt;49,&quot;1&quot;,if(I6&gt;54,&quot;1.5&quot;,if(I6&lt;59,&quot;2&quot;))))"/>
    <hyperlink ref="BA157" r:id="rId1130" display="=@if(I6&lt;50,&quot;0&quot;,if(I6&gt;49,&quot;1&quot;,if(I6&gt;54,&quot;1.5&quot;,if(I6&lt;59,&quot;2&quot;))))"/>
    <hyperlink ref="BA158" r:id="rId1131" display="=@if(I6&lt;50,&quot;0&quot;,if(I6&gt;49,&quot;1&quot;,if(I6&gt;54,&quot;1.5&quot;,if(I6&lt;59,&quot;2&quot;))))"/>
    <hyperlink ref="BA159" r:id="rId1132" display="=@if(I6&lt;50,&quot;0&quot;,if(I6&gt;49,&quot;1&quot;,if(I6&gt;54,&quot;1.5&quot;,if(I6&lt;59,&quot;2&quot;))))"/>
    <hyperlink ref="BA160" r:id="rId1133" display="=@if(I6&lt;50,&quot;0&quot;,if(I6&gt;49,&quot;1&quot;,if(I6&gt;54,&quot;1.5&quot;,if(I6&lt;59,&quot;2&quot;))))"/>
    <hyperlink ref="BA161" r:id="rId1134" display="=@if(I6&lt;50,&quot;0&quot;,if(I6&gt;49,&quot;1&quot;,if(I6&gt;54,&quot;1.5&quot;,if(I6&lt;59,&quot;2&quot;))))"/>
    <hyperlink ref="BA162" r:id="rId1135" display="=@if(I6&lt;50,&quot;0&quot;,if(I6&gt;49,&quot;1&quot;,if(I6&gt;54,&quot;1.5&quot;,if(I6&lt;59,&quot;2&quot;))))"/>
    <hyperlink ref="BA163" r:id="rId1136" display="=@if(I6&lt;50,&quot;0&quot;,if(I6&gt;49,&quot;1&quot;,if(I6&gt;54,&quot;1.5&quot;,if(I6&lt;59,&quot;2&quot;))))"/>
    <hyperlink ref="BA164" r:id="rId1137" display="=@if(I6&lt;50,&quot;0&quot;,if(I6&gt;49,&quot;1&quot;,if(I6&gt;54,&quot;1.5&quot;,if(I6&lt;59,&quot;2&quot;))))"/>
    <hyperlink ref="BA165" r:id="rId1138" display="=@if(I6&lt;50,&quot;0&quot;,if(I6&gt;49,&quot;1&quot;,if(I6&gt;54,&quot;1.5&quot;,if(I6&lt;59,&quot;2&quot;))))"/>
    <hyperlink ref="BA166" r:id="rId1139" display="=@if(I6&lt;50,&quot;0&quot;,if(I6&gt;49,&quot;1&quot;,if(I6&gt;54,&quot;1.5&quot;,if(I6&lt;59,&quot;2&quot;))))"/>
    <hyperlink ref="BA167" r:id="rId1140" display="=@if(I6&lt;50,&quot;0&quot;,if(I6&gt;49,&quot;1&quot;,if(I6&gt;54,&quot;1.5&quot;,if(I6&lt;59,&quot;2&quot;))))"/>
    <hyperlink ref="BA168" r:id="rId1141" display="=@if(I6&lt;50,&quot;0&quot;,if(I6&gt;49,&quot;1&quot;,if(I6&gt;54,&quot;1.5&quot;,if(I6&lt;59,&quot;2&quot;))))"/>
    <hyperlink ref="BA169" r:id="rId1142" display="=@if(I6&lt;50,&quot;0&quot;,if(I6&gt;49,&quot;1&quot;,if(I6&gt;54,&quot;1.5&quot;,if(I6&lt;59,&quot;2&quot;))))"/>
    <hyperlink ref="BA170" r:id="rId1143" display="=@if(I6&lt;50,&quot;0&quot;,if(I6&gt;49,&quot;1&quot;,if(I6&gt;54,&quot;1.5&quot;,if(I6&lt;59,&quot;2&quot;))))"/>
    <hyperlink ref="BA171" r:id="rId1144" display="=@if(I6&lt;50,&quot;0&quot;,if(I6&gt;49,&quot;1&quot;,if(I6&gt;54,&quot;1.5&quot;,if(I6&lt;59,&quot;2&quot;))))"/>
    <hyperlink ref="BA172" r:id="rId1145" display="=@if(I6&lt;50,&quot;0&quot;,if(I6&gt;49,&quot;1&quot;,if(I6&gt;54,&quot;1.5&quot;,if(I6&lt;59,&quot;2&quot;))))"/>
    <hyperlink ref="BA173" r:id="rId1146" display="=@if(I6&lt;50,&quot;0&quot;,if(I6&gt;49,&quot;1&quot;,if(I6&gt;54,&quot;1.5&quot;,if(I6&lt;59,&quot;2&quot;))))"/>
    <hyperlink ref="BA174" r:id="rId1147" display="=@if(I6&lt;50,&quot;0&quot;,if(I6&gt;49,&quot;1&quot;,if(I6&gt;54,&quot;1.5&quot;,if(I6&lt;59,&quot;2&quot;))))"/>
    <hyperlink ref="BA175" r:id="rId1148" display="=@if(I6&lt;50,&quot;0&quot;,if(I6&gt;49,&quot;1&quot;,if(I6&gt;54,&quot;1.5&quot;,if(I6&lt;59,&quot;2&quot;))))"/>
    <hyperlink ref="BA176" r:id="rId1149" display="=@if(I6&lt;50,&quot;0&quot;,if(I6&gt;49,&quot;1&quot;,if(I6&gt;54,&quot;1.5&quot;,if(I6&lt;59,&quot;2&quot;))))"/>
    <hyperlink ref="BA177" r:id="rId1150" display="=@if(I6&lt;50,&quot;0&quot;,if(I6&gt;49,&quot;1&quot;,if(I6&gt;54,&quot;1.5&quot;,if(I6&lt;59,&quot;2&quot;))))"/>
    <hyperlink ref="BA178" r:id="rId1151" display="=@if(I6&lt;50,&quot;0&quot;,if(I6&gt;49,&quot;1&quot;,if(I6&gt;54,&quot;1.5&quot;,if(I6&lt;59,&quot;2&quot;))))"/>
    <hyperlink ref="BA179" r:id="rId1152" display="=@if(I6&lt;50,&quot;0&quot;,if(I6&gt;49,&quot;1&quot;,if(I6&gt;54,&quot;1.5&quot;,if(I6&lt;59,&quot;2&quot;))))"/>
    <hyperlink ref="BA180" r:id="rId1153" display="=@if(I6&lt;50,&quot;0&quot;,if(I6&gt;49,&quot;1&quot;,if(I6&gt;54,&quot;1.5&quot;,if(I6&lt;59,&quot;2&quot;))))"/>
    <hyperlink ref="BA181" r:id="rId1154" display="=@if(I6&lt;50,&quot;0&quot;,if(I6&gt;49,&quot;1&quot;,if(I6&gt;54,&quot;1.5&quot;,if(I6&lt;59,&quot;2&quot;))))"/>
    <hyperlink ref="BA182" r:id="rId1155" display="=@if(I6&lt;50,&quot;0&quot;,if(I6&gt;49,&quot;1&quot;,if(I6&gt;54,&quot;1.5&quot;,if(I6&lt;59,&quot;2&quot;))))"/>
    <hyperlink ref="BA183" r:id="rId1156" display="=@if(I6&lt;50,&quot;0&quot;,if(I6&gt;49,&quot;1&quot;,if(I6&gt;54,&quot;1.5&quot;,if(I6&lt;59,&quot;2&quot;))))"/>
    <hyperlink ref="BA184" r:id="rId1157" display="=@if(I6&lt;50,&quot;0&quot;,if(I6&gt;49,&quot;1&quot;,if(I6&gt;54,&quot;1.5&quot;,if(I6&lt;59,&quot;2&quot;))))"/>
    <hyperlink ref="BA185" r:id="rId1158" display="=@if(I6&lt;50,&quot;0&quot;,if(I6&gt;49,&quot;1&quot;,if(I6&gt;54,&quot;1.5&quot;,if(I6&lt;59,&quot;2&quot;))))"/>
    <hyperlink ref="BA186" r:id="rId1159" display="=@if(I6&lt;50,&quot;0&quot;,if(I6&gt;49,&quot;1&quot;,if(I6&gt;54,&quot;1.5&quot;,if(I6&lt;59,&quot;2&quot;))))"/>
    <hyperlink ref="BA187" r:id="rId1160" display="=@if(I6&lt;50,&quot;0&quot;,if(I6&gt;49,&quot;1&quot;,if(I6&gt;54,&quot;1.5&quot;,if(I6&lt;59,&quot;2&quot;))))"/>
    <hyperlink ref="BA188" r:id="rId1161" display="=@if(I6&lt;50,&quot;0&quot;,if(I6&gt;49,&quot;1&quot;,if(I6&gt;54,&quot;1.5&quot;,if(I6&lt;59,&quot;2&quot;))))"/>
    <hyperlink ref="BA189" r:id="rId1162" display="=@if(I6&lt;50,&quot;0&quot;,if(I6&gt;49,&quot;1&quot;,if(I6&gt;54,&quot;1.5&quot;,if(I6&lt;59,&quot;2&quot;))))"/>
    <hyperlink ref="BA190" r:id="rId1163" display="=@if(I6&lt;50,&quot;0&quot;,if(I6&gt;49,&quot;1&quot;,if(I6&gt;54,&quot;1.5&quot;,if(I6&lt;59,&quot;2&quot;))))"/>
    <hyperlink ref="BA191" r:id="rId1164" display="=@if(I6&lt;50,&quot;0&quot;,if(I6&gt;49,&quot;1&quot;,if(I6&gt;54,&quot;1.5&quot;,if(I6&lt;59,&quot;2&quot;))))"/>
    <hyperlink ref="BA192" r:id="rId1165" display="=@if(I6&lt;50,&quot;0&quot;,if(I6&gt;49,&quot;1&quot;,if(I6&gt;54,&quot;1.5&quot;,if(I6&lt;59,&quot;2&quot;))))"/>
    <hyperlink ref="BA193" r:id="rId1166" display="=@if(I6&lt;50,&quot;0&quot;,if(I6&gt;49,&quot;1&quot;,if(I6&gt;54,&quot;1.5&quot;,if(I6&lt;59,&quot;2&quot;))))"/>
    <hyperlink ref="BA194" r:id="rId1167" display="=@if(I6&lt;50,&quot;0&quot;,if(I6&gt;49,&quot;1&quot;,if(I6&gt;54,&quot;1.5&quot;,if(I6&lt;59,&quot;2&quot;))))"/>
    <hyperlink ref="BA195" r:id="rId1168" display="=@if(I6&lt;50,&quot;0&quot;,if(I6&gt;49,&quot;1&quot;,if(I6&gt;54,&quot;1.5&quot;,if(I6&lt;59,&quot;2&quot;))))"/>
    <hyperlink ref="BA196" r:id="rId1169" display="=@if(I6&lt;50,&quot;0&quot;,if(I6&gt;49,&quot;1&quot;,if(I6&gt;54,&quot;1.5&quot;,if(I6&lt;59,&quot;2&quot;))))"/>
    <hyperlink ref="BA197" r:id="rId1170" display="=@if(I6&lt;50,&quot;0&quot;,if(I6&gt;49,&quot;1&quot;,if(I6&gt;54,&quot;1.5&quot;,if(I6&lt;59,&quot;2&quot;))))"/>
    <hyperlink ref="BA198" r:id="rId1171" display="=@if(I6&lt;50,&quot;0&quot;,if(I6&gt;49,&quot;1&quot;,if(I6&gt;54,&quot;1.5&quot;,if(I6&lt;59,&quot;2&quot;))))"/>
    <hyperlink ref="BA199" r:id="rId1172" display="=@if(I6&lt;50,&quot;0&quot;,if(I6&gt;49,&quot;1&quot;,if(I6&gt;54,&quot;1.5&quot;,if(I6&lt;59,&quot;2&quot;))))"/>
    <hyperlink ref="BA200" r:id="rId1173" display="=@if(I6&lt;50,&quot;0&quot;,if(I6&gt;49,&quot;1&quot;,if(I6&gt;54,&quot;1.5&quot;,if(I6&lt;59,&quot;2&quot;))))"/>
    <hyperlink ref="BA201" r:id="rId1174" display="=@if(I6&lt;50,&quot;0&quot;,if(I6&gt;49,&quot;1&quot;,if(I6&gt;54,&quot;1.5&quot;,if(I6&lt;59,&quot;2&quot;))))"/>
    <hyperlink ref="BA202" r:id="rId1175" display="=@if(I6&lt;50,&quot;0&quot;,if(I6&gt;49,&quot;1&quot;,if(I6&gt;54,&quot;1.5&quot;,if(I6&lt;59,&quot;2&quot;))))"/>
    <hyperlink ref="BA203" r:id="rId1176" display="=@if(I6&lt;50,&quot;0&quot;,if(I6&gt;49,&quot;1&quot;,if(I6&gt;54,&quot;1.5&quot;,if(I6&lt;59,&quot;2&quot;))))"/>
    <hyperlink ref="BA204" r:id="rId1177" display="=@if(I6&lt;50,&quot;0&quot;,if(I6&gt;49,&quot;1&quot;,if(I6&gt;54,&quot;1.5&quot;,if(I6&lt;59,&quot;2&quot;))))"/>
    <hyperlink ref="BA205" r:id="rId1178" display="=@if(I6&lt;50,&quot;0&quot;,if(I6&gt;49,&quot;1&quot;,if(I6&gt;54,&quot;1.5&quot;,if(I6&lt;59,&quot;2&quot;))))"/>
    <hyperlink ref="BA206" r:id="rId1179" display="=@if(I6&lt;50,&quot;0&quot;,if(I6&gt;49,&quot;1&quot;,if(I6&gt;54,&quot;1.5&quot;,if(I6&lt;59,&quot;2&quot;))))"/>
    <hyperlink ref="BA207" r:id="rId1180" display="=@if(I6&lt;50,&quot;0&quot;,if(I6&gt;49,&quot;1&quot;,if(I6&gt;54,&quot;1.5&quot;,if(I6&lt;59,&quot;2&quot;))))"/>
    <hyperlink ref="BA208" r:id="rId1181" display="=@if(I6&lt;50,&quot;0&quot;,if(I6&gt;49,&quot;1&quot;,if(I6&gt;54,&quot;1.5&quot;,if(I6&lt;59,&quot;2&quot;))))"/>
    <hyperlink ref="BA209" r:id="rId1182" display="=@if(I6&lt;50,&quot;0&quot;,if(I6&gt;49,&quot;1&quot;,if(I6&gt;54,&quot;1.5&quot;,if(I6&lt;59,&quot;2&quot;))))"/>
    <hyperlink ref="BA210" r:id="rId1183" display="=@if(I6&lt;50,&quot;0&quot;,if(I6&gt;49,&quot;1&quot;,if(I6&gt;54,&quot;1.5&quot;,if(I6&lt;59,&quot;2&quot;))))"/>
    <hyperlink ref="BA211" r:id="rId1184" display="=@if(I6&lt;50,&quot;0&quot;,if(I6&gt;49,&quot;1&quot;,if(I6&gt;54,&quot;1.5&quot;,if(I6&lt;59,&quot;2&quot;))))"/>
    <hyperlink ref="BA212" r:id="rId1185" display="=@if(I6&lt;50,&quot;0&quot;,if(I6&gt;49,&quot;1&quot;,if(I6&gt;54,&quot;1.5&quot;,if(I6&lt;59,&quot;2&quot;))))"/>
    <hyperlink ref="BA213" r:id="rId1186" display="=@if(I6&lt;50,&quot;0&quot;,if(I6&gt;49,&quot;1&quot;,if(I6&gt;54,&quot;1.5&quot;,if(I6&lt;59,&quot;2&quot;))))"/>
    <hyperlink ref="BA214" r:id="rId1187" display="=@if(I6&lt;50,&quot;0&quot;,if(I6&gt;49,&quot;1&quot;,if(I6&gt;54,&quot;1.5&quot;,if(I6&lt;59,&quot;2&quot;))))"/>
    <hyperlink ref="BA215" r:id="rId1188" display="=@if(I6&lt;50,&quot;0&quot;,if(I6&gt;49,&quot;1&quot;,if(I6&gt;54,&quot;1.5&quot;,if(I6&lt;59,&quot;2&quot;))))"/>
    <hyperlink ref="BB18" r:id="rId1189" display="=@if(I6&lt;50,&quot;0&quot;,if(I6&gt;49,&quot;1&quot;,if(I6&gt;54,&quot;1.5&quot;,if(I6&lt;59,&quot;2&quot;))))"/>
    <hyperlink ref="BB19" r:id="rId1190" display="=@if(I6&lt;50,&quot;0&quot;,if(I6&gt;49,&quot;1&quot;,if(I6&gt;54,&quot;1.5&quot;,if(I6&lt;59,&quot;2&quot;))))"/>
    <hyperlink ref="BB20" r:id="rId1191" display="=@if(I6&lt;50,&quot;0&quot;,if(I6&gt;49,&quot;1&quot;,if(I6&gt;54,&quot;1.5&quot;,if(I6&lt;59,&quot;2&quot;))))"/>
    <hyperlink ref="BB21" r:id="rId1192" display="=@if(I6&lt;50,&quot;0&quot;,if(I6&gt;49,&quot;1&quot;,if(I6&gt;54,&quot;1.5&quot;,if(I6&lt;59,&quot;2&quot;))))"/>
    <hyperlink ref="BB22" r:id="rId1193" display="=@if(I6&lt;50,&quot;0&quot;,if(I6&gt;49,&quot;1&quot;,if(I6&gt;54,&quot;1.5&quot;,if(I6&lt;59,&quot;2&quot;))))"/>
    <hyperlink ref="BB23" r:id="rId1194" display="=@if(I6&lt;50,&quot;0&quot;,if(I6&gt;49,&quot;1&quot;,if(I6&gt;54,&quot;1.5&quot;,if(I6&lt;59,&quot;2&quot;))))"/>
    <hyperlink ref="BB24" r:id="rId1195" display="=@if(I6&lt;50,&quot;0&quot;,if(I6&gt;49,&quot;1&quot;,if(I6&gt;54,&quot;1.5&quot;,if(I6&lt;59,&quot;2&quot;))))"/>
    <hyperlink ref="BB25" r:id="rId1196" display="=@if(I6&lt;50,&quot;0&quot;,if(I6&gt;49,&quot;1&quot;,if(I6&gt;54,&quot;1.5&quot;,if(I6&lt;59,&quot;2&quot;))))"/>
    <hyperlink ref="BB26" r:id="rId1197" display="=@if(I6&lt;50,&quot;0&quot;,if(I6&gt;49,&quot;1&quot;,if(I6&gt;54,&quot;1.5&quot;,if(I6&lt;59,&quot;2&quot;))))"/>
    <hyperlink ref="BB27" r:id="rId1198" display="=@if(I6&lt;50,&quot;0&quot;,if(I6&gt;49,&quot;1&quot;,if(I6&gt;54,&quot;1.5&quot;,if(I6&lt;59,&quot;2&quot;))))"/>
    <hyperlink ref="BB28" r:id="rId1199" display="=@if(I6&lt;50,&quot;0&quot;,if(I6&gt;49,&quot;1&quot;,if(I6&gt;54,&quot;1.5&quot;,if(I6&lt;59,&quot;2&quot;))))"/>
    <hyperlink ref="BB29" r:id="rId1200" display="=@if(I6&lt;50,&quot;0&quot;,if(I6&gt;49,&quot;1&quot;,if(I6&gt;54,&quot;1.5&quot;,if(I6&lt;59,&quot;2&quot;))))"/>
    <hyperlink ref="BB30" r:id="rId1201" display="=@if(I6&lt;50,&quot;0&quot;,if(I6&gt;49,&quot;1&quot;,if(I6&gt;54,&quot;1.5&quot;,if(I6&lt;59,&quot;2&quot;))))"/>
    <hyperlink ref="BB31" r:id="rId1202" display="=@if(I6&lt;50,&quot;0&quot;,if(I6&gt;49,&quot;1&quot;,if(I6&gt;54,&quot;1.5&quot;,if(I6&lt;59,&quot;2&quot;))))"/>
    <hyperlink ref="BB32" r:id="rId1203" display="=@if(I6&lt;50,&quot;0&quot;,if(I6&gt;49,&quot;1&quot;,if(I6&gt;54,&quot;1.5&quot;,if(I6&lt;59,&quot;2&quot;))))"/>
    <hyperlink ref="BB33" r:id="rId1204" display="=@if(I6&lt;50,&quot;0&quot;,if(I6&gt;49,&quot;1&quot;,if(I6&gt;54,&quot;1.5&quot;,if(I6&lt;59,&quot;2&quot;))))"/>
    <hyperlink ref="BB34" r:id="rId1205" display="=@if(I6&lt;50,&quot;0&quot;,if(I6&gt;49,&quot;1&quot;,if(I6&gt;54,&quot;1.5&quot;,if(I6&lt;59,&quot;2&quot;))))"/>
    <hyperlink ref="BB35" r:id="rId1206" display="=@if(I6&lt;50,&quot;0&quot;,if(I6&gt;49,&quot;1&quot;,if(I6&gt;54,&quot;1.5&quot;,if(I6&lt;59,&quot;2&quot;))))"/>
    <hyperlink ref="BB36" r:id="rId1207" display="=@if(I6&lt;50,&quot;0&quot;,if(I6&gt;49,&quot;1&quot;,if(I6&gt;54,&quot;1.5&quot;,if(I6&lt;59,&quot;2&quot;))))"/>
    <hyperlink ref="BB37" r:id="rId1208" display="=@if(I6&lt;50,&quot;0&quot;,if(I6&gt;49,&quot;1&quot;,if(I6&gt;54,&quot;1.5&quot;,if(I6&lt;59,&quot;2&quot;))))"/>
    <hyperlink ref="BB38" r:id="rId1209" display="=@if(I6&lt;50,&quot;0&quot;,if(I6&gt;49,&quot;1&quot;,if(I6&gt;54,&quot;1.5&quot;,if(I6&lt;59,&quot;2&quot;))))"/>
    <hyperlink ref="BB39" r:id="rId1210" display="=@if(I6&lt;50,&quot;0&quot;,if(I6&gt;49,&quot;1&quot;,if(I6&gt;54,&quot;1.5&quot;,if(I6&lt;59,&quot;2&quot;))))"/>
    <hyperlink ref="BB40" r:id="rId1211" display="=@if(I6&lt;50,&quot;0&quot;,if(I6&gt;49,&quot;1&quot;,if(I6&gt;54,&quot;1.5&quot;,if(I6&lt;59,&quot;2&quot;))))"/>
    <hyperlink ref="BB41" r:id="rId1212" display="=@if(I6&lt;50,&quot;0&quot;,if(I6&gt;49,&quot;1&quot;,if(I6&gt;54,&quot;1.5&quot;,if(I6&lt;59,&quot;2&quot;))))"/>
    <hyperlink ref="BB42" r:id="rId1213" display="=@if(I6&lt;50,&quot;0&quot;,if(I6&gt;49,&quot;1&quot;,if(I6&gt;54,&quot;1.5&quot;,if(I6&lt;59,&quot;2&quot;))))"/>
    <hyperlink ref="BB43" r:id="rId1214" display="=@if(I6&lt;50,&quot;0&quot;,if(I6&gt;49,&quot;1&quot;,if(I6&gt;54,&quot;1.5&quot;,if(I6&lt;59,&quot;2&quot;))))"/>
    <hyperlink ref="BB44" r:id="rId1215" display="=@if(I6&lt;50,&quot;0&quot;,if(I6&gt;49,&quot;1&quot;,if(I6&gt;54,&quot;1.5&quot;,if(I6&lt;59,&quot;2&quot;))))"/>
    <hyperlink ref="BB45" r:id="rId1216" display="=@if(I6&lt;50,&quot;0&quot;,if(I6&gt;49,&quot;1&quot;,if(I6&gt;54,&quot;1.5&quot;,if(I6&lt;59,&quot;2&quot;))))"/>
    <hyperlink ref="BB46" r:id="rId1217" display="=@if(I6&lt;50,&quot;0&quot;,if(I6&gt;49,&quot;1&quot;,if(I6&gt;54,&quot;1.5&quot;,if(I6&lt;59,&quot;2&quot;))))"/>
    <hyperlink ref="BB47" r:id="rId1218" display="=@if(I6&lt;50,&quot;0&quot;,if(I6&gt;49,&quot;1&quot;,if(I6&gt;54,&quot;1.5&quot;,if(I6&lt;59,&quot;2&quot;))))"/>
    <hyperlink ref="BB48" r:id="rId1219" display="=@if(I6&lt;50,&quot;0&quot;,if(I6&gt;49,&quot;1&quot;,if(I6&gt;54,&quot;1.5&quot;,if(I6&lt;59,&quot;2&quot;))))"/>
    <hyperlink ref="BB49" r:id="rId1220" display="=@if(I6&lt;50,&quot;0&quot;,if(I6&gt;49,&quot;1&quot;,if(I6&gt;54,&quot;1.5&quot;,if(I6&lt;59,&quot;2&quot;))))"/>
    <hyperlink ref="BB50" r:id="rId1221" display="=@if(I6&lt;50,&quot;0&quot;,if(I6&gt;49,&quot;1&quot;,if(I6&gt;54,&quot;1.5&quot;,if(I6&lt;59,&quot;2&quot;))))"/>
    <hyperlink ref="BB51" r:id="rId1222" display="=@if(I6&lt;50,&quot;0&quot;,if(I6&gt;49,&quot;1&quot;,if(I6&gt;54,&quot;1.5&quot;,if(I6&lt;59,&quot;2&quot;))))"/>
    <hyperlink ref="BB52" r:id="rId1223" display="=@if(I6&lt;50,&quot;0&quot;,if(I6&gt;49,&quot;1&quot;,if(I6&gt;54,&quot;1.5&quot;,if(I6&lt;59,&quot;2&quot;))))"/>
    <hyperlink ref="BB53" r:id="rId1224" display="=@if(I6&lt;50,&quot;0&quot;,if(I6&gt;49,&quot;1&quot;,if(I6&gt;54,&quot;1.5&quot;,if(I6&lt;59,&quot;2&quot;))))"/>
    <hyperlink ref="BB54" r:id="rId1225" display="=@if(I6&lt;50,&quot;0&quot;,if(I6&gt;49,&quot;1&quot;,if(I6&gt;54,&quot;1.5&quot;,if(I6&lt;59,&quot;2&quot;))))"/>
    <hyperlink ref="BB55" r:id="rId1226" display="=@if(I6&lt;50,&quot;0&quot;,if(I6&gt;49,&quot;1&quot;,if(I6&gt;54,&quot;1.5&quot;,if(I6&lt;59,&quot;2&quot;))))"/>
    <hyperlink ref="BB56" r:id="rId1227" display="=@if(I6&lt;50,&quot;0&quot;,if(I6&gt;49,&quot;1&quot;,if(I6&gt;54,&quot;1.5&quot;,if(I6&lt;59,&quot;2&quot;))))"/>
    <hyperlink ref="BB57" r:id="rId1228" display="=@if(I6&lt;50,&quot;0&quot;,if(I6&gt;49,&quot;1&quot;,if(I6&gt;54,&quot;1.5&quot;,if(I6&lt;59,&quot;2&quot;))))"/>
    <hyperlink ref="BB58" r:id="rId1229" display="=@if(I6&lt;50,&quot;0&quot;,if(I6&gt;49,&quot;1&quot;,if(I6&gt;54,&quot;1.5&quot;,if(I6&lt;59,&quot;2&quot;))))"/>
    <hyperlink ref="BB59" r:id="rId1230" display="=@if(I6&lt;50,&quot;0&quot;,if(I6&gt;49,&quot;1&quot;,if(I6&gt;54,&quot;1.5&quot;,if(I6&lt;59,&quot;2&quot;))))"/>
    <hyperlink ref="BB60" r:id="rId1231" display="=@if(I6&lt;50,&quot;0&quot;,if(I6&gt;49,&quot;1&quot;,if(I6&gt;54,&quot;1.5&quot;,if(I6&lt;59,&quot;2&quot;))))"/>
    <hyperlink ref="BB61" r:id="rId1232" display="=@if(I6&lt;50,&quot;0&quot;,if(I6&gt;49,&quot;1&quot;,if(I6&gt;54,&quot;1.5&quot;,if(I6&lt;59,&quot;2&quot;))))"/>
    <hyperlink ref="BB62" r:id="rId1233" display="=@if(I6&lt;50,&quot;0&quot;,if(I6&gt;49,&quot;1&quot;,if(I6&gt;54,&quot;1.5&quot;,if(I6&lt;59,&quot;2&quot;))))"/>
    <hyperlink ref="BB63" r:id="rId1234" display="=@if(I6&lt;50,&quot;0&quot;,if(I6&gt;49,&quot;1&quot;,if(I6&gt;54,&quot;1.5&quot;,if(I6&lt;59,&quot;2&quot;))))"/>
    <hyperlink ref="BB64" r:id="rId1235" display="=@if(I6&lt;50,&quot;0&quot;,if(I6&gt;49,&quot;1&quot;,if(I6&gt;54,&quot;1.5&quot;,if(I6&lt;59,&quot;2&quot;))))"/>
    <hyperlink ref="BB65" r:id="rId1236" display="=@if(I6&lt;50,&quot;0&quot;,if(I6&gt;49,&quot;1&quot;,if(I6&gt;54,&quot;1.5&quot;,if(I6&lt;59,&quot;2&quot;))))"/>
    <hyperlink ref="BB66" r:id="rId1237" display="=@if(I6&lt;50,&quot;0&quot;,if(I6&gt;49,&quot;1&quot;,if(I6&gt;54,&quot;1.5&quot;,if(I6&lt;59,&quot;2&quot;))))"/>
    <hyperlink ref="BB67" r:id="rId1238" display="=@if(I6&lt;50,&quot;0&quot;,if(I6&gt;49,&quot;1&quot;,if(I6&gt;54,&quot;1.5&quot;,if(I6&lt;59,&quot;2&quot;))))"/>
    <hyperlink ref="BB68" r:id="rId1239" display="=@if(I6&lt;50,&quot;0&quot;,if(I6&gt;49,&quot;1&quot;,if(I6&gt;54,&quot;1.5&quot;,if(I6&lt;59,&quot;2&quot;))))"/>
    <hyperlink ref="BB69" r:id="rId1240" display="=@if(I6&lt;50,&quot;0&quot;,if(I6&gt;49,&quot;1&quot;,if(I6&gt;54,&quot;1.5&quot;,if(I6&lt;59,&quot;2&quot;))))"/>
    <hyperlink ref="BB70" r:id="rId1241" display="=@if(I6&lt;50,&quot;0&quot;,if(I6&gt;49,&quot;1&quot;,if(I6&gt;54,&quot;1.5&quot;,if(I6&lt;59,&quot;2&quot;))))"/>
    <hyperlink ref="BB71" r:id="rId1242" display="=@if(I6&lt;50,&quot;0&quot;,if(I6&gt;49,&quot;1&quot;,if(I6&gt;54,&quot;1.5&quot;,if(I6&lt;59,&quot;2&quot;))))"/>
    <hyperlink ref="BB72" r:id="rId1243" display="=@if(I6&lt;50,&quot;0&quot;,if(I6&gt;49,&quot;1&quot;,if(I6&gt;54,&quot;1.5&quot;,if(I6&lt;59,&quot;2&quot;))))"/>
    <hyperlink ref="BB73" r:id="rId1244" display="=@if(I6&lt;50,&quot;0&quot;,if(I6&gt;49,&quot;1&quot;,if(I6&gt;54,&quot;1.5&quot;,if(I6&lt;59,&quot;2&quot;))))"/>
    <hyperlink ref="BB74" r:id="rId1245" display="=@if(I6&lt;50,&quot;0&quot;,if(I6&gt;49,&quot;1&quot;,if(I6&gt;54,&quot;1.5&quot;,if(I6&lt;59,&quot;2&quot;))))"/>
    <hyperlink ref="BB75" r:id="rId1246" display="=@if(I6&lt;50,&quot;0&quot;,if(I6&gt;49,&quot;1&quot;,if(I6&gt;54,&quot;1.5&quot;,if(I6&lt;59,&quot;2&quot;))))"/>
    <hyperlink ref="BB76" r:id="rId1247" display="=@if(I6&lt;50,&quot;0&quot;,if(I6&gt;49,&quot;1&quot;,if(I6&gt;54,&quot;1.5&quot;,if(I6&lt;59,&quot;2&quot;))))"/>
    <hyperlink ref="BB77" r:id="rId1248" display="=@if(I6&lt;50,&quot;0&quot;,if(I6&gt;49,&quot;1&quot;,if(I6&gt;54,&quot;1.5&quot;,if(I6&lt;59,&quot;2&quot;))))"/>
    <hyperlink ref="BB78" r:id="rId1249" display="=@if(I6&lt;50,&quot;0&quot;,if(I6&gt;49,&quot;1&quot;,if(I6&gt;54,&quot;1.5&quot;,if(I6&lt;59,&quot;2&quot;))))"/>
    <hyperlink ref="BB79" r:id="rId1250" display="=@if(I6&lt;50,&quot;0&quot;,if(I6&gt;49,&quot;1&quot;,if(I6&gt;54,&quot;1.5&quot;,if(I6&lt;59,&quot;2&quot;))))"/>
    <hyperlink ref="BB80" r:id="rId1251" display="=@if(I6&lt;50,&quot;0&quot;,if(I6&gt;49,&quot;1&quot;,if(I6&gt;54,&quot;1.5&quot;,if(I6&lt;59,&quot;2&quot;))))"/>
    <hyperlink ref="BB81" r:id="rId1252" display="=@if(I6&lt;50,&quot;0&quot;,if(I6&gt;49,&quot;1&quot;,if(I6&gt;54,&quot;1.5&quot;,if(I6&lt;59,&quot;2&quot;))))"/>
    <hyperlink ref="BB82" r:id="rId1253" display="=@if(I6&lt;50,&quot;0&quot;,if(I6&gt;49,&quot;1&quot;,if(I6&gt;54,&quot;1.5&quot;,if(I6&lt;59,&quot;2&quot;))))"/>
    <hyperlink ref="BB83" r:id="rId1254" display="=@if(I6&lt;50,&quot;0&quot;,if(I6&gt;49,&quot;1&quot;,if(I6&gt;54,&quot;1.5&quot;,if(I6&lt;59,&quot;2&quot;))))"/>
    <hyperlink ref="BB84" r:id="rId1255" display="=@if(I6&lt;50,&quot;0&quot;,if(I6&gt;49,&quot;1&quot;,if(I6&gt;54,&quot;1.5&quot;,if(I6&lt;59,&quot;2&quot;))))"/>
    <hyperlink ref="BB85" r:id="rId1256" display="=@if(I6&lt;50,&quot;0&quot;,if(I6&gt;49,&quot;1&quot;,if(I6&gt;54,&quot;1.5&quot;,if(I6&lt;59,&quot;2&quot;))))"/>
    <hyperlink ref="BB86" r:id="rId1257" display="=@if(I6&lt;50,&quot;0&quot;,if(I6&gt;49,&quot;1&quot;,if(I6&gt;54,&quot;1.5&quot;,if(I6&lt;59,&quot;2&quot;))))"/>
    <hyperlink ref="BB87" r:id="rId1258" display="=@if(I6&lt;50,&quot;0&quot;,if(I6&gt;49,&quot;1&quot;,if(I6&gt;54,&quot;1.5&quot;,if(I6&lt;59,&quot;2&quot;))))"/>
    <hyperlink ref="BB88" r:id="rId1259" display="=@if(I6&lt;50,&quot;0&quot;,if(I6&gt;49,&quot;1&quot;,if(I6&gt;54,&quot;1.5&quot;,if(I6&lt;59,&quot;2&quot;))))"/>
    <hyperlink ref="BB89" r:id="rId1260" display="=@if(I6&lt;50,&quot;0&quot;,if(I6&gt;49,&quot;1&quot;,if(I6&gt;54,&quot;1.5&quot;,if(I6&lt;59,&quot;2&quot;))))"/>
    <hyperlink ref="BB90" r:id="rId1261" display="=@if(I6&lt;50,&quot;0&quot;,if(I6&gt;49,&quot;1&quot;,if(I6&gt;54,&quot;1.5&quot;,if(I6&lt;59,&quot;2&quot;))))"/>
    <hyperlink ref="BB91" r:id="rId1262" display="=@if(I6&lt;50,&quot;0&quot;,if(I6&gt;49,&quot;1&quot;,if(I6&gt;54,&quot;1.5&quot;,if(I6&lt;59,&quot;2&quot;))))"/>
    <hyperlink ref="BB92" r:id="rId1263" display="=@if(I6&lt;50,&quot;0&quot;,if(I6&gt;49,&quot;1&quot;,if(I6&gt;54,&quot;1.5&quot;,if(I6&lt;59,&quot;2&quot;))))"/>
    <hyperlink ref="BB93" r:id="rId1264" display="=@if(I6&lt;50,&quot;0&quot;,if(I6&gt;49,&quot;1&quot;,if(I6&gt;54,&quot;1.5&quot;,if(I6&lt;59,&quot;2&quot;))))"/>
    <hyperlink ref="BB94" r:id="rId1265" display="=@if(I6&lt;50,&quot;0&quot;,if(I6&gt;49,&quot;1&quot;,if(I6&gt;54,&quot;1.5&quot;,if(I6&lt;59,&quot;2&quot;))))"/>
    <hyperlink ref="BB95" r:id="rId1266" display="=@if(I6&lt;50,&quot;0&quot;,if(I6&gt;49,&quot;1&quot;,if(I6&gt;54,&quot;1.5&quot;,if(I6&lt;59,&quot;2&quot;))))"/>
    <hyperlink ref="BB96" r:id="rId1267" display="=@if(I6&lt;50,&quot;0&quot;,if(I6&gt;49,&quot;1&quot;,if(I6&gt;54,&quot;1.5&quot;,if(I6&lt;59,&quot;2&quot;))))"/>
    <hyperlink ref="BB97" r:id="rId1268" display="=@if(I6&lt;50,&quot;0&quot;,if(I6&gt;49,&quot;1&quot;,if(I6&gt;54,&quot;1.5&quot;,if(I6&lt;59,&quot;2&quot;))))"/>
    <hyperlink ref="BB98" r:id="rId1269" display="=@if(I6&lt;50,&quot;0&quot;,if(I6&gt;49,&quot;1&quot;,if(I6&gt;54,&quot;1.5&quot;,if(I6&lt;59,&quot;2&quot;))))"/>
    <hyperlink ref="BB99" r:id="rId1270" display="=@if(I6&lt;50,&quot;0&quot;,if(I6&gt;49,&quot;1&quot;,if(I6&gt;54,&quot;1.5&quot;,if(I6&lt;59,&quot;2&quot;))))"/>
    <hyperlink ref="BB100" r:id="rId1271" display="=@if(I6&lt;50,&quot;0&quot;,if(I6&gt;49,&quot;1&quot;,if(I6&gt;54,&quot;1.5&quot;,if(I6&lt;59,&quot;2&quot;))))"/>
    <hyperlink ref="BB101" r:id="rId1272" display="=@if(I6&lt;50,&quot;0&quot;,if(I6&gt;49,&quot;1&quot;,if(I6&gt;54,&quot;1.5&quot;,if(I6&lt;59,&quot;2&quot;))))"/>
    <hyperlink ref="BB102" r:id="rId1273" display="=@if(I6&lt;50,&quot;0&quot;,if(I6&gt;49,&quot;1&quot;,if(I6&gt;54,&quot;1.5&quot;,if(I6&lt;59,&quot;2&quot;))))"/>
    <hyperlink ref="BB103" r:id="rId1274" display="=@if(I6&lt;50,&quot;0&quot;,if(I6&gt;49,&quot;1&quot;,if(I6&gt;54,&quot;1.5&quot;,if(I6&lt;59,&quot;2&quot;))))"/>
    <hyperlink ref="BB104" r:id="rId1275" display="=@if(I6&lt;50,&quot;0&quot;,if(I6&gt;49,&quot;1&quot;,if(I6&gt;54,&quot;1.5&quot;,if(I6&lt;59,&quot;2&quot;))))"/>
    <hyperlink ref="BB105" r:id="rId1276" display="=@if(I6&lt;50,&quot;0&quot;,if(I6&gt;49,&quot;1&quot;,if(I6&gt;54,&quot;1.5&quot;,if(I6&lt;59,&quot;2&quot;))))"/>
    <hyperlink ref="BB106" r:id="rId1277" display="=@if(I6&lt;50,&quot;0&quot;,if(I6&gt;49,&quot;1&quot;,if(I6&gt;54,&quot;1.5&quot;,if(I6&lt;59,&quot;2&quot;))))"/>
    <hyperlink ref="BB107" r:id="rId1278" display="=@if(I6&lt;50,&quot;0&quot;,if(I6&gt;49,&quot;1&quot;,if(I6&gt;54,&quot;1.5&quot;,if(I6&lt;59,&quot;2&quot;))))"/>
    <hyperlink ref="BB108" r:id="rId1279" display="=@if(I6&lt;50,&quot;0&quot;,if(I6&gt;49,&quot;1&quot;,if(I6&gt;54,&quot;1.5&quot;,if(I6&lt;59,&quot;2&quot;))))"/>
    <hyperlink ref="BB109" r:id="rId1280" display="=@if(I6&lt;50,&quot;0&quot;,if(I6&gt;49,&quot;1&quot;,if(I6&gt;54,&quot;1.5&quot;,if(I6&lt;59,&quot;2&quot;))))"/>
    <hyperlink ref="BB110" r:id="rId1281" display="=@if(I6&lt;50,&quot;0&quot;,if(I6&gt;49,&quot;1&quot;,if(I6&gt;54,&quot;1.5&quot;,if(I6&lt;59,&quot;2&quot;))))"/>
    <hyperlink ref="BB111" r:id="rId1282" display="=@if(I6&lt;50,&quot;0&quot;,if(I6&gt;49,&quot;1&quot;,if(I6&gt;54,&quot;1.5&quot;,if(I6&lt;59,&quot;2&quot;))))"/>
    <hyperlink ref="BB112" r:id="rId1283" display="=@if(I6&lt;50,&quot;0&quot;,if(I6&gt;49,&quot;1&quot;,if(I6&gt;54,&quot;1.5&quot;,if(I6&lt;59,&quot;2&quot;))))"/>
    <hyperlink ref="BB113" r:id="rId1284" display="=@if(I6&lt;50,&quot;0&quot;,if(I6&gt;49,&quot;1&quot;,if(I6&gt;54,&quot;1.5&quot;,if(I6&lt;59,&quot;2&quot;))))"/>
    <hyperlink ref="BB114" r:id="rId1285" display="=@if(I6&lt;50,&quot;0&quot;,if(I6&gt;49,&quot;1&quot;,if(I6&gt;54,&quot;1.5&quot;,if(I6&lt;59,&quot;2&quot;))))"/>
    <hyperlink ref="BB115" r:id="rId1286" display="=@if(I6&lt;50,&quot;0&quot;,if(I6&gt;49,&quot;1&quot;,if(I6&gt;54,&quot;1.5&quot;,if(I6&lt;59,&quot;2&quot;))))"/>
    <hyperlink ref="BB116" r:id="rId1287" display="=@if(I6&lt;50,&quot;0&quot;,if(I6&gt;49,&quot;1&quot;,if(I6&gt;54,&quot;1.5&quot;,if(I6&lt;59,&quot;2&quot;))))"/>
    <hyperlink ref="BB117" r:id="rId1288" display="=@if(I6&lt;50,&quot;0&quot;,if(I6&gt;49,&quot;1&quot;,if(I6&gt;54,&quot;1.5&quot;,if(I6&lt;59,&quot;2&quot;))))"/>
    <hyperlink ref="BB118" r:id="rId1289" display="=@if(I6&lt;50,&quot;0&quot;,if(I6&gt;49,&quot;1&quot;,if(I6&gt;54,&quot;1.5&quot;,if(I6&lt;59,&quot;2&quot;))))"/>
    <hyperlink ref="BB119" r:id="rId1290" display="=@if(I6&lt;50,&quot;0&quot;,if(I6&gt;49,&quot;1&quot;,if(I6&gt;54,&quot;1.5&quot;,if(I6&lt;59,&quot;2&quot;))))"/>
    <hyperlink ref="BB120" r:id="rId1291" display="=@if(I6&lt;50,&quot;0&quot;,if(I6&gt;49,&quot;1&quot;,if(I6&gt;54,&quot;1.5&quot;,if(I6&lt;59,&quot;2&quot;))))"/>
    <hyperlink ref="BB121" r:id="rId1292" display="=@if(I6&lt;50,&quot;0&quot;,if(I6&gt;49,&quot;1&quot;,if(I6&gt;54,&quot;1.5&quot;,if(I6&lt;59,&quot;2&quot;))))"/>
    <hyperlink ref="BB122" r:id="rId1293" display="=@if(I6&lt;50,&quot;0&quot;,if(I6&gt;49,&quot;1&quot;,if(I6&gt;54,&quot;1.5&quot;,if(I6&lt;59,&quot;2&quot;))))"/>
    <hyperlink ref="BB123" r:id="rId1294" display="=@if(I6&lt;50,&quot;0&quot;,if(I6&gt;49,&quot;1&quot;,if(I6&gt;54,&quot;1.5&quot;,if(I6&lt;59,&quot;2&quot;))))"/>
    <hyperlink ref="BB124" r:id="rId1295" display="=@if(I6&lt;50,&quot;0&quot;,if(I6&gt;49,&quot;1&quot;,if(I6&gt;54,&quot;1.5&quot;,if(I6&lt;59,&quot;2&quot;))))"/>
    <hyperlink ref="BB125" r:id="rId1296" display="=@if(I6&lt;50,&quot;0&quot;,if(I6&gt;49,&quot;1&quot;,if(I6&gt;54,&quot;1.5&quot;,if(I6&lt;59,&quot;2&quot;))))"/>
    <hyperlink ref="BB126" r:id="rId1297" display="=@if(I6&lt;50,&quot;0&quot;,if(I6&gt;49,&quot;1&quot;,if(I6&gt;54,&quot;1.5&quot;,if(I6&lt;59,&quot;2&quot;))))"/>
    <hyperlink ref="BB127" r:id="rId1298" display="=@if(I6&lt;50,&quot;0&quot;,if(I6&gt;49,&quot;1&quot;,if(I6&gt;54,&quot;1.5&quot;,if(I6&lt;59,&quot;2&quot;))))"/>
    <hyperlink ref="BB128" r:id="rId1299" display="=@if(I6&lt;50,&quot;0&quot;,if(I6&gt;49,&quot;1&quot;,if(I6&gt;54,&quot;1.5&quot;,if(I6&lt;59,&quot;2&quot;))))"/>
    <hyperlink ref="BB129" r:id="rId1300" display="=@if(I6&lt;50,&quot;0&quot;,if(I6&gt;49,&quot;1&quot;,if(I6&gt;54,&quot;1.5&quot;,if(I6&lt;59,&quot;2&quot;))))"/>
    <hyperlink ref="BB130" r:id="rId1301" display="=@if(I6&lt;50,&quot;0&quot;,if(I6&gt;49,&quot;1&quot;,if(I6&gt;54,&quot;1.5&quot;,if(I6&lt;59,&quot;2&quot;))))"/>
    <hyperlink ref="BB131" r:id="rId1302" display="=@if(I6&lt;50,&quot;0&quot;,if(I6&gt;49,&quot;1&quot;,if(I6&gt;54,&quot;1.5&quot;,if(I6&lt;59,&quot;2&quot;))))"/>
    <hyperlink ref="BB132" r:id="rId1303" display="=@if(I6&lt;50,&quot;0&quot;,if(I6&gt;49,&quot;1&quot;,if(I6&gt;54,&quot;1.5&quot;,if(I6&lt;59,&quot;2&quot;))))"/>
    <hyperlink ref="BB133" r:id="rId1304" display="=@if(I6&lt;50,&quot;0&quot;,if(I6&gt;49,&quot;1&quot;,if(I6&gt;54,&quot;1.5&quot;,if(I6&lt;59,&quot;2&quot;))))"/>
    <hyperlink ref="BB134" r:id="rId1305" display="=@if(I6&lt;50,&quot;0&quot;,if(I6&gt;49,&quot;1&quot;,if(I6&gt;54,&quot;1.5&quot;,if(I6&lt;59,&quot;2&quot;))))"/>
    <hyperlink ref="BB135" r:id="rId1306" display="=@if(I6&lt;50,&quot;0&quot;,if(I6&gt;49,&quot;1&quot;,if(I6&gt;54,&quot;1.5&quot;,if(I6&lt;59,&quot;2&quot;))))"/>
    <hyperlink ref="BB136" r:id="rId1307" display="=@if(I6&lt;50,&quot;0&quot;,if(I6&gt;49,&quot;1&quot;,if(I6&gt;54,&quot;1.5&quot;,if(I6&lt;59,&quot;2&quot;))))"/>
    <hyperlink ref="BB137" r:id="rId1308" display="=@if(I6&lt;50,&quot;0&quot;,if(I6&gt;49,&quot;1&quot;,if(I6&gt;54,&quot;1.5&quot;,if(I6&lt;59,&quot;2&quot;))))"/>
    <hyperlink ref="BB138" r:id="rId1309" display="=@if(I6&lt;50,&quot;0&quot;,if(I6&gt;49,&quot;1&quot;,if(I6&gt;54,&quot;1.5&quot;,if(I6&lt;59,&quot;2&quot;))))"/>
    <hyperlink ref="BB139" r:id="rId1310" display="=@if(I6&lt;50,&quot;0&quot;,if(I6&gt;49,&quot;1&quot;,if(I6&gt;54,&quot;1.5&quot;,if(I6&lt;59,&quot;2&quot;))))"/>
    <hyperlink ref="BB140" r:id="rId1311" display="=@if(I6&lt;50,&quot;0&quot;,if(I6&gt;49,&quot;1&quot;,if(I6&gt;54,&quot;1.5&quot;,if(I6&lt;59,&quot;2&quot;))))"/>
    <hyperlink ref="BB141" r:id="rId1312" display="=@if(I6&lt;50,&quot;0&quot;,if(I6&gt;49,&quot;1&quot;,if(I6&gt;54,&quot;1.5&quot;,if(I6&lt;59,&quot;2&quot;))))"/>
    <hyperlink ref="BB142" r:id="rId1313" display="=@if(I6&lt;50,&quot;0&quot;,if(I6&gt;49,&quot;1&quot;,if(I6&gt;54,&quot;1.5&quot;,if(I6&lt;59,&quot;2&quot;))))"/>
    <hyperlink ref="BB143" r:id="rId1314" display="=@if(I6&lt;50,&quot;0&quot;,if(I6&gt;49,&quot;1&quot;,if(I6&gt;54,&quot;1.5&quot;,if(I6&lt;59,&quot;2&quot;))))"/>
    <hyperlink ref="BB144" r:id="rId1315" display="=@if(I6&lt;50,&quot;0&quot;,if(I6&gt;49,&quot;1&quot;,if(I6&gt;54,&quot;1.5&quot;,if(I6&lt;59,&quot;2&quot;))))"/>
    <hyperlink ref="BB145" r:id="rId1316" display="=@if(I6&lt;50,&quot;0&quot;,if(I6&gt;49,&quot;1&quot;,if(I6&gt;54,&quot;1.5&quot;,if(I6&lt;59,&quot;2&quot;))))"/>
    <hyperlink ref="BB146" r:id="rId1317" display="=@if(I6&lt;50,&quot;0&quot;,if(I6&gt;49,&quot;1&quot;,if(I6&gt;54,&quot;1.5&quot;,if(I6&lt;59,&quot;2&quot;))))"/>
    <hyperlink ref="BB147" r:id="rId1318" display="=@if(I6&lt;50,&quot;0&quot;,if(I6&gt;49,&quot;1&quot;,if(I6&gt;54,&quot;1.5&quot;,if(I6&lt;59,&quot;2&quot;))))"/>
    <hyperlink ref="BB148" r:id="rId1319" display="=@if(I6&lt;50,&quot;0&quot;,if(I6&gt;49,&quot;1&quot;,if(I6&gt;54,&quot;1.5&quot;,if(I6&lt;59,&quot;2&quot;))))"/>
    <hyperlink ref="BB149" r:id="rId1320" display="=@if(I6&lt;50,&quot;0&quot;,if(I6&gt;49,&quot;1&quot;,if(I6&gt;54,&quot;1.5&quot;,if(I6&lt;59,&quot;2&quot;))))"/>
    <hyperlink ref="BB150" r:id="rId1321" display="=@if(I6&lt;50,&quot;0&quot;,if(I6&gt;49,&quot;1&quot;,if(I6&gt;54,&quot;1.5&quot;,if(I6&lt;59,&quot;2&quot;))))"/>
    <hyperlink ref="BB151" r:id="rId1322" display="=@if(I6&lt;50,&quot;0&quot;,if(I6&gt;49,&quot;1&quot;,if(I6&gt;54,&quot;1.5&quot;,if(I6&lt;59,&quot;2&quot;))))"/>
    <hyperlink ref="BB152" r:id="rId1323" display="=@if(I6&lt;50,&quot;0&quot;,if(I6&gt;49,&quot;1&quot;,if(I6&gt;54,&quot;1.5&quot;,if(I6&lt;59,&quot;2&quot;))))"/>
    <hyperlink ref="BB153" r:id="rId1324" display="=@if(I6&lt;50,&quot;0&quot;,if(I6&gt;49,&quot;1&quot;,if(I6&gt;54,&quot;1.5&quot;,if(I6&lt;59,&quot;2&quot;))))"/>
    <hyperlink ref="BB154" r:id="rId1325" display="=@if(I6&lt;50,&quot;0&quot;,if(I6&gt;49,&quot;1&quot;,if(I6&gt;54,&quot;1.5&quot;,if(I6&lt;59,&quot;2&quot;))))"/>
    <hyperlink ref="BB155" r:id="rId1326" display="=@if(I6&lt;50,&quot;0&quot;,if(I6&gt;49,&quot;1&quot;,if(I6&gt;54,&quot;1.5&quot;,if(I6&lt;59,&quot;2&quot;))))"/>
    <hyperlink ref="BB156" r:id="rId1327" display="=@if(I6&lt;50,&quot;0&quot;,if(I6&gt;49,&quot;1&quot;,if(I6&gt;54,&quot;1.5&quot;,if(I6&lt;59,&quot;2&quot;))))"/>
    <hyperlink ref="BB157" r:id="rId1328" display="=@if(I6&lt;50,&quot;0&quot;,if(I6&gt;49,&quot;1&quot;,if(I6&gt;54,&quot;1.5&quot;,if(I6&lt;59,&quot;2&quot;))))"/>
    <hyperlink ref="BB158" r:id="rId1329" display="=@if(I6&lt;50,&quot;0&quot;,if(I6&gt;49,&quot;1&quot;,if(I6&gt;54,&quot;1.5&quot;,if(I6&lt;59,&quot;2&quot;))))"/>
    <hyperlink ref="BB159" r:id="rId1330" display="=@if(I6&lt;50,&quot;0&quot;,if(I6&gt;49,&quot;1&quot;,if(I6&gt;54,&quot;1.5&quot;,if(I6&lt;59,&quot;2&quot;))))"/>
    <hyperlink ref="BB160" r:id="rId1331" display="=@if(I6&lt;50,&quot;0&quot;,if(I6&gt;49,&quot;1&quot;,if(I6&gt;54,&quot;1.5&quot;,if(I6&lt;59,&quot;2&quot;))))"/>
    <hyperlink ref="BB161" r:id="rId1332" display="=@if(I6&lt;50,&quot;0&quot;,if(I6&gt;49,&quot;1&quot;,if(I6&gt;54,&quot;1.5&quot;,if(I6&lt;59,&quot;2&quot;))))"/>
    <hyperlink ref="BB162" r:id="rId1333" display="=@if(I6&lt;50,&quot;0&quot;,if(I6&gt;49,&quot;1&quot;,if(I6&gt;54,&quot;1.5&quot;,if(I6&lt;59,&quot;2&quot;))))"/>
    <hyperlink ref="BB163" r:id="rId1334" display="=@if(I6&lt;50,&quot;0&quot;,if(I6&gt;49,&quot;1&quot;,if(I6&gt;54,&quot;1.5&quot;,if(I6&lt;59,&quot;2&quot;))))"/>
    <hyperlink ref="BB164" r:id="rId1335" display="=@if(I6&lt;50,&quot;0&quot;,if(I6&gt;49,&quot;1&quot;,if(I6&gt;54,&quot;1.5&quot;,if(I6&lt;59,&quot;2&quot;))))"/>
    <hyperlink ref="BB165" r:id="rId1336" display="=@if(I6&lt;50,&quot;0&quot;,if(I6&gt;49,&quot;1&quot;,if(I6&gt;54,&quot;1.5&quot;,if(I6&lt;59,&quot;2&quot;))))"/>
    <hyperlink ref="BB166" r:id="rId1337" display="=@if(I6&lt;50,&quot;0&quot;,if(I6&gt;49,&quot;1&quot;,if(I6&gt;54,&quot;1.5&quot;,if(I6&lt;59,&quot;2&quot;))))"/>
    <hyperlink ref="BB167" r:id="rId1338" display="=@if(I6&lt;50,&quot;0&quot;,if(I6&gt;49,&quot;1&quot;,if(I6&gt;54,&quot;1.5&quot;,if(I6&lt;59,&quot;2&quot;))))"/>
    <hyperlink ref="BB168" r:id="rId1339" display="=@if(I6&lt;50,&quot;0&quot;,if(I6&gt;49,&quot;1&quot;,if(I6&gt;54,&quot;1.5&quot;,if(I6&lt;59,&quot;2&quot;))))"/>
    <hyperlink ref="BB169" r:id="rId1340" display="=@if(I6&lt;50,&quot;0&quot;,if(I6&gt;49,&quot;1&quot;,if(I6&gt;54,&quot;1.5&quot;,if(I6&lt;59,&quot;2&quot;))))"/>
    <hyperlink ref="BB170" r:id="rId1341" display="=@if(I6&lt;50,&quot;0&quot;,if(I6&gt;49,&quot;1&quot;,if(I6&gt;54,&quot;1.5&quot;,if(I6&lt;59,&quot;2&quot;))))"/>
    <hyperlink ref="BB171" r:id="rId1342" display="=@if(I6&lt;50,&quot;0&quot;,if(I6&gt;49,&quot;1&quot;,if(I6&gt;54,&quot;1.5&quot;,if(I6&lt;59,&quot;2&quot;))))"/>
    <hyperlink ref="BB172" r:id="rId1343" display="=@if(I6&lt;50,&quot;0&quot;,if(I6&gt;49,&quot;1&quot;,if(I6&gt;54,&quot;1.5&quot;,if(I6&lt;59,&quot;2&quot;))))"/>
    <hyperlink ref="BB173" r:id="rId1344" display="=@if(I6&lt;50,&quot;0&quot;,if(I6&gt;49,&quot;1&quot;,if(I6&gt;54,&quot;1.5&quot;,if(I6&lt;59,&quot;2&quot;))))"/>
    <hyperlink ref="BB174" r:id="rId1345" display="=@if(I6&lt;50,&quot;0&quot;,if(I6&gt;49,&quot;1&quot;,if(I6&gt;54,&quot;1.5&quot;,if(I6&lt;59,&quot;2&quot;))))"/>
    <hyperlink ref="BB175" r:id="rId1346" display="=@if(I6&lt;50,&quot;0&quot;,if(I6&gt;49,&quot;1&quot;,if(I6&gt;54,&quot;1.5&quot;,if(I6&lt;59,&quot;2&quot;))))"/>
    <hyperlink ref="BB176" r:id="rId1347" display="=@if(I6&lt;50,&quot;0&quot;,if(I6&gt;49,&quot;1&quot;,if(I6&gt;54,&quot;1.5&quot;,if(I6&lt;59,&quot;2&quot;))))"/>
    <hyperlink ref="BB177" r:id="rId1348" display="=@if(I6&lt;50,&quot;0&quot;,if(I6&gt;49,&quot;1&quot;,if(I6&gt;54,&quot;1.5&quot;,if(I6&lt;59,&quot;2&quot;))))"/>
    <hyperlink ref="BB178" r:id="rId1349" display="=@if(I6&lt;50,&quot;0&quot;,if(I6&gt;49,&quot;1&quot;,if(I6&gt;54,&quot;1.5&quot;,if(I6&lt;59,&quot;2&quot;))))"/>
    <hyperlink ref="BB179" r:id="rId1350" display="=@if(I6&lt;50,&quot;0&quot;,if(I6&gt;49,&quot;1&quot;,if(I6&gt;54,&quot;1.5&quot;,if(I6&lt;59,&quot;2&quot;))))"/>
    <hyperlink ref="BB180" r:id="rId1351" display="=@if(I6&lt;50,&quot;0&quot;,if(I6&gt;49,&quot;1&quot;,if(I6&gt;54,&quot;1.5&quot;,if(I6&lt;59,&quot;2&quot;))))"/>
    <hyperlink ref="BB181" r:id="rId1352" display="=@if(I6&lt;50,&quot;0&quot;,if(I6&gt;49,&quot;1&quot;,if(I6&gt;54,&quot;1.5&quot;,if(I6&lt;59,&quot;2&quot;))))"/>
    <hyperlink ref="BB182" r:id="rId1353" display="=@if(I6&lt;50,&quot;0&quot;,if(I6&gt;49,&quot;1&quot;,if(I6&gt;54,&quot;1.5&quot;,if(I6&lt;59,&quot;2&quot;))))"/>
    <hyperlink ref="BB183" r:id="rId1354" display="=@if(I6&lt;50,&quot;0&quot;,if(I6&gt;49,&quot;1&quot;,if(I6&gt;54,&quot;1.5&quot;,if(I6&lt;59,&quot;2&quot;))))"/>
    <hyperlink ref="BB184" r:id="rId1355" display="=@if(I6&lt;50,&quot;0&quot;,if(I6&gt;49,&quot;1&quot;,if(I6&gt;54,&quot;1.5&quot;,if(I6&lt;59,&quot;2&quot;))))"/>
    <hyperlink ref="BB185" r:id="rId1356" display="=@if(I6&lt;50,&quot;0&quot;,if(I6&gt;49,&quot;1&quot;,if(I6&gt;54,&quot;1.5&quot;,if(I6&lt;59,&quot;2&quot;))))"/>
    <hyperlink ref="BB186" r:id="rId1357" display="=@if(I6&lt;50,&quot;0&quot;,if(I6&gt;49,&quot;1&quot;,if(I6&gt;54,&quot;1.5&quot;,if(I6&lt;59,&quot;2&quot;))))"/>
    <hyperlink ref="BB187" r:id="rId1358" display="=@if(I6&lt;50,&quot;0&quot;,if(I6&gt;49,&quot;1&quot;,if(I6&gt;54,&quot;1.5&quot;,if(I6&lt;59,&quot;2&quot;))))"/>
    <hyperlink ref="BB188" r:id="rId1359" display="=@if(I6&lt;50,&quot;0&quot;,if(I6&gt;49,&quot;1&quot;,if(I6&gt;54,&quot;1.5&quot;,if(I6&lt;59,&quot;2&quot;))))"/>
    <hyperlink ref="BB189" r:id="rId1360" display="=@if(I6&lt;50,&quot;0&quot;,if(I6&gt;49,&quot;1&quot;,if(I6&gt;54,&quot;1.5&quot;,if(I6&lt;59,&quot;2&quot;))))"/>
    <hyperlink ref="BB190" r:id="rId1361" display="=@if(I6&lt;50,&quot;0&quot;,if(I6&gt;49,&quot;1&quot;,if(I6&gt;54,&quot;1.5&quot;,if(I6&lt;59,&quot;2&quot;))))"/>
    <hyperlink ref="BB191" r:id="rId1362" display="=@if(I6&lt;50,&quot;0&quot;,if(I6&gt;49,&quot;1&quot;,if(I6&gt;54,&quot;1.5&quot;,if(I6&lt;59,&quot;2&quot;))))"/>
    <hyperlink ref="BB192" r:id="rId1363" display="=@if(I6&lt;50,&quot;0&quot;,if(I6&gt;49,&quot;1&quot;,if(I6&gt;54,&quot;1.5&quot;,if(I6&lt;59,&quot;2&quot;))))"/>
    <hyperlink ref="BB193" r:id="rId1364" display="=@if(I6&lt;50,&quot;0&quot;,if(I6&gt;49,&quot;1&quot;,if(I6&gt;54,&quot;1.5&quot;,if(I6&lt;59,&quot;2&quot;))))"/>
    <hyperlink ref="BB194" r:id="rId1365" display="=@if(I6&lt;50,&quot;0&quot;,if(I6&gt;49,&quot;1&quot;,if(I6&gt;54,&quot;1.5&quot;,if(I6&lt;59,&quot;2&quot;))))"/>
    <hyperlink ref="BB195" r:id="rId1366" display="=@if(I6&lt;50,&quot;0&quot;,if(I6&gt;49,&quot;1&quot;,if(I6&gt;54,&quot;1.5&quot;,if(I6&lt;59,&quot;2&quot;))))"/>
    <hyperlink ref="BB196" r:id="rId1367" display="=@if(I6&lt;50,&quot;0&quot;,if(I6&gt;49,&quot;1&quot;,if(I6&gt;54,&quot;1.5&quot;,if(I6&lt;59,&quot;2&quot;))))"/>
    <hyperlink ref="BB197" r:id="rId1368" display="=@if(I6&lt;50,&quot;0&quot;,if(I6&gt;49,&quot;1&quot;,if(I6&gt;54,&quot;1.5&quot;,if(I6&lt;59,&quot;2&quot;))))"/>
    <hyperlink ref="BB198" r:id="rId1369" display="=@if(I6&lt;50,&quot;0&quot;,if(I6&gt;49,&quot;1&quot;,if(I6&gt;54,&quot;1.5&quot;,if(I6&lt;59,&quot;2&quot;))))"/>
    <hyperlink ref="BB199" r:id="rId1370" display="=@if(I6&lt;50,&quot;0&quot;,if(I6&gt;49,&quot;1&quot;,if(I6&gt;54,&quot;1.5&quot;,if(I6&lt;59,&quot;2&quot;))))"/>
    <hyperlink ref="BB200" r:id="rId1371" display="=@if(I6&lt;50,&quot;0&quot;,if(I6&gt;49,&quot;1&quot;,if(I6&gt;54,&quot;1.5&quot;,if(I6&lt;59,&quot;2&quot;))))"/>
    <hyperlink ref="BB201" r:id="rId1372" display="=@if(I6&lt;50,&quot;0&quot;,if(I6&gt;49,&quot;1&quot;,if(I6&gt;54,&quot;1.5&quot;,if(I6&lt;59,&quot;2&quot;))))"/>
    <hyperlink ref="BB202" r:id="rId1373" display="=@if(I6&lt;50,&quot;0&quot;,if(I6&gt;49,&quot;1&quot;,if(I6&gt;54,&quot;1.5&quot;,if(I6&lt;59,&quot;2&quot;))))"/>
    <hyperlink ref="BB203" r:id="rId1374" display="=@if(I6&lt;50,&quot;0&quot;,if(I6&gt;49,&quot;1&quot;,if(I6&gt;54,&quot;1.5&quot;,if(I6&lt;59,&quot;2&quot;))))"/>
    <hyperlink ref="BB204" r:id="rId1375" display="=@if(I6&lt;50,&quot;0&quot;,if(I6&gt;49,&quot;1&quot;,if(I6&gt;54,&quot;1.5&quot;,if(I6&lt;59,&quot;2&quot;))))"/>
    <hyperlink ref="BB205" r:id="rId1376" display="=@if(I6&lt;50,&quot;0&quot;,if(I6&gt;49,&quot;1&quot;,if(I6&gt;54,&quot;1.5&quot;,if(I6&lt;59,&quot;2&quot;))))"/>
    <hyperlink ref="BB206" r:id="rId1377" display="=@if(I6&lt;50,&quot;0&quot;,if(I6&gt;49,&quot;1&quot;,if(I6&gt;54,&quot;1.5&quot;,if(I6&lt;59,&quot;2&quot;))))"/>
    <hyperlink ref="BB207" r:id="rId1378" display="=@if(I6&lt;50,&quot;0&quot;,if(I6&gt;49,&quot;1&quot;,if(I6&gt;54,&quot;1.5&quot;,if(I6&lt;59,&quot;2&quot;))))"/>
    <hyperlink ref="BB208" r:id="rId1379" display="=@if(I6&lt;50,&quot;0&quot;,if(I6&gt;49,&quot;1&quot;,if(I6&gt;54,&quot;1.5&quot;,if(I6&lt;59,&quot;2&quot;))))"/>
    <hyperlink ref="BB209" r:id="rId1380" display="=@if(I6&lt;50,&quot;0&quot;,if(I6&gt;49,&quot;1&quot;,if(I6&gt;54,&quot;1.5&quot;,if(I6&lt;59,&quot;2&quot;))))"/>
    <hyperlink ref="BB210" r:id="rId1381" display="=@if(I6&lt;50,&quot;0&quot;,if(I6&gt;49,&quot;1&quot;,if(I6&gt;54,&quot;1.5&quot;,if(I6&lt;59,&quot;2&quot;))))"/>
    <hyperlink ref="BB211" r:id="rId1382" display="=@if(I6&lt;50,&quot;0&quot;,if(I6&gt;49,&quot;1&quot;,if(I6&gt;54,&quot;1.5&quot;,if(I6&lt;59,&quot;2&quot;))))"/>
    <hyperlink ref="BB212" r:id="rId1383" display="=@if(I6&lt;50,&quot;0&quot;,if(I6&gt;49,&quot;1&quot;,if(I6&gt;54,&quot;1.5&quot;,if(I6&lt;59,&quot;2&quot;))))"/>
    <hyperlink ref="BB213" r:id="rId1384" display="=@if(I6&lt;50,&quot;0&quot;,if(I6&gt;49,&quot;1&quot;,if(I6&gt;54,&quot;1.5&quot;,if(I6&lt;59,&quot;2&quot;))))"/>
    <hyperlink ref="BB214" r:id="rId1385" display="=@if(I6&lt;50,&quot;0&quot;,if(I6&gt;49,&quot;1&quot;,if(I6&gt;54,&quot;1.5&quot;,if(I6&lt;59,&quot;2&quot;))))"/>
    <hyperlink ref="BB215" r:id="rId1386" display="=@if(I6&lt;50,&quot;0&quot;,if(I6&gt;49,&quot;1&quot;,if(I6&gt;54,&quot;1.5&quot;,if(I6&lt;59,&quot;2&quot;))))"/>
    <hyperlink ref="BD18" r:id="rId1387" display="=@if(I6&lt;50,&quot;0&quot;,if(I6&gt;49,&quot;1&quot;,if(I6&gt;54,&quot;1.5&quot;,if(I6&lt;59,&quot;2&quot;))))"/>
    <hyperlink ref="BD19" r:id="rId1388" display="=@if(I6&lt;50,&quot;0&quot;,if(I6&gt;49,&quot;1&quot;,if(I6&gt;54,&quot;1.5&quot;,if(I6&lt;59,&quot;2&quot;))))"/>
    <hyperlink ref="BD20" r:id="rId1389" display="=@if(I6&lt;50,&quot;0&quot;,if(I6&gt;49,&quot;1&quot;,if(I6&gt;54,&quot;1.5&quot;,if(I6&lt;59,&quot;2&quot;))))"/>
    <hyperlink ref="BD21" r:id="rId1390" display="=@if(I6&lt;50,&quot;0&quot;,if(I6&gt;49,&quot;1&quot;,if(I6&gt;54,&quot;1.5&quot;,if(I6&lt;59,&quot;2&quot;))))"/>
    <hyperlink ref="BD22" r:id="rId1391" display="=@if(I6&lt;50,&quot;0&quot;,if(I6&gt;49,&quot;1&quot;,if(I6&gt;54,&quot;1.5&quot;,if(I6&lt;59,&quot;2&quot;))))"/>
    <hyperlink ref="BD23" r:id="rId1392" display="=@if(I6&lt;50,&quot;0&quot;,if(I6&gt;49,&quot;1&quot;,if(I6&gt;54,&quot;1.5&quot;,if(I6&lt;59,&quot;2&quot;))))"/>
    <hyperlink ref="BD24" r:id="rId1393" display="=@if(I6&lt;50,&quot;0&quot;,if(I6&gt;49,&quot;1&quot;,if(I6&gt;54,&quot;1.5&quot;,if(I6&lt;59,&quot;2&quot;))))"/>
    <hyperlink ref="BD25" r:id="rId1394" display="=@if(I6&lt;50,&quot;0&quot;,if(I6&gt;49,&quot;1&quot;,if(I6&gt;54,&quot;1.5&quot;,if(I6&lt;59,&quot;2&quot;))))"/>
    <hyperlink ref="BD26" r:id="rId1395" display="=@if(I6&lt;50,&quot;0&quot;,if(I6&gt;49,&quot;1&quot;,if(I6&gt;54,&quot;1.5&quot;,if(I6&lt;59,&quot;2&quot;))))"/>
    <hyperlink ref="BD27" r:id="rId1396" display="=@if(I6&lt;50,&quot;0&quot;,if(I6&gt;49,&quot;1&quot;,if(I6&gt;54,&quot;1.5&quot;,if(I6&lt;59,&quot;2&quot;))))"/>
    <hyperlink ref="BD28" r:id="rId1397" display="=@if(I6&lt;50,&quot;0&quot;,if(I6&gt;49,&quot;1&quot;,if(I6&gt;54,&quot;1.5&quot;,if(I6&lt;59,&quot;2&quot;))))"/>
    <hyperlink ref="BD29" r:id="rId1398" display="=@if(I6&lt;50,&quot;0&quot;,if(I6&gt;49,&quot;1&quot;,if(I6&gt;54,&quot;1.5&quot;,if(I6&lt;59,&quot;2&quot;))))"/>
    <hyperlink ref="BD30" r:id="rId1399" display="=@if(I6&lt;50,&quot;0&quot;,if(I6&gt;49,&quot;1&quot;,if(I6&gt;54,&quot;1.5&quot;,if(I6&lt;59,&quot;2&quot;))))"/>
    <hyperlink ref="BD31" r:id="rId1400" display="=@if(I6&lt;50,&quot;0&quot;,if(I6&gt;49,&quot;1&quot;,if(I6&gt;54,&quot;1.5&quot;,if(I6&lt;59,&quot;2&quot;))))"/>
    <hyperlink ref="BD32" r:id="rId1401" display="=@if(I6&lt;50,&quot;0&quot;,if(I6&gt;49,&quot;1&quot;,if(I6&gt;54,&quot;1.5&quot;,if(I6&lt;59,&quot;2&quot;))))"/>
    <hyperlink ref="BD33" r:id="rId1402" display="=@if(I6&lt;50,&quot;0&quot;,if(I6&gt;49,&quot;1&quot;,if(I6&gt;54,&quot;1.5&quot;,if(I6&lt;59,&quot;2&quot;))))"/>
    <hyperlink ref="BD34" r:id="rId1403" display="=@if(I6&lt;50,&quot;0&quot;,if(I6&gt;49,&quot;1&quot;,if(I6&gt;54,&quot;1.5&quot;,if(I6&lt;59,&quot;2&quot;))))"/>
    <hyperlink ref="BD35" r:id="rId1404" display="=@if(I6&lt;50,&quot;0&quot;,if(I6&gt;49,&quot;1&quot;,if(I6&gt;54,&quot;1.5&quot;,if(I6&lt;59,&quot;2&quot;))))"/>
    <hyperlink ref="BD36" r:id="rId1405" display="=@if(I6&lt;50,&quot;0&quot;,if(I6&gt;49,&quot;1&quot;,if(I6&gt;54,&quot;1.5&quot;,if(I6&lt;59,&quot;2&quot;))))"/>
    <hyperlink ref="BD37" r:id="rId1406" display="=@if(I6&lt;50,&quot;0&quot;,if(I6&gt;49,&quot;1&quot;,if(I6&gt;54,&quot;1.5&quot;,if(I6&lt;59,&quot;2&quot;))))"/>
    <hyperlink ref="BD38" r:id="rId1407" display="=@if(I6&lt;50,&quot;0&quot;,if(I6&gt;49,&quot;1&quot;,if(I6&gt;54,&quot;1.5&quot;,if(I6&lt;59,&quot;2&quot;))))"/>
    <hyperlink ref="BD39" r:id="rId1408" display="=@if(I6&lt;50,&quot;0&quot;,if(I6&gt;49,&quot;1&quot;,if(I6&gt;54,&quot;1.5&quot;,if(I6&lt;59,&quot;2&quot;))))"/>
    <hyperlink ref="BD40" r:id="rId1409" display="=@if(I6&lt;50,&quot;0&quot;,if(I6&gt;49,&quot;1&quot;,if(I6&gt;54,&quot;1.5&quot;,if(I6&lt;59,&quot;2&quot;))))"/>
    <hyperlink ref="BD41" r:id="rId1410" display="=@if(I6&lt;50,&quot;0&quot;,if(I6&gt;49,&quot;1&quot;,if(I6&gt;54,&quot;1.5&quot;,if(I6&lt;59,&quot;2&quot;))))"/>
    <hyperlink ref="BD42" r:id="rId1411" display="=@if(I6&lt;50,&quot;0&quot;,if(I6&gt;49,&quot;1&quot;,if(I6&gt;54,&quot;1.5&quot;,if(I6&lt;59,&quot;2&quot;))))"/>
    <hyperlink ref="BD43" r:id="rId1412" display="=@if(I6&lt;50,&quot;0&quot;,if(I6&gt;49,&quot;1&quot;,if(I6&gt;54,&quot;1.5&quot;,if(I6&lt;59,&quot;2&quot;))))"/>
    <hyperlink ref="BD44" r:id="rId1413" display="=@if(I6&lt;50,&quot;0&quot;,if(I6&gt;49,&quot;1&quot;,if(I6&gt;54,&quot;1.5&quot;,if(I6&lt;59,&quot;2&quot;))))"/>
    <hyperlink ref="BD45" r:id="rId1414" display="=@if(I6&lt;50,&quot;0&quot;,if(I6&gt;49,&quot;1&quot;,if(I6&gt;54,&quot;1.5&quot;,if(I6&lt;59,&quot;2&quot;))))"/>
    <hyperlink ref="BD46" r:id="rId1415" display="=@if(I6&lt;50,&quot;0&quot;,if(I6&gt;49,&quot;1&quot;,if(I6&gt;54,&quot;1.5&quot;,if(I6&lt;59,&quot;2&quot;))))"/>
    <hyperlink ref="BD47" r:id="rId1416" display="=@if(I6&lt;50,&quot;0&quot;,if(I6&gt;49,&quot;1&quot;,if(I6&gt;54,&quot;1.5&quot;,if(I6&lt;59,&quot;2&quot;))))"/>
    <hyperlink ref="BD48" r:id="rId1417" display="=@if(I6&lt;50,&quot;0&quot;,if(I6&gt;49,&quot;1&quot;,if(I6&gt;54,&quot;1.5&quot;,if(I6&lt;59,&quot;2&quot;))))"/>
    <hyperlink ref="BD49" r:id="rId1418" display="=@if(I6&lt;50,&quot;0&quot;,if(I6&gt;49,&quot;1&quot;,if(I6&gt;54,&quot;1.5&quot;,if(I6&lt;59,&quot;2&quot;))))"/>
    <hyperlink ref="BD50" r:id="rId1419" display="=@if(I6&lt;50,&quot;0&quot;,if(I6&gt;49,&quot;1&quot;,if(I6&gt;54,&quot;1.5&quot;,if(I6&lt;59,&quot;2&quot;))))"/>
    <hyperlink ref="BD51" r:id="rId1420" display="=@if(I6&lt;50,&quot;0&quot;,if(I6&gt;49,&quot;1&quot;,if(I6&gt;54,&quot;1.5&quot;,if(I6&lt;59,&quot;2&quot;))))"/>
    <hyperlink ref="BD52" r:id="rId1421" display="=@if(I6&lt;50,&quot;0&quot;,if(I6&gt;49,&quot;1&quot;,if(I6&gt;54,&quot;1.5&quot;,if(I6&lt;59,&quot;2&quot;))))"/>
    <hyperlink ref="BD53" r:id="rId1422" display="=@if(I6&lt;50,&quot;0&quot;,if(I6&gt;49,&quot;1&quot;,if(I6&gt;54,&quot;1.5&quot;,if(I6&lt;59,&quot;2&quot;))))"/>
    <hyperlink ref="BD54" r:id="rId1423" display="=@if(I6&lt;50,&quot;0&quot;,if(I6&gt;49,&quot;1&quot;,if(I6&gt;54,&quot;1.5&quot;,if(I6&lt;59,&quot;2&quot;))))"/>
    <hyperlink ref="BD55" r:id="rId1424" display="=@if(I6&lt;50,&quot;0&quot;,if(I6&gt;49,&quot;1&quot;,if(I6&gt;54,&quot;1.5&quot;,if(I6&lt;59,&quot;2&quot;))))"/>
    <hyperlink ref="BD56" r:id="rId1425" display="=@if(I6&lt;50,&quot;0&quot;,if(I6&gt;49,&quot;1&quot;,if(I6&gt;54,&quot;1.5&quot;,if(I6&lt;59,&quot;2&quot;))))"/>
    <hyperlink ref="BD57" r:id="rId1426" display="=@if(I6&lt;50,&quot;0&quot;,if(I6&gt;49,&quot;1&quot;,if(I6&gt;54,&quot;1.5&quot;,if(I6&lt;59,&quot;2&quot;))))"/>
    <hyperlink ref="BD58" r:id="rId1427" display="=@if(I6&lt;50,&quot;0&quot;,if(I6&gt;49,&quot;1&quot;,if(I6&gt;54,&quot;1.5&quot;,if(I6&lt;59,&quot;2&quot;))))"/>
    <hyperlink ref="BD59" r:id="rId1428" display="=@if(I6&lt;50,&quot;0&quot;,if(I6&gt;49,&quot;1&quot;,if(I6&gt;54,&quot;1.5&quot;,if(I6&lt;59,&quot;2&quot;))))"/>
    <hyperlink ref="BD60" r:id="rId1429" display="=@if(I6&lt;50,&quot;0&quot;,if(I6&gt;49,&quot;1&quot;,if(I6&gt;54,&quot;1.5&quot;,if(I6&lt;59,&quot;2&quot;))))"/>
    <hyperlink ref="BD61" r:id="rId1430" display="=@if(I6&lt;50,&quot;0&quot;,if(I6&gt;49,&quot;1&quot;,if(I6&gt;54,&quot;1.5&quot;,if(I6&lt;59,&quot;2&quot;))))"/>
    <hyperlink ref="BD62" r:id="rId1431" display="=@if(I6&lt;50,&quot;0&quot;,if(I6&gt;49,&quot;1&quot;,if(I6&gt;54,&quot;1.5&quot;,if(I6&lt;59,&quot;2&quot;))))"/>
    <hyperlink ref="BD63" r:id="rId1432" display="=@if(I6&lt;50,&quot;0&quot;,if(I6&gt;49,&quot;1&quot;,if(I6&gt;54,&quot;1.5&quot;,if(I6&lt;59,&quot;2&quot;))))"/>
    <hyperlink ref="BD64" r:id="rId1433" display="=@if(I6&lt;50,&quot;0&quot;,if(I6&gt;49,&quot;1&quot;,if(I6&gt;54,&quot;1.5&quot;,if(I6&lt;59,&quot;2&quot;))))"/>
    <hyperlink ref="BD65" r:id="rId1434" display="=@if(I6&lt;50,&quot;0&quot;,if(I6&gt;49,&quot;1&quot;,if(I6&gt;54,&quot;1.5&quot;,if(I6&lt;59,&quot;2&quot;))))"/>
    <hyperlink ref="BD66" r:id="rId1435" display="=@if(I6&lt;50,&quot;0&quot;,if(I6&gt;49,&quot;1&quot;,if(I6&gt;54,&quot;1.5&quot;,if(I6&lt;59,&quot;2&quot;))))"/>
    <hyperlink ref="BD67" r:id="rId1436" display="=@if(I6&lt;50,&quot;0&quot;,if(I6&gt;49,&quot;1&quot;,if(I6&gt;54,&quot;1.5&quot;,if(I6&lt;59,&quot;2&quot;))))"/>
    <hyperlink ref="BD68" r:id="rId1437" display="=@if(I6&lt;50,&quot;0&quot;,if(I6&gt;49,&quot;1&quot;,if(I6&gt;54,&quot;1.5&quot;,if(I6&lt;59,&quot;2&quot;))))"/>
    <hyperlink ref="BD69" r:id="rId1438" display="=@if(I6&lt;50,&quot;0&quot;,if(I6&gt;49,&quot;1&quot;,if(I6&gt;54,&quot;1.5&quot;,if(I6&lt;59,&quot;2&quot;))))"/>
    <hyperlink ref="BD70" r:id="rId1439" display="=@if(I6&lt;50,&quot;0&quot;,if(I6&gt;49,&quot;1&quot;,if(I6&gt;54,&quot;1.5&quot;,if(I6&lt;59,&quot;2&quot;))))"/>
    <hyperlink ref="BD71" r:id="rId1440" display="=@if(I6&lt;50,&quot;0&quot;,if(I6&gt;49,&quot;1&quot;,if(I6&gt;54,&quot;1.5&quot;,if(I6&lt;59,&quot;2&quot;))))"/>
    <hyperlink ref="BD72" r:id="rId1441" display="=@if(I6&lt;50,&quot;0&quot;,if(I6&gt;49,&quot;1&quot;,if(I6&gt;54,&quot;1.5&quot;,if(I6&lt;59,&quot;2&quot;))))"/>
    <hyperlink ref="BD73" r:id="rId1442" display="=@if(I6&lt;50,&quot;0&quot;,if(I6&gt;49,&quot;1&quot;,if(I6&gt;54,&quot;1.5&quot;,if(I6&lt;59,&quot;2&quot;))))"/>
    <hyperlink ref="BD74" r:id="rId1443" display="=@if(I6&lt;50,&quot;0&quot;,if(I6&gt;49,&quot;1&quot;,if(I6&gt;54,&quot;1.5&quot;,if(I6&lt;59,&quot;2&quot;))))"/>
    <hyperlink ref="BD75" r:id="rId1444" display="=@if(I6&lt;50,&quot;0&quot;,if(I6&gt;49,&quot;1&quot;,if(I6&gt;54,&quot;1.5&quot;,if(I6&lt;59,&quot;2&quot;))))"/>
    <hyperlink ref="BD76" r:id="rId1445" display="=@if(I6&lt;50,&quot;0&quot;,if(I6&gt;49,&quot;1&quot;,if(I6&gt;54,&quot;1.5&quot;,if(I6&lt;59,&quot;2&quot;))))"/>
    <hyperlink ref="BD77" r:id="rId1446" display="=@if(I6&lt;50,&quot;0&quot;,if(I6&gt;49,&quot;1&quot;,if(I6&gt;54,&quot;1.5&quot;,if(I6&lt;59,&quot;2&quot;))))"/>
    <hyperlink ref="BD78" r:id="rId1447" display="=@if(I6&lt;50,&quot;0&quot;,if(I6&gt;49,&quot;1&quot;,if(I6&gt;54,&quot;1.5&quot;,if(I6&lt;59,&quot;2&quot;))))"/>
    <hyperlink ref="BD79" r:id="rId1448" display="=@if(I6&lt;50,&quot;0&quot;,if(I6&gt;49,&quot;1&quot;,if(I6&gt;54,&quot;1.5&quot;,if(I6&lt;59,&quot;2&quot;))))"/>
    <hyperlink ref="BD80" r:id="rId1449" display="=@if(I6&lt;50,&quot;0&quot;,if(I6&gt;49,&quot;1&quot;,if(I6&gt;54,&quot;1.5&quot;,if(I6&lt;59,&quot;2&quot;))))"/>
    <hyperlink ref="BD81" r:id="rId1450" display="=@if(I6&lt;50,&quot;0&quot;,if(I6&gt;49,&quot;1&quot;,if(I6&gt;54,&quot;1.5&quot;,if(I6&lt;59,&quot;2&quot;))))"/>
    <hyperlink ref="BD82" r:id="rId1451" display="=@if(I6&lt;50,&quot;0&quot;,if(I6&gt;49,&quot;1&quot;,if(I6&gt;54,&quot;1.5&quot;,if(I6&lt;59,&quot;2&quot;))))"/>
    <hyperlink ref="BD83" r:id="rId1452" display="=@if(I6&lt;50,&quot;0&quot;,if(I6&gt;49,&quot;1&quot;,if(I6&gt;54,&quot;1.5&quot;,if(I6&lt;59,&quot;2&quot;))))"/>
    <hyperlink ref="BD84" r:id="rId1453" display="=@if(I6&lt;50,&quot;0&quot;,if(I6&gt;49,&quot;1&quot;,if(I6&gt;54,&quot;1.5&quot;,if(I6&lt;59,&quot;2&quot;))))"/>
    <hyperlink ref="BD85" r:id="rId1454" display="=@if(I6&lt;50,&quot;0&quot;,if(I6&gt;49,&quot;1&quot;,if(I6&gt;54,&quot;1.5&quot;,if(I6&lt;59,&quot;2&quot;))))"/>
    <hyperlink ref="BD86" r:id="rId1455" display="=@if(I6&lt;50,&quot;0&quot;,if(I6&gt;49,&quot;1&quot;,if(I6&gt;54,&quot;1.5&quot;,if(I6&lt;59,&quot;2&quot;))))"/>
    <hyperlink ref="BD87" r:id="rId1456" display="=@if(I6&lt;50,&quot;0&quot;,if(I6&gt;49,&quot;1&quot;,if(I6&gt;54,&quot;1.5&quot;,if(I6&lt;59,&quot;2&quot;))))"/>
    <hyperlink ref="BD88" r:id="rId1457" display="=@if(I6&lt;50,&quot;0&quot;,if(I6&gt;49,&quot;1&quot;,if(I6&gt;54,&quot;1.5&quot;,if(I6&lt;59,&quot;2&quot;))))"/>
    <hyperlink ref="BD89" r:id="rId1458" display="=@if(I6&lt;50,&quot;0&quot;,if(I6&gt;49,&quot;1&quot;,if(I6&gt;54,&quot;1.5&quot;,if(I6&lt;59,&quot;2&quot;))))"/>
    <hyperlink ref="BD90" r:id="rId1459" display="=@if(I6&lt;50,&quot;0&quot;,if(I6&gt;49,&quot;1&quot;,if(I6&gt;54,&quot;1.5&quot;,if(I6&lt;59,&quot;2&quot;))))"/>
    <hyperlink ref="BD91" r:id="rId1460" display="=@if(I6&lt;50,&quot;0&quot;,if(I6&gt;49,&quot;1&quot;,if(I6&gt;54,&quot;1.5&quot;,if(I6&lt;59,&quot;2&quot;))))"/>
    <hyperlink ref="BD92" r:id="rId1461" display="=@if(I6&lt;50,&quot;0&quot;,if(I6&gt;49,&quot;1&quot;,if(I6&gt;54,&quot;1.5&quot;,if(I6&lt;59,&quot;2&quot;))))"/>
    <hyperlink ref="BD93" r:id="rId1462" display="=@if(I6&lt;50,&quot;0&quot;,if(I6&gt;49,&quot;1&quot;,if(I6&gt;54,&quot;1.5&quot;,if(I6&lt;59,&quot;2&quot;))))"/>
    <hyperlink ref="BD94" r:id="rId1463" display="=@if(I6&lt;50,&quot;0&quot;,if(I6&gt;49,&quot;1&quot;,if(I6&gt;54,&quot;1.5&quot;,if(I6&lt;59,&quot;2&quot;))))"/>
    <hyperlink ref="BD95" r:id="rId1464" display="=@if(I6&lt;50,&quot;0&quot;,if(I6&gt;49,&quot;1&quot;,if(I6&gt;54,&quot;1.5&quot;,if(I6&lt;59,&quot;2&quot;))))"/>
    <hyperlink ref="BD96" r:id="rId1465" display="=@if(I6&lt;50,&quot;0&quot;,if(I6&gt;49,&quot;1&quot;,if(I6&gt;54,&quot;1.5&quot;,if(I6&lt;59,&quot;2&quot;))))"/>
    <hyperlink ref="BD97" r:id="rId1466" display="=@if(I6&lt;50,&quot;0&quot;,if(I6&gt;49,&quot;1&quot;,if(I6&gt;54,&quot;1.5&quot;,if(I6&lt;59,&quot;2&quot;))))"/>
    <hyperlink ref="BD98" r:id="rId1467" display="=@if(I6&lt;50,&quot;0&quot;,if(I6&gt;49,&quot;1&quot;,if(I6&gt;54,&quot;1.5&quot;,if(I6&lt;59,&quot;2&quot;))))"/>
    <hyperlink ref="BD99" r:id="rId1468" display="=@if(I6&lt;50,&quot;0&quot;,if(I6&gt;49,&quot;1&quot;,if(I6&gt;54,&quot;1.5&quot;,if(I6&lt;59,&quot;2&quot;))))"/>
    <hyperlink ref="BD100" r:id="rId1469" display="=@if(I6&lt;50,&quot;0&quot;,if(I6&gt;49,&quot;1&quot;,if(I6&gt;54,&quot;1.5&quot;,if(I6&lt;59,&quot;2&quot;))))"/>
    <hyperlink ref="BD101" r:id="rId1470" display="=@if(I6&lt;50,&quot;0&quot;,if(I6&gt;49,&quot;1&quot;,if(I6&gt;54,&quot;1.5&quot;,if(I6&lt;59,&quot;2&quot;))))"/>
    <hyperlink ref="BD102" r:id="rId1471" display="=@if(I6&lt;50,&quot;0&quot;,if(I6&gt;49,&quot;1&quot;,if(I6&gt;54,&quot;1.5&quot;,if(I6&lt;59,&quot;2&quot;))))"/>
    <hyperlink ref="BD103" r:id="rId1472" display="=@if(I6&lt;50,&quot;0&quot;,if(I6&gt;49,&quot;1&quot;,if(I6&gt;54,&quot;1.5&quot;,if(I6&lt;59,&quot;2&quot;))))"/>
    <hyperlink ref="BD104" r:id="rId1473" display="=@if(I6&lt;50,&quot;0&quot;,if(I6&gt;49,&quot;1&quot;,if(I6&gt;54,&quot;1.5&quot;,if(I6&lt;59,&quot;2&quot;))))"/>
    <hyperlink ref="BD105" r:id="rId1474" display="=@if(I6&lt;50,&quot;0&quot;,if(I6&gt;49,&quot;1&quot;,if(I6&gt;54,&quot;1.5&quot;,if(I6&lt;59,&quot;2&quot;))))"/>
    <hyperlink ref="BD106" r:id="rId1475" display="=@if(I6&lt;50,&quot;0&quot;,if(I6&gt;49,&quot;1&quot;,if(I6&gt;54,&quot;1.5&quot;,if(I6&lt;59,&quot;2&quot;))))"/>
    <hyperlink ref="BD107" r:id="rId1476" display="=@if(I6&lt;50,&quot;0&quot;,if(I6&gt;49,&quot;1&quot;,if(I6&gt;54,&quot;1.5&quot;,if(I6&lt;59,&quot;2&quot;))))"/>
    <hyperlink ref="BD108" r:id="rId1477" display="=@if(I6&lt;50,&quot;0&quot;,if(I6&gt;49,&quot;1&quot;,if(I6&gt;54,&quot;1.5&quot;,if(I6&lt;59,&quot;2&quot;))))"/>
    <hyperlink ref="BD109" r:id="rId1478" display="=@if(I6&lt;50,&quot;0&quot;,if(I6&gt;49,&quot;1&quot;,if(I6&gt;54,&quot;1.5&quot;,if(I6&lt;59,&quot;2&quot;))))"/>
    <hyperlink ref="BD110" r:id="rId1479" display="=@if(I6&lt;50,&quot;0&quot;,if(I6&gt;49,&quot;1&quot;,if(I6&gt;54,&quot;1.5&quot;,if(I6&lt;59,&quot;2&quot;))))"/>
    <hyperlink ref="BD111" r:id="rId1480" display="=@if(I6&lt;50,&quot;0&quot;,if(I6&gt;49,&quot;1&quot;,if(I6&gt;54,&quot;1.5&quot;,if(I6&lt;59,&quot;2&quot;))))"/>
    <hyperlink ref="BD112" r:id="rId1481" display="=@if(I6&lt;50,&quot;0&quot;,if(I6&gt;49,&quot;1&quot;,if(I6&gt;54,&quot;1.5&quot;,if(I6&lt;59,&quot;2&quot;))))"/>
    <hyperlink ref="BD113" r:id="rId1482" display="=@if(I6&lt;50,&quot;0&quot;,if(I6&gt;49,&quot;1&quot;,if(I6&gt;54,&quot;1.5&quot;,if(I6&lt;59,&quot;2&quot;))))"/>
    <hyperlink ref="BD114" r:id="rId1483" display="=@if(I6&lt;50,&quot;0&quot;,if(I6&gt;49,&quot;1&quot;,if(I6&gt;54,&quot;1.5&quot;,if(I6&lt;59,&quot;2&quot;))))"/>
    <hyperlink ref="BD115" r:id="rId1484" display="=@if(I6&lt;50,&quot;0&quot;,if(I6&gt;49,&quot;1&quot;,if(I6&gt;54,&quot;1.5&quot;,if(I6&lt;59,&quot;2&quot;))))"/>
    <hyperlink ref="BD116" r:id="rId1485" display="=@if(I6&lt;50,&quot;0&quot;,if(I6&gt;49,&quot;1&quot;,if(I6&gt;54,&quot;1.5&quot;,if(I6&lt;59,&quot;2&quot;))))"/>
    <hyperlink ref="BD117" r:id="rId1486" display="=@if(I6&lt;50,&quot;0&quot;,if(I6&gt;49,&quot;1&quot;,if(I6&gt;54,&quot;1.5&quot;,if(I6&lt;59,&quot;2&quot;))))"/>
    <hyperlink ref="BD118" r:id="rId1487" display="=@if(I6&lt;50,&quot;0&quot;,if(I6&gt;49,&quot;1&quot;,if(I6&gt;54,&quot;1.5&quot;,if(I6&lt;59,&quot;2&quot;))))"/>
    <hyperlink ref="BD119" r:id="rId1488" display="=@if(I6&lt;50,&quot;0&quot;,if(I6&gt;49,&quot;1&quot;,if(I6&gt;54,&quot;1.5&quot;,if(I6&lt;59,&quot;2&quot;))))"/>
    <hyperlink ref="BD120" r:id="rId1489" display="=@if(I6&lt;50,&quot;0&quot;,if(I6&gt;49,&quot;1&quot;,if(I6&gt;54,&quot;1.5&quot;,if(I6&lt;59,&quot;2&quot;))))"/>
    <hyperlink ref="BD121" r:id="rId1490" display="=@if(I6&lt;50,&quot;0&quot;,if(I6&gt;49,&quot;1&quot;,if(I6&gt;54,&quot;1.5&quot;,if(I6&lt;59,&quot;2&quot;))))"/>
    <hyperlink ref="BD122" r:id="rId1491" display="=@if(I6&lt;50,&quot;0&quot;,if(I6&gt;49,&quot;1&quot;,if(I6&gt;54,&quot;1.5&quot;,if(I6&lt;59,&quot;2&quot;))))"/>
    <hyperlink ref="BD123" r:id="rId1492" display="=@if(I6&lt;50,&quot;0&quot;,if(I6&gt;49,&quot;1&quot;,if(I6&gt;54,&quot;1.5&quot;,if(I6&lt;59,&quot;2&quot;))))"/>
    <hyperlink ref="BD124" r:id="rId1493" display="=@if(I6&lt;50,&quot;0&quot;,if(I6&gt;49,&quot;1&quot;,if(I6&gt;54,&quot;1.5&quot;,if(I6&lt;59,&quot;2&quot;))))"/>
    <hyperlink ref="BD125" r:id="rId1494" display="=@if(I6&lt;50,&quot;0&quot;,if(I6&gt;49,&quot;1&quot;,if(I6&gt;54,&quot;1.5&quot;,if(I6&lt;59,&quot;2&quot;))))"/>
    <hyperlink ref="BD126" r:id="rId1495" display="=@if(I6&lt;50,&quot;0&quot;,if(I6&gt;49,&quot;1&quot;,if(I6&gt;54,&quot;1.5&quot;,if(I6&lt;59,&quot;2&quot;))))"/>
    <hyperlink ref="BD127" r:id="rId1496" display="=@if(I6&lt;50,&quot;0&quot;,if(I6&gt;49,&quot;1&quot;,if(I6&gt;54,&quot;1.5&quot;,if(I6&lt;59,&quot;2&quot;))))"/>
    <hyperlink ref="BD128" r:id="rId1497" display="=@if(I6&lt;50,&quot;0&quot;,if(I6&gt;49,&quot;1&quot;,if(I6&gt;54,&quot;1.5&quot;,if(I6&lt;59,&quot;2&quot;))))"/>
    <hyperlink ref="BD129" r:id="rId1498" display="=@if(I6&lt;50,&quot;0&quot;,if(I6&gt;49,&quot;1&quot;,if(I6&gt;54,&quot;1.5&quot;,if(I6&lt;59,&quot;2&quot;))))"/>
    <hyperlink ref="BD130" r:id="rId1499" display="=@if(I6&lt;50,&quot;0&quot;,if(I6&gt;49,&quot;1&quot;,if(I6&gt;54,&quot;1.5&quot;,if(I6&lt;59,&quot;2&quot;))))"/>
    <hyperlink ref="BD131" r:id="rId1500" display="=@if(I6&lt;50,&quot;0&quot;,if(I6&gt;49,&quot;1&quot;,if(I6&gt;54,&quot;1.5&quot;,if(I6&lt;59,&quot;2&quot;))))"/>
    <hyperlink ref="BD132" r:id="rId1501" display="=@if(I6&lt;50,&quot;0&quot;,if(I6&gt;49,&quot;1&quot;,if(I6&gt;54,&quot;1.5&quot;,if(I6&lt;59,&quot;2&quot;))))"/>
    <hyperlink ref="BD133" r:id="rId1502" display="=@if(I6&lt;50,&quot;0&quot;,if(I6&gt;49,&quot;1&quot;,if(I6&gt;54,&quot;1.5&quot;,if(I6&lt;59,&quot;2&quot;))))"/>
    <hyperlink ref="BD134" r:id="rId1503" display="=@if(I6&lt;50,&quot;0&quot;,if(I6&gt;49,&quot;1&quot;,if(I6&gt;54,&quot;1.5&quot;,if(I6&lt;59,&quot;2&quot;))))"/>
    <hyperlink ref="BD135" r:id="rId1504" display="=@if(I6&lt;50,&quot;0&quot;,if(I6&gt;49,&quot;1&quot;,if(I6&gt;54,&quot;1.5&quot;,if(I6&lt;59,&quot;2&quot;))))"/>
    <hyperlink ref="BD136" r:id="rId1505" display="=@if(I6&lt;50,&quot;0&quot;,if(I6&gt;49,&quot;1&quot;,if(I6&gt;54,&quot;1.5&quot;,if(I6&lt;59,&quot;2&quot;))))"/>
    <hyperlink ref="BD137" r:id="rId1506" display="=@if(I6&lt;50,&quot;0&quot;,if(I6&gt;49,&quot;1&quot;,if(I6&gt;54,&quot;1.5&quot;,if(I6&lt;59,&quot;2&quot;))))"/>
    <hyperlink ref="BD138" r:id="rId1507" display="=@if(I6&lt;50,&quot;0&quot;,if(I6&gt;49,&quot;1&quot;,if(I6&gt;54,&quot;1.5&quot;,if(I6&lt;59,&quot;2&quot;))))"/>
    <hyperlink ref="BD139" r:id="rId1508" display="=@if(I6&lt;50,&quot;0&quot;,if(I6&gt;49,&quot;1&quot;,if(I6&gt;54,&quot;1.5&quot;,if(I6&lt;59,&quot;2&quot;))))"/>
    <hyperlink ref="BD140" r:id="rId1509" display="=@if(I6&lt;50,&quot;0&quot;,if(I6&gt;49,&quot;1&quot;,if(I6&gt;54,&quot;1.5&quot;,if(I6&lt;59,&quot;2&quot;))))"/>
    <hyperlink ref="BD141" r:id="rId1510" display="=@if(I6&lt;50,&quot;0&quot;,if(I6&gt;49,&quot;1&quot;,if(I6&gt;54,&quot;1.5&quot;,if(I6&lt;59,&quot;2&quot;))))"/>
    <hyperlink ref="BD142" r:id="rId1511" display="=@if(I6&lt;50,&quot;0&quot;,if(I6&gt;49,&quot;1&quot;,if(I6&gt;54,&quot;1.5&quot;,if(I6&lt;59,&quot;2&quot;))))"/>
    <hyperlink ref="BD143" r:id="rId1512" display="=@if(I6&lt;50,&quot;0&quot;,if(I6&gt;49,&quot;1&quot;,if(I6&gt;54,&quot;1.5&quot;,if(I6&lt;59,&quot;2&quot;))))"/>
    <hyperlink ref="BD144" r:id="rId1513" display="=@if(I6&lt;50,&quot;0&quot;,if(I6&gt;49,&quot;1&quot;,if(I6&gt;54,&quot;1.5&quot;,if(I6&lt;59,&quot;2&quot;))))"/>
    <hyperlink ref="BD145" r:id="rId1514" display="=@if(I6&lt;50,&quot;0&quot;,if(I6&gt;49,&quot;1&quot;,if(I6&gt;54,&quot;1.5&quot;,if(I6&lt;59,&quot;2&quot;))))"/>
    <hyperlink ref="BD146" r:id="rId1515" display="=@if(I6&lt;50,&quot;0&quot;,if(I6&gt;49,&quot;1&quot;,if(I6&gt;54,&quot;1.5&quot;,if(I6&lt;59,&quot;2&quot;))))"/>
    <hyperlink ref="BD147" r:id="rId1516" display="=@if(I6&lt;50,&quot;0&quot;,if(I6&gt;49,&quot;1&quot;,if(I6&gt;54,&quot;1.5&quot;,if(I6&lt;59,&quot;2&quot;))))"/>
    <hyperlink ref="BD148" r:id="rId1517" display="=@if(I6&lt;50,&quot;0&quot;,if(I6&gt;49,&quot;1&quot;,if(I6&gt;54,&quot;1.5&quot;,if(I6&lt;59,&quot;2&quot;))))"/>
    <hyperlink ref="BD149" r:id="rId1518" display="=@if(I6&lt;50,&quot;0&quot;,if(I6&gt;49,&quot;1&quot;,if(I6&gt;54,&quot;1.5&quot;,if(I6&lt;59,&quot;2&quot;))))"/>
    <hyperlink ref="BD150" r:id="rId1519" display="=@if(I6&lt;50,&quot;0&quot;,if(I6&gt;49,&quot;1&quot;,if(I6&gt;54,&quot;1.5&quot;,if(I6&lt;59,&quot;2&quot;))))"/>
    <hyperlink ref="BD151" r:id="rId1520" display="=@if(I6&lt;50,&quot;0&quot;,if(I6&gt;49,&quot;1&quot;,if(I6&gt;54,&quot;1.5&quot;,if(I6&lt;59,&quot;2&quot;))))"/>
    <hyperlink ref="BD152" r:id="rId1521" display="=@if(I6&lt;50,&quot;0&quot;,if(I6&gt;49,&quot;1&quot;,if(I6&gt;54,&quot;1.5&quot;,if(I6&lt;59,&quot;2&quot;))))"/>
    <hyperlink ref="BD153" r:id="rId1522" display="=@if(I6&lt;50,&quot;0&quot;,if(I6&gt;49,&quot;1&quot;,if(I6&gt;54,&quot;1.5&quot;,if(I6&lt;59,&quot;2&quot;))))"/>
    <hyperlink ref="BD154" r:id="rId1523" display="=@if(I6&lt;50,&quot;0&quot;,if(I6&gt;49,&quot;1&quot;,if(I6&gt;54,&quot;1.5&quot;,if(I6&lt;59,&quot;2&quot;))))"/>
    <hyperlink ref="BD155" r:id="rId1524" display="=@if(I6&lt;50,&quot;0&quot;,if(I6&gt;49,&quot;1&quot;,if(I6&gt;54,&quot;1.5&quot;,if(I6&lt;59,&quot;2&quot;))))"/>
    <hyperlink ref="BD156" r:id="rId1525" display="=@if(I6&lt;50,&quot;0&quot;,if(I6&gt;49,&quot;1&quot;,if(I6&gt;54,&quot;1.5&quot;,if(I6&lt;59,&quot;2&quot;))))"/>
    <hyperlink ref="BD157" r:id="rId1526" display="=@if(I6&lt;50,&quot;0&quot;,if(I6&gt;49,&quot;1&quot;,if(I6&gt;54,&quot;1.5&quot;,if(I6&lt;59,&quot;2&quot;))))"/>
    <hyperlink ref="BD158" r:id="rId1527" display="=@if(I6&lt;50,&quot;0&quot;,if(I6&gt;49,&quot;1&quot;,if(I6&gt;54,&quot;1.5&quot;,if(I6&lt;59,&quot;2&quot;))))"/>
    <hyperlink ref="BD159" r:id="rId1528" display="=@if(I6&lt;50,&quot;0&quot;,if(I6&gt;49,&quot;1&quot;,if(I6&gt;54,&quot;1.5&quot;,if(I6&lt;59,&quot;2&quot;))))"/>
    <hyperlink ref="BD160" r:id="rId1529" display="=@if(I6&lt;50,&quot;0&quot;,if(I6&gt;49,&quot;1&quot;,if(I6&gt;54,&quot;1.5&quot;,if(I6&lt;59,&quot;2&quot;))))"/>
    <hyperlink ref="BD161" r:id="rId1530" display="=@if(I6&lt;50,&quot;0&quot;,if(I6&gt;49,&quot;1&quot;,if(I6&gt;54,&quot;1.5&quot;,if(I6&lt;59,&quot;2&quot;))))"/>
    <hyperlink ref="BD162" r:id="rId1531" display="=@if(I6&lt;50,&quot;0&quot;,if(I6&gt;49,&quot;1&quot;,if(I6&gt;54,&quot;1.5&quot;,if(I6&lt;59,&quot;2&quot;))))"/>
    <hyperlink ref="BD163" r:id="rId1532" display="=@if(I6&lt;50,&quot;0&quot;,if(I6&gt;49,&quot;1&quot;,if(I6&gt;54,&quot;1.5&quot;,if(I6&lt;59,&quot;2&quot;))))"/>
    <hyperlink ref="BD164" r:id="rId1533" display="=@if(I6&lt;50,&quot;0&quot;,if(I6&gt;49,&quot;1&quot;,if(I6&gt;54,&quot;1.5&quot;,if(I6&lt;59,&quot;2&quot;))))"/>
    <hyperlink ref="BD165" r:id="rId1534" display="=@if(I6&lt;50,&quot;0&quot;,if(I6&gt;49,&quot;1&quot;,if(I6&gt;54,&quot;1.5&quot;,if(I6&lt;59,&quot;2&quot;))))"/>
    <hyperlink ref="BD166" r:id="rId1535" display="=@if(I6&lt;50,&quot;0&quot;,if(I6&gt;49,&quot;1&quot;,if(I6&gt;54,&quot;1.5&quot;,if(I6&lt;59,&quot;2&quot;))))"/>
    <hyperlink ref="BD167" r:id="rId1536" display="=@if(I6&lt;50,&quot;0&quot;,if(I6&gt;49,&quot;1&quot;,if(I6&gt;54,&quot;1.5&quot;,if(I6&lt;59,&quot;2&quot;))))"/>
    <hyperlink ref="BD168" r:id="rId1537" display="=@if(I6&lt;50,&quot;0&quot;,if(I6&gt;49,&quot;1&quot;,if(I6&gt;54,&quot;1.5&quot;,if(I6&lt;59,&quot;2&quot;))))"/>
    <hyperlink ref="BD169" r:id="rId1538" display="=@if(I6&lt;50,&quot;0&quot;,if(I6&gt;49,&quot;1&quot;,if(I6&gt;54,&quot;1.5&quot;,if(I6&lt;59,&quot;2&quot;))))"/>
    <hyperlink ref="BD170" r:id="rId1539" display="=@if(I6&lt;50,&quot;0&quot;,if(I6&gt;49,&quot;1&quot;,if(I6&gt;54,&quot;1.5&quot;,if(I6&lt;59,&quot;2&quot;))))"/>
    <hyperlink ref="BD171" r:id="rId1540" display="=@if(I6&lt;50,&quot;0&quot;,if(I6&gt;49,&quot;1&quot;,if(I6&gt;54,&quot;1.5&quot;,if(I6&lt;59,&quot;2&quot;))))"/>
    <hyperlink ref="BD172" r:id="rId1541" display="=@if(I6&lt;50,&quot;0&quot;,if(I6&gt;49,&quot;1&quot;,if(I6&gt;54,&quot;1.5&quot;,if(I6&lt;59,&quot;2&quot;))))"/>
    <hyperlink ref="BD173" r:id="rId1542" display="=@if(I6&lt;50,&quot;0&quot;,if(I6&gt;49,&quot;1&quot;,if(I6&gt;54,&quot;1.5&quot;,if(I6&lt;59,&quot;2&quot;))))"/>
    <hyperlink ref="BD174" r:id="rId1543" display="=@if(I6&lt;50,&quot;0&quot;,if(I6&gt;49,&quot;1&quot;,if(I6&gt;54,&quot;1.5&quot;,if(I6&lt;59,&quot;2&quot;))))"/>
    <hyperlink ref="BD175" r:id="rId1544" display="=@if(I6&lt;50,&quot;0&quot;,if(I6&gt;49,&quot;1&quot;,if(I6&gt;54,&quot;1.5&quot;,if(I6&lt;59,&quot;2&quot;))))"/>
    <hyperlink ref="BD176" r:id="rId1545" display="=@if(I6&lt;50,&quot;0&quot;,if(I6&gt;49,&quot;1&quot;,if(I6&gt;54,&quot;1.5&quot;,if(I6&lt;59,&quot;2&quot;))))"/>
    <hyperlink ref="BD177" r:id="rId1546" display="=@if(I6&lt;50,&quot;0&quot;,if(I6&gt;49,&quot;1&quot;,if(I6&gt;54,&quot;1.5&quot;,if(I6&lt;59,&quot;2&quot;))))"/>
    <hyperlink ref="BD178" r:id="rId1547" display="=@if(I6&lt;50,&quot;0&quot;,if(I6&gt;49,&quot;1&quot;,if(I6&gt;54,&quot;1.5&quot;,if(I6&lt;59,&quot;2&quot;))))"/>
    <hyperlink ref="BD179" r:id="rId1548" display="=@if(I6&lt;50,&quot;0&quot;,if(I6&gt;49,&quot;1&quot;,if(I6&gt;54,&quot;1.5&quot;,if(I6&lt;59,&quot;2&quot;))))"/>
    <hyperlink ref="BD180" r:id="rId1549" display="=@if(I6&lt;50,&quot;0&quot;,if(I6&gt;49,&quot;1&quot;,if(I6&gt;54,&quot;1.5&quot;,if(I6&lt;59,&quot;2&quot;))))"/>
    <hyperlink ref="BD181" r:id="rId1550" display="=@if(I6&lt;50,&quot;0&quot;,if(I6&gt;49,&quot;1&quot;,if(I6&gt;54,&quot;1.5&quot;,if(I6&lt;59,&quot;2&quot;))))"/>
    <hyperlink ref="BD182" r:id="rId1551" display="=@if(I6&lt;50,&quot;0&quot;,if(I6&gt;49,&quot;1&quot;,if(I6&gt;54,&quot;1.5&quot;,if(I6&lt;59,&quot;2&quot;))))"/>
    <hyperlink ref="BD183" r:id="rId1552" display="=@if(I6&lt;50,&quot;0&quot;,if(I6&gt;49,&quot;1&quot;,if(I6&gt;54,&quot;1.5&quot;,if(I6&lt;59,&quot;2&quot;))))"/>
    <hyperlink ref="BD184" r:id="rId1553" display="=@if(I6&lt;50,&quot;0&quot;,if(I6&gt;49,&quot;1&quot;,if(I6&gt;54,&quot;1.5&quot;,if(I6&lt;59,&quot;2&quot;))))"/>
    <hyperlink ref="BD185" r:id="rId1554" display="=@if(I6&lt;50,&quot;0&quot;,if(I6&gt;49,&quot;1&quot;,if(I6&gt;54,&quot;1.5&quot;,if(I6&lt;59,&quot;2&quot;))))"/>
    <hyperlink ref="BD186" r:id="rId1555" display="=@if(I6&lt;50,&quot;0&quot;,if(I6&gt;49,&quot;1&quot;,if(I6&gt;54,&quot;1.5&quot;,if(I6&lt;59,&quot;2&quot;))))"/>
    <hyperlink ref="BD187" r:id="rId1556" display="=@if(I6&lt;50,&quot;0&quot;,if(I6&gt;49,&quot;1&quot;,if(I6&gt;54,&quot;1.5&quot;,if(I6&lt;59,&quot;2&quot;))))"/>
    <hyperlink ref="BD188" r:id="rId1557" display="=@if(I6&lt;50,&quot;0&quot;,if(I6&gt;49,&quot;1&quot;,if(I6&gt;54,&quot;1.5&quot;,if(I6&lt;59,&quot;2&quot;))))"/>
    <hyperlink ref="BD189" r:id="rId1558" display="=@if(I6&lt;50,&quot;0&quot;,if(I6&gt;49,&quot;1&quot;,if(I6&gt;54,&quot;1.5&quot;,if(I6&lt;59,&quot;2&quot;))))"/>
    <hyperlink ref="BD190" r:id="rId1559" display="=@if(I6&lt;50,&quot;0&quot;,if(I6&gt;49,&quot;1&quot;,if(I6&gt;54,&quot;1.5&quot;,if(I6&lt;59,&quot;2&quot;))))"/>
    <hyperlink ref="BD191" r:id="rId1560" display="=@if(I6&lt;50,&quot;0&quot;,if(I6&gt;49,&quot;1&quot;,if(I6&gt;54,&quot;1.5&quot;,if(I6&lt;59,&quot;2&quot;))))"/>
    <hyperlink ref="BD192" r:id="rId1561" display="=@if(I6&lt;50,&quot;0&quot;,if(I6&gt;49,&quot;1&quot;,if(I6&gt;54,&quot;1.5&quot;,if(I6&lt;59,&quot;2&quot;))))"/>
    <hyperlink ref="BD193" r:id="rId1562" display="=@if(I6&lt;50,&quot;0&quot;,if(I6&gt;49,&quot;1&quot;,if(I6&gt;54,&quot;1.5&quot;,if(I6&lt;59,&quot;2&quot;))))"/>
    <hyperlink ref="BD194" r:id="rId1563" display="=@if(I6&lt;50,&quot;0&quot;,if(I6&gt;49,&quot;1&quot;,if(I6&gt;54,&quot;1.5&quot;,if(I6&lt;59,&quot;2&quot;))))"/>
    <hyperlink ref="BD195" r:id="rId1564" display="=@if(I6&lt;50,&quot;0&quot;,if(I6&gt;49,&quot;1&quot;,if(I6&gt;54,&quot;1.5&quot;,if(I6&lt;59,&quot;2&quot;))))"/>
    <hyperlink ref="BD196" r:id="rId1565" display="=@if(I6&lt;50,&quot;0&quot;,if(I6&gt;49,&quot;1&quot;,if(I6&gt;54,&quot;1.5&quot;,if(I6&lt;59,&quot;2&quot;))))"/>
    <hyperlink ref="BD197" r:id="rId1566" display="=@if(I6&lt;50,&quot;0&quot;,if(I6&gt;49,&quot;1&quot;,if(I6&gt;54,&quot;1.5&quot;,if(I6&lt;59,&quot;2&quot;))))"/>
    <hyperlink ref="BD198" r:id="rId1567" display="=@if(I6&lt;50,&quot;0&quot;,if(I6&gt;49,&quot;1&quot;,if(I6&gt;54,&quot;1.5&quot;,if(I6&lt;59,&quot;2&quot;))))"/>
    <hyperlink ref="BD199" r:id="rId1568" display="=@if(I6&lt;50,&quot;0&quot;,if(I6&gt;49,&quot;1&quot;,if(I6&gt;54,&quot;1.5&quot;,if(I6&lt;59,&quot;2&quot;))))"/>
    <hyperlink ref="BD200" r:id="rId1569" display="=@if(I6&lt;50,&quot;0&quot;,if(I6&gt;49,&quot;1&quot;,if(I6&gt;54,&quot;1.5&quot;,if(I6&lt;59,&quot;2&quot;))))"/>
    <hyperlink ref="BD201" r:id="rId1570" display="=@if(I6&lt;50,&quot;0&quot;,if(I6&gt;49,&quot;1&quot;,if(I6&gt;54,&quot;1.5&quot;,if(I6&lt;59,&quot;2&quot;))))"/>
    <hyperlink ref="BD202" r:id="rId1571" display="=@if(I6&lt;50,&quot;0&quot;,if(I6&gt;49,&quot;1&quot;,if(I6&gt;54,&quot;1.5&quot;,if(I6&lt;59,&quot;2&quot;))))"/>
    <hyperlink ref="BD203" r:id="rId1572" display="=@if(I6&lt;50,&quot;0&quot;,if(I6&gt;49,&quot;1&quot;,if(I6&gt;54,&quot;1.5&quot;,if(I6&lt;59,&quot;2&quot;))))"/>
    <hyperlink ref="BD204" r:id="rId1573" display="=@if(I6&lt;50,&quot;0&quot;,if(I6&gt;49,&quot;1&quot;,if(I6&gt;54,&quot;1.5&quot;,if(I6&lt;59,&quot;2&quot;))))"/>
    <hyperlink ref="BD205" r:id="rId1574" display="=@if(I6&lt;50,&quot;0&quot;,if(I6&gt;49,&quot;1&quot;,if(I6&gt;54,&quot;1.5&quot;,if(I6&lt;59,&quot;2&quot;))))"/>
    <hyperlink ref="BD206" r:id="rId1575" display="=@if(I6&lt;50,&quot;0&quot;,if(I6&gt;49,&quot;1&quot;,if(I6&gt;54,&quot;1.5&quot;,if(I6&lt;59,&quot;2&quot;))))"/>
    <hyperlink ref="BD207" r:id="rId1576" display="=@if(I6&lt;50,&quot;0&quot;,if(I6&gt;49,&quot;1&quot;,if(I6&gt;54,&quot;1.5&quot;,if(I6&lt;59,&quot;2&quot;))))"/>
    <hyperlink ref="BD208" r:id="rId1577" display="=@if(I6&lt;50,&quot;0&quot;,if(I6&gt;49,&quot;1&quot;,if(I6&gt;54,&quot;1.5&quot;,if(I6&lt;59,&quot;2&quot;))))"/>
    <hyperlink ref="BD209" r:id="rId1578" display="=@if(I6&lt;50,&quot;0&quot;,if(I6&gt;49,&quot;1&quot;,if(I6&gt;54,&quot;1.5&quot;,if(I6&lt;59,&quot;2&quot;))))"/>
    <hyperlink ref="BD210" r:id="rId1579" display="=@if(I6&lt;50,&quot;0&quot;,if(I6&gt;49,&quot;1&quot;,if(I6&gt;54,&quot;1.5&quot;,if(I6&lt;59,&quot;2&quot;))))"/>
    <hyperlink ref="BD211" r:id="rId1580" display="=@if(I6&lt;50,&quot;0&quot;,if(I6&gt;49,&quot;1&quot;,if(I6&gt;54,&quot;1.5&quot;,if(I6&lt;59,&quot;2&quot;))))"/>
    <hyperlink ref="BD212" r:id="rId1581" display="=@if(I6&lt;50,&quot;0&quot;,if(I6&gt;49,&quot;1&quot;,if(I6&gt;54,&quot;1.5&quot;,if(I6&lt;59,&quot;2&quot;))))"/>
    <hyperlink ref="BD213" r:id="rId1582" display="=@if(I6&lt;50,&quot;0&quot;,if(I6&gt;49,&quot;1&quot;,if(I6&gt;54,&quot;1.5&quot;,if(I6&lt;59,&quot;2&quot;))))"/>
    <hyperlink ref="BD214" r:id="rId1583" display="=@if(I6&lt;50,&quot;0&quot;,if(I6&gt;49,&quot;1&quot;,if(I6&gt;54,&quot;1.5&quot;,if(I6&lt;59,&quot;2&quot;))))"/>
    <hyperlink ref="BD215" r:id="rId1584" display="=@if(I6&lt;50,&quot;0&quot;,if(I6&gt;49,&quot;1&quot;,if(I6&gt;54,&quot;1.5&quot;,if(I6&lt;59,&quot;2&quot;))))"/>
    <hyperlink ref="BF18" r:id="rId1585" display="=@if(I6&lt;50,&quot;0&quot;,if(I6&gt;49,&quot;1&quot;,if(I6&gt;54,&quot;1.5&quot;,if(I6&lt;59,&quot;2&quot;))))"/>
    <hyperlink ref="BF19" r:id="rId1586" display="=@if(I6&lt;50,&quot;0&quot;,if(I6&gt;49,&quot;1&quot;,if(I6&gt;54,&quot;1.5&quot;,if(I6&lt;59,&quot;2&quot;))))"/>
    <hyperlink ref="BF20" r:id="rId1587" display="=@if(I6&lt;50,&quot;0&quot;,if(I6&gt;49,&quot;1&quot;,if(I6&gt;54,&quot;1.5&quot;,if(I6&lt;59,&quot;2&quot;))))"/>
    <hyperlink ref="BF21" r:id="rId1588" display="=@if(I6&lt;50,&quot;0&quot;,if(I6&gt;49,&quot;1&quot;,if(I6&gt;54,&quot;1.5&quot;,if(I6&lt;59,&quot;2&quot;))))"/>
    <hyperlink ref="BF22" r:id="rId1589" display="=@if(I6&lt;50,&quot;0&quot;,if(I6&gt;49,&quot;1&quot;,if(I6&gt;54,&quot;1.5&quot;,if(I6&lt;59,&quot;2&quot;))))"/>
    <hyperlink ref="BF23" r:id="rId1590" display="=@if(I6&lt;50,&quot;0&quot;,if(I6&gt;49,&quot;1&quot;,if(I6&gt;54,&quot;1.5&quot;,if(I6&lt;59,&quot;2&quot;))))"/>
    <hyperlink ref="BF24" r:id="rId1591" display="=@if(I6&lt;50,&quot;0&quot;,if(I6&gt;49,&quot;1&quot;,if(I6&gt;54,&quot;1.5&quot;,if(I6&lt;59,&quot;2&quot;))))"/>
    <hyperlink ref="BF25" r:id="rId1592" display="=@if(I6&lt;50,&quot;0&quot;,if(I6&gt;49,&quot;1&quot;,if(I6&gt;54,&quot;1.5&quot;,if(I6&lt;59,&quot;2&quot;))))"/>
    <hyperlink ref="BF26" r:id="rId1593" display="=@if(I6&lt;50,&quot;0&quot;,if(I6&gt;49,&quot;1&quot;,if(I6&gt;54,&quot;1.5&quot;,if(I6&lt;59,&quot;2&quot;))))"/>
    <hyperlink ref="BF27" r:id="rId1594" display="=@if(I6&lt;50,&quot;0&quot;,if(I6&gt;49,&quot;1&quot;,if(I6&gt;54,&quot;1.5&quot;,if(I6&lt;59,&quot;2&quot;))))"/>
    <hyperlink ref="BF28" r:id="rId1595" display="=@if(I6&lt;50,&quot;0&quot;,if(I6&gt;49,&quot;1&quot;,if(I6&gt;54,&quot;1.5&quot;,if(I6&lt;59,&quot;2&quot;))))"/>
    <hyperlink ref="BF29" r:id="rId1596" display="=@if(I6&lt;50,&quot;0&quot;,if(I6&gt;49,&quot;1&quot;,if(I6&gt;54,&quot;1.5&quot;,if(I6&lt;59,&quot;2&quot;))))"/>
    <hyperlink ref="BF30" r:id="rId1597" display="=@if(I6&lt;50,&quot;0&quot;,if(I6&gt;49,&quot;1&quot;,if(I6&gt;54,&quot;1.5&quot;,if(I6&lt;59,&quot;2&quot;))))"/>
    <hyperlink ref="BF31" r:id="rId1598" display="=@if(I6&lt;50,&quot;0&quot;,if(I6&gt;49,&quot;1&quot;,if(I6&gt;54,&quot;1.5&quot;,if(I6&lt;59,&quot;2&quot;))))"/>
    <hyperlink ref="BF32" r:id="rId1599" display="=@if(I6&lt;50,&quot;0&quot;,if(I6&gt;49,&quot;1&quot;,if(I6&gt;54,&quot;1.5&quot;,if(I6&lt;59,&quot;2&quot;))))"/>
    <hyperlink ref="BF33" r:id="rId1600" display="=@if(I6&lt;50,&quot;0&quot;,if(I6&gt;49,&quot;1&quot;,if(I6&gt;54,&quot;1.5&quot;,if(I6&lt;59,&quot;2&quot;))))"/>
    <hyperlink ref="BF34" r:id="rId1601" display="=@if(I6&lt;50,&quot;0&quot;,if(I6&gt;49,&quot;1&quot;,if(I6&gt;54,&quot;1.5&quot;,if(I6&lt;59,&quot;2&quot;))))"/>
    <hyperlink ref="BF35" r:id="rId1602" display="=@if(I6&lt;50,&quot;0&quot;,if(I6&gt;49,&quot;1&quot;,if(I6&gt;54,&quot;1.5&quot;,if(I6&lt;59,&quot;2&quot;))))"/>
    <hyperlink ref="BF36" r:id="rId1603" display="=@if(I6&lt;50,&quot;0&quot;,if(I6&gt;49,&quot;1&quot;,if(I6&gt;54,&quot;1.5&quot;,if(I6&lt;59,&quot;2&quot;))))"/>
    <hyperlink ref="BF37" r:id="rId1604" display="=@if(I6&lt;50,&quot;0&quot;,if(I6&gt;49,&quot;1&quot;,if(I6&gt;54,&quot;1.5&quot;,if(I6&lt;59,&quot;2&quot;))))"/>
    <hyperlink ref="BF38" r:id="rId1605" display="=@if(I6&lt;50,&quot;0&quot;,if(I6&gt;49,&quot;1&quot;,if(I6&gt;54,&quot;1.5&quot;,if(I6&lt;59,&quot;2&quot;))))"/>
    <hyperlink ref="BF39" r:id="rId1606" display="=@if(I6&lt;50,&quot;0&quot;,if(I6&gt;49,&quot;1&quot;,if(I6&gt;54,&quot;1.5&quot;,if(I6&lt;59,&quot;2&quot;))))"/>
    <hyperlink ref="BF40" r:id="rId1607" display="=@if(I6&lt;50,&quot;0&quot;,if(I6&gt;49,&quot;1&quot;,if(I6&gt;54,&quot;1.5&quot;,if(I6&lt;59,&quot;2&quot;))))"/>
    <hyperlink ref="BF41" r:id="rId1608" display="=@if(I6&lt;50,&quot;0&quot;,if(I6&gt;49,&quot;1&quot;,if(I6&gt;54,&quot;1.5&quot;,if(I6&lt;59,&quot;2&quot;))))"/>
    <hyperlink ref="BF42" r:id="rId1609" display="=@if(I6&lt;50,&quot;0&quot;,if(I6&gt;49,&quot;1&quot;,if(I6&gt;54,&quot;1.5&quot;,if(I6&lt;59,&quot;2&quot;))))"/>
    <hyperlink ref="BF43" r:id="rId1610" display="=@if(I6&lt;50,&quot;0&quot;,if(I6&gt;49,&quot;1&quot;,if(I6&gt;54,&quot;1.5&quot;,if(I6&lt;59,&quot;2&quot;))))"/>
    <hyperlink ref="BF44" r:id="rId1611" display="=@if(I6&lt;50,&quot;0&quot;,if(I6&gt;49,&quot;1&quot;,if(I6&gt;54,&quot;1.5&quot;,if(I6&lt;59,&quot;2&quot;))))"/>
    <hyperlink ref="BF45" r:id="rId1612" display="=@if(I6&lt;50,&quot;0&quot;,if(I6&gt;49,&quot;1&quot;,if(I6&gt;54,&quot;1.5&quot;,if(I6&lt;59,&quot;2&quot;))))"/>
    <hyperlink ref="BF46" r:id="rId1613" display="=@if(I6&lt;50,&quot;0&quot;,if(I6&gt;49,&quot;1&quot;,if(I6&gt;54,&quot;1.5&quot;,if(I6&lt;59,&quot;2&quot;))))"/>
    <hyperlink ref="BF47" r:id="rId1614" display="=@if(I6&lt;50,&quot;0&quot;,if(I6&gt;49,&quot;1&quot;,if(I6&gt;54,&quot;1.5&quot;,if(I6&lt;59,&quot;2&quot;))))"/>
    <hyperlink ref="BF48" r:id="rId1615" display="=@if(I6&lt;50,&quot;0&quot;,if(I6&gt;49,&quot;1&quot;,if(I6&gt;54,&quot;1.5&quot;,if(I6&lt;59,&quot;2&quot;))))"/>
    <hyperlink ref="BF49" r:id="rId1616" display="=@if(I6&lt;50,&quot;0&quot;,if(I6&gt;49,&quot;1&quot;,if(I6&gt;54,&quot;1.5&quot;,if(I6&lt;59,&quot;2&quot;))))"/>
    <hyperlink ref="BF50" r:id="rId1617" display="=@if(I6&lt;50,&quot;0&quot;,if(I6&gt;49,&quot;1&quot;,if(I6&gt;54,&quot;1.5&quot;,if(I6&lt;59,&quot;2&quot;))))"/>
    <hyperlink ref="BF51" r:id="rId1618" display="=@if(I6&lt;50,&quot;0&quot;,if(I6&gt;49,&quot;1&quot;,if(I6&gt;54,&quot;1.5&quot;,if(I6&lt;59,&quot;2&quot;))))"/>
    <hyperlink ref="BF52" r:id="rId1619" display="=@if(I6&lt;50,&quot;0&quot;,if(I6&gt;49,&quot;1&quot;,if(I6&gt;54,&quot;1.5&quot;,if(I6&lt;59,&quot;2&quot;))))"/>
    <hyperlink ref="BF53" r:id="rId1620" display="=@if(I6&lt;50,&quot;0&quot;,if(I6&gt;49,&quot;1&quot;,if(I6&gt;54,&quot;1.5&quot;,if(I6&lt;59,&quot;2&quot;))))"/>
    <hyperlink ref="BF54" r:id="rId1621" display="=@if(I6&lt;50,&quot;0&quot;,if(I6&gt;49,&quot;1&quot;,if(I6&gt;54,&quot;1.5&quot;,if(I6&lt;59,&quot;2&quot;))))"/>
    <hyperlink ref="BF55" r:id="rId1622" display="=@if(I6&lt;50,&quot;0&quot;,if(I6&gt;49,&quot;1&quot;,if(I6&gt;54,&quot;1.5&quot;,if(I6&lt;59,&quot;2&quot;))))"/>
    <hyperlink ref="BF56" r:id="rId1623" display="=@if(I6&lt;50,&quot;0&quot;,if(I6&gt;49,&quot;1&quot;,if(I6&gt;54,&quot;1.5&quot;,if(I6&lt;59,&quot;2&quot;))))"/>
    <hyperlink ref="BF57" r:id="rId1624" display="=@if(I6&lt;50,&quot;0&quot;,if(I6&gt;49,&quot;1&quot;,if(I6&gt;54,&quot;1.5&quot;,if(I6&lt;59,&quot;2&quot;))))"/>
    <hyperlink ref="BF58" r:id="rId1625" display="=@if(I6&lt;50,&quot;0&quot;,if(I6&gt;49,&quot;1&quot;,if(I6&gt;54,&quot;1.5&quot;,if(I6&lt;59,&quot;2&quot;))))"/>
    <hyperlink ref="BF59" r:id="rId1626" display="=@if(I6&lt;50,&quot;0&quot;,if(I6&gt;49,&quot;1&quot;,if(I6&gt;54,&quot;1.5&quot;,if(I6&lt;59,&quot;2&quot;))))"/>
    <hyperlink ref="BF60" r:id="rId1627" display="=@if(I6&lt;50,&quot;0&quot;,if(I6&gt;49,&quot;1&quot;,if(I6&gt;54,&quot;1.5&quot;,if(I6&lt;59,&quot;2&quot;))))"/>
    <hyperlink ref="BF61" r:id="rId1628" display="=@if(I6&lt;50,&quot;0&quot;,if(I6&gt;49,&quot;1&quot;,if(I6&gt;54,&quot;1.5&quot;,if(I6&lt;59,&quot;2&quot;))))"/>
    <hyperlink ref="BF62" r:id="rId1629" display="=@if(I6&lt;50,&quot;0&quot;,if(I6&gt;49,&quot;1&quot;,if(I6&gt;54,&quot;1.5&quot;,if(I6&lt;59,&quot;2&quot;))))"/>
    <hyperlink ref="BF63" r:id="rId1630" display="=@if(I6&lt;50,&quot;0&quot;,if(I6&gt;49,&quot;1&quot;,if(I6&gt;54,&quot;1.5&quot;,if(I6&lt;59,&quot;2&quot;))))"/>
    <hyperlink ref="BF64" r:id="rId1631" display="=@if(I6&lt;50,&quot;0&quot;,if(I6&gt;49,&quot;1&quot;,if(I6&gt;54,&quot;1.5&quot;,if(I6&lt;59,&quot;2&quot;))))"/>
    <hyperlink ref="BF65" r:id="rId1632" display="=@if(I6&lt;50,&quot;0&quot;,if(I6&gt;49,&quot;1&quot;,if(I6&gt;54,&quot;1.5&quot;,if(I6&lt;59,&quot;2&quot;))))"/>
    <hyperlink ref="BF66" r:id="rId1633" display="=@if(I6&lt;50,&quot;0&quot;,if(I6&gt;49,&quot;1&quot;,if(I6&gt;54,&quot;1.5&quot;,if(I6&lt;59,&quot;2&quot;))))"/>
    <hyperlink ref="BF67" r:id="rId1634" display="=@if(I6&lt;50,&quot;0&quot;,if(I6&gt;49,&quot;1&quot;,if(I6&gt;54,&quot;1.5&quot;,if(I6&lt;59,&quot;2&quot;))))"/>
    <hyperlink ref="BF68" r:id="rId1635" display="=@if(I6&lt;50,&quot;0&quot;,if(I6&gt;49,&quot;1&quot;,if(I6&gt;54,&quot;1.5&quot;,if(I6&lt;59,&quot;2&quot;))))"/>
    <hyperlink ref="BF69" r:id="rId1636" display="=@if(I6&lt;50,&quot;0&quot;,if(I6&gt;49,&quot;1&quot;,if(I6&gt;54,&quot;1.5&quot;,if(I6&lt;59,&quot;2&quot;))))"/>
    <hyperlink ref="BF70" r:id="rId1637" display="=@if(I6&lt;50,&quot;0&quot;,if(I6&gt;49,&quot;1&quot;,if(I6&gt;54,&quot;1.5&quot;,if(I6&lt;59,&quot;2&quot;))))"/>
    <hyperlink ref="BF71" r:id="rId1638" display="=@if(I6&lt;50,&quot;0&quot;,if(I6&gt;49,&quot;1&quot;,if(I6&gt;54,&quot;1.5&quot;,if(I6&lt;59,&quot;2&quot;))))"/>
    <hyperlink ref="BF72" r:id="rId1639" display="=@if(I6&lt;50,&quot;0&quot;,if(I6&gt;49,&quot;1&quot;,if(I6&gt;54,&quot;1.5&quot;,if(I6&lt;59,&quot;2&quot;))))"/>
    <hyperlink ref="BF73" r:id="rId1640" display="=@if(I6&lt;50,&quot;0&quot;,if(I6&gt;49,&quot;1&quot;,if(I6&gt;54,&quot;1.5&quot;,if(I6&lt;59,&quot;2&quot;))))"/>
    <hyperlink ref="BF74" r:id="rId1641" display="=@if(I6&lt;50,&quot;0&quot;,if(I6&gt;49,&quot;1&quot;,if(I6&gt;54,&quot;1.5&quot;,if(I6&lt;59,&quot;2&quot;))))"/>
    <hyperlink ref="BF75" r:id="rId1642" display="=@if(I6&lt;50,&quot;0&quot;,if(I6&gt;49,&quot;1&quot;,if(I6&gt;54,&quot;1.5&quot;,if(I6&lt;59,&quot;2&quot;))))"/>
    <hyperlink ref="BF76" r:id="rId1643" display="=@if(I6&lt;50,&quot;0&quot;,if(I6&gt;49,&quot;1&quot;,if(I6&gt;54,&quot;1.5&quot;,if(I6&lt;59,&quot;2&quot;))))"/>
    <hyperlink ref="BF77" r:id="rId1644" display="=@if(I6&lt;50,&quot;0&quot;,if(I6&gt;49,&quot;1&quot;,if(I6&gt;54,&quot;1.5&quot;,if(I6&lt;59,&quot;2&quot;))))"/>
    <hyperlink ref="BF78" r:id="rId1645" display="=@if(I6&lt;50,&quot;0&quot;,if(I6&gt;49,&quot;1&quot;,if(I6&gt;54,&quot;1.5&quot;,if(I6&lt;59,&quot;2&quot;))))"/>
    <hyperlink ref="BF79" r:id="rId1646" display="=@if(I6&lt;50,&quot;0&quot;,if(I6&gt;49,&quot;1&quot;,if(I6&gt;54,&quot;1.5&quot;,if(I6&lt;59,&quot;2&quot;))))"/>
    <hyperlink ref="BF80" r:id="rId1647" display="=@if(I6&lt;50,&quot;0&quot;,if(I6&gt;49,&quot;1&quot;,if(I6&gt;54,&quot;1.5&quot;,if(I6&lt;59,&quot;2&quot;))))"/>
    <hyperlink ref="BF81" r:id="rId1648" display="=@if(I6&lt;50,&quot;0&quot;,if(I6&gt;49,&quot;1&quot;,if(I6&gt;54,&quot;1.5&quot;,if(I6&lt;59,&quot;2&quot;))))"/>
    <hyperlink ref="BF82" r:id="rId1649" display="=@if(I6&lt;50,&quot;0&quot;,if(I6&gt;49,&quot;1&quot;,if(I6&gt;54,&quot;1.5&quot;,if(I6&lt;59,&quot;2&quot;))))"/>
    <hyperlink ref="BF83" r:id="rId1650" display="=@if(I6&lt;50,&quot;0&quot;,if(I6&gt;49,&quot;1&quot;,if(I6&gt;54,&quot;1.5&quot;,if(I6&lt;59,&quot;2&quot;))))"/>
    <hyperlink ref="BF84" r:id="rId1651" display="=@if(I6&lt;50,&quot;0&quot;,if(I6&gt;49,&quot;1&quot;,if(I6&gt;54,&quot;1.5&quot;,if(I6&lt;59,&quot;2&quot;))))"/>
    <hyperlink ref="BF85" r:id="rId1652" display="=@if(I6&lt;50,&quot;0&quot;,if(I6&gt;49,&quot;1&quot;,if(I6&gt;54,&quot;1.5&quot;,if(I6&lt;59,&quot;2&quot;))))"/>
    <hyperlink ref="BF86" r:id="rId1653" display="=@if(I6&lt;50,&quot;0&quot;,if(I6&gt;49,&quot;1&quot;,if(I6&gt;54,&quot;1.5&quot;,if(I6&lt;59,&quot;2&quot;))))"/>
    <hyperlink ref="BF87" r:id="rId1654" display="=@if(I6&lt;50,&quot;0&quot;,if(I6&gt;49,&quot;1&quot;,if(I6&gt;54,&quot;1.5&quot;,if(I6&lt;59,&quot;2&quot;))))"/>
    <hyperlink ref="BF88" r:id="rId1655" display="=@if(I6&lt;50,&quot;0&quot;,if(I6&gt;49,&quot;1&quot;,if(I6&gt;54,&quot;1.5&quot;,if(I6&lt;59,&quot;2&quot;))))"/>
    <hyperlink ref="BF89" r:id="rId1656" display="=@if(I6&lt;50,&quot;0&quot;,if(I6&gt;49,&quot;1&quot;,if(I6&gt;54,&quot;1.5&quot;,if(I6&lt;59,&quot;2&quot;))))"/>
    <hyperlink ref="BF90" r:id="rId1657" display="=@if(I6&lt;50,&quot;0&quot;,if(I6&gt;49,&quot;1&quot;,if(I6&gt;54,&quot;1.5&quot;,if(I6&lt;59,&quot;2&quot;))))"/>
    <hyperlink ref="BF91" r:id="rId1658" display="=@if(I6&lt;50,&quot;0&quot;,if(I6&gt;49,&quot;1&quot;,if(I6&gt;54,&quot;1.5&quot;,if(I6&lt;59,&quot;2&quot;))))"/>
    <hyperlink ref="BF92" r:id="rId1659" display="=@if(I6&lt;50,&quot;0&quot;,if(I6&gt;49,&quot;1&quot;,if(I6&gt;54,&quot;1.5&quot;,if(I6&lt;59,&quot;2&quot;))))"/>
    <hyperlink ref="BF93" r:id="rId1660" display="=@if(I6&lt;50,&quot;0&quot;,if(I6&gt;49,&quot;1&quot;,if(I6&gt;54,&quot;1.5&quot;,if(I6&lt;59,&quot;2&quot;))))"/>
    <hyperlink ref="BF94" r:id="rId1661" display="=@if(I6&lt;50,&quot;0&quot;,if(I6&gt;49,&quot;1&quot;,if(I6&gt;54,&quot;1.5&quot;,if(I6&lt;59,&quot;2&quot;))))"/>
    <hyperlink ref="BF95" r:id="rId1662" display="=@if(I6&lt;50,&quot;0&quot;,if(I6&gt;49,&quot;1&quot;,if(I6&gt;54,&quot;1.5&quot;,if(I6&lt;59,&quot;2&quot;))))"/>
    <hyperlink ref="BF96" r:id="rId1663" display="=@if(I6&lt;50,&quot;0&quot;,if(I6&gt;49,&quot;1&quot;,if(I6&gt;54,&quot;1.5&quot;,if(I6&lt;59,&quot;2&quot;))))"/>
    <hyperlink ref="BF97" r:id="rId1664" display="=@if(I6&lt;50,&quot;0&quot;,if(I6&gt;49,&quot;1&quot;,if(I6&gt;54,&quot;1.5&quot;,if(I6&lt;59,&quot;2&quot;))))"/>
    <hyperlink ref="BF98" r:id="rId1665" display="=@if(I6&lt;50,&quot;0&quot;,if(I6&gt;49,&quot;1&quot;,if(I6&gt;54,&quot;1.5&quot;,if(I6&lt;59,&quot;2&quot;))))"/>
    <hyperlink ref="BF99" r:id="rId1666" display="=@if(I6&lt;50,&quot;0&quot;,if(I6&gt;49,&quot;1&quot;,if(I6&gt;54,&quot;1.5&quot;,if(I6&lt;59,&quot;2&quot;))))"/>
    <hyperlink ref="BF100" r:id="rId1667" display="=@if(I6&lt;50,&quot;0&quot;,if(I6&gt;49,&quot;1&quot;,if(I6&gt;54,&quot;1.5&quot;,if(I6&lt;59,&quot;2&quot;))))"/>
    <hyperlink ref="BF101" r:id="rId1668" display="=@if(I6&lt;50,&quot;0&quot;,if(I6&gt;49,&quot;1&quot;,if(I6&gt;54,&quot;1.5&quot;,if(I6&lt;59,&quot;2&quot;))))"/>
    <hyperlink ref="BF102" r:id="rId1669" display="=@if(I6&lt;50,&quot;0&quot;,if(I6&gt;49,&quot;1&quot;,if(I6&gt;54,&quot;1.5&quot;,if(I6&lt;59,&quot;2&quot;))))"/>
    <hyperlink ref="BF103" r:id="rId1670" display="=@if(I6&lt;50,&quot;0&quot;,if(I6&gt;49,&quot;1&quot;,if(I6&gt;54,&quot;1.5&quot;,if(I6&lt;59,&quot;2&quot;))))"/>
    <hyperlink ref="BF104" r:id="rId1671" display="=@if(I6&lt;50,&quot;0&quot;,if(I6&gt;49,&quot;1&quot;,if(I6&gt;54,&quot;1.5&quot;,if(I6&lt;59,&quot;2&quot;))))"/>
    <hyperlink ref="BF105" r:id="rId1672" display="=@if(I6&lt;50,&quot;0&quot;,if(I6&gt;49,&quot;1&quot;,if(I6&gt;54,&quot;1.5&quot;,if(I6&lt;59,&quot;2&quot;))))"/>
    <hyperlink ref="BF106" r:id="rId1673" display="=@if(I6&lt;50,&quot;0&quot;,if(I6&gt;49,&quot;1&quot;,if(I6&gt;54,&quot;1.5&quot;,if(I6&lt;59,&quot;2&quot;))))"/>
    <hyperlink ref="BF107" r:id="rId1674" display="=@if(I6&lt;50,&quot;0&quot;,if(I6&gt;49,&quot;1&quot;,if(I6&gt;54,&quot;1.5&quot;,if(I6&lt;59,&quot;2&quot;))))"/>
    <hyperlink ref="BF108" r:id="rId1675" display="=@if(I6&lt;50,&quot;0&quot;,if(I6&gt;49,&quot;1&quot;,if(I6&gt;54,&quot;1.5&quot;,if(I6&lt;59,&quot;2&quot;))))"/>
    <hyperlink ref="BF109" r:id="rId1676" display="=@if(I6&lt;50,&quot;0&quot;,if(I6&gt;49,&quot;1&quot;,if(I6&gt;54,&quot;1.5&quot;,if(I6&lt;59,&quot;2&quot;))))"/>
    <hyperlink ref="BF110" r:id="rId1677" display="=@if(I6&lt;50,&quot;0&quot;,if(I6&gt;49,&quot;1&quot;,if(I6&gt;54,&quot;1.5&quot;,if(I6&lt;59,&quot;2&quot;))))"/>
    <hyperlink ref="BF111" r:id="rId1678" display="=@if(I6&lt;50,&quot;0&quot;,if(I6&gt;49,&quot;1&quot;,if(I6&gt;54,&quot;1.5&quot;,if(I6&lt;59,&quot;2&quot;))))"/>
    <hyperlink ref="BF112" r:id="rId1679" display="=@if(I6&lt;50,&quot;0&quot;,if(I6&gt;49,&quot;1&quot;,if(I6&gt;54,&quot;1.5&quot;,if(I6&lt;59,&quot;2&quot;))))"/>
    <hyperlink ref="BF113" r:id="rId1680" display="=@if(I6&lt;50,&quot;0&quot;,if(I6&gt;49,&quot;1&quot;,if(I6&gt;54,&quot;1.5&quot;,if(I6&lt;59,&quot;2&quot;))))"/>
    <hyperlink ref="BF114" r:id="rId1681" display="=@if(I6&lt;50,&quot;0&quot;,if(I6&gt;49,&quot;1&quot;,if(I6&gt;54,&quot;1.5&quot;,if(I6&lt;59,&quot;2&quot;))))"/>
    <hyperlink ref="BF115" r:id="rId1682" display="=@if(I6&lt;50,&quot;0&quot;,if(I6&gt;49,&quot;1&quot;,if(I6&gt;54,&quot;1.5&quot;,if(I6&lt;59,&quot;2&quot;))))"/>
    <hyperlink ref="BF116" r:id="rId1683" display="=@if(I6&lt;50,&quot;0&quot;,if(I6&gt;49,&quot;1&quot;,if(I6&gt;54,&quot;1.5&quot;,if(I6&lt;59,&quot;2&quot;))))"/>
    <hyperlink ref="BF117" r:id="rId1684" display="=@if(I6&lt;50,&quot;0&quot;,if(I6&gt;49,&quot;1&quot;,if(I6&gt;54,&quot;1.5&quot;,if(I6&lt;59,&quot;2&quot;))))"/>
    <hyperlink ref="BF118" r:id="rId1685" display="=@if(I6&lt;50,&quot;0&quot;,if(I6&gt;49,&quot;1&quot;,if(I6&gt;54,&quot;1.5&quot;,if(I6&lt;59,&quot;2&quot;))))"/>
    <hyperlink ref="BF119" r:id="rId1686" display="=@if(I6&lt;50,&quot;0&quot;,if(I6&gt;49,&quot;1&quot;,if(I6&gt;54,&quot;1.5&quot;,if(I6&lt;59,&quot;2&quot;))))"/>
    <hyperlink ref="BF120" r:id="rId1687" display="=@if(I6&lt;50,&quot;0&quot;,if(I6&gt;49,&quot;1&quot;,if(I6&gt;54,&quot;1.5&quot;,if(I6&lt;59,&quot;2&quot;))))"/>
    <hyperlink ref="BF121" r:id="rId1688" display="=@if(I6&lt;50,&quot;0&quot;,if(I6&gt;49,&quot;1&quot;,if(I6&gt;54,&quot;1.5&quot;,if(I6&lt;59,&quot;2&quot;))))"/>
    <hyperlink ref="BF122" r:id="rId1689" display="=@if(I6&lt;50,&quot;0&quot;,if(I6&gt;49,&quot;1&quot;,if(I6&gt;54,&quot;1.5&quot;,if(I6&lt;59,&quot;2&quot;))))"/>
    <hyperlink ref="BF123" r:id="rId1690" display="=@if(I6&lt;50,&quot;0&quot;,if(I6&gt;49,&quot;1&quot;,if(I6&gt;54,&quot;1.5&quot;,if(I6&lt;59,&quot;2&quot;))))"/>
    <hyperlink ref="BF124" r:id="rId1691" display="=@if(I6&lt;50,&quot;0&quot;,if(I6&gt;49,&quot;1&quot;,if(I6&gt;54,&quot;1.5&quot;,if(I6&lt;59,&quot;2&quot;))))"/>
    <hyperlink ref="BF125" r:id="rId1692" display="=@if(I6&lt;50,&quot;0&quot;,if(I6&gt;49,&quot;1&quot;,if(I6&gt;54,&quot;1.5&quot;,if(I6&lt;59,&quot;2&quot;))))"/>
    <hyperlink ref="BF126" r:id="rId1693" display="=@if(I6&lt;50,&quot;0&quot;,if(I6&gt;49,&quot;1&quot;,if(I6&gt;54,&quot;1.5&quot;,if(I6&lt;59,&quot;2&quot;))))"/>
    <hyperlink ref="BF127" r:id="rId1694" display="=@if(I6&lt;50,&quot;0&quot;,if(I6&gt;49,&quot;1&quot;,if(I6&gt;54,&quot;1.5&quot;,if(I6&lt;59,&quot;2&quot;))))"/>
    <hyperlink ref="BF128" r:id="rId1695" display="=@if(I6&lt;50,&quot;0&quot;,if(I6&gt;49,&quot;1&quot;,if(I6&gt;54,&quot;1.5&quot;,if(I6&lt;59,&quot;2&quot;))))"/>
    <hyperlink ref="BF129" r:id="rId1696" display="=@if(I6&lt;50,&quot;0&quot;,if(I6&gt;49,&quot;1&quot;,if(I6&gt;54,&quot;1.5&quot;,if(I6&lt;59,&quot;2&quot;))))"/>
    <hyperlink ref="BF130" r:id="rId1697" display="=@if(I6&lt;50,&quot;0&quot;,if(I6&gt;49,&quot;1&quot;,if(I6&gt;54,&quot;1.5&quot;,if(I6&lt;59,&quot;2&quot;))))"/>
    <hyperlink ref="BF131" r:id="rId1698" display="=@if(I6&lt;50,&quot;0&quot;,if(I6&gt;49,&quot;1&quot;,if(I6&gt;54,&quot;1.5&quot;,if(I6&lt;59,&quot;2&quot;))))"/>
    <hyperlink ref="BF132" r:id="rId1699" display="=@if(I6&lt;50,&quot;0&quot;,if(I6&gt;49,&quot;1&quot;,if(I6&gt;54,&quot;1.5&quot;,if(I6&lt;59,&quot;2&quot;))))"/>
    <hyperlink ref="BF133" r:id="rId1700" display="=@if(I6&lt;50,&quot;0&quot;,if(I6&gt;49,&quot;1&quot;,if(I6&gt;54,&quot;1.5&quot;,if(I6&lt;59,&quot;2&quot;))))"/>
    <hyperlink ref="BF134" r:id="rId1701" display="=@if(I6&lt;50,&quot;0&quot;,if(I6&gt;49,&quot;1&quot;,if(I6&gt;54,&quot;1.5&quot;,if(I6&lt;59,&quot;2&quot;))))"/>
    <hyperlink ref="BF135" r:id="rId1702" display="=@if(I6&lt;50,&quot;0&quot;,if(I6&gt;49,&quot;1&quot;,if(I6&gt;54,&quot;1.5&quot;,if(I6&lt;59,&quot;2&quot;))))"/>
    <hyperlink ref="BF136" r:id="rId1703" display="=@if(I6&lt;50,&quot;0&quot;,if(I6&gt;49,&quot;1&quot;,if(I6&gt;54,&quot;1.5&quot;,if(I6&lt;59,&quot;2&quot;))))"/>
    <hyperlink ref="BF137" r:id="rId1704" display="=@if(I6&lt;50,&quot;0&quot;,if(I6&gt;49,&quot;1&quot;,if(I6&gt;54,&quot;1.5&quot;,if(I6&lt;59,&quot;2&quot;))))"/>
    <hyperlink ref="BF138" r:id="rId1705" display="=@if(I6&lt;50,&quot;0&quot;,if(I6&gt;49,&quot;1&quot;,if(I6&gt;54,&quot;1.5&quot;,if(I6&lt;59,&quot;2&quot;))))"/>
    <hyperlink ref="BF139" r:id="rId1706" display="=@if(I6&lt;50,&quot;0&quot;,if(I6&gt;49,&quot;1&quot;,if(I6&gt;54,&quot;1.5&quot;,if(I6&lt;59,&quot;2&quot;))))"/>
    <hyperlink ref="BF140" r:id="rId1707" display="=@if(I6&lt;50,&quot;0&quot;,if(I6&gt;49,&quot;1&quot;,if(I6&gt;54,&quot;1.5&quot;,if(I6&lt;59,&quot;2&quot;))))"/>
    <hyperlink ref="BF141" r:id="rId1708" display="=@if(I6&lt;50,&quot;0&quot;,if(I6&gt;49,&quot;1&quot;,if(I6&gt;54,&quot;1.5&quot;,if(I6&lt;59,&quot;2&quot;))))"/>
    <hyperlink ref="BF142" r:id="rId1709" display="=@if(I6&lt;50,&quot;0&quot;,if(I6&gt;49,&quot;1&quot;,if(I6&gt;54,&quot;1.5&quot;,if(I6&lt;59,&quot;2&quot;))))"/>
    <hyperlink ref="BF143" r:id="rId1710" display="=@if(I6&lt;50,&quot;0&quot;,if(I6&gt;49,&quot;1&quot;,if(I6&gt;54,&quot;1.5&quot;,if(I6&lt;59,&quot;2&quot;))))"/>
    <hyperlink ref="BF144" r:id="rId1711" display="=@if(I6&lt;50,&quot;0&quot;,if(I6&gt;49,&quot;1&quot;,if(I6&gt;54,&quot;1.5&quot;,if(I6&lt;59,&quot;2&quot;))))"/>
    <hyperlink ref="BF145" r:id="rId1712" display="=@if(I6&lt;50,&quot;0&quot;,if(I6&gt;49,&quot;1&quot;,if(I6&gt;54,&quot;1.5&quot;,if(I6&lt;59,&quot;2&quot;))))"/>
    <hyperlink ref="BF146" r:id="rId1713" display="=@if(I6&lt;50,&quot;0&quot;,if(I6&gt;49,&quot;1&quot;,if(I6&gt;54,&quot;1.5&quot;,if(I6&lt;59,&quot;2&quot;))))"/>
    <hyperlink ref="BF147" r:id="rId1714" display="=@if(I6&lt;50,&quot;0&quot;,if(I6&gt;49,&quot;1&quot;,if(I6&gt;54,&quot;1.5&quot;,if(I6&lt;59,&quot;2&quot;))))"/>
    <hyperlink ref="BF148" r:id="rId1715" display="=@if(I6&lt;50,&quot;0&quot;,if(I6&gt;49,&quot;1&quot;,if(I6&gt;54,&quot;1.5&quot;,if(I6&lt;59,&quot;2&quot;))))"/>
    <hyperlink ref="BF149" r:id="rId1716" display="=@if(I6&lt;50,&quot;0&quot;,if(I6&gt;49,&quot;1&quot;,if(I6&gt;54,&quot;1.5&quot;,if(I6&lt;59,&quot;2&quot;))))"/>
    <hyperlink ref="BF150" r:id="rId1717" display="=@if(I6&lt;50,&quot;0&quot;,if(I6&gt;49,&quot;1&quot;,if(I6&gt;54,&quot;1.5&quot;,if(I6&lt;59,&quot;2&quot;))))"/>
    <hyperlink ref="BF151" r:id="rId1718" display="=@if(I6&lt;50,&quot;0&quot;,if(I6&gt;49,&quot;1&quot;,if(I6&gt;54,&quot;1.5&quot;,if(I6&lt;59,&quot;2&quot;))))"/>
    <hyperlink ref="BF152" r:id="rId1719" display="=@if(I6&lt;50,&quot;0&quot;,if(I6&gt;49,&quot;1&quot;,if(I6&gt;54,&quot;1.5&quot;,if(I6&lt;59,&quot;2&quot;))))"/>
    <hyperlink ref="BF153" r:id="rId1720" display="=@if(I6&lt;50,&quot;0&quot;,if(I6&gt;49,&quot;1&quot;,if(I6&gt;54,&quot;1.5&quot;,if(I6&lt;59,&quot;2&quot;))))"/>
    <hyperlink ref="BF154" r:id="rId1721" display="=@if(I6&lt;50,&quot;0&quot;,if(I6&gt;49,&quot;1&quot;,if(I6&gt;54,&quot;1.5&quot;,if(I6&lt;59,&quot;2&quot;))))"/>
    <hyperlink ref="BF155" r:id="rId1722" display="=@if(I6&lt;50,&quot;0&quot;,if(I6&gt;49,&quot;1&quot;,if(I6&gt;54,&quot;1.5&quot;,if(I6&lt;59,&quot;2&quot;))))"/>
    <hyperlink ref="BF156" r:id="rId1723" display="=@if(I6&lt;50,&quot;0&quot;,if(I6&gt;49,&quot;1&quot;,if(I6&gt;54,&quot;1.5&quot;,if(I6&lt;59,&quot;2&quot;))))"/>
    <hyperlink ref="BF157" r:id="rId1724" display="=@if(I6&lt;50,&quot;0&quot;,if(I6&gt;49,&quot;1&quot;,if(I6&gt;54,&quot;1.5&quot;,if(I6&lt;59,&quot;2&quot;))))"/>
    <hyperlink ref="BF158" r:id="rId1725" display="=@if(I6&lt;50,&quot;0&quot;,if(I6&gt;49,&quot;1&quot;,if(I6&gt;54,&quot;1.5&quot;,if(I6&lt;59,&quot;2&quot;))))"/>
    <hyperlink ref="BF159" r:id="rId1726" display="=@if(I6&lt;50,&quot;0&quot;,if(I6&gt;49,&quot;1&quot;,if(I6&gt;54,&quot;1.5&quot;,if(I6&lt;59,&quot;2&quot;))))"/>
    <hyperlink ref="BF160" r:id="rId1727" display="=@if(I6&lt;50,&quot;0&quot;,if(I6&gt;49,&quot;1&quot;,if(I6&gt;54,&quot;1.5&quot;,if(I6&lt;59,&quot;2&quot;))))"/>
    <hyperlink ref="BF161" r:id="rId1728" display="=@if(I6&lt;50,&quot;0&quot;,if(I6&gt;49,&quot;1&quot;,if(I6&gt;54,&quot;1.5&quot;,if(I6&lt;59,&quot;2&quot;))))"/>
    <hyperlink ref="BF162" r:id="rId1729" display="=@if(I6&lt;50,&quot;0&quot;,if(I6&gt;49,&quot;1&quot;,if(I6&gt;54,&quot;1.5&quot;,if(I6&lt;59,&quot;2&quot;))))"/>
    <hyperlink ref="BF163" r:id="rId1730" display="=@if(I6&lt;50,&quot;0&quot;,if(I6&gt;49,&quot;1&quot;,if(I6&gt;54,&quot;1.5&quot;,if(I6&lt;59,&quot;2&quot;))))"/>
    <hyperlink ref="BF164" r:id="rId1731" display="=@if(I6&lt;50,&quot;0&quot;,if(I6&gt;49,&quot;1&quot;,if(I6&gt;54,&quot;1.5&quot;,if(I6&lt;59,&quot;2&quot;))))"/>
    <hyperlink ref="BF165" r:id="rId1732" display="=@if(I6&lt;50,&quot;0&quot;,if(I6&gt;49,&quot;1&quot;,if(I6&gt;54,&quot;1.5&quot;,if(I6&lt;59,&quot;2&quot;))))"/>
    <hyperlink ref="BF166" r:id="rId1733" display="=@if(I6&lt;50,&quot;0&quot;,if(I6&gt;49,&quot;1&quot;,if(I6&gt;54,&quot;1.5&quot;,if(I6&lt;59,&quot;2&quot;))))"/>
    <hyperlink ref="BF167" r:id="rId1734" display="=@if(I6&lt;50,&quot;0&quot;,if(I6&gt;49,&quot;1&quot;,if(I6&gt;54,&quot;1.5&quot;,if(I6&lt;59,&quot;2&quot;))))"/>
    <hyperlink ref="BF168" r:id="rId1735" display="=@if(I6&lt;50,&quot;0&quot;,if(I6&gt;49,&quot;1&quot;,if(I6&gt;54,&quot;1.5&quot;,if(I6&lt;59,&quot;2&quot;))))"/>
    <hyperlink ref="BF169" r:id="rId1736" display="=@if(I6&lt;50,&quot;0&quot;,if(I6&gt;49,&quot;1&quot;,if(I6&gt;54,&quot;1.5&quot;,if(I6&lt;59,&quot;2&quot;))))"/>
    <hyperlink ref="BF170" r:id="rId1737" display="=@if(I6&lt;50,&quot;0&quot;,if(I6&gt;49,&quot;1&quot;,if(I6&gt;54,&quot;1.5&quot;,if(I6&lt;59,&quot;2&quot;))))"/>
    <hyperlink ref="BF171" r:id="rId1738" display="=@if(I6&lt;50,&quot;0&quot;,if(I6&gt;49,&quot;1&quot;,if(I6&gt;54,&quot;1.5&quot;,if(I6&lt;59,&quot;2&quot;))))"/>
    <hyperlink ref="BF172" r:id="rId1739" display="=@if(I6&lt;50,&quot;0&quot;,if(I6&gt;49,&quot;1&quot;,if(I6&gt;54,&quot;1.5&quot;,if(I6&lt;59,&quot;2&quot;))))"/>
    <hyperlink ref="BF173" r:id="rId1740" display="=@if(I6&lt;50,&quot;0&quot;,if(I6&gt;49,&quot;1&quot;,if(I6&gt;54,&quot;1.5&quot;,if(I6&lt;59,&quot;2&quot;))))"/>
    <hyperlink ref="BF174" r:id="rId1741" display="=@if(I6&lt;50,&quot;0&quot;,if(I6&gt;49,&quot;1&quot;,if(I6&gt;54,&quot;1.5&quot;,if(I6&lt;59,&quot;2&quot;))))"/>
    <hyperlink ref="BF175" r:id="rId1742" display="=@if(I6&lt;50,&quot;0&quot;,if(I6&gt;49,&quot;1&quot;,if(I6&gt;54,&quot;1.5&quot;,if(I6&lt;59,&quot;2&quot;))))"/>
    <hyperlink ref="BF176" r:id="rId1743" display="=@if(I6&lt;50,&quot;0&quot;,if(I6&gt;49,&quot;1&quot;,if(I6&gt;54,&quot;1.5&quot;,if(I6&lt;59,&quot;2&quot;))))"/>
    <hyperlink ref="BF177" r:id="rId1744" display="=@if(I6&lt;50,&quot;0&quot;,if(I6&gt;49,&quot;1&quot;,if(I6&gt;54,&quot;1.5&quot;,if(I6&lt;59,&quot;2&quot;))))"/>
    <hyperlink ref="BF178" r:id="rId1745" display="=@if(I6&lt;50,&quot;0&quot;,if(I6&gt;49,&quot;1&quot;,if(I6&gt;54,&quot;1.5&quot;,if(I6&lt;59,&quot;2&quot;))))"/>
    <hyperlink ref="BF179" r:id="rId1746" display="=@if(I6&lt;50,&quot;0&quot;,if(I6&gt;49,&quot;1&quot;,if(I6&gt;54,&quot;1.5&quot;,if(I6&lt;59,&quot;2&quot;))))"/>
    <hyperlink ref="BF180" r:id="rId1747" display="=@if(I6&lt;50,&quot;0&quot;,if(I6&gt;49,&quot;1&quot;,if(I6&gt;54,&quot;1.5&quot;,if(I6&lt;59,&quot;2&quot;))))"/>
    <hyperlink ref="BF181" r:id="rId1748" display="=@if(I6&lt;50,&quot;0&quot;,if(I6&gt;49,&quot;1&quot;,if(I6&gt;54,&quot;1.5&quot;,if(I6&lt;59,&quot;2&quot;))))"/>
    <hyperlink ref="BF182" r:id="rId1749" display="=@if(I6&lt;50,&quot;0&quot;,if(I6&gt;49,&quot;1&quot;,if(I6&gt;54,&quot;1.5&quot;,if(I6&lt;59,&quot;2&quot;))))"/>
    <hyperlink ref="BF183" r:id="rId1750" display="=@if(I6&lt;50,&quot;0&quot;,if(I6&gt;49,&quot;1&quot;,if(I6&gt;54,&quot;1.5&quot;,if(I6&lt;59,&quot;2&quot;))))"/>
    <hyperlink ref="BF184" r:id="rId1751" display="=@if(I6&lt;50,&quot;0&quot;,if(I6&gt;49,&quot;1&quot;,if(I6&gt;54,&quot;1.5&quot;,if(I6&lt;59,&quot;2&quot;))))"/>
    <hyperlink ref="BF185" r:id="rId1752" display="=@if(I6&lt;50,&quot;0&quot;,if(I6&gt;49,&quot;1&quot;,if(I6&gt;54,&quot;1.5&quot;,if(I6&lt;59,&quot;2&quot;))))"/>
    <hyperlink ref="BF186" r:id="rId1753" display="=@if(I6&lt;50,&quot;0&quot;,if(I6&gt;49,&quot;1&quot;,if(I6&gt;54,&quot;1.5&quot;,if(I6&lt;59,&quot;2&quot;))))"/>
    <hyperlink ref="BF187" r:id="rId1754" display="=@if(I6&lt;50,&quot;0&quot;,if(I6&gt;49,&quot;1&quot;,if(I6&gt;54,&quot;1.5&quot;,if(I6&lt;59,&quot;2&quot;))))"/>
    <hyperlink ref="BF188" r:id="rId1755" display="=@if(I6&lt;50,&quot;0&quot;,if(I6&gt;49,&quot;1&quot;,if(I6&gt;54,&quot;1.5&quot;,if(I6&lt;59,&quot;2&quot;))))"/>
    <hyperlink ref="BF189" r:id="rId1756" display="=@if(I6&lt;50,&quot;0&quot;,if(I6&gt;49,&quot;1&quot;,if(I6&gt;54,&quot;1.5&quot;,if(I6&lt;59,&quot;2&quot;))))"/>
    <hyperlink ref="BF190" r:id="rId1757" display="=@if(I6&lt;50,&quot;0&quot;,if(I6&gt;49,&quot;1&quot;,if(I6&gt;54,&quot;1.5&quot;,if(I6&lt;59,&quot;2&quot;))))"/>
    <hyperlink ref="BF191" r:id="rId1758" display="=@if(I6&lt;50,&quot;0&quot;,if(I6&gt;49,&quot;1&quot;,if(I6&gt;54,&quot;1.5&quot;,if(I6&lt;59,&quot;2&quot;))))"/>
    <hyperlink ref="BF192" r:id="rId1759" display="=@if(I6&lt;50,&quot;0&quot;,if(I6&gt;49,&quot;1&quot;,if(I6&gt;54,&quot;1.5&quot;,if(I6&lt;59,&quot;2&quot;))))"/>
    <hyperlink ref="BF193" r:id="rId1760" display="=@if(I6&lt;50,&quot;0&quot;,if(I6&gt;49,&quot;1&quot;,if(I6&gt;54,&quot;1.5&quot;,if(I6&lt;59,&quot;2&quot;))))"/>
    <hyperlink ref="BF194" r:id="rId1761" display="=@if(I6&lt;50,&quot;0&quot;,if(I6&gt;49,&quot;1&quot;,if(I6&gt;54,&quot;1.5&quot;,if(I6&lt;59,&quot;2&quot;))))"/>
    <hyperlink ref="BF195" r:id="rId1762" display="=@if(I6&lt;50,&quot;0&quot;,if(I6&gt;49,&quot;1&quot;,if(I6&gt;54,&quot;1.5&quot;,if(I6&lt;59,&quot;2&quot;))))"/>
    <hyperlink ref="BF196" r:id="rId1763" display="=@if(I6&lt;50,&quot;0&quot;,if(I6&gt;49,&quot;1&quot;,if(I6&gt;54,&quot;1.5&quot;,if(I6&lt;59,&quot;2&quot;))))"/>
    <hyperlink ref="BF197" r:id="rId1764" display="=@if(I6&lt;50,&quot;0&quot;,if(I6&gt;49,&quot;1&quot;,if(I6&gt;54,&quot;1.5&quot;,if(I6&lt;59,&quot;2&quot;))))"/>
    <hyperlink ref="BF198" r:id="rId1765" display="=@if(I6&lt;50,&quot;0&quot;,if(I6&gt;49,&quot;1&quot;,if(I6&gt;54,&quot;1.5&quot;,if(I6&lt;59,&quot;2&quot;))))"/>
    <hyperlink ref="BF199" r:id="rId1766" display="=@if(I6&lt;50,&quot;0&quot;,if(I6&gt;49,&quot;1&quot;,if(I6&gt;54,&quot;1.5&quot;,if(I6&lt;59,&quot;2&quot;))))"/>
    <hyperlink ref="BF200" r:id="rId1767" display="=@if(I6&lt;50,&quot;0&quot;,if(I6&gt;49,&quot;1&quot;,if(I6&gt;54,&quot;1.5&quot;,if(I6&lt;59,&quot;2&quot;))))"/>
    <hyperlink ref="BF201" r:id="rId1768" display="=@if(I6&lt;50,&quot;0&quot;,if(I6&gt;49,&quot;1&quot;,if(I6&gt;54,&quot;1.5&quot;,if(I6&lt;59,&quot;2&quot;))))"/>
    <hyperlink ref="BF202" r:id="rId1769" display="=@if(I6&lt;50,&quot;0&quot;,if(I6&gt;49,&quot;1&quot;,if(I6&gt;54,&quot;1.5&quot;,if(I6&lt;59,&quot;2&quot;))))"/>
    <hyperlink ref="BF203" r:id="rId1770" display="=@if(I6&lt;50,&quot;0&quot;,if(I6&gt;49,&quot;1&quot;,if(I6&gt;54,&quot;1.5&quot;,if(I6&lt;59,&quot;2&quot;))))"/>
    <hyperlink ref="BF204" r:id="rId1771" display="=@if(I6&lt;50,&quot;0&quot;,if(I6&gt;49,&quot;1&quot;,if(I6&gt;54,&quot;1.5&quot;,if(I6&lt;59,&quot;2&quot;))))"/>
    <hyperlink ref="BF205" r:id="rId1772" display="=@if(I6&lt;50,&quot;0&quot;,if(I6&gt;49,&quot;1&quot;,if(I6&gt;54,&quot;1.5&quot;,if(I6&lt;59,&quot;2&quot;))))"/>
    <hyperlink ref="BF206" r:id="rId1773" display="=@if(I6&lt;50,&quot;0&quot;,if(I6&gt;49,&quot;1&quot;,if(I6&gt;54,&quot;1.5&quot;,if(I6&lt;59,&quot;2&quot;))))"/>
    <hyperlink ref="BF207" r:id="rId1774" display="=@if(I6&lt;50,&quot;0&quot;,if(I6&gt;49,&quot;1&quot;,if(I6&gt;54,&quot;1.5&quot;,if(I6&lt;59,&quot;2&quot;))))"/>
    <hyperlink ref="BF208" r:id="rId1775" display="=@if(I6&lt;50,&quot;0&quot;,if(I6&gt;49,&quot;1&quot;,if(I6&gt;54,&quot;1.5&quot;,if(I6&lt;59,&quot;2&quot;))))"/>
    <hyperlink ref="BF209" r:id="rId1776" display="=@if(I6&lt;50,&quot;0&quot;,if(I6&gt;49,&quot;1&quot;,if(I6&gt;54,&quot;1.5&quot;,if(I6&lt;59,&quot;2&quot;))))"/>
    <hyperlink ref="BF210" r:id="rId1777" display="=@if(I6&lt;50,&quot;0&quot;,if(I6&gt;49,&quot;1&quot;,if(I6&gt;54,&quot;1.5&quot;,if(I6&lt;59,&quot;2&quot;))))"/>
    <hyperlink ref="BF211" r:id="rId1778" display="=@if(I6&lt;50,&quot;0&quot;,if(I6&gt;49,&quot;1&quot;,if(I6&gt;54,&quot;1.5&quot;,if(I6&lt;59,&quot;2&quot;))))"/>
    <hyperlink ref="BF212" r:id="rId1779" display="=@if(I6&lt;50,&quot;0&quot;,if(I6&gt;49,&quot;1&quot;,if(I6&gt;54,&quot;1.5&quot;,if(I6&lt;59,&quot;2&quot;))))"/>
    <hyperlink ref="BF213" r:id="rId1780" display="=@if(I6&lt;50,&quot;0&quot;,if(I6&gt;49,&quot;1&quot;,if(I6&gt;54,&quot;1.5&quot;,if(I6&lt;59,&quot;2&quot;))))"/>
    <hyperlink ref="BF214" r:id="rId1781" display="=@if(I6&lt;50,&quot;0&quot;,if(I6&gt;49,&quot;1&quot;,if(I6&gt;54,&quot;1.5&quot;,if(I6&lt;59,&quot;2&quot;))))"/>
    <hyperlink ref="BF215" r:id="rId1782" display="=@if(I6&lt;50,&quot;0&quot;,if(I6&gt;49,&quot;1&quot;,if(I6&gt;54,&quot;1.5&quot;,if(I6&lt;59,&quot;2&quot;))))"/>
    <hyperlink ref="BJ18" r:id="rId1783" display="=@if(I6&lt;50,&quot;0&quot;,if(I6&gt;49,&quot;1&quot;,if(I6&gt;54,&quot;1.5&quot;,if(I6&lt;59,&quot;2&quot;))))"/>
    <hyperlink ref="BJ19" r:id="rId1784" display="=@if(I6&lt;50,&quot;0&quot;,if(I6&gt;49,&quot;1&quot;,if(I6&gt;54,&quot;1.5&quot;,if(I6&lt;59,&quot;2&quot;))))"/>
    <hyperlink ref="BJ20" r:id="rId1785" display="=@if(I6&lt;50,&quot;0&quot;,if(I6&gt;49,&quot;1&quot;,if(I6&gt;54,&quot;1.5&quot;,if(I6&lt;59,&quot;2&quot;))))"/>
    <hyperlink ref="BJ21" r:id="rId1786" display="=@if(I6&lt;50,&quot;0&quot;,if(I6&gt;49,&quot;1&quot;,if(I6&gt;54,&quot;1.5&quot;,if(I6&lt;59,&quot;2&quot;))))"/>
    <hyperlink ref="BJ22" r:id="rId1787" display="=@if(I6&lt;50,&quot;0&quot;,if(I6&gt;49,&quot;1&quot;,if(I6&gt;54,&quot;1.5&quot;,if(I6&lt;59,&quot;2&quot;))))"/>
    <hyperlink ref="BJ23" r:id="rId1788" display="=@if(I6&lt;50,&quot;0&quot;,if(I6&gt;49,&quot;1&quot;,if(I6&gt;54,&quot;1.5&quot;,if(I6&lt;59,&quot;2&quot;))))"/>
    <hyperlink ref="BJ24" r:id="rId1789" display="=@if(I6&lt;50,&quot;0&quot;,if(I6&gt;49,&quot;1&quot;,if(I6&gt;54,&quot;1.5&quot;,if(I6&lt;59,&quot;2&quot;))))"/>
    <hyperlink ref="BJ25" r:id="rId1790" display="=@if(I6&lt;50,&quot;0&quot;,if(I6&gt;49,&quot;1&quot;,if(I6&gt;54,&quot;1.5&quot;,if(I6&lt;59,&quot;2&quot;))))"/>
    <hyperlink ref="BJ26" r:id="rId1791" display="=@if(I6&lt;50,&quot;0&quot;,if(I6&gt;49,&quot;1&quot;,if(I6&gt;54,&quot;1.5&quot;,if(I6&lt;59,&quot;2&quot;))))"/>
    <hyperlink ref="BJ27" r:id="rId1792" display="=@if(I6&lt;50,&quot;0&quot;,if(I6&gt;49,&quot;1&quot;,if(I6&gt;54,&quot;1.5&quot;,if(I6&lt;59,&quot;2&quot;))))"/>
    <hyperlink ref="BJ28" r:id="rId1793" display="=@if(I6&lt;50,&quot;0&quot;,if(I6&gt;49,&quot;1&quot;,if(I6&gt;54,&quot;1.5&quot;,if(I6&lt;59,&quot;2&quot;))))"/>
    <hyperlink ref="BJ29" r:id="rId1794" display="=@if(I6&lt;50,&quot;0&quot;,if(I6&gt;49,&quot;1&quot;,if(I6&gt;54,&quot;1.5&quot;,if(I6&lt;59,&quot;2&quot;))))"/>
    <hyperlink ref="BJ30" r:id="rId1795" display="=@if(I6&lt;50,&quot;0&quot;,if(I6&gt;49,&quot;1&quot;,if(I6&gt;54,&quot;1.5&quot;,if(I6&lt;59,&quot;2&quot;))))"/>
    <hyperlink ref="BJ31" r:id="rId1796" display="=@if(I6&lt;50,&quot;0&quot;,if(I6&gt;49,&quot;1&quot;,if(I6&gt;54,&quot;1.5&quot;,if(I6&lt;59,&quot;2&quot;))))"/>
    <hyperlink ref="BJ32" r:id="rId1797" display="=@if(I6&lt;50,&quot;0&quot;,if(I6&gt;49,&quot;1&quot;,if(I6&gt;54,&quot;1.5&quot;,if(I6&lt;59,&quot;2&quot;))))"/>
    <hyperlink ref="BJ33" r:id="rId1798" display="=@if(I6&lt;50,&quot;0&quot;,if(I6&gt;49,&quot;1&quot;,if(I6&gt;54,&quot;1.5&quot;,if(I6&lt;59,&quot;2&quot;))))"/>
    <hyperlink ref="BJ34" r:id="rId1799" display="=@if(I6&lt;50,&quot;0&quot;,if(I6&gt;49,&quot;1&quot;,if(I6&gt;54,&quot;1.5&quot;,if(I6&lt;59,&quot;2&quot;))))"/>
    <hyperlink ref="BJ35" r:id="rId1800" display="=@if(I6&lt;50,&quot;0&quot;,if(I6&gt;49,&quot;1&quot;,if(I6&gt;54,&quot;1.5&quot;,if(I6&lt;59,&quot;2&quot;))))"/>
    <hyperlink ref="BJ36" r:id="rId1801" display="=@if(I6&lt;50,&quot;0&quot;,if(I6&gt;49,&quot;1&quot;,if(I6&gt;54,&quot;1.5&quot;,if(I6&lt;59,&quot;2&quot;))))"/>
    <hyperlink ref="BJ37" r:id="rId1802" display="=@if(I6&lt;50,&quot;0&quot;,if(I6&gt;49,&quot;1&quot;,if(I6&gt;54,&quot;1.5&quot;,if(I6&lt;59,&quot;2&quot;))))"/>
    <hyperlink ref="BJ38" r:id="rId1803" display="=@if(I6&lt;50,&quot;0&quot;,if(I6&gt;49,&quot;1&quot;,if(I6&gt;54,&quot;1.5&quot;,if(I6&lt;59,&quot;2&quot;))))"/>
    <hyperlink ref="BJ39" r:id="rId1804" display="=@if(I6&lt;50,&quot;0&quot;,if(I6&gt;49,&quot;1&quot;,if(I6&gt;54,&quot;1.5&quot;,if(I6&lt;59,&quot;2&quot;))))"/>
    <hyperlink ref="BJ40" r:id="rId1805" display="=@if(I6&lt;50,&quot;0&quot;,if(I6&gt;49,&quot;1&quot;,if(I6&gt;54,&quot;1.5&quot;,if(I6&lt;59,&quot;2&quot;))))"/>
    <hyperlink ref="BJ41" r:id="rId1806" display="=@if(I6&lt;50,&quot;0&quot;,if(I6&gt;49,&quot;1&quot;,if(I6&gt;54,&quot;1.5&quot;,if(I6&lt;59,&quot;2&quot;))))"/>
    <hyperlink ref="BJ42" r:id="rId1807" display="=@if(I6&lt;50,&quot;0&quot;,if(I6&gt;49,&quot;1&quot;,if(I6&gt;54,&quot;1.5&quot;,if(I6&lt;59,&quot;2&quot;))))"/>
    <hyperlink ref="BJ43" r:id="rId1808" display="=@if(I6&lt;50,&quot;0&quot;,if(I6&gt;49,&quot;1&quot;,if(I6&gt;54,&quot;1.5&quot;,if(I6&lt;59,&quot;2&quot;))))"/>
    <hyperlink ref="BJ44" r:id="rId1809" display="=@if(I6&lt;50,&quot;0&quot;,if(I6&gt;49,&quot;1&quot;,if(I6&gt;54,&quot;1.5&quot;,if(I6&lt;59,&quot;2&quot;))))"/>
    <hyperlink ref="BJ45" r:id="rId1810" display="=@if(I6&lt;50,&quot;0&quot;,if(I6&gt;49,&quot;1&quot;,if(I6&gt;54,&quot;1.5&quot;,if(I6&lt;59,&quot;2&quot;))))"/>
    <hyperlink ref="BJ46" r:id="rId1811" display="=@if(I6&lt;50,&quot;0&quot;,if(I6&gt;49,&quot;1&quot;,if(I6&gt;54,&quot;1.5&quot;,if(I6&lt;59,&quot;2&quot;))))"/>
    <hyperlink ref="BJ47" r:id="rId1812" display="=@if(I6&lt;50,&quot;0&quot;,if(I6&gt;49,&quot;1&quot;,if(I6&gt;54,&quot;1.5&quot;,if(I6&lt;59,&quot;2&quot;))))"/>
    <hyperlink ref="BJ48" r:id="rId1813" display="=@if(I6&lt;50,&quot;0&quot;,if(I6&gt;49,&quot;1&quot;,if(I6&gt;54,&quot;1.5&quot;,if(I6&lt;59,&quot;2&quot;))))"/>
    <hyperlink ref="BJ49" r:id="rId1814" display="=@if(I6&lt;50,&quot;0&quot;,if(I6&gt;49,&quot;1&quot;,if(I6&gt;54,&quot;1.5&quot;,if(I6&lt;59,&quot;2&quot;))))"/>
    <hyperlink ref="BJ50" r:id="rId1815" display="=@if(I6&lt;50,&quot;0&quot;,if(I6&gt;49,&quot;1&quot;,if(I6&gt;54,&quot;1.5&quot;,if(I6&lt;59,&quot;2&quot;))))"/>
    <hyperlink ref="BJ51" r:id="rId1816" display="=@if(I6&lt;50,&quot;0&quot;,if(I6&gt;49,&quot;1&quot;,if(I6&gt;54,&quot;1.5&quot;,if(I6&lt;59,&quot;2&quot;))))"/>
    <hyperlink ref="BJ52" r:id="rId1817" display="=@if(I6&lt;50,&quot;0&quot;,if(I6&gt;49,&quot;1&quot;,if(I6&gt;54,&quot;1.5&quot;,if(I6&lt;59,&quot;2&quot;))))"/>
    <hyperlink ref="BJ53" r:id="rId1818" display="=@if(I6&lt;50,&quot;0&quot;,if(I6&gt;49,&quot;1&quot;,if(I6&gt;54,&quot;1.5&quot;,if(I6&lt;59,&quot;2&quot;))))"/>
    <hyperlink ref="BJ54" r:id="rId1819" display="=@if(I6&lt;50,&quot;0&quot;,if(I6&gt;49,&quot;1&quot;,if(I6&gt;54,&quot;1.5&quot;,if(I6&lt;59,&quot;2&quot;))))"/>
    <hyperlink ref="BJ55" r:id="rId1820" display="=@if(I6&lt;50,&quot;0&quot;,if(I6&gt;49,&quot;1&quot;,if(I6&gt;54,&quot;1.5&quot;,if(I6&lt;59,&quot;2&quot;))))"/>
    <hyperlink ref="BJ56" r:id="rId1821" display="=@if(I6&lt;50,&quot;0&quot;,if(I6&gt;49,&quot;1&quot;,if(I6&gt;54,&quot;1.5&quot;,if(I6&lt;59,&quot;2&quot;))))"/>
    <hyperlink ref="BJ57" r:id="rId1822" display="=@if(I6&lt;50,&quot;0&quot;,if(I6&gt;49,&quot;1&quot;,if(I6&gt;54,&quot;1.5&quot;,if(I6&lt;59,&quot;2&quot;))))"/>
    <hyperlink ref="BJ58" r:id="rId1823" display="=@if(I6&lt;50,&quot;0&quot;,if(I6&gt;49,&quot;1&quot;,if(I6&gt;54,&quot;1.5&quot;,if(I6&lt;59,&quot;2&quot;))))"/>
    <hyperlink ref="BJ59" r:id="rId1824" display="=@if(I6&lt;50,&quot;0&quot;,if(I6&gt;49,&quot;1&quot;,if(I6&gt;54,&quot;1.5&quot;,if(I6&lt;59,&quot;2&quot;))))"/>
    <hyperlink ref="BJ60" r:id="rId1825" display="=@if(I6&lt;50,&quot;0&quot;,if(I6&gt;49,&quot;1&quot;,if(I6&gt;54,&quot;1.5&quot;,if(I6&lt;59,&quot;2&quot;))))"/>
    <hyperlink ref="BJ61" r:id="rId1826" display="=@if(I6&lt;50,&quot;0&quot;,if(I6&gt;49,&quot;1&quot;,if(I6&gt;54,&quot;1.5&quot;,if(I6&lt;59,&quot;2&quot;))))"/>
    <hyperlink ref="BJ62" r:id="rId1827" display="=@if(I6&lt;50,&quot;0&quot;,if(I6&gt;49,&quot;1&quot;,if(I6&gt;54,&quot;1.5&quot;,if(I6&lt;59,&quot;2&quot;))))"/>
    <hyperlink ref="BJ63" r:id="rId1828" display="=@if(I6&lt;50,&quot;0&quot;,if(I6&gt;49,&quot;1&quot;,if(I6&gt;54,&quot;1.5&quot;,if(I6&lt;59,&quot;2&quot;))))"/>
    <hyperlink ref="BJ64" r:id="rId1829" display="=@if(I6&lt;50,&quot;0&quot;,if(I6&gt;49,&quot;1&quot;,if(I6&gt;54,&quot;1.5&quot;,if(I6&lt;59,&quot;2&quot;))))"/>
    <hyperlink ref="BJ65" r:id="rId1830" display="=@if(I6&lt;50,&quot;0&quot;,if(I6&gt;49,&quot;1&quot;,if(I6&gt;54,&quot;1.5&quot;,if(I6&lt;59,&quot;2&quot;))))"/>
    <hyperlink ref="BJ66" r:id="rId1831" display="=@if(I6&lt;50,&quot;0&quot;,if(I6&gt;49,&quot;1&quot;,if(I6&gt;54,&quot;1.5&quot;,if(I6&lt;59,&quot;2&quot;))))"/>
    <hyperlink ref="BJ67" r:id="rId1832" display="=@if(I6&lt;50,&quot;0&quot;,if(I6&gt;49,&quot;1&quot;,if(I6&gt;54,&quot;1.5&quot;,if(I6&lt;59,&quot;2&quot;))))"/>
    <hyperlink ref="BJ68" r:id="rId1833" display="=@if(I6&lt;50,&quot;0&quot;,if(I6&gt;49,&quot;1&quot;,if(I6&gt;54,&quot;1.5&quot;,if(I6&lt;59,&quot;2&quot;))))"/>
    <hyperlink ref="BJ69" r:id="rId1834" display="=@if(I6&lt;50,&quot;0&quot;,if(I6&gt;49,&quot;1&quot;,if(I6&gt;54,&quot;1.5&quot;,if(I6&lt;59,&quot;2&quot;))))"/>
    <hyperlink ref="BJ70" r:id="rId1835" display="=@if(I6&lt;50,&quot;0&quot;,if(I6&gt;49,&quot;1&quot;,if(I6&gt;54,&quot;1.5&quot;,if(I6&lt;59,&quot;2&quot;))))"/>
    <hyperlink ref="BJ71" r:id="rId1836" display="=@if(I6&lt;50,&quot;0&quot;,if(I6&gt;49,&quot;1&quot;,if(I6&gt;54,&quot;1.5&quot;,if(I6&lt;59,&quot;2&quot;))))"/>
    <hyperlink ref="BJ72" r:id="rId1837" display="=@if(I6&lt;50,&quot;0&quot;,if(I6&gt;49,&quot;1&quot;,if(I6&gt;54,&quot;1.5&quot;,if(I6&lt;59,&quot;2&quot;))))"/>
    <hyperlink ref="BJ73" r:id="rId1838" display="=@if(I6&lt;50,&quot;0&quot;,if(I6&gt;49,&quot;1&quot;,if(I6&gt;54,&quot;1.5&quot;,if(I6&lt;59,&quot;2&quot;))))"/>
    <hyperlink ref="BJ74" r:id="rId1839" display="=@if(I6&lt;50,&quot;0&quot;,if(I6&gt;49,&quot;1&quot;,if(I6&gt;54,&quot;1.5&quot;,if(I6&lt;59,&quot;2&quot;))))"/>
    <hyperlink ref="BJ75" r:id="rId1840" display="=@if(I6&lt;50,&quot;0&quot;,if(I6&gt;49,&quot;1&quot;,if(I6&gt;54,&quot;1.5&quot;,if(I6&lt;59,&quot;2&quot;))))"/>
    <hyperlink ref="BJ76" r:id="rId1841" display="=@if(I6&lt;50,&quot;0&quot;,if(I6&gt;49,&quot;1&quot;,if(I6&gt;54,&quot;1.5&quot;,if(I6&lt;59,&quot;2&quot;))))"/>
    <hyperlink ref="BJ77" r:id="rId1842" display="=@if(I6&lt;50,&quot;0&quot;,if(I6&gt;49,&quot;1&quot;,if(I6&gt;54,&quot;1.5&quot;,if(I6&lt;59,&quot;2&quot;))))"/>
    <hyperlink ref="BJ78" r:id="rId1843" display="=@if(I6&lt;50,&quot;0&quot;,if(I6&gt;49,&quot;1&quot;,if(I6&gt;54,&quot;1.5&quot;,if(I6&lt;59,&quot;2&quot;))))"/>
    <hyperlink ref="BJ79" r:id="rId1844" display="=@if(I6&lt;50,&quot;0&quot;,if(I6&gt;49,&quot;1&quot;,if(I6&gt;54,&quot;1.5&quot;,if(I6&lt;59,&quot;2&quot;))))"/>
    <hyperlink ref="BJ80" r:id="rId1845" display="=@if(I6&lt;50,&quot;0&quot;,if(I6&gt;49,&quot;1&quot;,if(I6&gt;54,&quot;1.5&quot;,if(I6&lt;59,&quot;2&quot;))))"/>
    <hyperlink ref="BJ81" r:id="rId1846" display="=@if(I6&lt;50,&quot;0&quot;,if(I6&gt;49,&quot;1&quot;,if(I6&gt;54,&quot;1.5&quot;,if(I6&lt;59,&quot;2&quot;))))"/>
    <hyperlink ref="BJ82" r:id="rId1847" display="=@if(I6&lt;50,&quot;0&quot;,if(I6&gt;49,&quot;1&quot;,if(I6&gt;54,&quot;1.5&quot;,if(I6&lt;59,&quot;2&quot;))))"/>
    <hyperlink ref="BJ83" r:id="rId1848" display="=@if(I6&lt;50,&quot;0&quot;,if(I6&gt;49,&quot;1&quot;,if(I6&gt;54,&quot;1.5&quot;,if(I6&lt;59,&quot;2&quot;))))"/>
    <hyperlink ref="BJ84" r:id="rId1849" display="=@if(I6&lt;50,&quot;0&quot;,if(I6&gt;49,&quot;1&quot;,if(I6&gt;54,&quot;1.5&quot;,if(I6&lt;59,&quot;2&quot;))))"/>
    <hyperlink ref="BJ85" r:id="rId1850" display="=@if(I6&lt;50,&quot;0&quot;,if(I6&gt;49,&quot;1&quot;,if(I6&gt;54,&quot;1.5&quot;,if(I6&lt;59,&quot;2&quot;))))"/>
    <hyperlink ref="BJ86" r:id="rId1851" display="=@if(I6&lt;50,&quot;0&quot;,if(I6&gt;49,&quot;1&quot;,if(I6&gt;54,&quot;1.5&quot;,if(I6&lt;59,&quot;2&quot;))))"/>
    <hyperlink ref="BJ87" r:id="rId1852" display="=@if(I6&lt;50,&quot;0&quot;,if(I6&gt;49,&quot;1&quot;,if(I6&gt;54,&quot;1.5&quot;,if(I6&lt;59,&quot;2&quot;))))"/>
    <hyperlink ref="BJ88" r:id="rId1853" display="=@if(I6&lt;50,&quot;0&quot;,if(I6&gt;49,&quot;1&quot;,if(I6&gt;54,&quot;1.5&quot;,if(I6&lt;59,&quot;2&quot;))))"/>
    <hyperlink ref="BJ89" r:id="rId1854" display="=@if(I6&lt;50,&quot;0&quot;,if(I6&gt;49,&quot;1&quot;,if(I6&gt;54,&quot;1.5&quot;,if(I6&lt;59,&quot;2&quot;))))"/>
    <hyperlink ref="BJ90" r:id="rId1855" display="=@if(I6&lt;50,&quot;0&quot;,if(I6&gt;49,&quot;1&quot;,if(I6&gt;54,&quot;1.5&quot;,if(I6&lt;59,&quot;2&quot;))))"/>
    <hyperlink ref="BJ91" r:id="rId1856" display="=@if(I6&lt;50,&quot;0&quot;,if(I6&gt;49,&quot;1&quot;,if(I6&gt;54,&quot;1.5&quot;,if(I6&lt;59,&quot;2&quot;))))"/>
    <hyperlink ref="BJ92" r:id="rId1857" display="=@if(I6&lt;50,&quot;0&quot;,if(I6&gt;49,&quot;1&quot;,if(I6&gt;54,&quot;1.5&quot;,if(I6&lt;59,&quot;2&quot;))))"/>
    <hyperlink ref="BJ93" r:id="rId1858" display="=@if(I6&lt;50,&quot;0&quot;,if(I6&gt;49,&quot;1&quot;,if(I6&gt;54,&quot;1.5&quot;,if(I6&lt;59,&quot;2&quot;))))"/>
    <hyperlink ref="BJ94" r:id="rId1859" display="=@if(I6&lt;50,&quot;0&quot;,if(I6&gt;49,&quot;1&quot;,if(I6&gt;54,&quot;1.5&quot;,if(I6&lt;59,&quot;2&quot;))))"/>
    <hyperlink ref="BJ95" r:id="rId1860" display="=@if(I6&lt;50,&quot;0&quot;,if(I6&gt;49,&quot;1&quot;,if(I6&gt;54,&quot;1.5&quot;,if(I6&lt;59,&quot;2&quot;))))"/>
    <hyperlink ref="BJ96" r:id="rId1861" display="=@if(I6&lt;50,&quot;0&quot;,if(I6&gt;49,&quot;1&quot;,if(I6&gt;54,&quot;1.5&quot;,if(I6&lt;59,&quot;2&quot;))))"/>
    <hyperlink ref="BJ97" r:id="rId1862" display="=@if(I6&lt;50,&quot;0&quot;,if(I6&gt;49,&quot;1&quot;,if(I6&gt;54,&quot;1.5&quot;,if(I6&lt;59,&quot;2&quot;))))"/>
    <hyperlink ref="BJ98" r:id="rId1863" display="=@if(I6&lt;50,&quot;0&quot;,if(I6&gt;49,&quot;1&quot;,if(I6&gt;54,&quot;1.5&quot;,if(I6&lt;59,&quot;2&quot;))))"/>
    <hyperlink ref="BJ99" r:id="rId1864" display="=@if(I6&lt;50,&quot;0&quot;,if(I6&gt;49,&quot;1&quot;,if(I6&gt;54,&quot;1.5&quot;,if(I6&lt;59,&quot;2&quot;))))"/>
    <hyperlink ref="BJ100" r:id="rId1865" display="=@if(I6&lt;50,&quot;0&quot;,if(I6&gt;49,&quot;1&quot;,if(I6&gt;54,&quot;1.5&quot;,if(I6&lt;59,&quot;2&quot;))))"/>
    <hyperlink ref="BJ101" r:id="rId1866" display="=@if(I6&lt;50,&quot;0&quot;,if(I6&gt;49,&quot;1&quot;,if(I6&gt;54,&quot;1.5&quot;,if(I6&lt;59,&quot;2&quot;))))"/>
    <hyperlink ref="BJ102" r:id="rId1867" display="=@if(I6&lt;50,&quot;0&quot;,if(I6&gt;49,&quot;1&quot;,if(I6&gt;54,&quot;1.5&quot;,if(I6&lt;59,&quot;2&quot;))))"/>
    <hyperlink ref="BJ103" r:id="rId1868" display="=@if(I6&lt;50,&quot;0&quot;,if(I6&gt;49,&quot;1&quot;,if(I6&gt;54,&quot;1.5&quot;,if(I6&lt;59,&quot;2&quot;))))"/>
    <hyperlink ref="BJ104" r:id="rId1869" display="=@if(I6&lt;50,&quot;0&quot;,if(I6&gt;49,&quot;1&quot;,if(I6&gt;54,&quot;1.5&quot;,if(I6&lt;59,&quot;2&quot;))))"/>
    <hyperlink ref="BJ105" r:id="rId1870" display="=@if(I6&lt;50,&quot;0&quot;,if(I6&gt;49,&quot;1&quot;,if(I6&gt;54,&quot;1.5&quot;,if(I6&lt;59,&quot;2&quot;))))"/>
    <hyperlink ref="BJ106" r:id="rId1871" display="=@if(I6&lt;50,&quot;0&quot;,if(I6&gt;49,&quot;1&quot;,if(I6&gt;54,&quot;1.5&quot;,if(I6&lt;59,&quot;2&quot;))))"/>
    <hyperlink ref="BJ107" r:id="rId1872" display="=@if(I6&lt;50,&quot;0&quot;,if(I6&gt;49,&quot;1&quot;,if(I6&gt;54,&quot;1.5&quot;,if(I6&lt;59,&quot;2&quot;))))"/>
    <hyperlink ref="BJ108" r:id="rId1873" display="=@if(I6&lt;50,&quot;0&quot;,if(I6&gt;49,&quot;1&quot;,if(I6&gt;54,&quot;1.5&quot;,if(I6&lt;59,&quot;2&quot;))))"/>
    <hyperlink ref="BJ109" r:id="rId1874" display="=@if(I6&lt;50,&quot;0&quot;,if(I6&gt;49,&quot;1&quot;,if(I6&gt;54,&quot;1.5&quot;,if(I6&lt;59,&quot;2&quot;))))"/>
    <hyperlink ref="BJ110" r:id="rId1875" display="=@if(I6&lt;50,&quot;0&quot;,if(I6&gt;49,&quot;1&quot;,if(I6&gt;54,&quot;1.5&quot;,if(I6&lt;59,&quot;2&quot;))))"/>
    <hyperlink ref="BJ111" r:id="rId1876" display="=@if(I6&lt;50,&quot;0&quot;,if(I6&gt;49,&quot;1&quot;,if(I6&gt;54,&quot;1.5&quot;,if(I6&lt;59,&quot;2&quot;))))"/>
    <hyperlink ref="BJ112" r:id="rId1877" display="=@if(I6&lt;50,&quot;0&quot;,if(I6&gt;49,&quot;1&quot;,if(I6&gt;54,&quot;1.5&quot;,if(I6&lt;59,&quot;2&quot;))))"/>
    <hyperlink ref="BJ113" r:id="rId1878" display="=@if(I6&lt;50,&quot;0&quot;,if(I6&gt;49,&quot;1&quot;,if(I6&gt;54,&quot;1.5&quot;,if(I6&lt;59,&quot;2&quot;))))"/>
    <hyperlink ref="BJ114" r:id="rId1879" display="=@if(I6&lt;50,&quot;0&quot;,if(I6&gt;49,&quot;1&quot;,if(I6&gt;54,&quot;1.5&quot;,if(I6&lt;59,&quot;2&quot;))))"/>
    <hyperlink ref="BJ115" r:id="rId1880" display="=@if(I6&lt;50,&quot;0&quot;,if(I6&gt;49,&quot;1&quot;,if(I6&gt;54,&quot;1.5&quot;,if(I6&lt;59,&quot;2&quot;))))"/>
    <hyperlink ref="BJ116" r:id="rId1881" display="=@if(I6&lt;50,&quot;0&quot;,if(I6&gt;49,&quot;1&quot;,if(I6&gt;54,&quot;1.5&quot;,if(I6&lt;59,&quot;2&quot;))))"/>
    <hyperlink ref="BJ117" r:id="rId1882" display="=@if(I6&lt;50,&quot;0&quot;,if(I6&gt;49,&quot;1&quot;,if(I6&gt;54,&quot;1.5&quot;,if(I6&lt;59,&quot;2&quot;))))"/>
    <hyperlink ref="BJ118" r:id="rId1883" display="=@if(I6&lt;50,&quot;0&quot;,if(I6&gt;49,&quot;1&quot;,if(I6&gt;54,&quot;1.5&quot;,if(I6&lt;59,&quot;2&quot;))))"/>
    <hyperlink ref="BJ119" r:id="rId1884" display="=@if(I6&lt;50,&quot;0&quot;,if(I6&gt;49,&quot;1&quot;,if(I6&gt;54,&quot;1.5&quot;,if(I6&lt;59,&quot;2&quot;))))"/>
    <hyperlink ref="BJ120" r:id="rId1885" display="=@if(I6&lt;50,&quot;0&quot;,if(I6&gt;49,&quot;1&quot;,if(I6&gt;54,&quot;1.5&quot;,if(I6&lt;59,&quot;2&quot;))))"/>
    <hyperlink ref="BJ121" r:id="rId1886" display="=@if(I6&lt;50,&quot;0&quot;,if(I6&gt;49,&quot;1&quot;,if(I6&gt;54,&quot;1.5&quot;,if(I6&lt;59,&quot;2&quot;))))"/>
    <hyperlink ref="BJ122" r:id="rId1887" display="=@if(I6&lt;50,&quot;0&quot;,if(I6&gt;49,&quot;1&quot;,if(I6&gt;54,&quot;1.5&quot;,if(I6&lt;59,&quot;2&quot;))))"/>
    <hyperlink ref="BJ123" r:id="rId1888" display="=@if(I6&lt;50,&quot;0&quot;,if(I6&gt;49,&quot;1&quot;,if(I6&gt;54,&quot;1.5&quot;,if(I6&lt;59,&quot;2&quot;))))"/>
    <hyperlink ref="BJ124" r:id="rId1889" display="=@if(I6&lt;50,&quot;0&quot;,if(I6&gt;49,&quot;1&quot;,if(I6&gt;54,&quot;1.5&quot;,if(I6&lt;59,&quot;2&quot;))))"/>
    <hyperlink ref="BJ125" r:id="rId1890" display="=@if(I6&lt;50,&quot;0&quot;,if(I6&gt;49,&quot;1&quot;,if(I6&gt;54,&quot;1.5&quot;,if(I6&lt;59,&quot;2&quot;))))"/>
    <hyperlink ref="BJ126" r:id="rId1891" display="=@if(I6&lt;50,&quot;0&quot;,if(I6&gt;49,&quot;1&quot;,if(I6&gt;54,&quot;1.5&quot;,if(I6&lt;59,&quot;2&quot;))))"/>
    <hyperlink ref="BJ127" r:id="rId1892" display="=@if(I6&lt;50,&quot;0&quot;,if(I6&gt;49,&quot;1&quot;,if(I6&gt;54,&quot;1.5&quot;,if(I6&lt;59,&quot;2&quot;))))"/>
    <hyperlink ref="BJ128" r:id="rId1893" display="=@if(I6&lt;50,&quot;0&quot;,if(I6&gt;49,&quot;1&quot;,if(I6&gt;54,&quot;1.5&quot;,if(I6&lt;59,&quot;2&quot;))))"/>
    <hyperlink ref="BJ129" r:id="rId1894" display="=@if(I6&lt;50,&quot;0&quot;,if(I6&gt;49,&quot;1&quot;,if(I6&gt;54,&quot;1.5&quot;,if(I6&lt;59,&quot;2&quot;))))"/>
    <hyperlink ref="BJ130" r:id="rId1895" display="=@if(I6&lt;50,&quot;0&quot;,if(I6&gt;49,&quot;1&quot;,if(I6&gt;54,&quot;1.5&quot;,if(I6&lt;59,&quot;2&quot;))))"/>
    <hyperlink ref="BJ131" r:id="rId1896" display="=@if(I6&lt;50,&quot;0&quot;,if(I6&gt;49,&quot;1&quot;,if(I6&gt;54,&quot;1.5&quot;,if(I6&lt;59,&quot;2&quot;))))"/>
    <hyperlink ref="BJ132" r:id="rId1897" display="=@if(I6&lt;50,&quot;0&quot;,if(I6&gt;49,&quot;1&quot;,if(I6&gt;54,&quot;1.5&quot;,if(I6&lt;59,&quot;2&quot;))))"/>
    <hyperlink ref="BJ133" r:id="rId1898" display="=@if(I6&lt;50,&quot;0&quot;,if(I6&gt;49,&quot;1&quot;,if(I6&gt;54,&quot;1.5&quot;,if(I6&lt;59,&quot;2&quot;))))"/>
    <hyperlink ref="BJ134" r:id="rId1899" display="=@if(I6&lt;50,&quot;0&quot;,if(I6&gt;49,&quot;1&quot;,if(I6&gt;54,&quot;1.5&quot;,if(I6&lt;59,&quot;2&quot;))))"/>
    <hyperlink ref="BJ135" r:id="rId1900" display="=@if(I6&lt;50,&quot;0&quot;,if(I6&gt;49,&quot;1&quot;,if(I6&gt;54,&quot;1.5&quot;,if(I6&lt;59,&quot;2&quot;))))"/>
    <hyperlink ref="BJ136" r:id="rId1901" display="=@if(I6&lt;50,&quot;0&quot;,if(I6&gt;49,&quot;1&quot;,if(I6&gt;54,&quot;1.5&quot;,if(I6&lt;59,&quot;2&quot;))))"/>
    <hyperlink ref="BJ137" r:id="rId1902" display="=@if(I6&lt;50,&quot;0&quot;,if(I6&gt;49,&quot;1&quot;,if(I6&gt;54,&quot;1.5&quot;,if(I6&lt;59,&quot;2&quot;))))"/>
    <hyperlink ref="BJ138" r:id="rId1903" display="=@if(I6&lt;50,&quot;0&quot;,if(I6&gt;49,&quot;1&quot;,if(I6&gt;54,&quot;1.5&quot;,if(I6&lt;59,&quot;2&quot;))))"/>
    <hyperlink ref="BJ139" r:id="rId1904" display="=@if(I6&lt;50,&quot;0&quot;,if(I6&gt;49,&quot;1&quot;,if(I6&gt;54,&quot;1.5&quot;,if(I6&lt;59,&quot;2&quot;))))"/>
    <hyperlink ref="BJ140" r:id="rId1905" display="=@if(I6&lt;50,&quot;0&quot;,if(I6&gt;49,&quot;1&quot;,if(I6&gt;54,&quot;1.5&quot;,if(I6&lt;59,&quot;2&quot;))))"/>
    <hyperlink ref="BJ141" r:id="rId1906" display="=@if(I6&lt;50,&quot;0&quot;,if(I6&gt;49,&quot;1&quot;,if(I6&gt;54,&quot;1.5&quot;,if(I6&lt;59,&quot;2&quot;))))"/>
    <hyperlink ref="BJ142" r:id="rId1907" display="=@if(I6&lt;50,&quot;0&quot;,if(I6&gt;49,&quot;1&quot;,if(I6&gt;54,&quot;1.5&quot;,if(I6&lt;59,&quot;2&quot;))))"/>
    <hyperlink ref="BJ143" r:id="rId1908" display="=@if(I6&lt;50,&quot;0&quot;,if(I6&gt;49,&quot;1&quot;,if(I6&gt;54,&quot;1.5&quot;,if(I6&lt;59,&quot;2&quot;))))"/>
    <hyperlink ref="BJ144" r:id="rId1909" display="=@if(I6&lt;50,&quot;0&quot;,if(I6&gt;49,&quot;1&quot;,if(I6&gt;54,&quot;1.5&quot;,if(I6&lt;59,&quot;2&quot;))))"/>
    <hyperlink ref="BJ145" r:id="rId1910" display="=@if(I6&lt;50,&quot;0&quot;,if(I6&gt;49,&quot;1&quot;,if(I6&gt;54,&quot;1.5&quot;,if(I6&lt;59,&quot;2&quot;))))"/>
    <hyperlink ref="BJ146" r:id="rId1911" display="=@if(I6&lt;50,&quot;0&quot;,if(I6&gt;49,&quot;1&quot;,if(I6&gt;54,&quot;1.5&quot;,if(I6&lt;59,&quot;2&quot;))))"/>
    <hyperlink ref="BJ147" r:id="rId1912" display="=@if(I6&lt;50,&quot;0&quot;,if(I6&gt;49,&quot;1&quot;,if(I6&gt;54,&quot;1.5&quot;,if(I6&lt;59,&quot;2&quot;))))"/>
    <hyperlink ref="BJ148" r:id="rId1913" display="=@if(I6&lt;50,&quot;0&quot;,if(I6&gt;49,&quot;1&quot;,if(I6&gt;54,&quot;1.5&quot;,if(I6&lt;59,&quot;2&quot;))))"/>
    <hyperlink ref="BJ149" r:id="rId1914" display="=@if(I6&lt;50,&quot;0&quot;,if(I6&gt;49,&quot;1&quot;,if(I6&gt;54,&quot;1.5&quot;,if(I6&lt;59,&quot;2&quot;))))"/>
    <hyperlink ref="BJ150" r:id="rId1915" display="=@if(I6&lt;50,&quot;0&quot;,if(I6&gt;49,&quot;1&quot;,if(I6&gt;54,&quot;1.5&quot;,if(I6&lt;59,&quot;2&quot;))))"/>
    <hyperlink ref="BJ151" r:id="rId1916" display="=@if(I6&lt;50,&quot;0&quot;,if(I6&gt;49,&quot;1&quot;,if(I6&gt;54,&quot;1.5&quot;,if(I6&lt;59,&quot;2&quot;))))"/>
    <hyperlink ref="BJ152" r:id="rId1917" display="=@if(I6&lt;50,&quot;0&quot;,if(I6&gt;49,&quot;1&quot;,if(I6&gt;54,&quot;1.5&quot;,if(I6&lt;59,&quot;2&quot;))))"/>
    <hyperlink ref="BJ153" r:id="rId1918" display="=@if(I6&lt;50,&quot;0&quot;,if(I6&gt;49,&quot;1&quot;,if(I6&gt;54,&quot;1.5&quot;,if(I6&lt;59,&quot;2&quot;))))"/>
    <hyperlink ref="BJ154" r:id="rId1919" display="=@if(I6&lt;50,&quot;0&quot;,if(I6&gt;49,&quot;1&quot;,if(I6&gt;54,&quot;1.5&quot;,if(I6&lt;59,&quot;2&quot;))))"/>
    <hyperlink ref="BJ155" r:id="rId1920" display="=@if(I6&lt;50,&quot;0&quot;,if(I6&gt;49,&quot;1&quot;,if(I6&gt;54,&quot;1.5&quot;,if(I6&lt;59,&quot;2&quot;))))"/>
    <hyperlink ref="BJ156" r:id="rId1921" display="=@if(I6&lt;50,&quot;0&quot;,if(I6&gt;49,&quot;1&quot;,if(I6&gt;54,&quot;1.5&quot;,if(I6&lt;59,&quot;2&quot;))))"/>
    <hyperlink ref="BJ157" r:id="rId1922" display="=@if(I6&lt;50,&quot;0&quot;,if(I6&gt;49,&quot;1&quot;,if(I6&gt;54,&quot;1.5&quot;,if(I6&lt;59,&quot;2&quot;))))"/>
    <hyperlink ref="BJ158" r:id="rId1923" display="=@if(I6&lt;50,&quot;0&quot;,if(I6&gt;49,&quot;1&quot;,if(I6&gt;54,&quot;1.5&quot;,if(I6&lt;59,&quot;2&quot;))))"/>
    <hyperlink ref="BJ159" r:id="rId1924" display="=@if(I6&lt;50,&quot;0&quot;,if(I6&gt;49,&quot;1&quot;,if(I6&gt;54,&quot;1.5&quot;,if(I6&lt;59,&quot;2&quot;))))"/>
    <hyperlink ref="BJ160" r:id="rId1925" display="=@if(I6&lt;50,&quot;0&quot;,if(I6&gt;49,&quot;1&quot;,if(I6&gt;54,&quot;1.5&quot;,if(I6&lt;59,&quot;2&quot;))))"/>
    <hyperlink ref="BJ161" r:id="rId1926" display="=@if(I6&lt;50,&quot;0&quot;,if(I6&gt;49,&quot;1&quot;,if(I6&gt;54,&quot;1.5&quot;,if(I6&lt;59,&quot;2&quot;))))"/>
    <hyperlink ref="BJ162" r:id="rId1927" display="=@if(I6&lt;50,&quot;0&quot;,if(I6&gt;49,&quot;1&quot;,if(I6&gt;54,&quot;1.5&quot;,if(I6&lt;59,&quot;2&quot;))))"/>
    <hyperlink ref="BJ163" r:id="rId1928" display="=@if(I6&lt;50,&quot;0&quot;,if(I6&gt;49,&quot;1&quot;,if(I6&gt;54,&quot;1.5&quot;,if(I6&lt;59,&quot;2&quot;))))"/>
    <hyperlink ref="BJ164" r:id="rId1929" display="=@if(I6&lt;50,&quot;0&quot;,if(I6&gt;49,&quot;1&quot;,if(I6&gt;54,&quot;1.5&quot;,if(I6&lt;59,&quot;2&quot;))))"/>
    <hyperlink ref="BJ165" r:id="rId1930" display="=@if(I6&lt;50,&quot;0&quot;,if(I6&gt;49,&quot;1&quot;,if(I6&gt;54,&quot;1.5&quot;,if(I6&lt;59,&quot;2&quot;))))"/>
    <hyperlink ref="BJ166" r:id="rId1931" display="=@if(I6&lt;50,&quot;0&quot;,if(I6&gt;49,&quot;1&quot;,if(I6&gt;54,&quot;1.5&quot;,if(I6&lt;59,&quot;2&quot;))))"/>
    <hyperlink ref="BJ167" r:id="rId1932" display="=@if(I6&lt;50,&quot;0&quot;,if(I6&gt;49,&quot;1&quot;,if(I6&gt;54,&quot;1.5&quot;,if(I6&lt;59,&quot;2&quot;))))"/>
    <hyperlink ref="BJ168" r:id="rId1933" display="=@if(I6&lt;50,&quot;0&quot;,if(I6&gt;49,&quot;1&quot;,if(I6&gt;54,&quot;1.5&quot;,if(I6&lt;59,&quot;2&quot;))))"/>
    <hyperlink ref="BJ169" r:id="rId1934" display="=@if(I6&lt;50,&quot;0&quot;,if(I6&gt;49,&quot;1&quot;,if(I6&gt;54,&quot;1.5&quot;,if(I6&lt;59,&quot;2&quot;))))"/>
    <hyperlink ref="BJ170" r:id="rId1935" display="=@if(I6&lt;50,&quot;0&quot;,if(I6&gt;49,&quot;1&quot;,if(I6&gt;54,&quot;1.5&quot;,if(I6&lt;59,&quot;2&quot;))))"/>
    <hyperlink ref="BJ171" r:id="rId1936" display="=@if(I6&lt;50,&quot;0&quot;,if(I6&gt;49,&quot;1&quot;,if(I6&gt;54,&quot;1.5&quot;,if(I6&lt;59,&quot;2&quot;))))"/>
    <hyperlink ref="BJ172" r:id="rId1937" display="=@if(I6&lt;50,&quot;0&quot;,if(I6&gt;49,&quot;1&quot;,if(I6&gt;54,&quot;1.5&quot;,if(I6&lt;59,&quot;2&quot;))))"/>
    <hyperlink ref="BJ173" r:id="rId1938" display="=@if(I6&lt;50,&quot;0&quot;,if(I6&gt;49,&quot;1&quot;,if(I6&gt;54,&quot;1.5&quot;,if(I6&lt;59,&quot;2&quot;))))"/>
    <hyperlink ref="BJ174" r:id="rId1939" display="=@if(I6&lt;50,&quot;0&quot;,if(I6&gt;49,&quot;1&quot;,if(I6&gt;54,&quot;1.5&quot;,if(I6&lt;59,&quot;2&quot;))))"/>
    <hyperlink ref="BJ175" r:id="rId1940" display="=@if(I6&lt;50,&quot;0&quot;,if(I6&gt;49,&quot;1&quot;,if(I6&gt;54,&quot;1.5&quot;,if(I6&lt;59,&quot;2&quot;))))"/>
    <hyperlink ref="BJ176" r:id="rId1941" display="=@if(I6&lt;50,&quot;0&quot;,if(I6&gt;49,&quot;1&quot;,if(I6&gt;54,&quot;1.5&quot;,if(I6&lt;59,&quot;2&quot;))))"/>
    <hyperlink ref="BJ177" r:id="rId1942" display="=@if(I6&lt;50,&quot;0&quot;,if(I6&gt;49,&quot;1&quot;,if(I6&gt;54,&quot;1.5&quot;,if(I6&lt;59,&quot;2&quot;))))"/>
    <hyperlink ref="BJ178" r:id="rId1943" display="=@if(I6&lt;50,&quot;0&quot;,if(I6&gt;49,&quot;1&quot;,if(I6&gt;54,&quot;1.5&quot;,if(I6&lt;59,&quot;2&quot;))))"/>
    <hyperlink ref="BJ179" r:id="rId1944" display="=@if(I6&lt;50,&quot;0&quot;,if(I6&gt;49,&quot;1&quot;,if(I6&gt;54,&quot;1.5&quot;,if(I6&lt;59,&quot;2&quot;))))"/>
    <hyperlink ref="BJ180" r:id="rId1945" display="=@if(I6&lt;50,&quot;0&quot;,if(I6&gt;49,&quot;1&quot;,if(I6&gt;54,&quot;1.5&quot;,if(I6&lt;59,&quot;2&quot;))))"/>
    <hyperlink ref="BJ181" r:id="rId1946" display="=@if(I6&lt;50,&quot;0&quot;,if(I6&gt;49,&quot;1&quot;,if(I6&gt;54,&quot;1.5&quot;,if(I6&lt;59,&quot;2&quot;))))"/>
    <hyperlink ref="BJ182" r:id="rId1947" display="=@if(I6&lt;50,&quot;0&quot;,if(I6&gt;49,&quot;1&quot;,if(I6&gt;54,&quot;1.5&quot;,if(I6&lt;59,&quot;2&quot;))))"/>
    <hyperlink ref="BJ183" r:id="rId1948" display="=@if(I6&lt;50,&quot;0&quot;,if(I6&gt;49,&quot;1&quot;,if(I6&gt;54,&quot;1.5&quot;,if(I6&lt;59,&quot;2&quot;))))"/>
    <hyperlink ref="BJ184" r:id="rId1949" display="=@if(I6&lt;50,&quot;0&quot;,if(I6&gt;49,&quot;1&quot;,if(I6&gt;54,&quot;1.5&quot;,if(I6&lt;59,&quot;2&quot;))))"/>
    <hyperlink ref="BJ185" r:id="rId1950" display="=@if(I6&lt;50,&quot;0&quot;,if(I6&gt;49,&quot;1&quot;,if(I6&gt;54,&quot;1.5&quot;,if(I6&lt;59,&quot;2&quot;))))"/>
    <hyperlink ref="BJ186" r:id="rId1951" display="=@if(I6&lt;50,&quot;0&quot;,if(I6&gt;49,&quot;1&quot;,if(I6&gt;54,&quot;1.5&quot;,if(I6&lt;59,&quot;2&quot;))))"/>
    <hyperlink ref="BJ187" r:id="rId1952" display="=@if(I6&lt;50,&quot;0&quot;,if(I6&gt;49,&quot;1&quot;,if(I6&gt;54,&quot;1.5&quot;,if(I6&lt;59,&quot;2&quot;))))"/>
    <hyperlink ref="BJ188" r:id="rId1953" display="=@if(I6&lt;50,&quot;0&quot;,if(I6&gt;49,&quot;1&quot;,if(I6&gt;54,&quot;1.5&quot;,if(I6&lt;59,&quot;2&quot;))))"/>
    <hyperlink ref="BJ189" r:id="rId1954" display="=@if(I6&lt;50,&quot;0&quot;,if(I6&gt;49,&quot;1&quot;,if(I6&gt;54,&quot;1.5&quot;,if(I6&lt;59,&quot;2&quot;))))"/>
    <hyperlink ref="BJ190" r:id="rId1955" display="=@if(I6&lt;50,&quot;0&quot;,if(I6&gt;49,&quot;1&quot;,if(I6&gt;54,&quot;1.5&quot;,if(I6&lt;59,&quot;2&quot;))))"/>
    <hyperlink ref="BJ191" r:id="rId1956" display="=@if(I6&lt;50,&quot;0&quot;,if(I6&gt;49,&quot;1&quot;,if(I6&gt;54,&quot;1.5&quot;,if(I6&lt;59,&quot;2&quot;))))"/>
    <hyperlink ref="BJ192" r:id="rId1957" display="=@if(I6&lt;50,&quot;0&quot;,if(I6&gt;49,&quot;1&quot;,if(I6&gt;54,&quot;1.5&quot;,if(I6&lt;59,&quot;2&quot;))))"/>
    <hyperlink ref="BJ193" r:id="rId1958" display="=@if(I6&lt;50,&quot;0&quot;,if(I6&gt;49,&quot;1&quot;,if(I6&gt;54,&quot;1.5&quot;,if(I6&lt;59,&quot;2&quot;))))"/>
    <hyperlink ref="BJ194" r:id="rId1959" display="=@if(I6&lt;50,&quot;0&quot;,if(I6&gt;49,&quot;1&quot;,if(I6&gt;54,&quot;1.5&quot;,if(I6&lt;59,&quot;2&quot;))))"/>
    <hyperlink ref="BJ195" r:id="rId1960" display="=@if(I6&lt;50,&quot;0&quot;,if(I6&gt;49,&quot;1&quot;,if(I6&gt;54,&quot;1.5&quot;,if(I6&lt;59,&quot;2&quot;))))"/>
    <hyperlink ref="BJ196" r:id="rId1961" display="=@if(I6&lt;50,&quot;0&quot;,if(I6&gt;49,&quot;1&quot;,if(I6&gt;54,&quot;1.5&quot;,if(I6&lt;59,&quot;2&quot;))))"/>
    <hyperlink ref="BJ197" r:id="rId1962" display="=@if(I6&lt;50,&quot;0&quot;,if(I6&gt;49,&quot;1&quot;,if(I6&gt;54,&quot;1.5&quot;,if(I6&lt;59,&quot;2&quot;))))"/>
    <hyperlink ref="BJ198" r:id="rId1963" display="=@if(I6&lt;50,&quot;0&quot;,if(I6&gt;49,&quot;1&quot;,if(I6&gt;54,&quot;1.5&quot;,if(I6&lt;59,&quot;2&quot;))))"/>
    <hyperlink ref="BJ199" r:id="rId1964" display="=@if(I6&lt;50,&quot;0&quot;,if(I6&gt;49,&quot;1&quot;,if(I6&gt;54,&quot;1.5&quot;,if(I6&lt;59,&quot;2&quot;))))"/>
    <hyperlink ref="BJ200" r:id="rId1965" display="=@if(I6&lt;50,&quot;0&quot;,if(I6&gt;49,&quot;1&quot;,if(I6&gt;54,&quot;1.5&quot;,if(I6&lt;59,&quot;2&quot;))))"/>
    <hyperlink ref="BJ201" r:id="rId1966" display="=@if(I6&lt;50,&quot;0&quot;,if(I6&gt;49,&quot;1&quot;,if(I6&gt;54,&quot;1.5&quot;,if(I6&lt;59,&quot;2&quot;))))"/>
    <hyperlink ref="BJ202" r:id="rId1967" display="=@if(I6&lt;50,&quot;0&quot;,if(I6&gt;49,&quot;1&quot;,if(I6&gt;54,&quot;1.5&quot;,if(I6&lt;59,&quot;2&quot;))))"/>
    <hyperlink ref="BJ203" r:id="rId1968" display="=@if(I6&lt;50,&quot;0&quot;,if(I6&gt;49,&quot;1&quot;,if(I6&gt;54,&quot;1.5&quot;,if(I6&lt;59,&quot;2&quot;))))"/>
    <hyperlink ref="BJ204" r:id="rId1969" display="=@if(I6&lt;50,&quot;0&quot;,if(I6&gt;49,&quot;1&quot;,if(I6&gt;54,&quot;1.5&quot;,if(I6&lt;59,&quot;2&quot;))))"/>
    <hyperlink ref="BJ205" r:id="rId1970" display="=@if(I6&lt;50,&quot;0&quot;,if(I6&gt;49,&quot;1&quot;,if(I6&gt;54,&quot;1.5&quot;,if(I6&lt;59,&quot;2&quot;))))"/>
    <hyperlink ref="BJ206" r:id="rId1971" display="=@if(I6&lt;50,&quot;0&quot;,if(I6&gt;49,&quot;1&quot;,if(I6&gt;54,&quot;1.5&quot;,if(I6&lt;59,&quot;2&quot;))))"/>
    <hyperlink ref="BJ207" r:id="rId1972" display="=@if(I6&lt;50,&quot;0&quot;,if(I6&gt;49,&quot;1&quot;,if(I6&gt;54,&quot;1.5&quot;,if(I6&lt;59,&quot;2&quot;))))"/>
    <hyperlink ref="BJ208" r:id="rId1973" display="=@if(I6&lt;50,&quot;0&quot;,if(I6&gt;49,&quot;1&quot;,if(I6&gt;54,&quot;1.5&quot;,if(I6&lt;59,&quot;2&quot;))))"/>
    <hyperlink ref="BJ209" r:id="rId1974" display="=@if(I6&lt;50,&quot;0&quot;,if(I6&gt;49,&quot;1&quot;,if(I6&gt;54,&quot;1.5&quot;,if(I6&lt;59,&quot;2&quot;))))"/>
    <hyperlink ref="BJ210" r:id="rId1975" display="=@if(I6&lt;50,&quot;0&quot;,if(I6&gt;49,&quot;1&quot;,if(I6&gt;54,&quot;1.5&quot;,if(I6&lt;59,&quot;2&quot;))))"/>
    <hyperlink ref="BJ211" r:id="rId1976" display="=@if(I6&lt;50,&quot;0&quot;,if(I6&gt;49,&quot;1&quot;,if(I6&gt;54,&quot;1.5&quot;,if(I6&lt;59,&quot;2&quot;))))"/>
    <hyperlink ref="BJ212" r:id="rId1977" display="=@if(I6&lt;50,&quot;0&quot;,if(I6&gt;49,&quot;1&quot;,if(I6&gt;54,&quot;1.5&quot;,if(I6&lt;59,&quot;2&quot;))))"/>
    <hyperlink ref="BJ213" r:id="rId1978" display="=@if(I6&lt;50,&quot;0&quot;,if(I6&gt;49,&quot;1&quot;,if(I6&gt;54,&quot;1.5&quot;,if(I6&lt;59,&quot;2&quot;))))"/>
    <hyperlink ref="BJ214" r:id="rId1979" display="=@if(I6&lt;50,&quot;0&quot;,if(I6&gt;49,&quot;1&quot;,if(I6&gt;54,&quot;1.5&quot;,if(I6&lt;59,&quot;2&quot;))))"/>
    <hyperlink ref="BJ215" r:id="rId1980" display="=@if(I6&lt;50,&quot;0&quot;,if(I6&gt;49,&quot;1&quot;,if(I6&gt;54,&quot;1.5&quot;,if(I6&lt;59,&quot;2&quot;))))"/>
    <hyperlink ref="BN18" r:id="rId1981" display="=@if(I6&lt;50,&quot;0&quot;,if(I6&gt;49,&quot;1&quot;,if(I6&gt;54,&quot;1.5&quot;,if(I6&lt;59,&quot;2&quot;))))"/>
    <hyperlink ref="BN19" r:id="rId1982" display="=@if(I6&lt;50,&quot;0&quot;,if(I6&gt;49,&quot;1&quot;,if(I6&gt;54,&quot;1.5&quot;,if(I6&lt;59,&quot;2&quot;))))"/>
    <hyperlink ref="BN20" r:id="rId1983" display="=@if(I6&lt;50,&quot;0&quot;,if(I6&gt;49,&quot;1&quot;,if(I6&gt;54,&quot;1.5&quot;,if(I6&lt;59,&quot;2&quot;))))"/>
    <hyperlink ref="BN21" r:id="rId1984" display="=@if(I6&lt;50,&quot;0&quot;,if(I6&gt;49,&quot;1&quot;,if(I6&gt;54,&quot;1.5&quot;,if(I6&lt;59,&quot;2&quot;))))"/>
    <hyperlink ref="BN22" r:id="rId1985" display="=@if(I6&lt;50,&quot;0&quot;,if(I6&gt;49,&quot;1&quot;,if(I6&gt;54,&quot;1.5&quot;,if(I6&lt;59,&quot;2&quot;))))"/>
    <hyperlink ref="BN23" r:id="rId1986" display="=@if(I6&lt;50,&quot;0&quot;,if(I6&gt;49,&quot;1&quot;,if(I6&gt;54,&quot;1.5&quot;,if(I6&lt;59,&quot;2&quot;))))"/>
    <hyperlink ref="BN24" r:id="rId1987" display="=@if(I6&lt;50,&quot;0&quot;,if(I6&gt;49,&quot;1&quot;,if(I6&gt;54,&quot;1.5&quot;,if(I6&lt;59,&quot;2&quot;))))"/>
    <hyperlink ref="BN25" r:id="rId1988" display="=@if(I6&lt;50,&quot;0&quot;,if(I6&gt;49,&quot;1&quot;,if(I6&gt;54,&quot;1.5&quot;,if(I6&lt;59,&quot;2&quot;))))"/>
    <hyperlink ref="BN26" r:id="rId1989" display="=@if(I6&lt;50,&quot;0&quot;,if(I6&gt;49,&quot;1&quot;,if(I6&gt;54,&quot;1.5&quot;,if(I6&lt;59,&quot;2&quot;))))"/>
    <hyperlink ref="BN27" r:id="rId1990" display="=@if(I6&lt;50,&quot;0&quot;,if(I6&gt;49,&quot;1&quot;,if(I6&gt;54,&quot;1.5&quot;,if(I6&lt;59,&quot;2&quot;))))"/>
    <hyperlink ref="BN28" r:id="rId1991" display="=@if(I6&lt;50,&quot;0&quot;,if(I6&gt;49,&quot;1&quot;,if(I6&gt;54,&quot;1.5&quot;,if(I6&lt;59,&quot;2&quot;))))"/>
    <hyperlink ref="BN29" r:id="rId1992" display="=@if(I6&lt;50,&quot;0&quot;,if(I6&gt;49,&quot;1&quot;,if(I6&gt;54,&quot;1.5&quot;,if(I6&lt;59,&quot;2&quot;))))"/>
    <hyperlink ref="BN30" r:id="rId1993" display="=@if(I6&lt;50,&quot;0&quot;,if(I6&gt;49,&quot;1&quot;,if(I6&gt;54,&quot;1.5&quot;,if(I6&lt;59,&quot;2&quot;))))"/>
    <hyperlink ref="BN31" r:id="rId1994" display="=@if(I6&lt;50,&quot;0&quot;,if(I6&gt;49,&quot;1&quot;,if(I6&gt;54,&quot;1.5&quot;,if(I6&lt;59,&quot;2&quot;))))"/>
    <hyperlink ref="BN32" r:id="rId1995" display="=@if(I6&lt;50,&quot;0&quot;,if(I6&gt;49,&quot;1&quot;,if(I6&gt;54,&quot;1.5&quot;,if(I6&lt;59,&quot;2&quot;))))"/>
    <hyperlink ref="BN33" r:id="rId1996" display="=@if(I6&lt;50,&quot;0&quot;,if(I6&gt;49,&quot;1&quot;,if(I6&gt;54,&quot;1.5&quot;,if(I6&lt;59,&quot;2&quot;))))"/>
    <hyperlink ref="BN34" r:id="rId1997" display="=@if(I6&lt;50,&quot;0&quot;,if(I6&gt;49,&quot;1&quot;,if(I6&gt;54,&quot;1.5&quot;,if(I6&lt;59,&quot;2&quot;))))"/>
    <hyperlink ref="BN35" r:id="rId1998" display="=@if(I6&lt;50,&quot;0&quot;,if(I6&gt;49,&quot;1&quot;,if(I6&gt;54,&quot;1.5&quot;,if(I6&lt;59,&quot;2&quot;))))"/>
    <hyperlink ref="BN36" r:id="rId1999" display="=@if(I6&lt;50,&quot;0&quot;,if(I6&gt;49,&quot;1&quot;,if(I6&gt;54,&quot;1.5&quot;,if(I6&lt;59,&quot;2&quot;))))"/>
    <hyperlink ref="BN37" r:id="rId2000" display="=@if(I6&lt;50,&quot;0&quot;,if(I6&gt;49,&quot;1&quot;,if(I6&gt;54,&quot;1.5&quot;,if(I6&lt;59,&quot;2&quot;))))"/>
    <hyperlink ref="BN38" r:id="rId2001" display="=@if(I6&lt;50,&quot;0&quot;,if(I6&gt;49,&quot;1&quot;,if(I6&gt;54,&quot;1.5&quot;,if(I6&lt;59,&quot;2&quot;))))"/>
    <hyperlink ref="BN39" r:id="rId2002" display="=@if(I6&lt;50,&quot;0&quot;,if(I6&gt;49,&quot;1&quot;,if(I6&gt;54,&quot;1.5&quot;,if(I6&lt;59,&quot;2&quot;))))"/>
    <hyperlink ref="BN40" r:id="rId2003" display="=@if(I6&lt;50,&quot;0&quot;,if(I6&gt;49,&quot;1&quot;,if(I6&gt;54,&quot;1.5&quot;,if(I6&lt;59,&quot;2&quot;))))"/>
    <hyperlink ref="BN41" r:id="rId2004" display="=@if(I6&lt;50,&quot;0&quot;,if(I6&gt;49,&quot;1&quot;,if(I6&gt;54,&quot;1.5&quot;,if(I6&lt;59,&quot;2&quot;))))"/>
    <hyperlink ref="BN42" r:id="rId2005" display="=@if(I6&lt;50,&quot;0&quot;,if(I6&gt;49,&quot;1&quot;,if(I6&gt;54,&quot;1.5&quot;,if(I6&lt;59,&quot;2&quot;))))"/>
    <hyperlink ref="BN43" r:id="rId2006" display="=@if(I6&lt;50,&quot;0&quot;,if(I6&gt;49,&quot;1&quot;,if(I6&gt;54,&quot;1.5&quot;,if(I6&lt;59,&quot;2&quot;))))"/>
    <hyperlink ref="BN44" r:id="rId2007" display="=@if(I6&lt;50,&quot;0&quot;,if(I6&gt;49,&quot;1&quot;,if(I6&gt;54,&quot;1.5&quot;,if(I6&lt;59,&quot;2&quot;))))"/>
    <hyperlink ref="BN45" r:id="rId2008" display="=@if(I6&lt;50,&quot;0&quot;,if(I6&gt;49,&quot;1&quot;,if(I6&gt;54,&quot;1.5&quot;,if(I6&lt;59,&quot;2&quot;))))"/>
    <hyperlink ref="BN46" r:id="rId2009" display="=@if(I6&lt;50,&quot;0&quot;,if(I6&gt;49,&quot;1&quot;,if(I6&gt;54,&quot;1.5&quot;,if(I6&lt;59,&quot;2&quot;))))"/>
    <hyperlink ref="BN47" r:id="rId2010" display="=@if(I6&lt;50,&quot;0&quot;,if(I6&gt;49,&quot;1&quot;,if(I6&gt;54,&quot;1.5&quot;,if(I6&lt;59,&quot;2&quot;))))"/>
    <hyperlink ref="BN48" r:id="rId2011" display="=@if(I6&lt;50,&quot;0&quot;,if(I6&gt;49,&quot;1&quot;,if(I6&gt;54,&quot;1.5&quot;,if(I6&lt;59,&quot;2&quot;))))"/>
    <hyperlink ref="BN49" r:id="rId2012" display="=@if(I6&lt;50,&quot;0&quot;,if(I6&gt;49,&quot;1&quot;,if(I6&gt;54,&quot;1.5&quot;,if(I6&lt;59,&quot;2&quot;))))"/>
    <hyperlink ref="BN50" r:id="rId2013" display="=@if(I6&lt;50,&quot;0&quot;,if(I6&gt;49,&quot;1&quot;,if(I6&gt;54,&quot;1.5&quot;,if(I6&lt;59,&quot;2&quot;))))"/>
    <hyperlink ref="BN51" r:id="rId2014" display="=@if(I6&lt;50,&quot;0&quot;,if(I6&gt;49,&quot;1&quot;,if(I6&gt;54,&quot;1.5&quot;,if(I6&lt;59,&quot;2&quot;))))"/>
    <hyperlink ref="BN52" r:id="rId2015" display="=@if(I6&lt;50,&quot;0&quot;,if(I6&gt;49,&quot;1&quot;,if(I6&gt;54,&quot;1.5&quot;,if(I6&lt;59,&quot;2&quot;))))"/>
    <hyperlink ref="BN53" r:id="rId2016" display="=@if(I6&lt;50,&quot;0&quot;,if(I6&gt;49,&quot;1&quot;,if(I6&gt;54,&quot;1.5&quot;,if(I6&lt;59,&quot;2&quot;))))"/>
    <hyperlink ref="BN54" r:id="rId2017" display="=@if(I6&lt;50,&quot;0&quot;,if(I6&gt;49,&quot;1&quot;,if(I6&gt;54,&quot;1.5&quot;,if(I6&lt;59,&quot;2&quot;))))"/>
    <hyperlink ref="BN55" r:id="rId2018" display="=@if(I6&lt;50,&quot;0&quot;,if(I6&gt;49,&quot;1&quot;,if(I6&gt;54,&quot;1.5&quot;,if(I6&lt;59,&quot;2&quot;))))"/>
    <hyperlink ref="BN56" r:id="rId2019" display="=@if(I6&lt;50,&quot;0&quot;,if(I6&gt;49,&quot;1&quot;,if(I6&gt;54,&quot;1.5&quot;,if(I6&lt;59,&quot;2&quot;))))"/>
    <hyperlink ref="BN57" r:id="rId2020" display="=@if(I6&lt;50,&quot;0&quot;,if(I6&gt;49,&quot;1&quot;,if(I6&gt;54,&quot;1.5&quot;,if(I6&lt;59,&quot;2&quot;))))"/>
    <hyperlink ref="BN58" r:id="rId2021" display="=@if(I6&lt;50,&quot;0&quot;,if(I6&gt;49,&quot;1&quot;,if(I6&gt;54,&quot;1.5&quot;,if(I6&lt;59,&quot;2&quot;))))"/>
    <hyperlink ref="BN59" r:id="rId2022" display="=@if(I6&lt;50,&quot;0&quot;,if(I6&gt;49,&quot;1&quot;,if(I6&gt;54,&quot;1.5&quot;,if(I6&lt;59,&quot;2&quot;))))"/>
    <hyperlink ref="BN60" r:id="rId2023" display="=@if(I6&lt;50,&quot;0&quot;,if(I6&gt;49,&quot;1&quot;,if(I6&gt;54,&quot;1.5&quot;,if(I6&lt;59,&quot;2&quot;))))"/>
    <hyperlink ref="BN61" r:id="rId2024" display="=@if(I6&lt;50,&quot;0&quot;,if(I6&gt;49,&quot;1&quot;,if(I6&gt;54,&quot;1.5&quot;,if(I6&lt;59,&quot;2&quot;))))"/>
    <hyperlink ref="BN62" r:id="rId2025" display="=@if(I6&lt;50,&quot;0&quot;,if(I6&gt;49,&quot;1&quot;,if(I6&gt;54,&quot;1.5&quot;,if(I6&lt;59,&quot;2&quot;))))"/>
    <hyperlink ref="BN63" r:id="rId2026" display="=@if(I6&lt;50,&quot;0&quot;,if(I6&gt;49,&quot;1&quot;,if(I6&gt;54,&quot;1.5&quot;,if(I6&lt;59,&quot;2&quot;))))"/>
    <hyperlink ref="BN64" r:id="rId2027" display="=@if(I6&lt;50,&quot;0&quot;,if(I6&gt;49,&quot;1&quot;,if(I6&gt;54,&quot;1.5&quot;,if(I6&lt;59,&quot;2&quot;))))"/>
    <hyperlink ref="BN65" r:id="rId2028" display="=@if(I6&lt;50,&quot;0&quot;,if(I6&gt;49,&quot;1&quot;,if(I6&gt;54,&quot;1.5&quot;,if(I6&lt;59,&quot;2&quot;))))"/>
    <hyperlink ref="BN66" r:id="rId2029" display="=@if(I6&lt;50,&quot;0&quot;,if(I6&gt;49,&quot;1&quot;,if(I6&gt;54,&quot;1.5&quot;,if(I6&lt;59,&quot;2&quot;))))"/>
    <hyperlink ref="BN67" r:id="rId2030" display="=@if(I6&lt;50,&quot;0&quot;,if(I6&gt;49,&quot;1&quot;,if(I6&gt;54,&quot;1.5&quot;,if(I6&lt;59,&quot;2&quot;))))"/>
    <hyperlink ref="BN68" r:id="rId2031" display="=@if(I6&lt;50,&quot;0&quot;,if(I6&gt;49,&quot;1&quot;,if(I6&gt;54,&quot;1.5&quot;,if(I6&lt;59,&quot;2&quot;))))"/>
    <hyperlink ref="BN69" r:id="rId2032" display="=@if(I6&lt;50,&quot;0&quot;,if(I6&gt;49,&quot;1&quot;,if(I6&gt;54,&quot;1.5&quot;,if(I6&lt;59,&quot;2&quot;))))"/>
    <hyperlink ref="BN70" r:id="rId2033" display="=@if(I6&lt;50,&quot;0&quot;,if(I6&gt;49,&quot;1&quot;,if(I6&gt;54,&quot;1.5&quot;,if(I6&lt;59,&quot;2&quot;))))"/>
    <hyperlink ref="BN71" r:id="rId2034" display="=@if(I6&lt;50,&quot;0&quot;,if(I6&gt;49,&quot;1&quot;,if(I6&gt;54,&quot;1.5&quot;,if(I6&lt;59,&quot;2&quot;))))"/>
    <hyperlink ref="BN72" r:id="rId2035" display="=@if(I6&lt;50,&quot;0&quot;,if(I6&gt;49,&quot;1&quot;,if(I6&gt;54,&quot;1.5&quot;,if(I6&lt;59,&quot;2&quot;))))"/>
    <hyperlink ref="BN73" r:id="rId2036" display="=@if(I6&lt;50,&quot;0&quot;,if(I6&gt;49,&quot;1&quot;,if(I6&gt;54,&quot;1.5&quot;,if(I6&lt;59,&quot;2&quot;))))"/>
    <hyperlink ref="BN74" r:id="rId2037" display="=@if(I6&lt;50,&quot;0&quot;,if(I6&gt;49,&quot;1&quot;,if(I6&gt;54,&quot;1.5&quot;,if(I6&lt;59,&quot;2&quot;))))"/>
    <hyperlink ref="BN75" r:id="rId2038" display="=@if(I6&lt;50,&quot;0&quot;,if(I6&gt;49,&quot;1&quot;,if(I6&gt;54,&quot;1.5&quot;,if(I6&lt;59,&quot;2&quot;))))"/>
    <hyperlink ref="BN76" r:id="rId2039" display="=@if(I6&lt;50,&quot;0&quot;,if(I6&gt;49,&quot;1&quot;,if(I6&gt;54,&quot;1.5&quot;,if(I6&lt;59,&quot;2&quot;))))"/>
    <hyperlink ref="BN77" r:id="rId2040" display="=@if(I6&lt;50,&quot;0&quot;,if(I6&gt;49,&quot;1&quot;,if(I6&gt;54,&quot;1.5&quot;,if(I6&lt;59,&quot;2&quot;))))"/>
    <hyperlink ref="BN78" r:id="rId2041" display="=@if(I6&lt;50,&quot;0&quot;,if(I6&gt;49,&quot;1&quot;,if(I6&gt;54,&quot;1.5&quot;,if(I6&lt;59,&quot;2&quot;))))"/>
    <hyperlink ref="BN79" r:id="rId2042" display="=@if(I6&lt;50,&quot;0&quot;,if(I6&gt;49,&quot;1&quot;,if(I6&gt;54,&quot;1.5&quot;,if(I6&lt;59,&quot;2&quot;))))"/>
    <hyperlink ref="BN80" r:id="rId2043" display="=@if(I6&lt;50,&quot;0&quot;,if(I6&gt;49,&quot;1&quot;,if(I6&gt;54,&quot;1.5&quot;,if(I6&lt;59,&quot;2&quot;))))"/>
    <hyperlink ref="BN81" r:id="rId2044" display="=@if(I6&lt;50,&quot;0&quot;,if(I6&gt;49,&quot;1&quot;,if(I6&gt;54,&quot;1.5&quot;,if(I6&lt;59,&quot;2&quot;))))"/>
    <hyperlink ref="BN82" r:id="rId2045" display="=@if(I6&lt;50,&quot;0&quot;,if(I6&gt;49,&quot;1&quot;,if(I6&gt;54,&quot;1.5&quot;,if(I6&lt;59,&quot;2&quot;))))"/>
    <hyperlink ref="BN83" r:id="rId2046" display="=@if(I6&lt;50,&quot;0&quot;,if(I6&gt;49,&quot;1&quot;,if(I6&gt;54,&quot;1.5&quot;,if(I6&lt;59,&quot;2&quot;))))"/>
    <hyperlink ref="BN84" r:id="rId2047" display="=@if(I6&lt;50,&quot;0&quot;,if(I6&gt;49,&quot;1&quot;,if(I6&gt;54,&quot;1.5&quot;,if(I6&lt;59,&quot;2&quot;))))"/>
    <hyperlink ref="BN85" r:id="rId2048" display="=@if(I6&lt;50,&quot;0&quot;,if(I6&gt;49,&quot;1&quot;,if(I6&gt;54,&quot;1.5&quot;,if(I6&lt;59,&quot;2&quot;))))"/>
    <hyperlink ref="BN86" r:id="rId2049" display="=@if(I6&lt;50,&quot;0&quot;,if(I6&gt;49,&quot;1&quot;,if(I6&gt;54,&quot;1.5&quot;,if(I6&lt;59,&quot;2&quot;))))"/>
    <hyperlink ref="BN87" r:id="rId2050" display="=@if(I6&lt;50,&quot;0&quot;,if(I6&gt;49,&quot;1&quot;,if(I6&gt;54,&quot;1.5&quot;,if(I6&lt;59,&quot;2&quot;))))"/>
    <hyperlink ref="BN88" r:id="rId2051" display="=@if(I6&lt;50,&quot;0&quot;,if(I6&gt;49,&quot;1&quot;,if(I6&gt;54,&quot;1.5&quot;,if(I6&lt;59,&quot;2&quot;))))"/>
    <hyperlink ref="BN89" r:id="rId2052" display="=@if(I6&lt;50,&quot;0&quot;,if(I6&gt;49,&quot;1&quot;,if(I6&gt;54,&quot;1.5&quot;,if(I6&lt;59,&quot;2&quot;))))"/>
    <hyperlink ref="BN90" r:id="rId2053" display="=@if(I6&lt;50,&quot;0&quot;,if(I6&gt;49,&quot;1&quot;,if(I6&gt;54,&quot;1.5&quot;,if(I6&lt;59,&quot;2&quot;))))"/>
    <hyperlink ref="BN91" r:id="rId2054" display="=@if(I6&lt;50,&quot;0&quot;,if(I6&gt;49,&quot;1&quot;,if(I6&gt;54,&quot;1.5&quot;,if(I6&lt;59,&quot;2&quot;))))"/>
    <hyperlink ref="BN92" r:id="rId2055" display="=@if(I6&lt;50,&quot;0&quot;,if(I6&gt;49,&quot;1&quot;,if(I6&gt;54,&quot;1.5&quot;,if(I6&lt;59,&quot;2&quot;))))"/>
    <hyperlink ref="BN93" r:id="rId2056" display="=@if(I6&lt;50,&quot;0&quot;,if(I6&gt;49,&quot;1&quot;,if(I6&gt;54,&quot;1.5&quot;,if(I6&lt;59,&quot;2&quot;))))"/>
    <hyperlink ref="BN94" r:id="rId2057" display="=@if(I6&lt;50,&quot;0&quot;,if(I6&gt;49,&quot;1&quot;,if(I6&gt;54,&quot;1.5&quot;,if(I6&lt;59,&quot;2&quot;))))"/>
    <hyperlink ref="BN95" r:id="rId2058" display="=@if(I6&lt;50,&quot;0&quot;,if(I6&gt;49,&quot;1&quot;,if(I6&gt;54,&quot;1.5&quot;,if(I6&lt;59,&quot;2&quot;))))"/>
    <hyperlink ref="BN96" r:id="rId2059" display="=@if(I6&lt;50,&quot;0&quot;,if(I6&gt;49,&quot;1&quot;,if(I6&gt;54,&quot;1.5&quot;,if(I6&lt;59,&quot;2&quot;))))"/>
    <hyperlink ref="BN97" r:id="rId2060" display="=@if(I6&lt;50,&quot;0&quot;,if(I6&gt;49,&quot;1&quot;,if(I6&gt;54,&quot;1.5&quot;,if(I6&lt;59,&quot;2&quot;))))"/>
    <hyperlink ref="BN98" r:id="rId2061" display="=@if(I6&lt;50,&quot;0&quot;,if(I6&gt;49,&quot;1&quot;,if(I6&gt;54,&quot;1.5&quot;,if(I6&lt;59,&quot;2&quot;))))"/>
    <hyperlink ref="BN99" r:id="rId2062" display="=@if(I6&lt;50,&quot;0&quot;,if(I6&gt;49,&quot;1&quot;,if(I6&gt;54,&quot;1.5&quot;,if(I6&lt;59,&quot;2&quot;))))"/>
    <hyperlink ref="BN100" r:id="rId2063" display="=@if(I6&lt;50,&quot;0&quot;,if(I6&gt;49,&quot;1&quot;,if(I6&gt;54,&quot;1.5&quot;,if(I6&lt;59,&quot;2&quot;))))"/>
    <hyperlink ref="BN101" r:id="rId2064" display="=@if(I6&lt;50,&quot;0&quot;,if(I6&gt;49,&quot;1&quot;,if(I6&gt;54,&quot;1.5&quot;,if(I6&lt;59,&quot;2&quot;))))"/>
    <hyperlink ref="BN102" r:id="rId2065" display="=@if(I6&lt;50,&quot;0&quot;,if(I6&gt;49,&quot;1&quot;,if(I6&gt;54,&quot;1.5&quot;,if(I6&lt;59,&quot;2&quot;))))"/>
    <hyperlink ref="BN103" r:id="rId2066" display="=@if(I6&lt;50,&quot;0&quot;,if(I6&gt;49,&quot;1&quot;,if(I6&gt;54,&quot;1.5&quot;,if(I6&lt;59,&quot;2&quot;))))"/>
    <hyperlink ref="BN104" r:id="rId2067" display="=@if(I6&lt;50,&quot;0&quot;,if(I6&gt;49,&quot;1&quot;,if(I6&gt;54,&quot;1.5&quot;,if(I6&lt;59,&quot;2&quot;))))"/>
    <hyperlink ref="BN105" r:id="rId2068" display="=@if(I6&lt;50,&quot;0&quot;,if(I6&gt;49,&quot;1&quot;,if(I6&gt;54,&quot;1.5&quot;,if(I6&lt;59,&quot;2&quot;))))"/>
    <hyperlink ref="BN106" r:id="rId2069" display="=@if(I6&lt;50,&quot;0&quot;,if(I6&gt;49,&quot;1&quot;,if(I6&gt;54,&quot;1.5&quot;,if(I6&lt;59,&quot;2&quot;))))"/>
    <hyperlink ref="BN107" r:id="rId2070" display="=@if(I6&lt;50,&quot;0&quot;,if(I6&gt;49,&quot;1&quot;,if(I6&gt;54,&quot;1.5&quot;,if(I6&lt;59,&quot;2&quot;))))"/>
    <hyperlink ref="BN108" r:id="rId2071" display="=@if(I6&lt;50,&quot;0&quot;,if(I6&gt;49,&quot;1&quot;,if(I6&gt;54,&quot;1.5&quot;,if(I6&lt;59,&quot;2&quot;))))"/>
    <hyperlink ref="BN109" r:id="rId2072" display="=@if(I6&lt;50,&quot;0&quot;,if(I6&gt;49,&quot;1&quot;,if(I6&gt;54,&quot;1.5&quot;,if(I6&lt;59,&quot;2&quot;))))"/>
    <hyperlink ref="BN110" r:id="rId2073" display="=@if(I6&lt;50,&quot;0&quot;,if(I6&gt;49,&quot;1&quot;,if(I6&gt;54,&quot;1.5&quot;,if(I6&lt;59,&quot;2&quot;))))"/>
    <hyperlink ref="BN111" r:id="rId2074" display="=@if(I6&lt;50,&quot;0&quot;,if(I6&gt;49,&quot;1&quot;,if(I6&gt;54,&quot;1.5&quot;,if(I6&lt;59,&quot;2&quot;))))"/>
    <hyperlink ref="BN112" r:id="rId2075" display="=@if(I6&lt;50,&quot;0&quot;,if(I6&gt;49,&quot;1&quot;,if(I6&gt;54,&quot;1.5&quot;,if(I6&lt;59,&quot;2&quot;))))"/>
    <hyperlink ref="BN113" r:id="rId2076" display="=@if(I6&lt;50,&quot;0&quot;,if(I6&gt;49,&quot;1&quot;,if(I6&gt;54,&quot;1.5&quot;,if(I6&lt;59,&quot;2&quot;))))"/>
    <hyperlink ref="BN114" r:id="rId2077" display="=@if(I6&lt;50,&quot;0&quot;,if(I6&gt;49,&quot;1&quot;,if(I6&gt;54,&quot;1.5&quot;,if(I6&lt;59,&quot;2&quot;))))"/>
    <hyperlink ref="BN115" r:id="rId2078" display="=@if(I6&lt;50,&quot;0&quot;,if(I6&gt;49,&quot;1&quot;,if(I6&gt;54,&quot;1.5&quot;,if(I6&lt;59,&quot;2&quot;))))"/>
    <hyperlink ref="BN116" r:id="rId2079" display="=@if(I6&lt;50,&quot;0&quot;,if(I6&gt;49,&quot;1&quot;,if(I6&gt;54,&quot;1.5&quot;,if(I6&lt;59,&quot;2&quot;))))"/>
    <hyperlink ref="BN117" r:id="rId2080" display="=@if(I6&lt;50,&quot;0&quot;,if(I6&gt;49,&quot;1&quot;,if(I6&gt;54,&quot;1.5&quot;,if(I6&lt;59,&quot;2&quot;))))"/>
    <hyperlink ref="BN118" r:id="rId2081" display="=@if(I6&lt;50,&quot;0&quot;,if(I6&gt;49,&quot;1&quot;,if(I6&gt;54,&quot;1.5&quot;,if(I6&lt;59,&quot;2&quot;))))"/>
    <hyperlink ref="BN119" r:id="rId2082" display="=@if(I6&lt;50,&quot;0&quot;,if(I6&gt;49,&quot;1&quot;,if(I6&gt;54,&quot;1.5&quot;,if(I6&lt;59,&quot;2&quot;))))"/>
    <hyperlink ref="BN120" r:id="rId2083" display="=@if(I6&lt;50,&quot;0&quot;,if(I6&gt;49,&quot;1&quot;,if(I6&gt;54,&quot;1.5&quot;,if(I6&lt;59,&quot;2&quot;))))"/>
    <hyperlink ref="BN121" r:id="rId2084" display="=@if(I6&lt;50,&quot;0&quot;,if(I6&gt;49,&quot;1&quot;,if(I6&gt;54,&quot;1.5&quot;,if(I6&lt;59,&quot;2&quot;))))"/>
    <hyperlink ref="BN122" r:id="rId2085" display="=@if(I6&lt;50,&quot;0&quot;,if(I6&gt;49,&quot;1&quot;,if(I6&gt;54,&quot;1.5&quot;,if(I6&lt;59,&quot;2&quot;))))"/>
    <hyperlink ref="BN123" r:id="rId2086" display="=@if(I6&lt;50,&quot;0&quot;,if(I6&gt;49,&quot;1&quot;,if(I6&gt;54,&quot;1.5&quot;,if(I6&lt;59,&quot;2&quot;))))"/>
    <hyperlink ref="BN124" r:id="rId2087" display="=@if(I6&lt;50,&quot;0&quot;,if(I6&gt;49,&quot;1&quot;,if(I6&gt;54,&quot;1.5&quot;,if(I6&lt;59,&quot;2&quot;))))"/>
    <hyperlink ref="BN125" r:id="rId2088" display="=@if(I6&lt;50,&quot;0&quot;,if(I6&gt;49,&quot;1&quot;,if(I6&gt;54,&quot;1.5&quot;,if(I6&lt;59,&quot;2&quot;))))"/>
    <hyperlink ref="BN126" r:id="rId2089" display="=@if(I6&lt;50,&quot;0&quot;,if(I6&gt;49,&quot;1&quot;,if(I6&gt;54,&quot;1.5&quot;,if(I6&lt;59,&quot;2&quot;))))"/>
    <hyperlink ref="BN127" r:id="rId2090" display="=@if(I6&lt;50,&quot;0&quot;,if(I6&gt;49,&quot;1&quot;,if(I6&gt;54,&quot;1.5&quot;,if(I6&lt;59,&quot;2&quot;))))"/>
    <hyperlink ref="BN128" r:id="rId2091" display="=@if(I6&lt;50,&quot;0&quot;,if(I6&gt;49,&quot;1&quot;,if(I6&gt;54,&quot;1.5&quot;,if(I6&lt;59,&quot;2&quot;))))"/>
    <hyperlink ref="BN129" r:id="rId2092" display="=@if(I6&lt;50,&quot;0&quot;,if(I6&gt;49,&quot;1&quot;,if(I6&gt;54,&quot;1.5&quot;,if(I6&lt;59,&quot;2&quot;))))"/>
    <hyperlink ref="BN130" r:id="rId2093" display="=@if(I6&lt;50,&quot;0&quot;,if(I6&gt;49,&quot;1&quot;,if(I6&gt;54,&quot;1.5&quot;,if(I6&lt;59,&quot;2&quot;))))"/>
    <hyperlink ref="BN131" r:id="rId2094" display="=@if(I6&lt;50,&quot;0&quot;,if(I6&gt;49,&quot;1&quot;,if(I6&gt;54,&quot;1.5&quot;,if(I6&lt;59,&quot;2&quot;))))"/>
    <hyperlink ref="BN132" r:id="rId2095" display="=@if(I6&lt;50,&quot;0&quot;,if(I6&gt;49,&quot;1&quot;,if(I6&gt;54,&quot;1.5&quot;,if(I6&lt;59,&quot;2&quot;))))"/>
    <hyperlink ref="BN133" r:id="rId2096" display="=@if(I6&lt;50,&quot;0&quot;,if(I6&gt;49,&quot;1&quot;,if(I6&gt;54,&quot;1.5&quot;,if(I6&lt;59,&quot;2&quot;))))"/>
    <hyperlink ref="BN134" r:id="rId2097" display="=@if(I6&lt;50,&quot;0&quot;,if(I6&gt;49,&quot;1&quot;,if(I6&gt;54,&quot;1.5&quot;,if(I6&lt;59,&quot;2&quot;))))"/>
    <hyperlink ref="BN135" r:id="rId2098" display="=@if(I6&lt;50,&quot;0&quot;,if(I6&gt;49,&quot;1&quot;,if(I6&gt;54,&quot;1.5&quot;,if(I6&lt;59,&quot;2&quot;))))"/>
    <hyperlink ref="BN136" r:id="rId2099" display="=@if(I6&lt;50,&quot;0&quot;,if(I6&gt;49,&quot;1&quot;,if(I6&gt;54,&quot;1.5&quot;,if(I6&lt;59,&quot;2&quot;))))"/>
    <hyperlink ref="BN137" r:id="rId2100" display="=@if(I6&lt;50,&quot;0&quot;,if(I6&gt;49,&quot;1&quot;,if(I6&gt;54,&quot;1.5&quot;,if(I6&lt;59,&quot;2&quot;))))"/>
    <hyperlink ref="BN138" r:id="rId2101" display="=@if(I6&lt;50,&quot;0&quot;,if(I6&gt;49,&quot;1&quot;,if(I6&gt;54,&quot;1.5&quot;,if(I6&lt;59,&quot;2&quot;))))"/>
    <hyperlink ref="BN139" r:id="rId2102" display="=@if(I6&lt;50,&quot;0&quot;,if(I6&gt;49,&quot;1&quot;,if(I6&gt;54,&quot;1.5&quot;,if(I6&lt;59,&quot;2&quot;))))"/>
    <hyperlink ref="BN140" r:id="rId2103" display="=@if(I6&lt;50,&quot;0&quot;,if(I6&gt;49,&quot;1&quot;,if(I6&gt;54,&quot;1.5&quot;,if(I6&lt;59,&quot;2&quot;))))"/>
    <hyperlink ref="BN141" r:id="rId2104" display="=@if(I6&lt;50,&quot;0&quot;,if(I6&gt;49,&quot;1&quot;,if(I6&gt;54,&quot;1.5&quot;,if(I6&lt;59,&quot;2&quot;))))"/>
    <hyperlink ref="BN142" r:id="rId2105" display="=@if(I6&lt;50,&quot;0&quot;,if(I6&gt;49,&quot;1&quot;,if(I6&gt;54,&quot;1.5&quot;,if(I6&lt;59,&quot;2&quot;))))"/>
    <hyperlink ref="BN143" r:id="rId2106" display="=@if(I6&lt;50,&quot;0&quot;,if(I6&gt;49,&quot;1&quot;,if(I6&gt;54,&quot;1.5&quot;,if(I6&lt;59,&quot;2&quot;))))"/>
    <hyperlink ref="BN144" r:id="rId2107" display="=@if(I6&lt;50,&quot;0&quot;,if(I6&gt;49,&quot;1&quot;,if(I6&gt;54,&quot;1.5&quot;,if(I6&lt;59,&quot;2&quot;))))"/>
    <hyperlink ref="BN145" r:id="rId2108" display="=@if(I6&lt;50,&quot;0&quot;,if(I6&gt;49,&quot;1&quot;,if(I6&gt;54,&quot;1.5&quot;,if(I6&lt;59,&quot;2&quot;))))"/>
    <hyperlink ref="BN146" r:id="rId2109" display="=@if(I6&lt;50,&quot;0&quot;,if(I6&gt;49,&quot;1&quot;,if(I6&gt;54,&quot;1.5&quot;,if(I6&lt;59,&quot;2&quot;))))"/>
    <hyperlink ref="BN147" r:id="rId2110" display="=@if(I6&lt;50,&quot;0&quot;,if(I6&gt;49,&quot;1&quot;,if(I6&gt;54,&quot;1.5&quot;,if(I6&lt;59,&quot;2&quot;))))"/>
    <hyperlink ref="BN148" r:id="rId2111" display="=@if(I6&lt;50,&quot;0&quot;,if(I6&gt;49,&quot;1&quot;,if(I6&gt;54,&quot;1.5&quot;,if(I6&lt;59,&quot;2&quot;))))"/>
    <hyperlink ref="BN149" r:id="rId2112" display="=@if(I6&lt;50,&quot;0&quot;,if(I6&gt;49,&quot;1&quot;,if(I6&gt;54,&quot;1.5&quot;,if(I6&lt;59,&quot;2&quot;))))"/>
    <hyperlink ref="BN150" r:id="rId2113" display="=@if(I6&lt;50,&quot;0&quot;,if(I6&gt;49,&quot;1&quot;,if(I6&gt;54,&quot;1.5&quot;,if(I6&lt;59,&quot;2&quot;))))"/>
    <hyperlink ref="BN151" r:id="rId2114" display="=@if(I6&lt;50,&quot;0&quot;,if(I6&gt;49,&quot;1&quot;,if(I6&gt;54,&quot;1.5&quot;,if(I6&lt;59,&quot;2&quot;))))"/>
    <hyperlink ref="BN152" r:id="rId2115" display="=@if(I6&lt;50,&quot;0&quot;,if(I6&gt;49,&quot;1&quot;,if(I6&gt;54,&quot;1.5&quot;,if(I6&lt;59,&quot;2&quot;))))"/>
    <hyperlink ref="BN153" r:id="rId2116" display="=@if(I6&lt;50,&quot;0&quot;,if(I6&gt;49,&quot;1&quot;,if(I6&gt;54,&quot;1.5&quot;,if(I6&lt;59,&quot;2&quot;))))"/>
    <hyperlink ref="BN154" r:id="rId2117" display="=@if(I6&lt;50,&quot;0&quot;,if(I6&gt;49,&quot;1&quot;,if(I6&gt;54,&quot;1.5&quot;,if(I6&lt;59,&quot;2&quot;))))"/>
    <hyperlink ref="BN155" r:id="rId2118" display="=@if(I6&lt;50,&quot;0&quot;,if(I6&gt;49,&quot;1&quot;,if(I6&gt;54,&quot;1.5&quot;,if(I6&lt;59,&quot;2&quot;))))"/>
    <hyperlink ref="BN156" r:id="rId2119" display="=@if(I6&lt;50,&quot;0&quot;,if(I6&gt;49,&quot;1&quot;,if(I6&gt;54,&quot;1.5&quot;,if(I6&lt;59,&quot;2&quot;))))"/>
    <hyperlink ref="BN157" r:id="rId2120" display="=@if(I6&lt;50,&quot;0&quot;,if(I6&gt;49,&quot;1&quot;,if(I6&gt;54,&quot;1.5&quot;,if(I6&lt;59,&quot;2&quot;))))"/>
    <hyperlink ref="BN158" r:id="rId2121" display="=@if(I6&lt;50,&quot;0&quot;,if(I6&gt;49,&quot;1&quot;,if(I6&gt;54,&quot;1.5&quot;,if(I6&lt;59,&quot;2&quot;))))"/>
    <hyperlink ref="BN159" r:id="rId2122" display="=@if(I6&lt;50,&quot;0&quot;,if(I6&gt;49,&quot;1&quot;,if(I6&gt;54,&quot;1.5&quot;,if(I6&lt;59,&quot;2&quot;))))"/>
    <hyperlink ref="BN160" r:id="rId2123" display="=@if(I6&lt;50,&quot;0&quot;,if(I6&gt;49,&quot;1&quot;,if(I6&gt;54,&quot;1.5&quot;,if(I6&lt;59,&quot;2&quot;))))"/>
    <hyperlink ref="BN161" r:id="rId2124" display="=@if(I6&lt;50,&quot;0&quot;,if(I6&gt;49,&quot;1&quot;,if(I6&gt;54,&quot;1.5&quot;,if(I6&lt;59,&quot;2&quot;))))"/>
    <hyperlink ref="BN162" r:id="rId2125" display="=@if(I6&lt;50,&quot;0&quot;,if(I6&gt;49,&quot;1&quot;,if(I6&gt;54,&quot;1.5&quot;,if(I6&lt;59,&quot;2&quot;))))"/>
    <hyperlink ref="BN163" r:id="rId2126" display="=@if(I6&lt;50,&quot;0&quot;,if(I6&gt;49,&quot;1&quot;,if(I6&gt;54,&quot;1.5&quot;,if(I6&lt;59,&quot;2&quot;))))"/>
    <hyperlink ref="BN164" r:id="rId2127" display="=@if(I6&lt;50,&quot;0&quot;,if(I6&gt;49,&quot;1&quot;,if(I6&gt;54,&quot;1.5&quot;,if(I6&lt;59,&quot;2&quot;))))"/>
    <hyperlink ref="BN165" r:id="rId2128" display="=@if(I6&lt;50,&quot;0&quot;,if(I6&gt;49,&quot;1&quot;,if(I6&gt;54,&quot;1.5&quot;,if(I6&lt;59,&quot;2&quot;))))"/>
    <hyperlink ref="BN166" r:id="rId2129" display="=@if(I6&lt;50,&quot;0&quot;,if(I6&gt;49,&quot;1&quot;,if(I6&gt;54,&quot;1.5&quot;,if(I6&lt;59,&quot;2&quot;))))"/>
    <hyperlink ref="BN167" r:id="rId2130" display="=@if(I6&lt;50,&quot;0&quot;,if(I6&gt;49,&quot;1&quot;,if(I6&gt;54,&quot;1.5&quot;,if(I6&lt;59,&quot;2&quot;))))"/>
    <hyperlink ref="BN168" r:id="rId2131" display="=@if(I6&lt;50,&quot;0&quot;,if(I6&gt;49,&quot;1&quot;,if(I6&gt;54,&quot;1.5&quot;,if(I6&lt;59,&quot;2&quot;))))"/>
    <hyperlink ref="BN169" r:id="rId2132" display="=@if(I6&lt;50,&quot;0&quot;,if(I6&gt;49,&quot;1&quot;,if(I6&gt;54,&quot;1.5&quot;,if(I6&lt;59,&quot;2&quot;))))"/>
    <hyperlink ref="BN170" r:id="rId2133" display="=@if(I6&lt;50,&quot;0&quot;,if(I6&gt;49,&quot;1&quot;,if(I6&gt;54,&quot;1.5&quot;,if(I6&lt;59,&quot;2&quot;))))"/>
    <hyperlink ref="BN171" r:id="rId2134" display="=@if(I6&lt;50,&quot;0&quot;,if(I6&gt;49,&quot;1&quot;,if(I6&gt;54,&quot;1.5&quot;,if(I6&lt;59,&quot;2&quot;))))"/>
    <hyperlink ref="BN172" r:id="rId2135" display="=@if(I6&lt;50,&quot;0&quot;,if(I6&gt;49,&quot;1&quot;,if(I6&gt;54,&quot;1.5&quot;,if(I6&lt;59,&quot;2&quot;))))"/>
    <hyperlink ref="BN173" r:id="rId2136" display="=@if(I6&lt;50,&quot;0&quot;,if(I6&gt;49,&quot;1&quot;,if(I6&gt;54,&quot;1.5&quot;,if(I6&lt;59,&quot;2&quot;))))"/>
    <hyperlink ref="BN174" r:id="rId2137" display="=@if(I6&lt;50,&quot;0&quot;,if(I6&gt;49,&quot;1&quot;,if(I6&gt;54,&quot;1.5&quot;,if(I6&lt;59,&quot;2&quot;))))"/>
    <hyperlink ref="BN175" r:id="rId2138" display="=@if(I6&lt;50,&quot;0&quot;,if(I6&gt;49,&quot;1&quot;,if(I6&gt;54,&quot;1.5&quot;,if(I6&lt;59,&quot;2&quot;))))"/>
    <hyperlink ref="BN176" r:id="rId2139" display="=@if(I6&lt;50,&quot;0&quot;,if(I6&gt;49,&quot;1&quot;,if(I6&gt;54,&quot;1.5&quot;,if(I6&lt;59,&quot;2&quot;))))"/>
    <hyperlink ref="BN177" r:id="rId2140" display="=@if(I6&lt;50,&quot;0&quot;,if(I6&gt;49,&quot;1&quot;,if(I6&gt;54,&quot;1.5&quot;,if(I6&lt;59,&quot;2&quot;))))"/>
    <hyperlink ref="BN178" r:id="rId2141" display="=@if(I6&lt;50,&quot;0&quot;,if(I6&gt;49,&quot;1&quot;,if(I6&gt;54,&quot;1.5&quot;,if(I6&lt;59,&quot;2&quot;))))"/>
    <hyperlink ref="BN179" r:id="rId2142" display="=@if(I6&lt;50,&quot;0&quot;,if(I6&gt;49,&quot;1&quot;,if(I6&gt;54,&quot;1.5&quot;,if(I6&lt;59,&quot;2&quot;))))"/>
    <hyperlink ref="BN180" r:id="rId2143" display="=@if(I6&lt;50,&quot;0&quot;,if(I6&gt;49,&quot;1&quot;,if(I6&gt;54,&quot;1.5&quot;,if(I6&lt;59,&quot;2&quot;))))"/>
    <hyperlink ref="BN181" r:id="rId2144" display="=@if(I6&lt;50,&quot;0&quot;,if(I6&gt;49,&quot;1&quot;,if(I6&gt;54,&quot;1.5&quot;,if(I6&lt;59,&quot;2&quot;))))"/>
    <hyperlink ref="BN182" r:id="rId2145" display="=@if(I6&lt;50,&quot;0&quot;,if(I6&gt;49,&quot;1&quot;,if(I6&gt;54,&quot;1.5&quot;,if(I6&lt;59,&quot;2&quot;))))"/>
    <hyperlink ref="BN183" r:id="rId2146" display="=@if(I6&lt;50,&quot;0&quot;,if(I6&gt;49,&quot;1&quot;,if(I6&gt;54,&quot;1.5&quot;,if(I6&lt;59,&quot;2&quot;))))"/>
    <hyperlink ref="BN184" r:id="rId2147" display="=@if(I6&lt;50,&quot;0&quot;,if(I6&gt;49,&quot;1&quot;,if(I6&gt;54,&quot;1.5&quot;,if(I6&lt;59,&quot;2&quot;))))"/>
    <hyperlink ref="BN185" r:id="rId2148" display="=@if(I6&lt;50,&quot;0&quot;,if(I6&gt;49,&quot;1&quot;,if(I6&gt;54,&quot;1.5&quot;,if(I6&lt;59,&quot;2&quot;))))"/>
    <hyperlink ref="BN186" r:id="rId2149" display="=@if(I6&lt;50,&quot;0&quot;,if(I6&gt;49,&quot;1&quot;,if(I6&gt;54,&quot;1.5&quot;,if(I6&lt;59,&quot;2&quot;))))"/>
    <hyperlink ref="BN187" r:id="rId2150" display="=@if(I6&lt;50,&quot;0&quot;,if(I6&gt;49,&quot;1&quot;,if(I6&gt;54,&quot;1.5&quot;,if(I6&lt;59,&quot;2&quot;))))"/>
    <hyperlink ref="BN188" r:id="rId2151" display="=@if(I6&lt;50,&quot;0&quot;,if(I6&gt;49,&quot;1&quot;,if(I6&gt;54,&quot;1.5&quot;,if(I6&lt;59,&quot;2&quot;))))"/>
    <hyperlink ref="BN189" r:id="rId2152" display="=@if(I6&lt;50,&quot;0&quot;,if(I6&gt;49,&quot;1&quot;,if(I6&gt;54,&quot;1.5&quot;,if(I6&lt;59,&quot;2&quot;))))"/>
    <hyperlink ref="BN190" r:id="rId2153" display="=@if(I6&lt;50,&quot;0&quot;,if(I6&gt;49,&quot;1&quot;,if(I6&gt;54,&quot;1.5&quot;,if(I6&lt;59,&quot;2&quot;))))"/>
    <hyperlink ref="BN191" r:id="rId2154" display="=@if(I6&lt;50,&quot;0&quot;,if(I6&gt;49,&quot;1&quot;,if(I6&gt;54,&quot;1.5&quot;,if(I6&lt;59,&quot;2&quot;))))"/>
    <hyperlink ref="BN192" r:id="rId2155" display="=@if(I6&lt;50,&quot;0&quot;,if(I6&gt;49,&quot;1&quot;,if(I6&gt;54,&quot;1.5&quot;,if(I6&lt;59,&quot;2&quot;))))"/>
    <hyperlink ref="BN193" r:id="rId2156" display="=@if(I6&lt;50,&quot;0&quot;,if(I6&gt;49,&quot;1&quot;,if(I6&gt;54,&quot;1.5&quot;,if(I6&lt;59,&quot;2&quot;))))"/>
    <hyperlink ref="BN194" r:id="rId2157" display="=@if(I6&lt;50,&quot;0&quot;,if(I6&gt;49,&quot;1&quot;,if(I6&gt;54,&quot;1.5&quot;,if(I6&lt;59,&quot;2&quot;))))"/>
    <hyperlink ref="BN195" r:id="rId2158" display="=@if(I6&lt;50,&quot;0&quot;,if(I6&gt;49,&quot;1&quot;,if(I6&gt;54,&quot;1.5&quot;,if(I6&lt;59,&quot;2&quot;))))"/>
    <hyperlink ref="BN196" r:id="rId2159" display="=@if(I6&lt;50,&quot;0&quot;,if(I6&gt;49,&quot;1&quot;,if(I6&gt;54,&quot;1.5&quot;,if(I6&lt;59,&quot;2&quot;))))"/>
    <hyperlink ref="BN197" r:id="rId2160" display="=@if(I6&lt;50,&quot;0&quot;,if(I6&gt;49,&quot;1&quot;,if(I6&gt;54,&quot;1.5&quot;,if(I6&lt;59,&quot;2&quot;))))"/>
    <hyperlink ref="BN198" r:id="rId2161" display="=@if(I6&lt;50,&quot;0&quot;,if(I6&gt;49,&quot;1&quot;,if(I6&gt;54,&quot;1.5&quot;,if(I6&lt;59,&quot;2&quot;))))"/>
    <hyperlink ref="BN199" r:id="rId2162" display="=@if(I6&lt;50,&quot;0&quot;,if(I6&gt;49,&quot;1&quot;,if(I6&gt;54,&quot;1.5&quot;,if(I6&lt;59,&quot;2&quot;))))"/>
    <hyperlink ref="BN200" r:id="rId2163" display="=@if(I6&lt;50,&quot;0&quot;,if(I6&gt;49,&quot;1&quot;,if(I6&gt;54,&quot;1.5&quot;,if(I6&lt;59,&quot;2&quot;))))"/>
    <hyperlink ref="BN201" r:id="rId2164" display="=@if(I6&lt;50,&quot;0&quot;,if(I6&gt;49,&quot;1&quot;,if(I6&gt;54,&quot;1.5&quot;,if(I6&lt;59,&quot;2&quot;))))"/>
    <hyperlink ref="BN202" r:id="rId2165" display="=@if(I6&lt;50,&quot;0&quot;,if(I6&gt;49,&quot;1&quot;,if(I6&gt;54,&quot;1.5&quot;,if(I6&lt;59,&quot;2&quot;))))"/>
    <hyperlink ref="BN203" r:id="rId2166" display="=@if(I6&lt;50,&quot;0&quot;,if(I6&gt;49,&quot;1&quot;,if(I6&gt;54,&quot;1.5&quot;,if(I6&lt;59,&quot;2&quot;))))"/>
    <hyperlink ref="BN204" r:id="rId2167" display="=@if(I6&lt;50,&quot;0&quot;,if(I6&gt;49,&quot;1&quot;,if(I6&gt;54,&quot;1.5&quot;,if(I6&lt;59,&quot;2&quot;))))"/>
    <hyperlink ref="BN205" r:id="rId2168" display="=@if(I6&lt;50,&quot;0&quot;,if(I6&gt;49,&quot;1&quot;,if(I6&gt;54,&quot;1.5&quot;,if(I6&lt;59,&quot;2&quot;))))"/>
    <hyperlink ref="BN206" r:id="rId2169" display="=@if(I6&lt;50,&quot;0&quot;,if(I6&gt;49,&quot;1&quot;,if(I6&gt;54,&quot;1.5&quot;,if(I6&lt;59,&quot;2&quot;))))"/>
    <hyperlink ref="BN207" r:id="rId2170" display="=@if(I6&lt;50,&quot;0&quot;,if(I6&gt;49,&quot;1&quot;,if(I6&gt;54,&quot;1.5&quot;,if(I6&lt;59,&quot;2&quot;))))"/>
    <hyperlink ref="BN208" r:id="rId2171" display="=@if(I6&lt;50,&quot;0&quot;,if(I6&gt;49,&quot;1&quot;,if(I6&gt;54,&quot;1.5&quot;,if(I6&lt;59,&quot;2&quot;))))"/>
    <hyperlink ref="BN209" r:id="rId2172" display="=@if(I6&lt;50,&quot;0&quot;,if(I6&gt;49,&quot;1&quot;,if(I6&gt;54,&quot;1.5&quot;,if(I6&lt;59,&quot;2&quot;))))"/>
    <hyperlink ref="BN210" r:id="rId2173" display="=@if(I6&lt;50,&quot;0&quot;,if(I6&gt;49,&quot;1&quot;,if(I6&gt;54,&quot;1.5&quot;,if(I6&lt;59,&quot;2&quot;))))"/>
    <hyperlink ref="BN211" r:id="rId2174" display="=@if(I6&lt;50,&quot;0&quot;,if(I6&gt;49,&quot;1&quot;,if(I6&gt;54,&quot;1.5&quot;,if(I6&lt;59,&quot;2&quot;))))"/>
    <hyperlink ref="BN212" r:id="rId2175" display="=@if(I6&lt;50,&quot;0&quot;,if(I6&gt;49,&quot;1&quot;,if(I6&gt;54,&quot;1.5&quot;,if(I6&lt;59,&quot;2&quot;))))"/>
    <hyperlink ref="BN213" r:id="rId2176" display="=@if(I6&lt;50,&quot;0&quot;,if(I6&gt;49,&quot;1&quot;,if(I6&gt;54,&quot;1.5&quot;,if(I6&lt;59,&quot;2&quot;))))"/>
    <hyperlink ref="BN214" r:id="rId2177" display="=@if(I6&lt;50,&quot;0&quot;,if(I6&gt;49,&quot;1&quot;,if(I6&gt;54,&quot;1.5&quot;,if(I6&lt;59,&quot;2&quot;))))"/>
    <hyperlink ref="BN215" r:id="rId2178" display="=@if(I6&lt;50,&quot;0&quot;,if(I6&gt;49,&quot;1&quot;,if(I6&gt;54,&quot;1.5&quot;,if(I6&lt;59,&quot;2&quot;))))"/>
    <hyperlink ref="BP18" r:id="rId2179" display="=@if(I6&lt;50,&quot;0&quot;,if(I6&gt;49,&quot;1&quot;,if(I6&gt;54,&quot;1.5&quot;,if(I6&lt;59,&quot;2&quot;))))"/>
    <hyperlink ref="BP19" r:id="rId2180" display="=@if(I6&lt;50,&quot;0&quot;,if(I6&gt;49,&quot;1&quot;,if(I6&gt;54,&quot;1.5&quot;,if(I6&lt;59,&quot;2&quot;))))"/>
    <hyperlink ref="BP20" r:id="rId2181" display="=@if(I6&lt;50,&quot;0&quot;,if(I6&gt;49,&quot;1&quot;,if(I6&gt;54,&quot;1.5&quot;,if(I6&lt;59,&quot;2&quot;))))"/>
    <hyperlink ref="BP21" r:id="rId2182" display="=@if(I6&lt;50,&quot;0&quot;,if(I6&gt;49,&quot;1&quot;,if(I6&gt;54,&quot;1.5&quot;,if(I6&lt;59,&quot;2&quot;))))"/>
    <hyperlink ref="BP22" r:id="rId2183" display="=@if(I6&lt;50,&quot;0&quot;,if(I6&gt;49,&quot;1&quot;,if(I6&gt;54,&quot;1.5&quot;,if(I6&lt;59,&quot;2&quot;))))"/>
    <hyperlink ref="BP23" r:id="rId2184" display="=@if(I6&lt;50,&quot;0&quot;,if(I6&gt;49,&quot;1&quot;,if(I6&gt;54,&quot;1.5&quot;,if(I6&lt;59,&quot;2&quot;))))"/>
    <hyperlink ref="BP24" r:id="rId2185" display="=@if(I6&lt;50,&quot;0&quot;,if(I6&gt;49,&quot;1&quot;,if(I6&gt;54,&quot;1.5&quot;,if(I6&lt;59,&quot;2&quot;))))"/>
    <hyperlink ref="BP25" r:id="rId2186" display="=@if(I6&lt;50,&quot;0&quot;,if(I6&gt;49,&quot;1&quot;,if(I6&gt;54,&quot;1.5&quot;,if(I6&lt;59,&quot;2&quot;))))"/>
    <hyperlink ref="BP26" r:id="rId2187" display="=@if(I6&lt;50,&quot;0&quot;,if(I6&gt;49,&quot;1&quot;,if(I6&gt;54,&quot;1.5&quot;,if(I6&lt;59,&quot;2&quot;))))"/>
    <hyperlink ref="BP27" r:id="rId2188" display="=@if(I6&lt;50,&quot;0&quot;,if(I6&gt;49,&quot;1&quot;,if(I6&gt;54,&quot;1.5&quot;,if(I6&lt;59,&quot;2&quot;))))"/>
    <hyperlink ref="BP28" r:id="rId2189" display="=@if(I6&lt;50,&quot;0&quot;,if(I6&gt;49,&quot;1&quot;,if(I6&gt;54,&quot;1.5&quot;,if(I6&lt;59,&quot;2&quot;))))"/>
    <hyperlink ref="BP29" r:id="rId2190" display="=@if(I6&lt;50,&quot;0&quot;,if(I6&gt;49,&quot;1&quot;,if(I6&gt;54,&quot;1.5&quot;,if(I6&lt;59,&quot;2&quot;))))"/>
    <hyperlink ref="BP30" r:id="rId2191" display="=@if(I6&lt;50,&quot;0&quot;,if(I6&gt;49,&quot;1&quot;,if(I6&gt;54,&quot;1.5&quot;,if(I6&lt;59,&quot;2&quot;))))"/>
    <hyperlink ref="BP31" r:id="rId2192" display="=@if(I6&lt;50,&quot;0&quot;,if(I6&gt;49,&quot;1&quot;,if(I6&gt;54,&quot;1.5&quot;,if(I6&lt;59,&quot;2&quot;))))"/>
    <hyperlink ref="BP32" r:id="rId2193" display="=@if(I6&lt;50,&quot;0&quot;,if(I6&gt;49,&quot;1&quot;,if(I6&gt;54,&quot;1.5&quot;,if(I6&lt;59,&quot;2&quot;))))"/>
    <hyperlink ref="BP33" r:id="rId2194" display="=@if(I6&lt;50,&quot;0&quot;,if(I6&gt;49,&quot;1&quot;,if(I6&gt;54,&quot;1.5&quot;,if(I6&lt;59,&quot;2&quot;))))"/>
    <hyperlink ref="BP34" r:id="rId2195" display="=@if(I6&lt;50,&quot;0&quot;,if(I6&gt;49,&quot;1&quot;,if(I6&gt;54,&quot;1.5&quot;,if(I6&lt;59,&quot;2&quot;))))"/>
    <hyperlink ref="BP35" r:id="rId2196" display="=@if(I6&lt;50,&quot;0&quot;,if(I6&gt;49,&quot;1&quot;,if(I6&gt;54,&quot;1.5&quot;,if(I6&lt;59,&quot;2&quot;))))"/>
    <hyperlink ref="BP36" r:id="rId2197" display="=@if(I6&lt;50,&quot;0&quot;,if(I6&gt;49,&quot;1&quot;,if(I6&gt;54,&quot;1.5&quot;,if(I6&lt;59,&quot;2&quot;))))"/>
    <hyperlink ref="BP37" r:id="rId2198" display="=@if(I6&lt;50,&quot;0&quot;,if(I6&gt;49,&quot;1&quot;,if(I6&gt;54,&quot;1.5&quot;,if(I6&lt;59,&quot;2&quot;))))"/>
    <hyperlink ref="BP38" r:id="rId2199" display="=@if(I6&lt;50,&quot;0&quot;,if(I6&gt;49,&quot;1&quot;,if(I6&gt;54,&quot;1.5&quot;,if(I6&lt;59,&quot;2&quot;))))"/>
    <hyperlink ref="BP39" r:id="rId2200" display="=@if(I6&lt;50,&quot;0&quot;,if(I6&gt;49,&quot;1&quot;,if(I6&gt;54,&quot;1.5&quot;,if(I6&lt;59,&quot;2&quot;))))"/>
    <hyperlink ref="BP40" r:id="rId2201" display="=@if(I6&lt;50,&quot;0&quot;,if(I6&gt;49,&quot;1&quot;,if(I6&gt;54,&quot;1.5&quot;,if(I6&lt;59,&quot;2&quot;))))"/>
    <hyperlink ref="BP41" r:id="rId2202" display="=@if(I6&lt;50,&quot;0&quot;,if(I6&gt;49,&quot;1&quot;,if(I6&gt;54,&quot;1.5&quot;,if(I6&lt;59,&quot;2&quot;))))"/>
    <hyperlink ref="BP42" r:id="rId2203" display="=@if(I6&lt;50,&quot;0&quot;,if(I6&gt;49,&quot;1&quot;,if(I6&gt;54,&quot;1.5&quot;,if(I6&lt;59,&quot;2&quot;))))"/>
    <hyperlink ref="BP43" r:id="rId2204" display="=@if(I6&lt;50,&quot;0&quot;,if(I6&gt;49,&quot;1&quot;,if(I6&gt;54,&quot;1.5&quot;,if(I6&lt;59,&quot;2&quot;))))"/>
    <hyperlink ref="BP44" r:id="rId2205" display="=@if(I6&lt;50,&quot;0&quot;,if(I6&gt;49,&quot;1&quot;,if(I6&gt;54,&quot;1.5&quot;,if(I6&lt;59,&quot;2&quot;))))"/>
    <hyperlink ref="BP45" r:id="rId2206" display="=@if(I6&lt;50,&quot;0&quot;,if(I6&gt;49,&quot;1&quot;,if(I6&gt;54,&quot;1.5&quot;,if(I6&lt;59,&quot;2&quot;))))"/>
    <hyperlink ref="BP46" r:id="rId2207" display="=@if(I6&lt;50,&quot;0&quot;,if(I6&gt;49,&quot;1&quot;,if(I6&gt;54,&quot;1.5&quot;,if(I6&lt;59,&quot;2&quot;))))"/>
    <hyperlink ref="BP47" r:id="rId2208" display="=@if(I6&lt;50,&quot;0&quot;,if(I6&gt;49,&quot;1&quot;,if(I6&gt;54,&quot;1.5&quot;,if(I6&lt;59,&quot;2&quot;))))"/>
    <hyperlink ref="BP48" r:id="rId2209" display="=@if(I6&lt;50,&quot;0&quot;,if(I6&gt;49,&quot;1&quot;,if(I6&gt;54,&quot;1.5&quot;,if(I6&lt;59,&quot;2&quot;))))"/>
    <hyperlink ref="BP49" r:id="rId2210" display="=@if(I6&lt;50,&quot;0&quot;,if(I6&gt;49,&quot;1&quot;,if(I6&gt;54,&quot;1.5&quot;,if(I6&lt;59,&quot;2&quot;))))"/>
    <hyperlink ref="BP50" r:id="rId2211" display="=@if(I6&lt;50,&quot;0&quot;,if(I6&gt;49,&quot;1&quot;,if(I6&gt;54,&quot;1.5&quot;,if(I6&lt;59,&quot;2&quot;))))"/>
    <hyperlink ref="BP51" r:id="rId2212" display="=@if(I6&lt;50,&quot;0&quot;,if(I6&gt;49,&quot;1&quot;,if(I6&gt;54,&quot;1.5&quot;,if(I6&lt;59,&quot;2&quot;))))"/>
    <hyperlink ref="BP52" r:id="rId2213" display="=@if(I6&lt;50,&quot;0&quot;,if(I6&gt;49,&quot;1&quot;,if(I6&gt;54,&quot;1.5&quot;,if(I6&lt;59,&quot;2&quot;))))"/>
    <hyperlink ref="BP53" r:id="rId2214" display="=@if(I6&lt;50,&quot;0&quot;,if(I6&gt;49,&quot;1&quot;,if(I6&gt;54,&quot;1.5&quot;,if(I6&lt;59,&quot;2&quot;))))"/>
    <hyperlink ref="BP54" r:id="rId2215" display="=@if(I6&lt;50,&quot;0&quot;,if(I6&gt;49,&quot;1&quot;,if(I6&gt;54,&quot;1.5&quot;,if(I6&lt;59,&quot;2&quot;))))"/>
    <hyperlink ref="BP55" r:id="rId2216" display="=@if(I6&lt;50,&quot;0&quot;,if(I6&gt;49,&quot;1&quot;,if(I6&gt;54,&quot;1.5&quot;,if(I6&lt;59,&quot;2&quot;))))"/>
    <hyperlink ref="BP56" r:id="rId2217" display="=@if(I6&lt;50,&quot;0&quot;,if(I6&gt;49,&quot;1&quot;,if(I6&gt;54,&quot;1.5&quot;,if(I6&lt;59,&quot;2&quot;))))"/>
    <hyperlink ref="BP57" r:id="rId2218" display="=@if(I6&lt;50,&quot;0&quot;,if(I6&gt;49,&quot;1&quot;,if(I6&gt;54,&quot;1.5&quot;,if(I6&lt;59,&quot;2&quot;))))"/>
    <hyperlink ref="BP58" r:id="rId2219" display="=@if(I6&lt;50,&quot;0&quot;,if(I6&gt;49,&quot;1&quot;,if(I6&gt;54,&quot;1.5&quot;,if(I6&lt;59,&quot;2&quot;))))"/>
    <hyperlink ref="BP59" r:id="rId2220" display="=@if(I6&lt;50,&quot;0&quot;,if(I6&gt;49,&quot;1&quot;,if(I6&gt;54,&quot;1.5&quot;,if(I6&lt;59,&quot;2&quot;))))"/>
    <hyperlink ref="BP60" r:id="rId2221" display="=@if(I6&lt;50,&quot;0&quot;,if(I6&gt;49,&quot;1&quot;,if(I6&gt;54,&quot;1.5&quot;,if(I6&lt;59,&quot;2&quot;))))"/>
    <hyperlink ref="BP61" r:id="rId2222" display="=@if(I6&lt;50,&quot;0&quot;,if(I6&gt;49,&quot;1&quot;,if(I6&gt;54,&quot;1.5&quot;,if(I6&lt;59,&quot;2&quot;))))"/>
    <hyperlink ref="BP62" r:id="rId2223" display="=@if(I6&lt;50,&quot;0&quot;,if(I6&gt;49,&quot;1&quot;,if(I6&gt;54,&quot;1.5&quot;,if(I6&lt;59,&quot;2&quot;))))"/>
    <hyperlink ref="BP63" r:id="rId2224" display="=@if(I6&lt;50,&quot;0&quot;,if(I6&gt;49,&quot;1&quot;,if(I6&gt;54,&quot;1.5&quot;,if(I6&lt;59,&quot;2&quot;))))"/>
    <hyperlink ref="BP64" r:id="rId2225" display="=@if(I6&lt;50,&quot;0&quot;,if(I6&gt;49,&quot;1&quot;,if(I6&gt;54,&quot;1.5&quot;,if(I6&lt;59,&quot;2&quot;))))"/>
    <hyperlink ref="BP65" r:id="rId2226" display="=@if(I6&lt;50,&quot;0&quot;,if(I6&gt;49,&quot;1&quot;,if(I6&gt;54,&quot;1.5&quot;,if(I6&lt;59,&quot;2&quot;))))"/>
    <hyperlink ref="BP66" r:id="rId2227" display="=@if(I6&lt;50,&quot;0&quot;,if(I6&gt;49,&quot;1&quot;,if(I6&gt;54,&quot;1.5&quot;,if(I6&lt;59,&quot;2&quot;))))"/>
    <hyperlink ref="BP67" r:id="rId2228" display="=@if(I6&lt;50,&quot;0&quot;,if(I6&gt;49,&quot;1&quot;,if(I6&gt;54,&quot;1.5&quot;,if(I6&lt;59,&quot;2&quot;))))"/>
    <hyperlink ref="BP68" r:id="rId2229" display="=@if(I6&lt;50,&quot;0&quot;,if(I6&gt;49,&quot;1&quot;,if(I6&gt;54,&quot;1.5&quot;,if(I6&lt;59,&quot;2&quot;))))"/>
    <hyperlink ref="BP69" r:id="rId2230" display="=@if(I6&lt;50,&quot;0&quot;,if(I6&gt;49,&quot;1&quot;,if(I6&gt;54,&quot;1.5&quot;,if(I6&lt;59,&quot;2&quot;))))"/>
    <hyperlink ref="BP70" r:id="rId2231" display="=@if(I6&lt;50,&quot;0&quot;,if(I6&gt;49,&quot;1&quot;,if(I6&gt;54,&quot;1.5&quot;,if(I6&lt;59,&quot;2&quot;))))"/>
    <hyperlink ref="BP71" r:id="rId2232" display="=@if(I6&lt;50,&quot;0&quot;,if(I6&gt;49,&quot;1&quot;,if(I6&gt;54,&quot;1.5&quot;,if(I6&lt;59,&quot;2&quot;))))"/>
    <hyperlink ref="BP72" r:id="rId2233" display="=@if(I6&lt;50,&quot;0&quot;,if(I6&gt;49,&quot;1&quot;,if(I6&gt;54,&quot;1.5&quot;,if(I6&lt;59,&quot;2&quot;))))"/>
    <hyperlink ref="BP73" r:id="rId2234" display="=@if(I6&lt;50,&quot;0&quot;,if(I6&gt;49,&quot;1&quot;,if(I6&gt;54,&quot;1.5&quot;,if(I6&lt;59,&quot;2&quot;))))"/>
    <hyperlink ref="BP74" r:id="rId2235" display="=@if(I6&lt;50,&quot;0&quot;,if(I6&gt;49,&quot;1&quot;,if(I6&gt;54,&quot;1.5&quot;,if(I6&lt;59,&quot;2&quot;))))"/>
    <hyperlink ref="BP75" r:id="rId2236" display="=@if(I6&lt;50,&quot;0&quot;,if(I6&gt;49,&quot;1&quot;,if(I6&gt;54,&quot;1.5&quot;,if(I6&lt;59,&quot;2&quot;))))"/>
    <hyperlink ref="BP76" r:id="rId2237" display="=@if(I6&lt;50,&quot;0&quot;,if(I6&gt;49,&quot;1&quot;,if(I6&gt;54,&quot;1.5&quot;,if(I6&lt;59,&quot;2&quot;))))"/>
    <hyperlink ref="BP77" r:id="rId2238" display="=@if(I6&lt;50,&quot;0&quot;,if(I6&gt;49,&quot;1&quot;,if(I6&gt;54,&quot;1.5&quot;,if(I6&lt;59,&quot;2&quot;))))"/>
    <hyperlink ref="BP78" r:id="rId2239" display="=@if(I6&lt;50,&quot;0&quot;,if(I6&gt;49,&quot;1&quot;,if(I6&gt;54,&quot;1.5&quot;,if(I6&lt;59,&quot;2&quot;))))"/>
    <hyperlink ref="BP79" r:id="rId2240" display="=@if(I6&lt;50,&quot;0&quot;,if(I6&gt;49,&quot;1&quot;,if(I6&gt;54,&quot;1.5&quot;,if(I6&lt;59,&quot;2&quot;))))"/>
    <hyperlink ref="BP80" r:id="rId2241" display="=@if(I6&lt;50,&quot;0&quot;,if(I6&gt;49,&quot;1&quot;,if(I6&gt;54,&quot;1.5&quot;,if(I6&lt;59,&quot;2&quot;))))"/>
    <hyperlink ref="BP81" r:id="rId2242" display="=@if(I6&lt;50,&quot;0&quot;,if(I6&gt;49,&quot;1&quot;,if(I6&gt;54,&quot;1.5&quot;,if(I6&lt;59,&quot;2&quot;))))"/>
    <hyperlink ref="BP82" r:id="rId2243" display="=@if(I6&lt;50,&quot;0&quot;,if(I6&gt;49,&quot;1&quot;,if(I6&gt;54,&quot;1.5&quot;,if(I6&lt;59,&quot;2&quot;))))"/>
    <hyperlink ref="BP83" r:id="rId2244" display="=@if(I6&lt;50,&quot;0&quot;,if(I6&gt;49,&quot;1&quot;,if(I6&gt;54,&quot;1.5&quot;,if(I6&lt;59,&quot;2&quot;))))"/>
    <hyperlink ref="BP84" r:id="rId2245" display="=@if(I6&lt;50,&quot;0&quot;,if(I6&gt;49,&quot;1&quot;,if(I6&gt;54,&quot;1.5&quot;,if(I6&lt;59,&quot;2&quot;))))"/>
    <hyperlink ref="BP85" r:id="rId2246" display="=@if(I6&lt;50,&quot;0&quot;,if(I6&gt;49,&quot;1&quot;,if(I6&gt;54,&quot;1.5&quot;,if(I6&lt;59,&quot;2&quot;))))"/>
    <hyperlink ref="BP86" r:id="rId2247" display="=@if(I6&lt;50,&quot;0&quot;,if(I6&gt;49,&quot;1&quot;,if(I6&gt;54,&quot;1.5&quot;,if(I6&lt;59,&quot;2&quot;))))"/>
    <hyperlink ref="BP87" r:id="rId2248" display="=@if(I6&lt;50,&quot;0&quot;,if(I6&gt;49,&quot;1&quot;,if(I6&gt;54,&quot;1.5&quot;,if(I6&lt;59,&quot;2&quot;))))"/>
    <hyperlink ref="BP88" r:id="rId2249" display="=@if(I6&lt;50,&quot;0&quot;,if(I6&gt;49,&quot;1&quot;,if(I6&gt;54,&quot;1.5&quot;,if(I6&lt;59,&quot;2&quot;))))"/>
    <hyperlink ref="BP89" r:id="rId2250" display="=@if(I6&lt;50,&quot;0&quot;,if(I6&gt;49,&quot;1&quot;,if(I6&gt;54,&quot;1.5&quot;,if(I6&lt;59,&quot;2&quot;))))"/>
    <hyperlink ref="BP90" r:id="rId2251" display="=@if(I6&lt;50,&quot;0&quot;,if(I6&gt;49,&quot;1&quot;,if(I6&gt;54,&quot;1.5&quot;,if(I6&lt;59,&quot;2&quot;))))"/>
    <hyperlink ref="BP91" r:id="rId2252" display="=@if(I6&lt;50,&quot;0&quot;,if(I6&gt;49,&quot;1&quot;,if(I6&gt;54,&quot;1.5&quot;,if(I6&lt;59,&quot;2&quot;))))"/>
    <hyperlink ref="BP92" r:id="rId2253" display="=@if(I6&lt;50,&quot;0&quot;,if(I6&gt;49,&quot;1&quot;,if(I6&gt;54,&quot;1.5&quot;,if(I6&lt;59,&quot;2&quot;))))"/>
    <hyperlink ref="BP93" r:id="rId2254" display="=@if(I6&lt;50,&quot;0&quot;,if(I6&gt;49,&quot;1&quot;,if(I6&gt;54,&quot;1.5&quot;,if(I6&lt;59,&quot;2&quot;))))"/>
    <hyperlink ref="BP94" r:id="rId2255" display="=@if(I6&lt;50,&quot;0&quot;,if(I6&gt;49,&quot;1&quot;,if(I6&gt;54,&quot;1.5&quot;,if(I6&lt;59,&quot;2&quot;))))"/>
    <hyperlink ref="BP95" r:id="rId2256" display="=@if(I6&lt;50,&quot;0&quot;,if(I6&gt;49,&quot;1&quot;,if(I6&gt;54,&quot;1.5&quot;,if(I6&lt;59,&quot;2&quot;))))"/>
    <hyperlink ref="BP96" r:id="rId2257" display="=@if(I6&lt;50,&quot;0&quot;,if(I6&gt;49,&quot;1&quot;,if(I6&gt;54,&quot;1.5&quot;,if(I6&lt;59,&quot;2&quot;))))"/>
    <hyperlink ref="BP97" r:id="rId2258" display="=@if(I6&lt;50,&quot;0&quot;,if(I6&gt;49,&quot;1&quot;,if(I6&gt;54,&quot;1.5&quot;,if(I6&lt;59,&quot;2&quot;))))"/>
    <hyperlink ref="BP98" r:id="rId2259" display="=@if(I6&lt;50,&quot;0&quot;,if(I6&gt;49,&quot;1&quot;,if(I6&gt;54,&quot;1.5&quot;,if(I6&lt;59,&quot;2&quot;))))"/>
    <hyperlink ref="BP99" r:id="rId2260" display="=@if(I6&lt;50,&quot;0&quot;,if(I6&gt;49,&quot;1&quot;,if(I6&gt;54,&quot;1.5&quot;,if(I6&lt;59,&quot;2&quot;))))"/>
    <hyperlink ref="BP100" r:id="rId2261" display="=@if(I6&lt;50,&quot;0&quot;,if(I6&gt;49,&quot;1&quot;,if(I6&gt;54,&quot;1.5&quot;,if(I6&lt;59,&quot;2&quot;))))"/>
    <hyperlink ref="BP101" r:id="rId2262" display="=@if(I6&lt;50,&quot;0&quot;,if(I6&gt;49,&quot;1&quot;,if(I6&gt;54,&quot;1.5&quot;,if(I6&lt;59,&quot;2&quot;))))"/>
    <hyperlink ref="BP102" r:id="rId2263" display="=@if(I6&lt;50,&quot;0&quot;,if(I6&gt;49,&quot;1&quot;,if(I6&gt;54,&quot;1.5&quot;,if(I6&lt;59,&quot;2&quot;))))"/>
    <hyperlink ref="BP103" r:id="rId2264" display="=@if(I6&lt;50,&quot;0&quot;,if(I6&gt;49,&quot;1&quot;,if(I6&gt;54,&quot;1.5&quot;,if(I6&lt;59,&quot;2&quot;))))"/>
    <hyperlink ref="BP104" r:id="rId2265" display="=@if(I6&lt;50,&quot;0&quot;,if(I6&gt;49,&quot;1&quot;,if(I6&gt;54,&quot;1.5&quot;,if(I6&lt;59,&quot;2&quot;))))"/>
    <hyperlink ref="BP105" r:id="rId2266" display="=@if(I6&lt;50,&quot;0&quot;,if(I6&gt;49,&quot;1&quot;,if(I6&gt;54,&quot;1.5&quot;,if(I6&lt;59,&quot;2&quot;))))"/>
    <hyperlink ref="BP106" r:id="rId2267" display="=@if(I6&lt;50,&quot;0&quot;,if(I6&gt;49,&quot;1&quot;,if(I6&gt;54,&quot;1.5&quot;,if(I6&lt;59,&quot;2&quot;))))"/>
    <hyperlink ref="BP107" r:id="rId2268" display="=@if(I6&lt;50,&quot;0&quot;,if(I6&gt;49,&quot;1&quot;,if(I6&gt;54,&quot;1.5&quot;,if(I6&lt;59,&quot;2&quot;))))"/>
    <hyperlink ref="BP108" r:id="rId2269" display="=@if(I6&lt;50,&quot;0&quot;,if(I6&gt;49,&quot;1&quot;,if(I6&gt;54,&quot;1.5&quot;,if(I6&lt;59,&quot;2&quot;))))"/>
    <hyperlink ref="BP109" r:id="rId2270" display="=@if(I6&lt;50,&quot;0&quot;,if(I6&gt;49,&quot;1&quot;,if(I6&gt;54,&quot;1.5&quot;,if(I6&lt;59,&quot;2&quot;))))"/>
    <hyperlink ref="BP110" r:id="rId2271" display="=@if(I6&lt;50,&quot;0&quot;,if(I6&gt;49,&quot;1&quot;,if(I6&gt;54,&quot;1.5&quot;,if(I6&lt;59,&quot;2&quot;))))"/>
    <hyperlink ref="BP111" r:id="rId2272" display="=@if(I6&lt;50,&quot;0&quot;,if(I6&gt;49,&quot;1&quot;,if(I6&gt;54,&quot;1.5&quot;,if(I6&lt;59,&quot;2&quot;))))"/>
    <hyperlink ref="BP112" r:id="rId2273" display="=@if(I6&lt;50,&quot;0&quot;,if(I6&gt;49,&quot;1&quot;,if(I6&gt;54,&quot;1.5&quot;,if(I6&lt;59,&quot;2&quot;))))"/>
    <hyperlink ref="BP113" r:id="rId2274" display="=@if(I6&lt;50,&quot;0&quot;,if(I6&gt;49,&quot;1&quot;,if(I6&gt;54,&quot;1.5&quot;,if(I6&lt;59,&quot;2&quot;))))"/>
    <hyperlink ref="BP114" r:id="rId2275" display="=@if(I6&lt;50,&quot;0&quot;,if(I6&gt;49,&quot;1&quot;,if(I6&gt;54,&quot;1.5&quot;,if(I6&lt;59,&quot;2&quot;))))"/>
    <hyperlink ref="BP115" r:id="rId2276" display="=@if(I6&lt;50,&quot;0&quot;,if(I6&gt;49,&quot;1&quot;,if(I6&gt;54,&quot;1.5&quot;,if(I6&lt;59,&quot;2&quot;))))"/>
    <hyperlink ref="BP116" r:id="rId2277" display="=@if(I6&lt;50,&quot;0&quot;,if(I6&gt;49,&quot;1&quot;,if(I6&gt;54,&quot;1.5&quot;,if(I6&lt;59,&quot;2&quot;))))"/>
    <hyperlink ref="BP117" r:id="rId2278" display="=@if(I6&lt;50,&quot;0&quot;,if(I6&gt;49,&quot;1&quot;,if(I6&gt;54,&quot;1.5&quot;,if(I6&lt;59,&quot;2&quot;))))"/>
    <hyperlink ref="BP118" r:id="rId2279" display="=@if(I6&lt;50,&quot;0&quot;,if(I6&gt;49,&quot;1&quot;,if(I6&gt;54,&quot;1.5&quot;,if(I6&lt;59,&quot;2&quot;))))"/>
    <hyperlink ref="BP119" r:id="rId2280" display="=@if(I6&lt;50,&quot;0&quot;,if(I6&gt;49,&quot;1&quot;,if(I6&gt;54,&quot;1.5&quot;,if(I6&lt;59,&quot;2&quot;))))"/>
    <hyperlink ref="BP120" r:id="rId2281" display="=@if(I6&lt;50,&quot;0&quot;,if(I6&gt;49,&quot;1&quot;,if(I6&gt;54,&quot;1.5&quot;,if(I6&lt;59,&quot;2&quot;))))"/>
    <hyperlink ref="BP121" r:id="rId2282" display="=@if(I6&lt;50,&quot;0&quot;,if(I6&gt;49,&quot;1&quot;,if(I6&gt;54,&quot;1.5&quot;,if(I6&lt;59,&quot;2&quot;))))"/>
    <hyperlink ref="BP122" r:id="rId2283" display="=@if(I6&lt;50,&quot;0&quot;,if(I6&gt;49,&quot;1&quot;,if(I6&gt;54,&quot;1.5&quot;,if(I6&lt;59,&quot;2&quot;))))"/>
    <hyperlink ref="BP123" r:id="rId2284" display="=@if(I6&lt;50,&quot;0&quot;,if(I6&gt;49,&quot;1&quot;,if(I6&gt;54,&quot;1.5&quot;,if(I6&lt;59,&quot;2&quot;))))"/>
    <hyperlink ref="BP124" r:id="rId2285" display="=@if(I6&lt;50,&quot;0&quot;,if(I6&gt;49,&quot;1&quot;,if(I6&gt;54,&quot;1.5&quot;,if(I6&lt;59,&quot;2&quot;))))"/>
    <hyperlink ref="BP125" r:id="rId2286" display="=@if(I6&lt;50,&quot;0&quot;,if(I6&gt;49,&quot;1&quot;,if(I6&gt;54,&quot;1.5&quot;,if(I6&lt;59,&quot;2&quot;))))"/>
    <hyperlink ref="BP126" r:id="rId2287" display="=@if(I6&lt;50,&quot;0&quot;,if(I6&gt;49,&quot;1&quot;,if(I6&gt;54,&quot;1.5&quot;,if(I6&lt;59,&quot;2&quot;))))"/>
    <hyperlink ref="BP127" r:id="rId2288" display="=@if(I6&lt;50,&quot;0&quot;,if(I6&gt;49,&quot;1&quot;,if(I6&gt;54,&quot;1.5&quot;,if(I6&lt;59,&quot;2&quot;))))"/>
    <hyperlink ref="BP128" r:id="rId2289" display="=@if(I6&lt;50,&quot;0&quot;,if(I6&gt;49,&quot;1&quot;,if(I6&gt;54,&quot;1.5&quot;,if(I6&lt;59,&quot;2&quot;))))"/>
    <hyperlink ref="BP129" r:id="rId2290" display="=@if(I6&lt;50,&quot;0&quot;,if(I6&gt;49,&quot;1&quot;,if(I6&gt;54,&quot;1.5&quot;,if(I6&lt;59,&quot;2&quot;))))"/>
    <hyperlink ref="BP130" r:id="rId2291" display="=@if(I6&lt;50,&quot;0&quot;,if(I6&gt;49,&quot;1&quot;,if(I6&gt;54,&quot;1.5&quot;,if(I6&lt;59,&quot;2&quot;))))"/>
    <hyperlink ref="BP131" r:id="rId2292" display="=@if(I6&lt;50,&quot;0&quot;,if(I6&gt;49,&quot;1&quot;,if(I6&gt;54,&quot;1.5&quot;,if(I6&lt;59,&quot;2&quot;))))"/>
    <hyperlink ref="BP132" r:id="rId2293" display="=@if(I6&lt;50,&quot;0&quot;,if(I6&gt;49,&quot;1&quot;,if(I6&gt;54,&quot;1.5&quot;,if(I6&lt;59,&quot;2&quot;))))"/>
    <hyperlink ref="BP133" r:id="rId2294" display="=@if(I6&lt;50,&quot;0&quot;,if(I6&gt;49,&quot;1&quot;,if(I6&gt;54,&quot;1.5&quot;,if(I6&lt;59,&quot;2&quot;))))"/>
    <hyperlink ref="BP134" r:id="rId2295" display="=@if(I6&lt;50,&quot;0&quot;,if(I6&gt;49,&quot;1&quot;,if(I6&gt;54,&quot;1.5&quot;,if(I6&lt;59,&quot;2&quot;))))"/>
    <hyperlink ref="BP135" r:id="rId2296" display="=@if(I6&lt;50,&quot;0&quot;,if(I6&gt;49,&quot;1&quot;,if(I6&gt;54,&quot;1.5&quot;,if(I6&lt;59,&quot;2&quot;))))"/>
    <hyperlink ref="BP136" r:id="rId2297" display="=@if(I6&lt;50,&quot;0&quot;,if(I6&gt;49,&quot;1&quot;,if(I6&gt;54,&quot;1.5&quot;,if(I6&lt;59,&quot;2&quot;))))"/>
    <hyperlink ref="BP137" r:id="rId2298" display="=@if(I6&lt;50,&quot;0&quot;,if(I6&gt;49,&quot;1&quot;,if(I6&gt;54,&quot;1.5&quot;,if(I6&lt;59,&quot;2&quot;))))"/>
    <hyperlink ref="BP138" r:id="rId2299" display="=@if(I6&lt;50,&quot;0&quot;,if(I6&gt;49,&quot;1&quot;,if(I6&gt;54,&quot;1.5&quot;,if(I6&lt;59,&quot;2&quot;))))"/>
    <hyperlink ref="BP139" r:id="rId2300" display="=@if(I6&lt;50,&quot;0&quot;,if(I6&gt;49,&quot;1&quot;,if(I6&gt;54,&quot;1.5&quot;,if(I6&lt;59,&quot;2&quot;))))"/>
    <hyperlink ref="BP140" r:id="rId2301" display="=@if(I6&lt;50,&quot;0&quot;,if(I6&gt;49,&quot;1&quot;,if(I6&gt;54,&quot;1.5&quot;,if(I6&lt;59,&quot;2&quot;))))"/>
    <hyperlink ref="BP141" r:id="rId2302" display="=@if(I6&lt;50,&quot;0&quot;,if(I6&gt;49,&quot;1&quot;,if(I6&gt;54,&quot;1.5&quot;,if(I6&lt;59,&quot;2&quot;))))"/>
    <hyperlink ref="BP142" r:id="rId2303" display="=@if(I6&lt;50,&quot;0&quot;,if(I6&gt;49,&quot;1&quot;,if(I6&gt;54,&quot;1.5&quot;,if(I6&lt;59,&quot;2&quot;))))"/>
    <hyperlink ref="BP143" r:id="rId2304" display="=@if(I6&lt;50,&quot;0&quot;,if(I6&gt;49,&quot;1&quot;,if(I6&gt;54,&quot;1.5&quot;,if(I6&lt;59,&quot;2&quot;))))"/>
    <hyperlink ref="BP144" r:id="rId2305" display="=@if(I6&lt;50,&quot;0&quot;,if(I6&gt;49,&quot;1&quot;,if(I6&gt;54,&quot;1.5&quot;,if(I6&lt;59,&quot;2&quot;))))"/>
    <hyperlink ref="BP145" r:id="rId2306" display="=@if(I6&lt;50,&quot;0&quot;,if(I6&gt;49,&quot;1&quot;,if(I6&gt;54,&quot;1.5&quot;,if(I6&lt;59,&quot;2&quot;))))"/>
    <hyperlink ref="BP146" r:id="rId2307" display="=@if(I6&lt;50,&quot;0&quot;,if(I6&gt;49,&quot;1&quot;,if(I6&gt;54,&quot;1.5&quot;,if(I6&lt;59,&quot;2&quot;))))"/>
    <hyperlink ref="BP147" r:id="rId2308" display="=@if(I6&lt;50,&quot;0&quot;,if(I6&gt;49,&quot;1&quot;,if(I6&gt;54,&quot;1.5&quot;,if(I6&lt;59,&quot;2&quot;))))"/>
    <hyperlink ref="BP148" r:id="rId2309" display="=@if(I6&lt;50,&quot;0&quot;,if(I6&gt;49,&quot;1&quot;,if(I6&gt;54,&quot;1.5&quot;,if(I6&lt;59,&quot;2&quot;))))"/>
    <hyperlink ref="BP149" r:id="rId2310" display="=@if(I6&lt;50,&quot;0&quot;,if(I6&gt;49,&quot;1&quot;,if(I6&gt;54,&quot;1.5&quot;,if(I6&lt;59,&quot;2&quot;))))"/>
    <hyperlink ref="BP150" r:id="rId2311" display="=@if(I6&lt;50,&quot;0&quot;,if(I6&gt;49,&quot;1&quot;,if(I6&gt;54,&quot;1.5&quot;,if(I6&lt;59,&quot;2&quot;))))"/>
    <hyperlink ref="BP151" r:id="rId2312" display="=@if(I6&lt;50,&quot;0&quot;,if(I6&gt;49,&quot;1&quot;,if(I6&gt;54,&quot;1.5&quot;,if(I6&lt;59,&quot;2&quot;))))"/>
    <hyperlink ref="BP152" r:id="rId2313" display="=@if(I6&lt;50,&quot;0&quot;,if(I6&gt;49,&quot;1&quot;,if(I6&gt;54,&quot;1.5&quot;,if(I6&lt;59,&quot;2&quot;))))"/>
    <hyperlink ref="BP153" r:id="rId2314" display="=@if(I6&lt;50,&quot;0&quot;,if(I6&gt;49,&quot;1&quot;,if(I6&gt;54,&quot;1.5&quot;,if(I6&lt;59,&quot;2&quot;))))"/>
    <hyperlink ref="BP154" r:id="rId2315" display="=@if(I6&lt;50,&quot;0&quot;,if(I6&gt;49,&quot;1&quot;,if(I6&gt;54,&quot;1.5&quot;,if(I6&lt;59,&quot;2&quot;))))"/>
    <hyperlink ref="BP155" r:id="rId2316" display="=@if(I6&lt;50,&quot;0&quot;,if(I6&gt;49,&quot;1&quot;,if(I6&gt;54,&quot;1.5&quot;,if(I6&lt;59,&quot;2&quot;))))"/>
    <hyperlink ref="BP156" r:id="rId2317" display="=@if(I6&lt;50,&quot;0&quot;,if(I6&gt;49,&quot;1&quot;,if(I6&gt;54,&quot;1.5&quot;,if(I6&lt;59,&quot;2&quot;))))"/>
    <hyperlink ref="BP157" r:id="rId2318" display="=@if(I6&lt;50,&quot;0&quot;,if(I6&gt;49,&quot;1&quot;,if(I6&gt;54,&quot;1.5&quot;,if(I6&lt;59,&quot;2&quot;))))"/>
    <hyperlink ref="BP158" r:id="rId2319" display="=@if(I6&lt;50,&quot;0&quot;,if(I6&gt;49,&quot;1&quot;,if(I6&gt;54,&quot;1.5&quot;,if(I6&lt;59,&quot;2&quot;))))"/>
    <hyperlink ref="BP159" r:id="rId2320" display="=@if(I6&lt;50,&quot;0&quot;,if(I6&gt;49,&quot;1&quot;,if(I6&gt;54,&quot;1.5&quot;,if(I6&lt;59,&quot;2&quot;))))"/>
    <hyperlink ref="BP160" r:id="rId2321" display="=@if(I6&lt;50,&quot;0&quot;,if(I6&gt;49,&quot;1&quot;,if(I6&gt;54,&quot;1.5&quot;,if(I6&lt;59,&quot;2&quot;))))"/>
    <hyperlink ref="BP161" r:id="rId2322" display="=@if(I6&lt;50,&quot;0&quot;,if(I6&gt;49,&quot;1&quot;,if(I6&gt;54,&quot;1.5&quot;,if(I6&lt;59,&quot;2&quot;))))"/>
    <hyperlink ref="BP162" r:id="rId2323" display="=@if(I6&lt;50,&quot;0&quot;,if(I6&gt;49,&quot;1&quot;,if(I6&gt;54,&quot;1.5&quot;,if(I6&lt;59,&quot;2&quot;))))"/>
    <hyperlink ref="BP163" r:id="rId2324" display="=@if(I6&lt;50,&quot;0&quot;,if(I6&gt;49,&quot;1&quot;,if(I6&gt;54,&quot;1.5&quot;,if(I6&lt;59,&quot;2&quot;))))"/>
    <hyperlink ref="BP164" r:id="rId2325" display="=@if(I6&lt;50,&quot;0&quot;,if(I6&gt;49,&quot;1&quot;,if(I6&gt;54,&quot;1.5&quot;,if(I6&lt;59,&quot;2&quot;))))"/>
    <hyperlink ref="BP165" r:id="rId2326" display="=@if(I6&lt;50,&quot;0&quot;,if(I6&gt;49,&quot;1&quot;,if(I6&gt;54,&quot;1.5&quot;,if(I6&lt;59,&quot;2&quot;))))"/>
    <hyperlink ref="BP166" r:id="rId2327" display="=@if(I6&lt;50,&quot;0&quot;,if(I6&gt;49,&quot;1&quot;,if(I6&gt;54,&quot;1.5&quot;,if(I6&lt;59,&quot;2&quot;))))"/>
    <hyperlink ref="BP167" r:id="rId2328" display="=@if(I6&lt;50,&quot;0&quot;,if(I6&gt;49,&quot;1&quot;,if(I6&gt;54,&quot;1.5&quot;,if(I6&lt;59,&quot;2&quot;))))"/>
    <hyperlink ref="BP168" r:id="rId2329" display="=@if(I6&lt;50,&quot;0&quot;,if(I6&gt;49,&quot;1&quot;,if(I6&gt;54,&quot;1.5&quot;,if(I6&lt;59,&quot;2&quot;))))"/>
    <hyperlink ref="BP169" r:id="rId2330" display="=@if(I6&lt;50,&quot;0&quot;,if(I6&gt;49,&quot;1&quot;,if(I6&gt;54,&quot;1.5&quot;,if(I6&lt;59,&quot;2&quot;))))"/>
    <hyperlink ref="BP170" r:id="rId2331" display="=@if(I6&lt;50,&quot;0&quot;,if(I6&gt;49,&quot;1&quot;,if(I6&gt;54,&quot;1.5&quot;,if(I6&lt;59,&quot;2&quot;))))"/>
    <hyperlink ref="BP171" r:id="rId2332" display="=@if(I6&lt;50,&quot;0&quot;,if(I6&gt;49,&quot;1&quot;,if(I6&gt;54,&quot;1.5&quot;,if(I6&lt;59,&quot;2&quot;))))"/>
    <hyperlink ref="BP172" r:id="rId2333" display="=@if(I6&lt;50,&quot;0&quot;,if(I6&gt;49,&quot;1&quot;,if(I6&gt;54,&quot;1.5&quot;,if(I6&lt;59,&quot;2&quot;))))"/>
    <hyperlink ref="BP173" r:id="rId2334" display="=@if(I6&lt;50,&quot;0&quot;,if(I6&gt;49,&quot;1&quot;,if(I6&gt;54,&quot;1.5&quot;,if(I6&lt;59,&quot;2&quot;))))"/>
    <hyperlink ref="BP174" r:id="rId2335" display="=@if(I6&lt;50,&quot;0&quot;,if(I6&gt;49,&quot;1&quot;,if(I6&gt;54,&quot;1.5&quot;,if(I6&lt;59,&quot;2&quot;))))"/>
    <hyperlink ref="BP175" r:id="rId2336" display="=@if(I6&lt;50,&quot;0&quot;,if(I6&gt;49,&quot;1&quot;,if(I6&gt;54,&quot;1.5&quot;,if(I6&lt;59,&quot;2&quot;))))"/>
    <hyperlink ref="BP176" r:id="rId2337" display="=@if(I6&lt;50,&quot;0&quot;,if(I6&gt;49,&quot;1&quot;,if(I6&gt;54,&quot;1.5&quot;,if(I6&lt;59,&quot;2&quot;))))"/>
    <hyperlink ref="BP177" r:id="rId2338" display="=@if(I6&lt;50,&quot;0&quot;,if(I6&gt;49,&quot;1&quot;,if(I6&gt;54,&quot;1.5&quot;,if(I6&lt;59,&quot;2&quot;))))"/>
    <hyperlink ref="BP178" r:id="rId2339" display="=@if(I6&lt;50,&quot;0&quot;,if(I6&gt;49,&quot;1&quot;,if(I6&gt;54,&quot;1.5&quot;,if(I6&lt;59,&quot;2&quot;))))"/>
    <hyperlink ref="BP179" r:id="rId2340" display="=@if(I6&lt;50,&quot;0&quot;,if(I6&gt;49,&quot;1&quot;,if(I6&gt;54,&quot;1.5&quot;,if(I6&lt;59,&quot;2&quot;))))"/>
    <hyperlink ref="BP180" r:id="rId2341" display="=@if(I6&lt;50,&quot;0&quot;,if(I6&gt;49,&quot;1&quot;,if(I6&gt;54,&quot;1.5&quot;,if(I6&lt;59,&quot;2&quot;))))"/>
    <hyperlink ref="BP181" r:id="rId2342" display="=@if(I6&lt;50,&quot;0&quot;,if(I6&gt;49,&quot;1&quot;,if(I6&gt;54,&quot;1.5&quot;,if(I6&lt;59,&quot;2&quot;))))"/>
    <hyperlink ref="BP182" r:id="rId2343" display="=@if(I6&lt;50,&quot;0&quot;,if(I6&gt;49,&quot;1&quot;,if(I6&gt;54,&quot;1.5&quot;,if(I6&lt;59,&quot;2&quot;))))"/>
    <hyperlink ref="BP183" r:id="rId2344" display="=@if(I6&lt;50,&quot;0&quot;,if(I6&gt;49,&quot;1&quot;,if(I6&gt;54,&quot;1.5&quot;,if(I6&lt;59,&quot;2&quot;))))"/>
    <hyperlink ref="BP184" r:id="rId2345" display="=@if(I6&lt;50,&quot;0&quot;,if(I6&gt;49,&quot;1&quot;,if(I6&gt;54,&quot;1.5&quot;,if(I6&lt;59,&quot;2&quot;))))"/>
    <hyperlink ref="BP185" r:id="rId2346" display="=@if(I6&lt;50,&quot;0&quot;,if(I6&gt;49,&quot;1&quot;,if(I6&gt;54,&quot;1.5&quot;,if(I6&lt;59,&quot;2&quot;))))"/>
    <hyperlink ref="BP186" r:id="rId2347" display="=@if(I6&lt;50,&quot;0&quot;,if(I6&gt;49,&quot;1&quot;,if(I6&gt;54,&quot;1.5&quot;,if(I6&lt;59,&quot;2&quot;))))"/>
    <hyperlink ref="BP187" r:id="rId2348" display="=@if(I6&lt;50,&quot;0&quot;,if(I6&gt;49,&quot;1&quot;,if(I6&gt;54,&quot;1.5&quot;,if(I6&lt;59,&quot;2&quot;))))"/>
    <hyperlink ref="BP188" r:id="rId2349" display="=@if(I6&lt;50,&quot;0&quot;,if(I6&gt;49,&quot;1&quot;,if(I6&gt;54,&quot;1.5&quot;,if(I6&lt;59,&quot;2&quot;))))"/>
    <hyperlink ref="BP189" r:id="rId2350" display="=@if(I6&lt;50,&quot;0&quot;,if(I6&gt;49,&quot;1&quot;,if(I6&gt;54,&quot;1.5&quot;,if(I6&lt;59,&quot;2&quot;))))"/>
    <hyperlink ref="BP190" r:id="rId2351" display="=@if(I6&lt;50,&quot;0&quot;,if(I6&gt;49,&quot;1&quot;,if(I6&gt;54,&quot;1.5&quot;,if(I6&lt;59,&quot;2&quot;))))"/>
    <hyperlink ref="BP191" r:id="rId2352" display="=@if(I6&lt;50,&quot;0&quot;,if(I6&gt;49,&quot;1&quot;,if(I6&gt;54,&quot;1.5&quot;,if(I6&lt;59,&quot;2&quot;))))"/>
    <hyperlink ref="BP192" r:id="rId2353" display="=@if(I6&lt;50,&quot;0&quot;,if(I6&gt;49,&quot;1&quot;,if(I6&gt;54,&quot;1.5&quot;,if(I6&lt;59,&quot;2&quot;))))"/>
    <hyperlink ref="BP193" r:id="rId2354" display="=@if(I6&lt;50,&quot;0&quot;,if(I6&gt;49,&quot;1&quot;,if(I6&gt;54,&quot;1.5&quot;,if(I6&lt;59,&quot;2&quot;))))"/>
    <hyperlink ref="BP194" r:id="rId2355" display="=@if(I6&lt;50,&quot;0&quot;,if(I6&gt;49,&quot;1&quot;,if(I6&gt;54,&quot;1.5&quot;,if(I6&lt;59,&quot;2&quot;))))"/>
    <hyperlink ref="BP195" r:id="rId2356" display="=@if(I6&lt;50,&quot;0&quot;,if(I6&gt;49,&quot;1&quot;,if(I6&gt;54,&quot;1.5&quot;,if(I6&lt;59,&quot;2&quot;))))"/>
    <hyperlink ref="BP196" r:id="rId2357" display="=@if(I6&lt;50,&quot;0&quot;,if(I6&gt;49,&quot;1&quot;,if(I6&gt;54,&quot;1.5&quot;,if(I6&lt;59,&quot;2&quot;))))"/>
    <hyperlink ref="BP197" r:id="rId2358" display="=@if(I6&lt;50,&quot;0&quot;,if(I6&gt;49,&quot;1&quot;,if(I6&gt;54,&quot;1.5&quot;,if(I6&lt;59,&quot;2&quot;))))"/>
    <hyperlink ref="BP198" r:id="rId2359" display="=@if(I6&lt;50,&quot;0&quot;,if(I6&gt;49,&quot;1&quot;,if(I6&gt;54,&quot;1.5&quot;,if(I6&lt;59,&quot;2&quot;))))"/>
    <hyperlink ref="BP199" r:id="rId2360" display="=@if(I6&lt;50,&quot;0&quot;,if(I6&gt;49,&quot;1&quot;,if(I6&gt;54,&quot;1.5&quot;,if(I6&lt;59,&quot;2&quot;))))"/>
    <hyperlink ref="BP200" r:id="rId2361" display="=@if(I6&lt;50,&quot;0&quot;,if(I6&gt;49,&quot;1&quot;,if(I6&gt;54,&quot;1.5&quot;,if(I6&lt;59,&quot;2&quot;))))"/>
    <hyperlink ref="BP201" r:id="rId2362" display="=@if(I6&lt;50,&quot;0&quot;,if(I6&gt;49,&quot;1&quot;,if(I6&gt;54,&quot;1.5&quot;,if(I6&lt;59,&quot;2&quot;))))"/>
    <hyperlink ref="BP202" r:id="rId2363" display="=@if(I6&lt;50,&quot;0&quot;,if(I6&gt;49,&quot;1&quot;,if(I6&gt;54,&quot;1.5&quot;,if(I6&lt;59,&quot;2&quot;))))"/>
    <hyperlink ref="BP203" r:id="rId2364" display="=@if(I6&lt;50,&quot;0&quot;,if(I6&gt;49,&quot;1&quot;,if(I6&gt;54,&quot;1.5&quot;,if(I6&lt;59,&quot;2&quot;))))"/>
    <hyperlink ref="BP204" r:id="rId2365" display="=@if(I6&lt;50,&quot;0&quot;,if(I6&gt;49,&quot;1&quot;,if(I6&gt;54,&quot;1.5&quot;,if(I6&lt;59,&quot;2&quot;))))"/>
    <hyperlink ref="BP205" r:id="rId2366" display="=@if(I6&lt;50,&quot;0&quot;,if(I6&gt;49,&quot;1&quot;,if(I6&gt;54,&quot;1.5&quot;,if(I6&lt;59,&quot;2&quot;))))"/>
    <hyperlink ref="BP206" r:id="rId2367" display="=@if(I6&lt;50,&quot;0&quot;,if(I6&gt;49,&quot;1&quot;,if(I6&gt;54,&quot;1.5&quot;,if(I6&lt;59,&quot;2&quot;))))"/>
    <hyperlink ref="BP207" r:id="rId2368" display="=@if(I6&lt;50,&quot;0&quot;,if(I6&gt;49,&quot;1&quot;,if(I6&gt;54,&quot;1.5&quot;,if(I6&lt;59,&quot;2&quot;))))"/>
    <hyperlink ref="BP208" r:id="rId2369" display="=@if(I6&lt;50,&quot;0&quot;,if(I6&gt;49,&quot;1&quot;,if(I6&gt;54,&quot;1.5&quot;,if(I6&lt;59,&quot;2&quot;))))"/>
    <hyperlink ref="BP209" r:id="rId2370" display="=@if(I6&lt;50,&quot;0&quot;,if(I6&gt;49,&quot;1&quot;,if(I6&gt;54,&quot;1.5&quot;,if(I6&lt;59,&quot;2&quot;))))"/>
    <hyperlink ref="BP210" r:id="rId2371" display="=@if(I6&lt;50,&quot;0&quot;,if(I6&gt;49,&quot;1&quot;,if(I6&gt;54,&quot;1.5&quot;,if(I6&lt;59,&quot;2&quot;))))"/>
    <hyperlink ref="BP211" r:id="rId2372" display="=@if(I6&lt;50,&quot;0&quot;,if(I6&gt;49,&quot;1&quot;,if(I6&gt;54,&quot;1.5&quot;,if(I6&lt;59,&quot;2&quot;))))"/>
    <hyperlink ref="BP212" r:id="rId2373" display="=@if(I6&lt;50,&quot;0&quot;,if(I6&gt;49,&quot;1&quot;,if(I6&gt;54,&quot;1.5&quot;,if(I6&lt;59,&quot;2&quot;))))"/>
    <hyperlink ref="BP213" r:id="rId2374" display="=@if(I6&lt;50,&quot;0&quot;,if(I6&gt;49,&quot;1&quot;,if(I6&gt;54,&quot;1.5&quot;,if(I6&lt;59,&quot;2&quot;))))"/>
    <hyperlink ref="BP214" r:id="rId2375" display="=@if(I6&lt;50,&quot;0&quot;,if(I6&gt;49,&quot;1&quot;,if(I6&gt;54,&quot;1.5&quot;,if(I6&lt;59,&quot;2&quot;))))"/>
    <hyperlink ref="BP215" r:id="rId2376" display="=@if(I6&lt;50,&quot;0&quot;,if(I6&gt;49,&quot;1&quot;,if(I6&gt;54,&quot;1.5&quot;,if(I6&lt;59,&quot;2&quot;))))"/>
    <hyperlink ref="BV18" r:id="rId2377" display="=@if(I6&lt;50,&quot;0&quot;,if(I6&gt;49,&quot;1&quot;,if(I6&gt;54,&quot;1.5&quot;,if(I6&lt;59,&quot;2&quot;))))"/>
    <hyperlink ref="BV19" r:id="rId2378" display="=@if(I6&lt;50,&quot;0&quot;,if(I6&gt;49,&quot;1&quot;,if(I6&gt;54,&quot;1.5&quot;,if(I6&lt;59,&quot;2&quot;))))"/>
    <hyperlink ref="BV20" r:id="rId2379" display="=@if(I6&lt;50,&quot;0&quot;,if(I6&gt;49,&quot;1&quot;,if(I6&gt;54,&quot;1.5&quot;,if(I6&lt;59,&quot;2&quot;))))"/>
    <hyperlink ref="BV21" r:id="rId2380" display="=@if(I6&lt;50,&quot;0&quot;,if(I6&gt;49,&quot;1&quot;,if(I6&gt;54,&quot;1.5&quot;,if(I6&lt;59,&quot;2&quot;))))"/>
    <hyperlink ref="BV22" r:id="rId2381" display="=@if(I6&lt;50,&quot;0&quot;,if(I6&gt;49,&quot;1&quot;,if(I6&gt;54,&quot;1.5&quot;,if(I6&lt;59,&quot;2&quot;))))"/>
    <hyperlink ref="BV23" r:id="rId2382" display="=@if(I6&lt;50,&quot;0&quot;,if(I6&gt;49,&quot;1&quot;,if(I6&gt;54,&quot;1.5&quot;,if(I6&lt;59,&quot;2&quot;))))"/>
    <hyperlink ref="BV24" r:id="rId2383" display="=@if(I6&lt;50,&quot;0&quot;,if(I6&gt;49,&quot;1&quot;,if(I6&gt;54,&quot;1.5&quot;,if(I6&lt;59,&quot;2&quot;))))"/>
    <hyperlink ref="BV25" r:id="rId2384" display="=@if(I6&lt;50,&quot;0&quot;,if(I6&gt;49,&quot;1&quot;,if(I6&gt;54,&quot;1.5&quot;,if(I6&lt;59,&quot;2&quot;))))"/>
    <hyperlink ref="BV26" r:id="rId2385" display="=@if(I6&lt;50,&quot;0&quot;,if(I6&gt;49,&quot;1&quot;,if(I6&gt;54,&quot;1.5&quot;,if(I6&lt;59,&quot;2&quot;))))"/>
    <hyperlink ref="BV27" r:id="rId2386" display="=@if(I6&lt;50,&quot;0&quot;,if(I6&gt;49,&quot;1&quot;,if(I6&gt;54,&quot;1.5&quot;,if(I6&lt;59,&quot;2&quot;))))"/>
    <hyperlink ref="BV28" r:id="rId2387" display="=@if(I6&lt;50,&quot;0&quot;,if(I6&gt;49,&quot;1&quot;,if(I6&gt;54,&quot;1.5&quot;,if(I6&lt;59,&quot;2&quot;))))"/>
    <hyperlink ref="BV29" r:id="rId2388" display="=@if(I6&lt;50,&quot;0&quot;,if(I6&gt;49,&quot;1&quot;,if(I6&gt;54,&quot;1.5&quot;,if(I6&lt;59,&quot;2&quot;))))"/>
    <hyperlink ref="BV30" r:id="rId2389" display="=@if(I6&lt;50,&quot;0&quot;,if(I6&gt;49,&quot;1&quot;,if(I6&gt;54,&quot;1.5&quot;,if(I6&lt;59,&quot;2&quot;))))"/>
    <hyperlink ref="BV31" r:id="rId2390" display="=@if(I6&lt;50,&quot;0&quot;,if(I6&gt;49,&quot;1&quot;,if(I6&gt;54,&quot;1.5&quot;,if(I6&lt;59,&quot;2&quot;))))"/>
    <hyperlink ref="BV32" r:id="rId2391" display="=@if(I6&lt;50,&quot;0&quot;,if(I6&gt;49,&quot;1&quot;,if(I6&gt;54,&quot;1.5&quot;,if(I6&lt;59,&quot;2&quot;))))"/>
    <hyperlink ref="BV33" r:id="rId2392" display="=@if(I6&lt;50,&quot;0&quot;,if(I6&gt;49,&quot;1&quot;,if(I6&gt;54,&quot;1.5&quot;,if(I6&lt;59,&quot;2&quot;))))"/>
    <hyperlink ref="BV34" r:id="rId2393" display="=@if(I6&lt;50,&quot;0&quot;,if(I6&gt;49,&quot;1&quot;,if(I6&gt;54,&quot;1.5&quot;,if(I6&lt;59,&quot;2&quot;))))"/>
    <hyperlink ref="BV35" r:id="rId2394" display="=@if(I6&lt;50,&quot;0&quot;,if(I6&gt;49,&quot;1&quot;,if(I6&gt;54,&quot;1.5&quot;,if(I6&lt;59,&quot;2&quot;))))"/>
    <hyperlink ref="BV36" r:id="rId2395" display="=@if(I6&lt;50,&quot;0&quot;,if(I6&gt;49,&quot;1&quot;,if(I6&gt;54,&quot;1.5&quot;,if(I6&lt;59,&quot;2&quot;))))"/>
    <hyperlink ref="BV37" r:id="rId2396" display="=@if(I6&lt;50,&quot;0&quot;,if(I6&gt;49,&quot;1&quot;,if(I6&gt;54,&quot;1.5&quot;,if(I6&lt;59,&quot;2&quot;))))"/>
    <hyperlink ref="BV38" r:id="rId2397" display="=@if(I6&lt;50,&quot;0&quot;,if(I6&gt;49,&quot;1&quot;,if(I6&gt;54,&quot;1.5&quot;,if(I6&lt;59,&quot;2&quot;))))"/>
    <hyperlink ref="BV39" r:id="rId2398" display="=@if(I6&lt;50,&quot;0&quot;,if(I6&gt;49,&quot;1&quot;,if(I6&gt;54,&quot;1.5&quot;,if(I6&lt;59,&quot;2&quot;))))"/>
    <hyperlink ref="BV40" r:id="rId2399" display="=@if(I6&lt;50,&quot;0&quot;,if(I6&gt;49,&quot;1&quot;,if(I6&gt;54,&quot;1.5&quot;,if(I6&lt;59,&quot;2&quot;))))"/>
    <hyperlink ref="BV41" r:id="rId2400" display="=@if(I6&lt;50,&quot;0&quot;,if(I6&gt;49,&quot;1&quot;,if(I6&gt;54,&quot;1.5&quot;,if(I6&lt;59,&quot;2&quot;))))"/>
    <hyperlink ref="BV42" r:id="rId2401" display="=@if(I6&lt;50,&quot;0&quot;,if(I6&gt;49,&quot;1&quot;,if(I6&gt;54,&quot;1.5&quot;,if(I6&lt;59,&quot;2&quot;))))"/>
    <hyperlink ref="BV43" r:id="rId2402" display="=@if(I6&lt;50,&quot;0&quot;,if(I6&gt;49,&quot;1&quot;,if(I6&gt;54,&quot;1.5&quot;,if(I6&lt;59,&quot;2&quot;))))"/>
    <hyperlink ref="BV44" r:id="rId2403" display="=@if(I6&lt;50,&quot;0&quot;,if(I6&gt;49,&quot;1&quot;,if(I6&gt;54,&quot;1.5&quot;,if(I6&lt;59,&quot;2&quot;))))"/>
    <hyperlink ref="BV45" r:id="rId2404" display="=@if(I6&lt;50,&quot;0&quot;,if(I6&gt;49,&quot;1&quot;,if(I6&gt;54,&quot;1.5&quot;,if(I6&lt;59,&quot;2&quot;))))"/>
    <hyperlink ref="BV46" r:id="rId2405" display="=@if(I6&lt;50,&quot;0&quot;,if(I6&gt;49,&quot;1&quot;,if(I6&gt;54,&quot;1.5&quot;,if(I6&lt;59,&quot;2&quot;))))"/>
    <hyperlink ref="BV47" r:id="rId2406" display="=@if(I6&lt;50,&quot;0&quot;,if(I6&gt;49,&quot;1&quot;,if(I6&gt;54,&quot;1.5&quot;,if(I6&lt;59,&quot;2&quot;))))"/>
    <hyperlink ref="BV48" r:id="rId2407" display="=@if(I6&lt;50,&quot;0&quot;,if(I6&gt;49,&quot;1&quot;,if(I6&gt;54,&quot;1.5&quot;,if(I6&lt;59,&quot;2&quot;))))"/>
    <hyperlink ref="BV49" r:id="rId2408" display="=@if(I6&lt;50,&quot;0&quot;,if(I6&gt;49,&quot;1&quot;,if(I6&gt;54,&quot;1.5&quot;,if(I6&lt;59,&quot;2&quot;))))"/>
    <hyperlink ref="BV50" r:id="rId2409" display="=@if(I6&lt;50,&quot;0&quot;,if(I6&gt;49,&quot;1&quot;,if(I6&gt;54,&quot;1.5&quot;,if(I6&lt;59,&quot;2&quot;))))"/>
    <hyperlink ref="BV51" r:id="rId2410" display="=@if(I6&lt;50,&quot;0&quot;,if(I6&gt;49,&quot;1&quot;,if(I6&gt;54,&quot;1.5&quot;,if(I6&lt;59,&quot;2&quot;))))"/>
    <hyperlink ref="BV52" r:id="rId2411" display="=@if(I6&lt;50,&quot;0&quot;,if(I6&gt;49,&quot;1&quot;,if(I6&gt;54,&quot;1.5&quot;,if(I6&lt;59,&quot;2&quot;))))"/>
    <hyperlink ref="BV53" r:id="rId2412" display="=@if(I6&lt;50,&quot;0&quot;,if(I6&gt;49,&quot;1&quot;,if(I6&gt;54,&quot;1.5&quot;,if(I6&lt;59,&quot;2&quot;))))"/>
    <hyperlink ref="BV54" r:id="rId2413" display="=@if(I6&lt;50,&quot;0&quot;,if(I6&gt;49,&quot;1&quot;,if(I6&gt;54,&quot;1.5&quot;,if(I6&lt;59,&quot;2&quot;))))"/>
    <hyperlink ref="BV55" r:id="rId2414" display="=@if(I6&lt;50,&quot;0&quot;,if(I6&gt;49,&quot;1&quot;,if(I6&gt;54,&quot;1.5&quot;,if(I6&lt;59,&quot;2&quot;))))"/>
    <hyperlink ref="BV56" r:id="rId2415" display="=@if(I6&lt;50,&quot;0&quot;,if(I6&gt;49,&quot;1&quot;,if(I6&gt;54,&quot;1.5&quot;,if(I6&lt;59,&quot;2&quot;))))"/>
    <hyperlink ref="BV57" r:id="rId2416" display="=@if(I6&lt;50,&quot;0&quot;,if(I6&gt;49,&quot;1&quot;,if(I6&gt;54,&quot;1.5&quot;,if(I6&lt;59,&quot;2&quot;))))"/>
    <hyperlink ref="BV58" r:id="rId2417" display="=@if(I6&lt;50,&quot;0&quot;,if(I6&gt;49,&quot;1&quot;,if(I6&gt;54,&quot;1.5&quot;,if(I6&lt;59,&quot;2&quot;))))"/>
    <hyperlink ref="BV59" r:id="rId2418" display="=@if(I6&lt;50,&quot;0&quot;,if(I6&gt;49,&quot;1&quot;,if(I6&gt;54,&quot;1.5&quot;,if(I6&lt;59,&quot;2&quot;))))"/>
    <hyperlink ref="BV60" r:id="rId2419" display="=@if(I6&lt;50,&quot;0&quot;,if(I6&gt;49,&quot;1&quot;,if(I6&gt;54,&quot;1.5&quot;,if(I6&lt;59,&quot;2&quot;))))"/>
    <hyperlink ref="BV61" r:id="rId2420" display="=@if(I6&lt;50,&quot;0&quot;,if(I6&gt;49,&quot;1&quot;,if(I6&gt;54,&quot;1.5&quot;,if(I6&lt;59,&quot;2&quot;))))"/>
    <hyperlink ref="BV62" r:id="rId2421" display="=@if(I6&lt;50,&quot;0&quot;,if(I6&gt;49,&quot;1&quot;,if(I6&gt;54,&quot;1.5&quot;,if(I6&lt;59,&quot;2&quot;))))"/>
    <hyperlink ref="BV63" r:id="rId2422" display="=@if(I6&lt;50,&quot;0&quot;,if(I6&gt;49,&quot;1&quot;,if(I6&gt;54,&quot;1.5&quot;,if(I6&lt;59,&quot;2&quot;))))"/>
    <hyperlink ref="BV64" r:id="rId2423" display="=@if(I6&lt;50,&quot;0&quot;,if(I6&gt;49,&quot;1&quot;,if(I6&gt;54,&quot;1.5&quot;,if(I6&lt;59,&quot;2&quot;))))"/>
    <hyperlink ref="BV65" r:id="rId2424" display="=@if(I6&lt;50,&quot;0&quot;,if(I6&gt;49,&quot;1&quot;,if(I6&gt;54,&quot;1.5&quot;,if(I6&lt;59,&quot;2&quot;))))"/>
    <hyperlink ref="BV66" r:id="rId2425" display="=@if(I6&lt;50,&quot;0&quot;,if(I6&gt;49,&quot;1&quot;,if(I6&gt;54,&quot;1.5&quot;,if(I6&lt;59,&quot;2&quot;))))"/>
    <hyperlink ref="BV67" r:id="rId2426" display="=@if(I6&lt;50,&quot;0&quot;,if(I6&gt;49,&quot;1&quot;,if(I6&gt;54,&quot;1.5&quot;,if(I6&lt;59,&quot;2&quot;))))"/>
    <hyperlink ref="BV68" r:id="rId2427" display="=@if(I6&lt;50,&quot;0&quot;,if(I6&gt;49,&quot;1&quot;,if(I6&gt;54,&quot;1.5&quot;,if(I6&lt;59,&quot;2&quot;))))"/>
    <hyperlink ref="BV69" r:id="rId2428" display="=@if(I6&lt;50,&quot;0&quot;,if(I6&gt;49,&quot;1&quot;,if(I6&gt;54,&quot;1.5&quot;,if(I6&lt;59,&quot;2&quot;))))"/>
    <hyperlink ref="BV70" r:id="rId2429" display="=@if(I6&lt;50,&quot;0&quot;,if(I6&gt;49,&quot;1&quot;,if(I6&gt;54,&quot;1.5&quot;,if(I6&lt;59,&quot;2&quot;))))"/>
    <hyperlink ref="BV71" r:id="rId2430" display="=@if(I6&lt;50,&quot;0&quot;,if(I6&gt;49,&quot;1&quot;,if(I6&gt;54,&quot;1.5&quot;,if(I6&lt;59,&quot;2&quot;))))"/>
    <hyperlink ref="BV72" r:id="rId2431" display="=@if(I6&lt;50,&quot;0&quot;,if(I6&gt;49,&quot;1&quot;,if(I6&gt;54,&quot;1.5&quot;,if(I6&lt;59,&quot;2&quot;))))"/>
    <hyperlink ref="BV73" r:id="rId2432" display="=@if(I6&lt;50,&quot;0&quot;,if(I6&gt;49,&quot;1&quot;,if(I6&gt;54,&quot;1.5&quot;,if(I6&lt;59,&quot;2&quot;))))"/>
    <hyperlink ref="BV74" r:id="rId2433" display="=@if(I6&lt;50,&quot;0&quot;,if(I6&gt;49,&quot;1&quot;,if(I6&gt;54,&quot;1.5&quot;,if(I6&lt;59,&quot;2&quot;))))"/>
    <hyperlink ref="BV75" r:id="rId2434" display="=@if(I6&lt;50,&quot;0&quot;,if(I6&gt;49,&quot;1&quot;,if(I6&gt;54,&quot;1.5&quot;,if(I6&lt;59,&quot;2&quot;))))"/>
    <hyperlink ref="BV76" r:id="rId2435" display="=@if(I6&lt;50,&quot;0&quot;,if(I6&gt;49,&quot;1&quot;,if(I6&gt;54,&quot;1.5&quot;,if(I6&lt;59,&quot;2&quot;))))"/>
    <hyperlink ref="BV77" r:id="rId2436" display="=@if(I6&lt;50,&quot;0&quot;,if(I6&gt;49,&quot;1&quot;,if(I6&gt;54,&quot;1.5&quot;,if(I6&lt;59,&quot;2&quot;))))"/>
    <hyperlink ref="BV78" r:id="rId2437" display="=@if(I6&lt;50,&quot;0&quot;,if(I6&gt;49,&quot;1&quot;,if(I6&gt;54,&quot;1.5&quot;,if(I6&lt;59,&quot;2&quot;))))"/>
    <hyperlink ref="BV79" r:id="rId2438" display="=@if(I6&lt;50,&quot;0&quot;,if(I6&gt;49,&quot;1&quot;,if(I6&gt;54,&quot;1.5&quot;,if(I6&lt;59,&quot;2&quot;))))"/>
    <hyperlink ref="BV80" r:id="rId2439" display="=@if(I6&lt;50,&quot;0&quot;,if(I6&gt;49,&quot;1&quot;,if(I6&gt;54,&quot;1.5&quot;,if(I6&lt;59,&quot;2&quot;))))"/>
    <hyperlink ref="BV81" r:id="rId2440" display="=@if(I6&lt;50,&quot;0&quot;,if(I6&gt;49,&quot;1&quot;,if(I6&gt;54,&quot;1.5&quot;,if(I6&lt;59,&quot;2&quot;))))"/>
    <hyperlink ref="BV82" r:id="rId2441" display="=@if(I6&lt;50,&quot;0&quot;,if(I6&gt;49,&quot;1&quot;,if(I6&gt;54,&quot;1.5&quot;,if(I6&lt;59,&quot;2&quot;))))"/>
    <hyperlink ref="BV83" r:id="rId2442" display="=@if(I6&lt;50,&quot;0&quot;,if(I6&gt;49,&quot;1&quot;,if(I6&gt;54,&quot;1.5&quot;,if(I6&lt;59,&quot;2&quot;))))"/>
    <hyperlink ref="BV84" r:id="rId2443" display="=@if(I6&lt;50,&quot;0&quot;,if(I6&gt;49,&quot;1&quot;,if(I6&gt;54,&quot;1.5&quot;,if(I6&lt;59,&quot;2&quot;))))"/>
    <hyperlink ref="BV85" r:id="rId2444" display="=@if(I6&lt;50,&quot;0&quot;,if(I6&gt;49,&quot;1&quot;,if(I6&gt;54,&quot;1.5&quot;,if(I6&lt;59,&quot;2&quot;))))"/>
    <hyperlink ref="BV86" r:id="rId2445" display="=@if(I6&lt;50,&quot;0&quot;,if(I6&gt;49,&quot;1&quot;,if(I6&gt;54,&quot;1.5&quot;,if(I6&lt;59,&quot;2&quot;))))"/>
    <hyperlink ref="BV87" r:id="rId2446" display="=@if(I6&lt;50,&quot;0&quot;,if(I6&gt;49,&quot;1&quot;,if(I6&gt;54,&quot;1.5&quot;,if(I6&lt;59,&quot;2&quot;))))"/>
    <hyperlink ref="BV88" r:id="rId2447" display="=@if(I6&lt;50,&quot;0&quot;,if(I6&gt;49,&quot;1&quot;,if(I6&gt;54,&quot;1.5&quot;,if(I6&lt;59,&quot;2&quot;))))"/>
    <hyperlink ref="BV89" r:id="rId2448" display="=@if(I6&lt;50,&quot;0&quot;,if(I6&gt;49,&quot;1&quot;,if(I6&gt;54,&quot;1.5&quot;,if(I6&lt;59,&quot;2&quot;))))"/>
    <hyperlink ref="BV90" r:id="rId2449" display="=@if(I6&lt;50,&quot;0&quot;,if(I6&gt;49,&quot;1&quot;,if(I6&gt;54,&quot;1.5&quot;,if(I6&lt;59,&quot;2&quot;))))"/>
    <hyperlink ref="BV91" r:id="rId2450" display="=@if(I6&lt;50,&quot;0&quot;,if(I6&gt;49,&quot;1&quot;,if(I6&gt;54,&quot;1.5&quot;,if(I6&lt;59,&quot;2&quot;))))"/>
    <hyperlink ref="BV92" r:id="rId2451" display="=@if(I6&lt;50,&quot;0&quot;,if(I6&gt;49,&quot;1&quot;,if(I6&gt;54,&quot;1.5&quot;,if(I6&lt;59,&quot;2&quot;))))"/>
    <hyperlink ref="BV93" r:id="rId2452" display="=@if(I6&lt;50,&quot;0&quot;,if(I6&gt;49,&quot;1&quot;,if(I6&gt;54,&quot;1.5&quot;,if(I6&lt;59,&quot;2&quot;))))"/>
    <hyperlink ref="BV94" r:id="rId2453" display="=@if(I6&lt;50,&quot;0&quot;,if(I6&gt;49,&quot;1&quot;,if(I6&gt;54,&quot;1.5&quot;,if(I6&lt;59,&quot;2&quot;))))"/>
    <hyperlink ref="BV95" r:id="rId2454" display="=@if(I6&lt;50,&quot;0&quot;,if(I6&gt;49,&quot;1&quot;,if(I6&gt;54,&quot;1.5&quot;,if(I6&lt;59,&quot;2&quot;))))"/>
    <hyperlink ref="BV96" r:id="rId2455" display="=@if(I6&lt;50,&quot;0&quot;,if(I6&gt;49,&quot;1&quot;,if(I6&gt;54,&quot;1.5&quot;,if(I6&lt;59,&quot;2&quot;))))"/>
    <hyperlink ref="BV97" r:id="rId2456" display="=@if(I6&lt;50,&quot;0&quot;,if(I6&gt;49,&quot;1&quot;,if(I6&gt;54,&quot;1.5&quot;,if(I6&lt;59,&quot;2&quot;))))"/>
    <hyperlink ref="BV98" r:id="rId2457" display="=@if(I6&lt;50,&quot;0&quot;,if(I6&gt;49,&quot;1&quot;,if(I6&gt;54,&quot;1.5&quot;,if(I6&lt;59,&quot;2&quot;))))"/>
    <hyperlink ref="BV99" r:id="rId2458" display="=@if(I6&lt;50,&quot;0&quot;,if(I6&gt;49,&quot;1&quot;,if(I6&gt;54,&quot;1.5&quot;,if(I6&lt;59,&quot;2&quot;))))"/>
    <hyperlink ref="BV100" r:id="rId2459" display="=@if(I6&lt;50,&quot;0&quot;,if(I6&gt;49,&quot;1&quot;,if(I6&gt;54,&quot;1.5&quot;,if(I6&lt;59,&quot;2&quot;))))"/>
    <hyperlink ref="BV101" r:id="rId2460" display="=@if(I6&lt;50,&quot;0&quot;,if(I6&gt;49,&quot;1&quot;,if(I6&gt;54,&quot;1.5&quot;,if(I6&lt;59,&quot;2&quot;))))"/>
    <hyperlink ref="BV102" r:id="rId2461" display="=@if(I6&lt;50,&quot;0&quot;,if(I6&gt;49,&quot;1&quot;,if(I6&gt;54,&quot;1.5&quot;,if(I6&lt;59,&quot;2&quot;))))"/>
    <hyperlink ref="BV103" r:id="rId2462" display="=@if(I6&lt;50,&quot;0&quot;,if(I6&gt;49,&quot;1&quot;,if(I6&gt;54,&quot;1.5&quot;,if(I6&lt;59,&quot;2&quot;))))"/>
    <hyperlink ref="BV104" r:id="rId2463" display="=@if(I6&lt;50,&quot;0&quot;,if(I6&gt;49,&quot;1&quot;,if(I6&gt;54,&quot;1.5&quot;,if(I6&lt;59,&quot;2&quot;))))"/>
    <hyperlink ref="BV105" r:id="rId2464" display="=@if(I6&lt;50,&quot;0&quot;,if(I6&gt;49,&quot;1&quot;,if(I6&gt;54,&quot;1.5&quot;,if(I6&lt;59,&quot;2&quot;))))"/>
    <hyperlink ref="BV106" r:id="rId2465" display="=@if(I6&lt;50,&quot;0&quot;,if(I6&gt;49,&quot;1&quot;,if(I6&gt;54,&quot;1.5&quot;,if(I6&lt;59,&quot;2&quot;))))"/>
    <hyperlink ref="BV107" r:id="rId2466" display="=@if(I6&lt;50,&quot;0&quot;,if(I6&gt;49,&quot;1&quot;,if(I6&gt;54,&quot;1.5&quot;,if(I6&lt;59,&quot;2&quot;))))"/>
    <hyperlink ref="BV108" r:id="rId2467" display="=@if(I6&lt;50,&quot;0&quot;,if(I6&gt;49,&quot;1&quot;,if(I6&gt;54,&quot;1.5&quot;,if(I6&lt;59,&quot;2&quot;))))"/>
    <hyperlink ref="BV109" r:id="rId2468" display="=@if(I6&lt;50,&quot;0&quot;,if(I6&gt;49,&quot;1&quot;,if(I6&gt;54,&quot;1.5&quot;,if(I6&lt;59,&quot;2&quot;))))"/>
    <hyperlink ref="BV110" r:id="rId2469" display="=@if(I6&lt;50,&quot;0&quot;,if(I6&gt;49,&quot;1&quot;,if(I6&gt;54,&quot;1.5&quot;,if(I6&lt;59,&quot;2&quot;))))"/>
    <hyperlink ref="BV111" r:id="rId2470" display="=@if(I6&lt;50,&quot;0&quot;,if(I6&gt;49,&quot;1&quot;,if(I6&gt;54,&quot;1.5&quot;,if(I6&lt;59,&quot;2&quot;))))"/>
    <hyperlink ref="BV112" r:id="rId2471" display="=@if(I6&lt;50,&quot;0&quot;,if(I6&gt;49,&quot;1&quot;,if(I6&gt;54,&quot;1.5&quot;,if(I6&lt;59,&quot;2&quot;))))"/>
    <hyperlink ref="BV113" r:id="rId2472" display="=@if(I6&lt;50,&quot;0&quot;,if(I6&gt;49,&quot;1&quot;,if(I6&gt;54,&quot;1.5&quot;,if(I6&lt;59,&quot;2&quot;))))"/>
    <hyperlink ref="BV114" r:id="rId2473" display="=@if(I6&lt;50,&quot;0&quot;,if(I6&gt;49,&quot;1&quot;,if(I6&gt;54,&quot;1.5&quot;,if(I6&lt;59,&quot;2&quot;))))"/>
    <hyperlink ref="BV115" r:id="rId2474" display="=@if(I6&lt;50,&quot;0&quot;,if(I6&gt;49,&quot;1&quot;,if(I6&gt;54,&quot;1.5&quot;,if(I6&lt;59,&quot;2&quot;))))"/>
    <hyperlink ref="BV116" r:id="rId2475" display="=@if(I6&lt;50,&quot;0&quot;,if(I6&gt;49,&quot;1&quot;,if(I6&gt;54,&quot;1.5&quot;,if(I6&lt;59,&quot;2&quot;))))"/>
    <hyperlink ref="BV117" r:id="rId2476" display="=@if(I6&lt;50,&quot;0&quot;,if(I6&gt;49,&quot;1&quot;,if(I6&gt;54,&quot;1.5&quot;,if(I6&lt;59,&quot;2&quot;))))"/>
    <hyperlink ref="BV118" r:id="rId2477" display="=@if(I6&lt;50,&quot;0&quot;,if(I6&gt;49,&quot;1&quot;,if(I6&gt;54,&quot;1.5&quot;,if(I6&lt;59,&quot;2&quot;))))"/>
    <hyperlink ref="BV119" r:id="rId2478" display="=@if(I6&lt;50,&quot;0&quot;,if(I6&gt;49,&quot;1&quot;,if(I6&gt;54,&quot;1.5&quot;,if(I6&lt;59,&quot;2&quot;))))"/>
    <hyperlink ref="BV120" r:id="rId2479" display="=@if(I6&lt;50,&quot;0&quot;,if(I6&gt;49,&quot;1&quot;,if(I6&gt;54,&quot;1.5&quot;,if(I6&lt;59,&quot;2&quot;))))"/>
    <hyperlink ref="BV121" r:id="rId2480" display="=@if(I6&lt;50,&quot;0&quot;,if(I6&gt;49,&quot;1&quot;,if(I6&gt;54,&quot;1.5&quot;,if(I6&lt;59,&quot;2&quot;))))"/>
    <hyperlink ref="BV122" r:id="rId2481" display="=@if(I6&lt;50,&quot;0&quot;,if(I6&gt;49,&quot;1&quot;,if(I6&gt;54,&quot;1.5&quot;,if(I6&lt;59,&quot;2&quot;))))"/>
    <hyperlink ref="BV123" r:id="rId2482" display="=@if(I6&lt;50,&quot;0&quot;,if(I6&gt;49,&quot;1&quot;,if(I6&gt;54,&quot;1.5&quot;,if(I6&lt;59,&quot;2&quot;))))"/>
    <hyperlink ref="BV124" r:id="rId2483" display="=@if(I6&lt;50,&quot;0&quot;,if(I6&gt;49,&quot;1&quot;,if(I6&gt;54,&quot;1.5&quot;,if(I6&lt;59,&quot;2&quot;))))"/>
    <hyperlink ref="BV125" r:id="rId2484" display="=@if(I6&lt;50,&quot;0&quot;,if(I6&gt;49,&quot;1&quot;,if(I6&gt;54,&quot;1.5&quot;,if(I6&lt;59,&quot;2&quot;))))"/>
    <hyperlink ref="BV126" r:id="rId2485" display="=@if(I6&lt;50,&quot;0&quot;,if(I6&gt;49,&quot;1&quot;,if(I6&gt;54,&quot;1.5&quot;,if(I6&lt;59,&quot;2&quot;))))"/>
    <hyperlink ref="BV127" r:id="rId2486" display="=@if(I6&lt;50,&quot;0&quot;,if(I6&gt;49,&quot;1&quot;,if(I6&gt;54,&quot;1.5&quot;,if(I6&lt;59,&quot;2&quot;))))"/>
    <hyperlink ref="BV128" r:id="rId2487" display="=@if(I6&lt;50,&quot;0&quot;,if(I6&gt;49,&quot;1&quot;,if(I6&gt;54,&quot;1.5&quot;,if(I6&lt;59,&quot;2&quot;))))"/>
    <hyperlink ref="BV129" r:id="rId2488" display="=@if(I6&lt;50,&quot;0&quot;,if(I6&gt;49,&quot;1&quot;,if(I6&gt;54,&quot;1.5&quot;,if(I6&lt;59,&quot;2&quot;))))"/>
    <hyperlink ref="BV130" r:id="rId2489" display="=@if(I6&lt;50,&quot;0&quot;,if(I6&gt;49,&quot;1&quot;,if(I6&gt;54,&quot;1.5&quot;,if(I6&lt;59,&quot;2&quot;))))"/>
    <hyperlink ref="BV131" r:id="rId2490" display="=@if(I6&lt;50,&quot;0&quot;,if(I6&gt;49,&quot;1&quot;,if(I6&gt;54,&quot;1.5&quot;,if(I6&lt;59,&quot;2&quot;))))"/>
    <hyperlink ref="BV132" r:id="rId2491" display="=@if(I6&lt;50,&quot;0&quot;,if(I6&gt;49,&quot;1&quot;,if(I6&gt;54,&quot;1.5&quot;,if(I6&lt;59,&quot;2&quot;))))"/>
    <hyperlink ref="BV133" r:id="rId2492" display="=@if(I6&lt;50,&quot;0&quot;,if(I6&gt;49,&quot;1&quot;,if(I6&gt;54,&quot;1.5&quot;,if(I6&lt;59,&quot;2&quot;))))"/>
    <hyperlink ref="BV134" r:id="rId2493" display="=@if(I6&lt;50,&quot;0&quot;,if(I6&gt;49,&quot;1&quot;,if(I6&gt;54,&quot;1.5&quot;,if(I6&lt;59,&quot;2&quot;))))"/>
    <hyperlink ref="BV135" r:id="rId2494" display="=@if(I6&lt;50,&quot;0&quot;,if(I6&gt;49,&quot;1&quot;,if(I6&gt;54,&quot;1.5&quot;,if(I6&lt;59,&quot;2&quot;))))"/>
    <hyperlink ref="BV136" r:id="rId2495" display="=@if(I6&lt;50,&quot;0&quot;,if(I6&gt;49,&quot;1&quot;,if(I6&gt;54,&quot;1.5&quot;,if(I6&lt;59,&quot;2&quot;))))"/>
    <hyperlink ref="BV137" r:id="rId2496" display="=@if(I6&lt;50,&quot;0&quot;,if(I6&gt;49,&quot;1&quot;,if(I6&gt;54,&quot;1.5&quot;,if(I6&lt;59,&quot;2&quot;))))"/>
    <hyperlink ref="BV138" r:id="rId2497" display="=@if(I6&lt;50,&quot;0&quot;,if(I6&gt;49,&quot;1&quot;,if(I6&gt;54,&quot;1.5&quot;,if(I6&lt;59,&quot;2&quot;))))"/>
    <hyperlink ref="BV139" r:id="rId2498" display="=@if(I6&lt;50,&quot;0&quot;,if(I6&gt;49,&quot;1&quot;,if(I6&gt;54,&quot;1.5&quot;,if(I6&lt;59,&quot;2&quot;))))"/>
    <hyperlink ref="BV140" r:id="rId2499" display="=@if(I6&lt;50,&quot;0&quot;,if(I6&gt;49,&quot;1&quot;,if(I6&gt;54,&quot;1.5&quot;,if(I6&lt;59,&quot;2&quot;))))"/>
    <hyperlink ref="BV141" r:id="rId2500" display="=@if(I6&lt;50,&quot;0&quot;,if(I6&gt;49,&quot;1&quot;,if(I6&gt;54,&quot;1.5&quot;,if(I6&lt;59,&quot;2&quot;))))"/>
    <hyperlink ref="BV142" r:id="rId2501" display="=@if(I6&lt;50,&quot;0&quot;,if(I6&gt;49,&quot;1&quot;,if(I6&gt;54,&quot;1.5&quot;,if(I6&lt;59,&quot;2&quot;))))"/>
    <hyperlink ref="BV143" r:id="rId2502" display="=@if(I6&lt;50,&quot;0&quot;,if(I6&gt;49,&quot;1&quot;,if(I6&gt;54,&quot;1.5&quot;,if(I6&lt;59,&quot;2&quot;))))"/>
    <hyperlink ref="BV144" r:id="rId2503" display="=@if(I6&lt;50,&quot;0&quot;,if(I6&gt;49,&quot;1&quot;,if(I6&gt;54,&quot;1.5&quot;,if(I6&lt;59,&quot;2&quot;))))"/>
    <hyperlink ref="BV145" r:id="rId2504" display="=@if(I6&lt;50,&quot;0&quot;,if(I6&gt;49,&quot;1&quot;,if(I6&gt;54,&quot;1.5&quot;,if(I6&lt;59,&quot;2&quot;))))"/>
    <hyperlink ref="BV146" r:id="rId2505" display="=@if(I6&lt;50,&quot;0&quot;,if(I6&gt;49,&quot;1&quot;,if(I6&gt;54,&quot;1.5&quot;,if(I6&lt;59,&quot;2&quot;))))"/>
    <hyperlink ref="BV147" r:id="rId2506" display="=@if(I6&lt;50,&quot;0&quot;,if(I6&gt;49,&quot;1&quot;,if(I6&gt;54,&quot;1.5&quot;,if(I6&lt;59,&quot;2&quot;))))"/>
    <hyperlink ref="BV148" r:id="rId2507" display="=@if(I6&lt;50,&quot;0&quot;,if(I6&gt;49,&quot;1&quot;,if(I6&gt;54,&quot;1.5&quot;,if(I6&lt;59,&quot;2&quot;))))"/>
    <hyperlink ref="BV149" r:id="rId2508" display="=@if(I6&lt;50,&quot;0&quot;,if(I6&gt;49,&quot;1&quot;,if(I6&gt;54,&quot;1.5&quot;,if(I6&lt;59,&quot;2&quot;))))"/>
    <hyperlink ref="BV150" r:id="rId2509" display="=@if(I6&lt;50,&quot;0&quot;,if(I6&gt;49,&quot;1&quot;,if(I6&gt;54,&quot;1.5&quot;,if(I6&lt;59,&quot;2&quot;))))"/>
    <hyperlink ref="BV151" r:id="rId2510" display="=@if(I6&lt;50,&quot;0&quot;,if(I6&gt;49,&quot;1&quot;,if(I6&gt;54,&quot;1.5&quot;,if(I6&lt;59,&quot;2&quot;))))"/>
    <hyperlink ref="BV152" r:id="rId2511" display="=@if(I6&lt;50,&quot;0&quot;,if(I6&gt;49,&quot;1&quot;,if(I6&gt;54,&quot;1.5&quot;,if(I6&lt;59,&quot;2&quot;))))"/>
    <hyperlink ref="BV153" r:id="rId2512" display="=@if(I6&lt;50,&quot;0&quot;,if(I6&gt;49,&quot;1&quot;,if(I6&gt;54,&quot;1.5&quot;,if(I6&lt;59,&quot;2&quot;))))"/>
    <hyperlink ref="BV154" r:id="rId2513" display="=@if(I6&lt;50,&quot;0&quot;,if(I6&gt;49,&quot;1&quot;,if(I6&gt;54,&quot;1.5&quot;,if(I6&lt;59,&quot;2&quot;))))"/>
    <hyperlink ref="BV155" r:id="rId2514" display="=@if(I6&lt;50,&quot;0&quot;,if(I6&gt;49,&quot;1&quot;,if(I6&gt;54,&quot;1.5&quot;,if(I6&lt;59,&quot;2&quot;))))"/>
    <hyperlink ref="BV156" r:id="rId2515" display="=@if(I6&lt;50,&quot;0&quot;,if(I6&gt;49,&quot;1&quot;,if(I6&gt;54,&quot;1.5&quot;,if(I6&lt;59,&quot;2&quot;))))"/>
    <hyperlink ref="BV157" r:id="rId2516" display="=@if(I6&lt;50,&quot;0&quot;,if(I6&gt;49,&quot;1&quot;,if(I6&gt;54,&quot;1.5&quot;,if(I6&lt;59,&quot;2&quot;))))"/>
    <hyperlink ref="BV158" r:id="rId2517" display="=@if(I6&lt;50,&quot;0&quot;,if(I6&gt;49,&quot;1&quot;,if(I6&gt;54,&quot;1.5&quot;,if(I6&lt;59,&quot;2&quot;))))"/>
    <hyperlink ref="BV159" r:id="rId2518" display="=@if(I6&lt;50,&quot;0&quot;,if(I6&gt;49,&quot;1&quot;,if(I6&gt;54,&quot;1.5&quot;,if(I6&lt;59,&quot;2&quot;))))"/>
    <hyperlink ref="BV160" r:id="rId2519" display="=@if(I6&lt;50,&quot;0&quot;,if(I6&gt;49,&quot;1&quot;,if(I6&gt;54,&quot;1.5&quot;,if(I6&lt;59,&quot;2&quot;))))"/>
    <hyperlink ref="BV161" r:id="rId2520" display="=@if(I6&lt;50,&quot;0&quot;,if(I6&gt;49,&quot;1&quot;,if(I6&gt;54,&quot;1.5&quot;,if(I6&lt;59,&quot;2&quot;))))"/>
    <hyperlink ref="BV162" r:id="rId2521" display="=@if(I6&lt;50,&quot;0&quot;,if(I6&gt;49,&quot;1&quot;,if(I6&gt;54,&quot;1.5&quot;,if(I6&lt;59,&quot;2&quot;))))"/>
    <hyperlink ref="BV163" r:id="rId2522" display="=@if(I6&lt;50,&quot;0&quot;,if(I6&gt;49,&quot;1&quot;,if(I6&gt;54,&quot;1.5&quot;,if(I6&lt;59,&quot;2&quot;))))"/>
    <hyperlink ref="BV164" r:id="rId2523" display="=@if(I6&lt;50,&quot;0&quot;,if(I6&gt;49,&quot;1&quot;,if(I6&gt;54,&quot;1.5&quot;,if(I6&lt;59,&quot;2&quot;))))"/>
    <hyperlink ref="BV165" r:id="rId2524" display="=@if(I6&lt;50,&quot;0&quot;,if(I6&gt;49,&quot;1&quot;,if(I6&gt;54,&quot;1.5&quot;,if(I6&lt;59,&quot;2&quot;))))"/>
    <hyperlink ref="BV166" r:id="rId2525" display="=@if(I6&lt;50,&quot;0&quot;,if(I6&gt;49,&quot;1&quot;,if(I6&gt;54,&quot;1.5&quot;,if(I6&lt;59,&quot;2&quot;))))"/>
    <hyperlink ref="BV167" r:id="rId2526" display="=@if(I6&lt;50,&quot;0&quot;,if(I6&gt;49,&quot;1&quot;,if(I6&gt;54,&quot;1.5&quot;,if(I6&lt;59,&quot;2&quot;))))"/>
    <hyperlink ref="BV168" r:id="rId2527" display="=@if(I6&lt;50,&quot;0&quot;,if(I6&gt;49,&quot;1&quot;,if(I6&gt;54,&quot;1.5&quot;,if(I6&lt;59,&quot;2&quot;))))"/>
    <hyperlink ref="BV169" r:id="rId2528" display="=@if(I6&lt;50,&quot;0&quot;,if(I6&gt;49,&quot;1&quot;,if(I6&gt;54,&quot;1.5&quot;,if(I6&lt;59,&quot;2&quot;))))"/>
    <hyperlink ref="BV170" r:id="rId2529" display="=@if(I6&lt;50,&quot;0&quot;,if(I6&gt;49,&quot;1&quot;,if(I6&gt;54,&quot;1.5&quot;,if(I6&lt;59,&quot;2&quot;))))"/>
    <hyperlink ref="BV171" r:id="rId2530" display="=@if(I6&lt;50,&quot;0&quot;,if(I6&gt;49,&quot;1&quot;,if(I6&gt;54,&quot;1.5&quot;,if(I6&lt;59,&quot;2&quot;))))"/>
    <hyperlink ref="BV172" r:id="rId2531" display="=@if(I6&lt;50,&quot;0&quot;,if(I6&gt;49,&quot;1&quot;,if(I6&gt;54,&quot;1.5&quot;,if(I6&lt;59,&quot;2&quot;))))"/>
    <hyperlink ref="BV173" r:id="rId2532" display="=@if(I6&lt;50,&quot;0&quot;,if(I6&gt;49,&quot;1&quot;,if(I6&gt;54,&quot;1.5&quot;,if(I6&lt;59,&quot;2&quot;))))"/>
    <hyperlink ref="BV174" r:id="rId2533" display="=@if(I6&lt;50,&quot;0&quot;,if(I6&gt;49,&quot;1&quot;,if(I6&gt;54,&quot;1.5&quot;,if(I6&lt;59,&quot;2&quot;))))"/>
    <hyperlink ref="BV175" r:id="rId2534" display="=@if(I6&lt;50,&quot;0&quot;,if(I6&gt;49,&quot;1&quot;,if(I6&gt;54,&quot;1.5&quot;,if(I6&lt;59,&quot;2&quot;))))"/>
    <hyperlink ref="BV176" r:id="rId2535" display="=@if(I6&lt;50,&quot;0&quot;,if(I6&gt;49,&quot;1&quot;,if(I6&gt;54,&quot;1.5&quot;,if(I6&lt;59,&quot;2&quot;))))"/>
    <hyperlink ref="BV177" r:id="rId2536" display="=@if(I6&lt;50,&quot;0&quot;,if(I6&gt;49,&quot;1&quot;,if(I6&gt;54,&quot;1.5&quot;,if(I6&lt;59,&quot;2&quot;))))"/>
    <hyperlink ref="BV178" r:id="rId2537" display="=@if(I6&lt;50,&quot;0&quot;,if(I6&gt;49,&quot;1&quot;,if(I6&gt;54,&quot;1.5&quot;,if(I6&lt;59,&quot;2&quot;))))"/>
    <hyperlink ref="BV179" r:id="rId2538" display="=@if(I6&lt;50,&quot;0&quot;,if(I6&gt;49,&quot;1&quot;,if(I6&gt;54,&quot;1.5&quot;,if(I6&lt;59,&quot;2&quot;))))"/>
    <hyperlink ref="BV180" r:id="rId2539" display="=@if(I6&lt;50,&quot;0&quot;,if(I6&gt;49,&quot;1&quot;,if(I6&gt;54,&quot;1.5&quot;,if(I6&lt;59,&quot;2&quot;))))"/>
    <hyperlink ref="BV181" r:id="rId2540" display="=@if(I6&lt;50,&quot;0&quot;,if(I6&gt;49,&quot;1&quot;,if(I6&gt;54,&quot;1.5&quot;,if(I6&lt;59,&quot;2&quot;))))"/>
    <hyperlink ref="BV182" r:id="rId2541" display="=@if(I6&lt;50,&quot;0&quot;,if(I6&gt;49,&quot;1&quot;,if(I6&gt;54,&quot;1.5&quot;,if(I6&lt;59,&quot;2&quot;))))"/>
    <hyperlink ref="BV183" r:id="rId2542" display="=@if(I6&lt;50,&quot;0&quot;,if(I6&gt;49,&quot;1&quot;,if(I6&gt;54,&quot;1.5&quot;,if(I6&lt;59,&quot;2&quot;))))"/>
    <hyperlink ref="BV184" r:id="rId2543" display="=@if(I6&lt;50,&quot;0&quot;,if(I6&gt;49,&quot;1&quot;,if(I6&gt;54,&quot;1.5&quot;,if(I6&lt;59,&quot;2&quot;))))"/>
    <hyperlink ref="BV185" r:id="rId2544" display="=@if(I6&lt;50,&quot;0&quot;,if(I6&gt;49,&quot;1&quot;,if(I6&gt;54,&quot;1.5&quot;,if(I6&lt;59,&quot;2&quot;))))"/>
    <hyperlink ref="BV186" r:id="rId2545" display="=@if(I6&lt;50,&quot;0&quot;,if(I6&gt;49,&quot;1&quot;,if(I6&gt;54,&quot;1.5&quot;,if(I6&lt;59,&quot;2&quot;))))"/>
    <hyperlink ref="BV187" r:id="rId2546" display="=@if(I6&lt;50,&quot;0&quot;,if(I6&gt;49,&quot;1&quot;,if(I6&gt;54,&quot;1.5&quot;,if(I6&lt;59,&quot;2&quot;))))"/>
    <hyperlink ref="BV188" r:id="rId2547" display="=@if(I6&lt;50,&quot;0&quot;,if(I6&gt;49,&quot;1&quot;,if(I6&gt;54,&quot;1.5&quot;,if(I6&lt;59,&quot;2&quot;))))"/>
    <hyperlink ref="BV189" r:id="rId2548" display="=@if(I6&lt;50,&quot;0&quot;,if(I6&gt;49,&quot;1&quot;,if(I6&gt;54,&quot;1.5&quot;,if(I6&lt;59,&quot;2&quot;))))"/>
    <hyperlink ref="BV190" r:id="rId2549" display="=@if(I6&lt;50,&quot;0&quot;,if(I6&gt;49,&quot;1&quot;,if(I6&gt;54,&quot;1.5&quot;,if(I6&lt;59,&quot;2&quot;))))"/>
    <hyperlink ref="BV191" r:id="rId2550" display="=@if(I6&lt;50,&quot;0&quot;,if(I6&gt;49,&quot;1&quot;,if(I6&gt;54,&quot;1.5&quot;,if(I6&lt;59,&quot;2&quot;))))"/>
    <hyperlink ref="BV192" r:id="rId2551" display="=@if(I6&lt;50,&quot;0&quot;,if(I6&gt;49,&quot;1&quot;,if(I6&gt;54,&quot;1.5&quot;,if(I6&lt;59,&quot;2&quot;))))"/>
    <hyperlink ref="BV193" r:id="rId2552" display="=@if(I6&lt;50,&quot;0&quot;,if(I6&gt;49,&quot;1&quot;,if(I6&gt;54,&quot;1.5&quot;,if(I6&lt;59,&quot;2&quot;))))"/>
    <hyperlink ref="BV194" r:id="rId2553" display="=@if(I6&lt;50,&quot;0&quot;,if(I6&gt;49,&quot;1&quot;,if(I6&gt;54,&quot;1.5&quot;,if(I6&lt;59,&quot;2&quot;))))"/>
    <hyperlink ref="BV195" r:id="rId2554" display="=@if(I6&lt;50,&quot;0&quot;,if(I6&gt;49,&quot;1&quot;,if(I6&gt;54,&quot;1.5&quot;,if(I6&lt;59,&quot;2&quot;))))"/>
    <hyperlink ref="BV196" r:id="rId2555" display="=@if(I6&lt;50,&quot;0&quot;,if(I6&gt;49,&quot;1&quot;,if(I6&gt;54,&quot;1.5&quot;,if(I6&lt;59,&quot;2&quot;))))"/>
    <hyperlink ref="BV197" r:id="rId2556" display="=@if(I6&lt;50,&quot;0&quot;,if(I6&gt;49,&quot;1&quot;,if(I6&gt;54,&quot;1.5&quot;,if(I6&lt;59,&quot;2&quot;))))"/>
    <hyperlink ref="BV198" r:id="rId2557" display="=@if(I6&lt;50,&quot;0&quot;,if(I6&gt;49,&quot;1&quot;,if(I6&gt;54,&quot;1.5&quot;,if(I6&lt;59,&quot;2&quot;))))"/>
    <hyperlink ref="BV199" r:id="rId2558" display="=@if(I6&lt;50,&quot;0&quot;,if(I6&gt;49,&quot;1&quot;,if(I6&gt;54,&quot;1.5&quot;,if(I6&lt;59,&quot;2&quot;))))"/>
    <hyperlink ref="BV200" r:id="rId2559" display="=@if(I6&lt;50,&quot;0&quot;,if(I6&gt;49,&quot;1&quot;,if(I6&gt;54,&quot;1.5&quot;,if(I6&lt;59,&quot;2&quot;))))"/>
    <hyperlink ref="BV201" r:id="rId2560" display="=@if(I6&lt;50,&quot;0&quot;,if(I6&gt;49,&quot;1&quot;,if(I6&gt;54,&quot;1.5&quot;,if(I6&lt;59,&quot;2&quot;))))"/>
    <hyperlink ref="BV202" r:id="rId2561" display="=@if(I6&lt;50,&quot;0&quot;,if(I6&gt;49,&quot;1&quot;,if(I6&gt;54,&quot;1.5&quot;,if(I6&lt;59,&quot;2&quot;))))"/>
    <hyperlink ref="BV203" r:id="rId2562" display="=@if(I6&lt;50,&quot;0&quot;,if(I6&gt;49,&quot;1&quot;,if(I6&gt;54,&quot;1.5&quot;,if(I6&lt;59,&quot;2&quot;))))"/>
    <hyperlink ref="BV204" r:id="rId2563" display="=@if(I6&lt;50,&quot;0&quot;,if(I6&gt;49,&quot;1&quot;,if(I6&gt;54,&quot;1.5&quot;,if(I6&lt;59,&quot;2&quot;))))"/>
    <hyperlink ref="BV205" r:id="rId2564" display="=@if(I6&lt;50,&quot;0&quot;,if(I6&gt;49,&quot;1&quot;,if(I6&gt;54,&quot;1.5&quot;,if(I6&lt;59,&quot;2&quot;))))"/>
    <hyperlink ref="BV206" r:id="rId2565" display="=@if(I6&lt;50,&quot;0&quot;,if(I6&gt;49,&quot;1&quot;,if(I6&gt;54,&quot;1.5&quot;,if(I6&lt;59,&quot;2&quot;))))"/>
    <hyperlink ref="BV207" r:id="rId2566" display="=@if(I6&lt;50,&quot;0&quot;,if(I6&gt;49,&quot;1&quot;,if(I6&gt;54,&quot;1.5&quot;,if(I6&lt;59,&quot;2&quot;))))"/>
    <hyperlink ref="BV208" r:id="rId2567" display="=@if(I6&lt;50,&quot;0&quot;,if(I6&gt;49,&quot;1&quot;,if(I6&gt;54,&quot;1.5&quot;,if(I6&lt;59,&quot;2&quot;))))"/>
    <hyperlink ref="BV209" r:id="rId2568" display="=@if(I6&lt;50,&quot;0&quot;,if(I6&gt;49,&quot;1&quot;,if(I6&gt;54,&quot;1.5&quot;,if(I6&lt;59,&quot;2&quot;))))"/>
    <hyperlink ref="BV210" r:id="rId2569" display="=@if(I6&lt;50,&quot;0&quot;,if(I6&gt;49,&quot;1&quot;,if(I6&gt;54,&quot;1.5&quot;,if(I6&lt;59,&quot;2&quot;))))"/>
    <hyperlink ref="BV211" r:id="rId2570" display="=@if(I6&lt;50,&quot;0&quot;,if(I6&gt;49,&quot;1&quot;,if(I6&gt;54,&quot;1.5&quot;,if(I6&lt;59,&quot;2&quot;))))"/>
    <hyperlink ref="BV212" r:id="rId2571" display="=@if(I6&lt;50,&quot;0&quot;,if(I6&gt;49,&quot;1&quot;,if(I6&gt;54,&quot;1.5&quot;,if(I6&lt;59,&quot;2&quot;))))"/>
    <hyperlink ref="BV213" r:id="rId2572" display="=@if(I6&lt;50,&quot;0&quot;,if(I6&gt;49,&quot;1&quot;,if(I6&gt;54,&quot;1.5&quot;,if(I6&lt;59,&quot;2&quot;))))"/>
    <hyperlink ref="BV214" r:id="rId2573" display="=@if(I6&lt;50,&quot;0&quot;,if(I6&gt;49,&quot;1&quot;,if(I6&gt;54,&quot;1.5&quot;,if(I6&lt;59,&quot;2&quot;))))"/>
    <hyperlink ref="BV215" r:id="rId2574" display="=@if(I6&lt;50,&quot;0&quot;,if(I6&gt;49,&quot;1&quot;,if(I6&gt;54,&quot;1.5&quot;,if(I6&lt;59,&quot;2&quot;))))"/>
    <hyperlink ref="BX18" r:id="rId2575" display="=@if(I6&lt;50,&quot;0&quot;,if(I6&gt;49,&quot;1&quot;,if(I6&gt;54,&quot;1.5&quot;,if(I6&lt;59,&quot;2&quot;))))"/>
    <hyperlink ref="BX19" r:id="rId2576" display="=@if(I6&lt;50,&quot;0&quot;,if(I6&gt;49,&quot;1&quot;,if(I6&gt;54,&quot;1.5&quot;,if(I6&lt;59,&quot;2&quot;))))"/>
    <hyperlink ref="BX20" r:id="rId2577" display="=@if(I6&lt;50,&quot;0&quot;,if(I6&gt;49,&quot;1&quot;,if(I6&gt;54,&quot;1.5&quot;,if(I6&lt;59,&quot;2&quot;))))"/>
    <hyperlink ref="BX21" r:id="rId2578" display="=@if(I6&lt;50,&quot;0&quot;,if(I6&gt;49,&quot;1&quot;,if(I6&gt;54,&quot;1.5&quot;,if(I6&lt;59,&quot;2&quot;))))"/>
    <hyperlink ref="BX22" r:id="rId2579" display="=@if(I6&lt;50,&quot;0&quot;,if(I6&gt;49,&quot;1&quot;,if(I6&gt;54,&quot;1.5&quot;,if(I6&lt;59,&quot;2&quot;))))"/>
    <hyperlink ref="BX23" r:id="rId2580" display="=@if(I6&lt;50,&quot;0&quot;,if(I6&gt;49,&quot;1&quot;,if(I6&gt;54,&quot;1.5&quot;,if(I6&lt;59,&quot;2&quot;))))"/>
    <hyperlink ref="BX24" r:id="rId2581" display="=@if(I6&lt;50,&quot;0&quot;,if(I6&gt;49,&quot;1&quot;,if(I6&gt;54,&quot;1.5&quot;,if(I6&lt;59,&quot;2&quot;))))"/>
    <hyperlink ref="BX25" r:id="rId2582" display="=@if(I6&lt;50,&quot;0&quot;,if(I6&gt;49,&quot;1&quot;,if(I6&gt;54,&quot;1.5&quot;,if(I6&lt;59,&quot;2&quot;))))"/>
    <hyperlink ref="BX26" r:id="rId2583" display="=@if(I6&lt;50,&quot;0&quot;,if(I6&gt;49,&quot;1&quot;,if(I6&gt;54,&quot;1.5&quot;,if(I6&lt;59,&quot;2&quot;))))"/>
    <hyperlink ref="BX27" r:id="rId2584" display="=@if(I6&lt;50,&quot;0&quot;,if(I6&gt;49,&quot;1&quot;,if(I6&gt;54,&quot;1.5&quot;,if(I6&lt;59,&quot;2&quot;))))"/>
    <hyperlink ref="BX28" r:id="rId2585" display="=@if(I6&lt;50,&quot;0&quot;,if(I6&gt;49,&quot;1&quot;,if(I6&gt;54,&quot;1.5&quot;,if(I6&lt;59,&quot;2&quot;))))"/>
    <hyperlink ref="BX29" r:id="rId2586" display="=@if(I6&lt;50,&quot;0&quot;,if(I6&gt;49,&quot;1&quot;,if(I6&gt;54,&quot;1.5&quot;,if(I6&lt;59,&quot;2&quot;))))"/>
    <hyperlink ref="BX30" r:id="rId2587" display="=@if(I6&lt;50,&quot;0&quot;,if(I6&gt;49,&quot;1&quot;,if(I6&gt;54,&quot;1.5&quot;,if(I6&lt;59,&quot;2&quot;))))"/>
    <hyperlink ref="BX31" r:id="rId2588" display="=@if(I6&lt;50,&quot;0&quot;,if(I6&gt;49,&quot;1&quot;,if(I6&gt;54,&quot;1.5&quot;,if(I6&lt;59,&quot;2&quot;))))"/>
    <hyperlink ref="BX32" r:id="rId2589" display="=@if(I6&lt;50,&quot;0&quot;,if(I6&gt;49,&quot;1&quot;,if(I6&gt;54,&quot;1.5&quot;,if(I6&lt;59,&quot;2&quot;))))"/>
    <hyperlink ref="BX33" r:id="rId2590" display="=@if(I6&lt;50,&quot;0&quot;,if(I6&gt;49,&quot;1&quot;,if(I6&gt;54,&quot;1.5&quot;,if(I6&lt;59,&quot;2&quot;))))"/>
    <hyperlink ref="BX34" r:id="rId2591" display="=@if(I6&lt;50,&quot;0&quot;,if(I6&gt;49,&quot;1&quot;,if(I6&gt;54,&quot;1.5&quot;,if(I6&lt;59,&quot;2&quot;))))"/>
    <hyperlink ref="BX35" r:id="rId2592" display="=@if(I6&lt;50,&quot;0&quot;,if(I6&gt;49,&quot;1&quot;,if(I6&gt;54,&quot;1.5&quot;,if(I6&lt;59,&quot;2&quot;))))"/>
    <hyperlink ref="BX36" r:id="rId2593" display="=@if(I6&lt;50,&quot;0&quot;,if(I6&gt;49,&quot;1&quot;,if(I6&gt;54,&quot;1.5&quot;,if(I6&lt;59,&quot;2&quot;))))"/>
    <hyperlink ref="BX37" r:id="rId2594" display="=@if(I6&lt;50,&quot;0&quot;,if(I6&gt;49,&quot;1&quot;,if(I6&gt;54,&quot;1.5&quot;,if(I6&lt;59,&quot;2&quot;))))"/>
    <hyperlink ref="BX38" r:id="rId2595" display="=@if(I6&lt;50,&quot;0&quot;,if(I6&gt;49,&quot;1&quot;,if(I6&gt;54,&quot;1.5&quot;,if(I6&lt;59,&quot;2&quot;))))"/>
    <hyperlink ref="BX39" r:id="rId2596" display="=@if(I6&lt;50,&quot;0&quot;,if(I6&gt;49,&quot;1&quot;,if(I6&gt;54,&quot;1.5&quot;,if(I6&lt;59,&quot;2&quot;))))"/>
    <hyperlink ref="BX40" r:id="rId2597" display="=@if(I6&lt;50,&quot;0&quot;,if(I6&gt;49,&quot;1&quot;,if(I6&gt;54,&quot;1.5&quot;,if(I6&lt;59,&quot;2&quot;))))"/>
    <hyperlink ref="BX41" r:id="rId2598" display="=@if(I6&lt;50,&quot;0&quot;,if(I6&gt;49,&quot;1&quot;,if(I6&gt;54,&quot;1.5&quot;,if(I6&lt;59,&quot;2&quot;))))"/>
    <hyperlink ref="BX42" r:id="rId2599" display="=@if(I6&lt;50,&quot;0&quot;,if(I6&gt;49,&quot;1&quot;,if(I6&gt;54,&quot;1.5&quot;,if(I6&lt;59,&quot;2&quot;))))"/>
    <hyperlink ref="BX43" r:id="rId2600" display="=@if(I6&lt;50,&quot;0&quot;,if(I6&gt;49,&quot;1&quot;,if(I6&gt;54,&quot;1.5&quot;,if(I6&lt;59,&quot;2&quot;))))"/>
    <hyperlink ref="BX44" r:id="rId2601" display="=@if(I6&lt;50,&quot;0&quot;,if(I6&gt;49,&quot;1&quot;,if(I6&gt;54,&quot;1.5&quot;,if(I6&lt;59,&quot;2&quot;))))"/>
    <hyperlink ref="BX45" r:id="rId2602" display="=@if(I6&lt;50,&quot;0&quot;,if(I6&gt;49,&quot;1&quot;,if(I6&gt;54,&quot;1.5&quot;,if(I6&lt;59,&quot;2&quot;))))"/>
    <hyperlink ref="BX46" r:id="rId2603" display="=@if(I6&lt;50,&quot;0&quot;,if(I6&gt;49,&quot;1&quot;,if(I6&gt;54,&quot;1.5&quot;,if(I6&lt;59,&quot;2&quot;))))"/>
    <hyperlink ref="BX47" r:id="rId2604" display="=@if(I6&lt;50,&quot;0&quot;,if(I6&gt;49,&quot;1&quot;,if(I6&gt;54,&quot;1.5&quot;,if(I6&lt;59,&quot;2&quot;))))"/>
    <hyperlink ref="BX48" r:id="rId2605" display="=@if(I6&lt;50,&quot;0&quot;,if(I6&gt;49,&quot;1&quot;,if(I6&gt;54,&quot;1.5&quot;,if(I6&lt;59,&quot;2&quot;))))"/>
    <hyperlink ref="BX49" r:id="rId2606" display="=@if(I6&lt;50,&quot;0&quot;,if(I6&gt;49,&quot;1&quot;,if(I6&gt;54,&quot;1.5&quot;,if(I6&lt;59,&quot;2&quot;))))"/>
    <hyperlink ref="BX50" r:id="rId2607" display="=@if(I6&lt;50,&quot;0&quot;,if(I6&gt;49,&quot;1&quot;,if(I6&gt;54,&quot;1.5&quot;,if(I6&lt;59,&quot;2&quot;))))"/>
    <hyperlink ref="BX51" r:id="rId2608" display="=@if(I6&lt;50,&quot;0&quot;,if(I6&gt;49,&quot;1&quot;,if(I6&gt;54,&quot;1.5&quot;,if(I6&lt;59,&quot;2&quot;))))"/>
    <hyperlink ref="BX52" r:id="rId2609" display="=@if(I6&lt;50,&quot;0&quot;,if(I6&gt;49,&quot;1&quot;,if(I6&gt;54,&quot;1.5&quot;,if(I6&lt;59,&quot;2&quot;))))"/>
    <hyperlink ref="BX53" r:id="rId2610" display="=@if(I6&lt;50,&quot;0&quot;,if(I6&gt;49,&quot;1&quot;,if(I6&gt;54,&quot;1.5&quot;,if(I6&lt;59,&quot;2&quot;))))"/>
    <hyperlink ref="BX54" r:id="rId2611" display="=@if(I6&lt;50,&quot;0&quot;,if(I6&gt;49,&quot;1&quot;,if(I6&gt;54,&quot;1.5&quot;,if(I6&lt;59,&quot;2&quot;))))"/>
    <hyperlink ref="BX55" r:id="rId2612" display="=@if(I6&lt;50,&quot;0&quot;,if(I6&gt;49,&quot;1&quot;,if(I6&gt;54,&quot;1.5&quot;,if(I6&lt;59,&quot;2&quot;))))"/>
    <hyperlink ref="BX56" r:id="rId2613" display="=@if(I6&lt;50,&quot;0&quot;,if(I6&gt;49,&quot;1&quot;,if(I6&gt;54,&quot;1.5&quot;,if(I6&lt;59,&quot;2&quot;))))"/>
    <hyperlink ref="BX57" r:id="rId2614" display="=@if(I6&lt;50,&quot;0&quot;,if(I6&gt;49,&quot;1&quot;,if(I6&gt;54,&quot;1.5&quot;,if(I6&lt;59,&quot;2&quot;))))"/>
    <hyperlink ref="BX58" r:id="rId2615" display="=@if(I6&lt;50,&quot;0&quot;,if(I6&gt;49,&quot;1&quot;,if(I6&gt;54,&quot;1.5&quot;,if(I6&lt;59,&quot;2&quot;))))"/>
    <hyperlink ref="BX59" r:id="rId2616" display="=@if(I6&lt;50,&quot;0&quot;,if(I6&gt;49,&quot;1&quot;,if(I6&gt;54,&quot;1.5&quot;,if(I6&lt;59,&quot;2&quot;))))"/>
    <hyperlink ref="BX60" r:id="rId2617" display="=@if(I6&lt;50,&quot;0&quot;,if(I6&gt;49,&quot;1&quot;,if(I6&gt;54,&quot;1.5&quot;,if(I6&lt;59,&quot;2&quot;))))"/>
    <hyperlink ref="BX61" r:id="rId2618" display="=@if(I6&lt;50,&quot;0&quot;,if(I6&gt;49,&quot;1&quot;,if(I6&gt;54,&quot;1.5&quot;,if(I6&lt;59,&quot;2&quot;))))"/>
    <hyperlink ref="BX62" r:id="rId2619" display="=@if(I6&lt;50,&quot;0&quot;,if(I6&gt;49,&quot;1&quot;,if(I6&gt;54,&quot;1.5&quot;,if(I6&lt;59,&quot;2&quot;))))"/>
    <hyperlink ref="BX63" r:id="rId2620" display="=@if(I6&lt;50,&quot;0&quot;,if(I6&gt;49,&quot;1&quot;,if(I6&gt;54,&quot;1.5&quot;,if(I6&lt;59,&quot;2&quot;))))"/>
    <hyperlink ref="BX64" r:id="rId2621" display="=@if(I6&lt;50,&quot;0&quot;,if(I6&gt;49,&quot;1&quot;,if(I6&gt;54,&quot;1.5&quot;,if(I6&lt;59,&quot;2&quot;))))"/>
    <hyperlink ref="BX65" r:id="rId2622" display="=@if(I6&lt;50,&quot;0&quot;,if(I6&gt;49,&quot;1&quot;,if(I6&gt;54,&quot;1.5&quot;,if(I6&lt;59,&quot;2&quot;))))"/>
    <hyperlink ref="BX66" r:id="rId2623" display="=@if(I6&lt;50,&quot;0&quot;,if(I6&gt;49,&quot;1&quot;,if(I6&gt;54,&quot;1.5&quot;,if(I6&lt;59,&quot;2&quot;))))"/>
    <hyperlink ref="BX67" r:id="rId2624" display="=@if(I6&lt;50,&quot;0&quot;,if(I6&gt;49,&quot;1&quot;,if(I6&gt;54,&quot;1.5&quot;,if(I6&lt;59,&quot;2&quot;))))"/>
    <hyperlink ref="BX68" r:id="rId2625" display="=@if(I6&lt;50,&quot;0&quot;,if(I6&gt;49,&quot;1&quot;,if(I6&gt;54,&quot;1.5&quot;,if(I6&lt;59,&quot;2&quot;))))"/>
    <hyperlink ref="BX69" r:id="rId2626" display="=@if(I6&lt;50,&quot;0&quot;,if(I6&gt;49,&quot;1&quot;,if(I6&gt;54,&quot;1.5&quot;,if(I6&lt;59,&quot;2&quot;))))"/>
    <hyperlink ref="BX70" r:id="rId2627" display="=@if(I6&lt;50,&quot;0&quot;,if(I6&gt;49,&quot;1&quot;,if(I6&gt;54,&quot;1.5&quot;,if(I6&lt;59,&quot;2&quot;))))"/>
    <hyperlink ref="BX71" r:id="rId2628" display="=@if(I6&lt;50,&quot;0&quot;,if(I6&gt;49,&quot;1&quot;,if(I6&gt;54,&quot;1.5&quot;,if(I6&lt;59,&quot;2&quot;))))"/>
    <hyperlink ref="BX72" r:id="rId2629" display="=@if(I6&lt;50,&quot;0&quot;,if(I6&gt;49,&quot;1&quot;,if(I6&gt;54,&quot;1.5&quot;,if(I6&lt;59,&quot;2&quot;))))"/>
    <hyperlink ref="BX73" r:id="rId2630" display="=@if(I6&lt;50,&quot;0&quot;,if(I6&gt;49,&quot;1&quot;,if(I6&gt;54,&quot;1.5&quot;,if(I6&lt;59,&quot;2&quot;))))"/>
    <hyperlink ref="BX74" r:id="rId2631" display="=@if(I6&lt;50,&quot;0&quot;,if(I6&gt;49,&quot;1&quot;,if(I6&gt;54,&quot;1.5&quot;,if(I6&lt;59,&quot;2&quot;))))"/>
    <hyperlink ref="BX75" r:id="rId2632" display="=@if(I6&lt;50,&quot;0&quot;,if(I6&gt;49,&quot;1&quot;,if(I6&gt;54,&quot;1.5&quot;,if(I6&lt;59,&quot;2&quot;))))"/>
    <hyperlink ref="BX76" r:id="rId2633" display="=@if(I6&lt;50,&quot;0&quot;,if(I6&gt;49,&quot;1&quot;,if(I6&gt;54,&quot;1.5&quot;,if(I6&lt;59,&quot;2&quot;))))"/>
    <hyperlink ref="BX77" r:id="rId2634" display="=@if(I6&lt;50,&quot;0&quot;,if(I6&gt;49,&quot;1&quot;,if(I6&gt;54,&quot;1.5&quot;,if(I6&lt;59,&quot;2&quot;))))"/>
    <hyperlink ref="BX78" r:id="rId2635" display="=@if(I6&lt;50,&quot;0&quot;,if(I6&gt;49,&quot;1&quot;,if(I6&gt;54,&quot;1.5&quot;,if(I6&lt;59,&quot;2&quot;))))"/>
    <hyperlink ref="BX79" r:id="rId2636" display="=@if(I6&lt;50,&quot;0&quot;,if(I6&gt;49,&quot;1&quot;,if(I6&gt;54,&quot;1.5&quot;,if(I6&lt;59,&quot;2&quot;))))"/>
    <hyperlink ref="BX80" r:id="rId2637" display="=@if(I6&lt;50,&quot;0&quot;,if(I6&gt;49,&quot;1&quot;,if(I6&gt;54,&quot;1.5&quot;,if(I6&lt;59,&quot;2&quot;))))"/>
    <hyperlink ref="BX81" r:id="rId2638" display="=@if(I6&lt;50,&quot;0&quot;,if(I6&gt;49,&quot;1&quot;,if(I6&gt;54,&quot;1.5&quot;,if(I6&lt;59,&quot;2&quot;))))"/>
    <hyperlink ref="BX82" r:id="rId2639" display="=@if(I6&lt;50,&quot;0&quot;,if(I6&gt;49,&quot;1&quot;,if(I6&gt;54,&quot;1.5&quot;,if(I6&lt;59,&quot;2&quot;))))"/>
    <hyperlink ref="BX83" r:id="rId2640" display="=@if(I6&lt;50,&quot;0&quot;,if(I6&gt;49,&quot;1&quot;,if(I6&gt;54,&quot;1.5&quot;,if(I6&lt;59,&quot;2&quot;))))"/>
    <hyperlink ref="BX84" r:id="rId2641" display="=@if(I6&lt;50,&quot;0&quot;,if(I6&gt;49,&quot;1&quot;,if(I6&gt;54,&quot;1.5&quot;,if(I6&lt;59,&quot;2&quot;))))"/>
    <hyperlink ref="BX85" r:id="rId2642" display="=@if(I6&lt;50,&quot;0&quot;,if(I6&gt;49,&quot;1&quot;,if(I6&gt;54,&quot;1.5&quot;,if(I6&lt;59,&quot;2&quot;))))"/>
    <hyperlink ref="BX86" r:id="rId2643" display="=@if(I6&lt;50,&quot;0&quot;,if(I6&gt;49,&quot;1&quot;,if(I6&gt;54,&quot;1.5&quot;,if(I6&lt;59,&quot;2&quot;))))"/>
    <hyperlink ref="BX87" r:id="rId2644" display="=@if(I6&lt;50,&quot;0&quot;,if(I6&gt;49,&quot;1&quot;,if(I6&gt;54,&quot;1.5&quot;,if(I6&lt;59,&quot;2&quot;))))"/>
    <hyperlink ref="BX88" r:id="rId2645" display="=@if(I6&lt;50,&quot;0&quot;,if(I6&gt;49,&quot;1&quot;,if(I6&gt;54,&quot;1.5&quot;,if(I6&lt;59,&quot;2&quot;))))"/>
    <hyperlink ref="BX89" r:id="rId2646" display="=@if(I6&lt;50,&quot;0&quot;,if(I6&gt;49,&quot;1&quot;,if(I6&gt;54,&quot;1.5&quot;,if(I6&lt;59,&quot;2&quot;))))"/>
    <hyperlink ref="BX90" r:id="rId2647" display="=@if(I6&lt;50,&quot;0&quot;,if(I6&gt;49,&quot;1&quot;,if(I6&gt;54,&quot;1.5&quot;,if(I6&lt;59,&quot;2&quot;))))"/>
    <hyperlink ref="BX91" r:id="rId2648" display="=@if(I6&lt;50,&quot;0&quot;,if(I6&gt;49,&quot;1&quot;,if(I6&gt;54,&quot;1.5&quot;,if(I6&lt;59,&quot;2&quot;))))"/>
    <hyperlink ref="BX92" r:id="rId2649" display="=@if(I6&lt;50,&quot;0&quot;,if(I6&gt;49,&quot;1&quot;,if(I6&gt;54,&quot;1.5&quot;,if(I6&lt;59,&quot;2&quot;))))"/>
    <hyperlink ref="BX93" r:id="rId2650" display="=@if(I6&lt;50,&quot;0&quot;,if(I6&gt;49,&quot;1&quot;,if(I6&gt;54,&quot;1.5&quot;,if(I6&lt;59,&quot;2&quot;))))"/>
    <hyperlink ref="BX94" r:id="rId2651" display="=@if(I6&lt;50,&quot;0&quot;,if(I6&gt;49,&quot;1&quot;,if(I6&gt;54,&quot;1.5&quot;,if(I6&lt;59,&quot;2&quot;))))"/>
    <hyperlink ref="BX95" r:id="rId2652" display="=@if(I6&lt;50,&quot;0&quot;,if(I6&gt;49,&quot;1&quot;,if(I6&gt;54,&quot;1.5&quot;,if(I6&lt;59,&quot;2&quot;))))"/>
    <hyperlink ref="BX96" r:id="rId2653" display="=@if(I6&lt;50,&quot;0&quot;,if(I6&gt;49,&quot;1&quot;,if(I6&gt;54,&quot;1.5&quot;,if(I6&lt;59,&quot;2&quot;))))"/>
    <hyperlink ref="BX97" r:id="rId2654" display="=@if(I6&lt;50,&quot;0&quot;,if(I6&gt;49,&quot;1&quot;,if(I6&gt;54,&quot;1.5&quot;,if(I6&lt;59,&quot;2&quot;))))"/>
    <hyperlink ref="BX98" r:id="rId2655" display="=@if(I6&lt;50,&quot;0&quot;,if(I6&gt;49,&quot;1&quot;,if(I6&gt;54,&quot;1.5&quot;,if(I6&lt;59,&quot;2&quot;))))"/>
    <hyperlink ref="BX99" r:id="rId2656" display="=@if(I6&lt;50,&quot;0&quot;,if(I6&gt;49,&quot;1&quot;,if(I6&gt;54,&quot;1.5&quot;,if(I6&lt;59,&quot;2&quot;))))"/>
    <hyperlink ref="BX100" r:id="rId2657" display="=@if(I6&lt;50,&quot;0&quot;,if(I6&gt;49,&quot;1&quot;,if(I6&gt;54,&quot;1.5&quot;,if(I6&lt;59,&quot;2&quot;))))"/>
    <hyperlink ref="BX101" r:id="rId2658" display="=@if(I6&lt;50,&quot;0&quot;,if(I6&gt;49,&quot;1&quot;,if(I6&gt;54,&quot;1.5&quot;,if(I6&lt;59,&quot;2&quot;))))"/>
    <hyperlink ref="BX102" r:id="rId2659" display="=@if(I6&lt;50,&quot;0&quot;,if(I6&gt;49,&quot;1&quot;,if(I6&gt;54,&quot;1.5&quot;,if(I6&lt;59,&quot;2&quot;))))"/>
    <hyperlink ref="BX103" r:id="rId2660" display="=@if(I6&lt;50,&quot;0&quot;,if(I6&gt;49,&quot;1&quot;,if(I6&gt;54,&quot;1.5&quot;,if(I6&lt;59,&quot;2&quot;))))"/>
    <hyperlink ref="BX104" r:id="rId2661" display="=@if(I6&lt;50,&quot;0&quot;,if(I6&gt;49,&quot;1&quot;,if(I6&gt;54,&quot;1.5&quot;,if(I6&lt;59,&quot;2&quot;))))"/>
    <hyperlink ref="BX105" r:id="rId2662" display="=@if(I6&lt;50,&quot;0&quot;,if(I6&gt;49,&quot;1&quot;,if(I6&gt;54,&quot;1.5&quot;,if(I6&lt;59,&quot;2&quot;))))"/>
    <hyperlink ref="BX106" r:id="rId2663" display="=@if(I6&lt;50,&quot;0&quot;,if(I6&gt;49,&quot;1&quot;,if(I6&gt;54,&quot;1.5&quot;,if(I6&lt;59,&quot;2&quot;))))"/>
    <hyperlink ref="BX107" r:id="rId2664" display="=@if(I6&lt;50,&quot;0&quot;,if(I6&gt;49,&quot;1&quot;,if(I6&gt;54,&quot;1.5&quot;,if(I6&lt;59,&quot;2&quot;))))"/>
    <hyperlink ref="BX108" r:id="rId2665" display="=@if(I6&lt;50,&quot;0&quot;,if(I6&gt;49,&quot;1&quot;,if(I6&gt;54,&quot;1.5&quot;,if(I6&lt;59,&quot;2&quot;))))"/>
    <hyperlink ref="BX109" r:id="rId2666" display="=@if(I6&lt;50,&quot;0&quot;,if(I6&gt;49,&quot;1&quot;,if(I6&gt;54,&quot;1.5&quot;,if(I6&lt;59,&quot;2&quot;))))"/>
    <hyperlink ref="BX110" r:id="rId2667" display="=@if(I6&lt;50,&quot;0&quot;,if(I6&gt;49,&quot;1&quot;,if(I6&gt;54,&quot;1.5&quot;,if(I6&lt;59,&quot;2&quot;))))"/>
    <hyperlink ref="BX111" r:id="rId2668" display="=@if(I6&lt;50,&quot;0&quot;,if(I6&gt;49,&quot;1&quot;,if(I6&gt;54,&quot;1.5&quot;,if(I6&lt;59,&quot;2&quot;))))"/>
    <hyperlink ref="BX112" r:id="rId2669" display="=@if(I6&lt;50,&quot;0&quot;,if(I6&gt;49,&quot;1&quot;,if(I6&gt;54,&quot;1.5&quot;,if(I6&lt;59,&quot;2&quot;))))"/>
    <hyperlink ref="BX113" r:id="rId2670" display="=@if(I6&lt;50,&quot;0&quot;,if(I6&gt;49,&quot;1&quot;,if(I6&gt;54,&quot;1.5&quot;,if(I6&lt;59,&quot;2&quot;))))"/>
    <hyperlink ref="BX114" r:id="rId2671" display="=@if(I6&lt;50,&quot;0&quot;,if(I6&gt;49,&quot;1&quot;,if(I6&gt;54,&quot;1.5&quot;,if(I6&lt;59,&quot;2&quot;))))"/>
    <hyperlink ref="BX115" r:id="rId2672" display="=@if(I6&lt;50,&quot;0&quot;,if(I6&gt;49,&quot;1&quot;,if(I6&gt;54,&quot;1.5&quot;,if(I6&lt;59,&quot;2&quot;))))"/>
    <hyperlink ref="BX116" r:id="rId2673" display="=@if(I6&lt;50,&quot;0&quot;,if(I6&gt;49,&quot;1&quot;,if(I6&gt;54,&quot;1.5&quot;,if(I6&lt;59,&quot;2&quot;))))"/>
    <hyperlink ref="BX117" r:id="rId2674" display="=@if(I6&lt;50,&quot;0&quot;,if(I6&gt;49,&quot;1&quot;,if(I6&gt;54,&quot;1.5&quot;,if(I6&lt;59,&quot;2&quot;))))"/>
    <hyperlink ref="BX118" r:id="rId2675" display="=@if(I6&lt;50,&quot;0&quot;,if(I6&gt;49,&quot;1&quot;,if(I6&gt;54,&quot;1.5&quot;,if(I6&lt;59,&quot;2&quot;))))"/>
    <hyperlink ref="BX119" r:id="rId2676" display="=@if(I6&lt;50,&quot;0&quot;,if(I6&gt;49,&quot;1&quot;,if(I6&gt;54,&quot;1.5&quot;,if(I6&lt;59,&quot;2&quot;))))"/>
    <hyperlink ref="BX120" r:id="rId2677" display="=@if(I6&lt;50,&quot;0&quot;,if(I6&gt;49,&quot;1&quot;,if(I6&gt;54,&quot;1.5&quot;,if(I6&lt;59,&quot;2&quot;))))"/>
    <hyperlink ref="BX121" r:id="rId2678" display="=@if(I6&lt;50,&quot;0&quot;,if(I6&gt;49,&quot;1&quot;,if(I6&gt;54,&quot;1.5&quot;,if(I6&lt;59,&quot;2&quot;))))"/>
    <hyperlink ref="BX122" r:id="rId2679" display="=@if(I6&lt;50,&quot;0&quot;,if(I6&gt;49,&quot;1&quot;,if(I6&gt;54,&quot;1.5&quot;,if(I6&lt;59,&quot;2&quot;))))"/>
    <hyperlink ref="BX123" r:id="rId2680" display="=@if(I6&lt;50,&quot;0&quot;,if(I6&gt;49,&quot;1&quot;,if(I6&gt;54,&quot;1.5&quot;,if(I6&lt;59,&quot;2&quot;))))"/>
    <hyperlink ref="BX124" r:id="rId2681" display="=@if(I6&lt;50,&quot;0&quot;,if(I6&gt;49,&quot;1&quot;,if(I6&gt;54,&quot;1.5&quot;,if(I6&lt;59,&quot;2&quot;))))"/>
    <hyperlink ref="BX125" r:id="rId2682" display="=@if(I6&lt;50,&quot;0&quot;,if(I6&gt;49,&quot;1&quot;,if(I6&gt;54,&quot;1.5&quot;,if(I6&lt;59,&quot;2&quot;))))"/>
    <hyperlink ref="BX126" r:id="rId2683" display="=@if(I6&lt;50,&quot;0&quot;,if(I6&gt;49,&quot;1&quot;,if(I6&gt;54,&quot;1.5&quot;,if(I6&lt;59,&quot;2&quot;))))"/>
    <hyperlink ref="BX127" r:id="rId2684" display="=@if(I6&lt;50,&quot;0&quot;,if(I6&gt;49,&quot;1&quot;,if(I6&gt;54,&quot;1.5&quot;,if(I6&lt;59,&quot;2&quot;))))"/>
    <hyperlink ref="BX128" r:id="rId2685" display="=@if(I6&lt;50,&quot;0&quot;,if(I6&gt;49,&quot;1&quot;,if(I6&gt;54,&quot;1.5&quot;,if(I6&lt;59,&quot;2&quot;))))"/>
    <hyperlink ref="BX129" r:id="rId2686" display="=@if(I6&lt;50,&quot;0&quot;,if(I6&gt;49,&quot;1&quot;,if(I6&gt;54,&quot;1.5&quot;,if(I6&lt;59,&quot;2&quot;))))"/>
    <hyperlink ref="BX130" r:id="rId2687" display="=@if(I6&lt;50,&quot;0&quot;,if(I6&gt;49,&quot;1&quot;,if(I6&gt;54,&quot;1.5&quot;,if(I6&lt;59,&quot;2&quot;))))"/>
    <hyperlink ref="BX131" r:id="rId2688" display="=@if(I6&lt;50,&quot;0&quot;,if(I6&gt;49,&quot;1&quot;,if(I6&gt;54,&quot;1.5&quot;,if(I6&lt;59,&quot;2&quot;))))"/>
    <hyperlink ref="BX132" r:id="rId2689" display="=@if(I6&lt;50,&quot;0&quot;,if(I6&gt;49,&quot;1&quot;,if(I6&gt;54,&quot;1.5&quot;,if(I6&lt;59,&quot;2&quot;))))"/>
    <hyperlink ref="BX133" r:id="rId2690" display="=@if(I6&lt;50,&quot;0&quot;,if(I6&gt;49,&quot;1&quot;,if(I6&gt;54,&quot;1.5&quot;,if(I6&lt;59,&quot;2&quot;))))"/>
    <hyperlink ref="BX134" r:id="rId2691" display="=@if(I6&lt;50,&quot;0&quot;,if(I6&gt;49,&quot;1&quot;,if(I6&gt;54,&quot;1.5&quot;,if(I6&lt;59,&quot;2&quot;))))"/>
    <hyperlink ref="BX135" r:id="rId2692" display="=@if(I6&lt;50,&quot;0&quot;,if(I6&gt;49,&quot;1&quot;,if(I6&gt;54,&quot;1.5&quot;,if(I6&lt;59,&quot;2&quot;))))"/>
    <hyperlink ref="BX136" r:id="rId2693" display="=@if(I6&lt;50,&quot;0&quot;,if(I6&gt;49,&quot;1&quot;,if(I6&gt;54,&quot;1.5&quot;,if(I6&lt;59,&quot;2&quot;))))"/>
    <hyperlink ref="BX137" r:id="rId2694" display="=@if(I6&lt;50,&quot;0&quot;,if(I6&gt;49,&quot;1&quot;,if(I6&gt;54,&quot;1.5&quot;,if(I6&lt;59,&quot;2&quot;))))"/>
    <hyperlink ref="BX138" r:id="rId2695" display="=@if(I6&lt;50,&quot;0&quot;,if(I6&gt;49,&quot;1&quot;,if(I6&gt;54,&quot;1.5&quot;,if(I6&lt;59,&quot;2&quot;))))"/>
    <hyperlink ref="BX139" r:id="rId2696" display="=@if(I6&lt;50,&quot;0&quot;,if(I6&gt;49,&quot;1&quot;,if(I6&gt;54,&quot;1.5&quot;,if(I6&lt;59,&quot;2&quot;))))"/>
    <hyperlink ref="BX140" r:id="rId2697" display="=@if(I6&lt;50,&quot;0&quot;,if(I6&gt;49,&quot;1&quot;,if(I6&gt;54,&quot;1.5&quot;,if(I6&lt;59,&quot;2&quot;))))"/>
    <hyperlink ref="BX141" r:id="rId2698" display="=@if(I6&lt;50,&quot;0&quot;,if(I6&gt;49,&quot;1&quot;,if(I6&gt;54,&quot;1.5&quot;,if(I6&lt;59,&quot;2&quot;))))"/>
    <hyperlink ref="BX142" r:id="rId2699" display="=@if(I6&lt;50,&quot;0&quot;,if(I6&gt;49,&quot;1&quot;,if(I6&gt;54,&quot;1.5&quot;,if(I6&lt;59,&quot;2&quot;))))"/>
    <hyperlink ref="BX143" r:id="rId2700" display="=@if(I6&lt;50,&quot;0&quot;,if(I6&gt;49,&quot;1&quot;,if(I6&gt;54,&quot;1.5&quot;,if(I6&lt;59,&quot;2&quot;))))"/>
    <hyperlink ref="BX144" r:id="rId2701" display="=@if(I6&lt;50,&quot;0&quot;,if(I6&gt;49,&quot;1&quot;,if(I6&gt;54,&quot;1.5&quot;,if(I6&lt;59,&quot;2&quot;))))"/>
    <hyperlink ref="BX145" r:id="rId2702" display="=@if(I6&lt;50,&quot;0&quot;,if(I6&gt;49,&quot;1&quot;,if(I6&gt;54,&quot;1.5&quot;,if(I6&lt;59,&quot;2&quot;))))"/>
    <hyperlink ref="BX146" r:id="rId2703" display="=@if(I6&lt;50,&quot;0&quot;,if(I6&gt;49,&quot;1&quot;,if(I6&gt;54,&quot;1.5&quot;,if(I6&lt;59,&quot;2&quot;))))"/>
    <hyperlink ref="BX147" r:id="rId2704" display="=@if(I6&lt;50,&quot;0&quot;,if(I6&gt;49,&quot;1&quot;,if(I6&gt;54,&quot;1.5&quot;,if(I6&lt;59,&quot;2&quot;))))"/>
    <hyperlink ref="BX148" r:id="rId2705" display="=@if(I6&lt;50,&quot;0&quot;,if(I6&gt;49,&quot;1&quot;,if(I6&gt;54,&quot;1.5&quot;,if(I6&lt;59,&quot;2&quot;))))"/>
    <hyperlink ref="BX149" r:id="rId2706" display="=@if(I6&lt;50,&quot;0&quot;,if(I6&gt;49,&quot;1&quot;,if(I6&gt;54,&quot;1.5&quot;,if(I6&lt;59,&quot;2&quot;))))"/>
    <hyperlink ref="BX150" r:id="rId2707" display="=@if(I6&lt;50,&quot;0&quot;,if(I6&gt;49,&quot;1&quot;,if(I6&gt;54,&quot;1.5&quot;,if(I6&lt;59,&quot;2&quot;))))"/>
    <hyperlink ref="BX151" r:id="rId2708" display="=@if(I6&lt;50,&quot;0&quot;,if(I6&gt;49,&quot;1&quot;,if(I6&gt;54,&quot;1.5&quot;,if(I6&lt;59,&quot;2&quot;))))"/>
    <hyperlink ref="BX152" r:id="rId2709" display="=@if(I6&lt;50,&quot;0&quot;,if(I6&gt;49,&quot;1&quot;,if(I6&gt;54,&quot;1.5&quot;,if(I6&lt;59,&quot;2&quot;))))"/>
    <hyperlink ref="BX153" r:id="rId2710" display="=@if(I6&lt;50,&quot;0&quot;,if(I6&gt;49,&quot;1&quot;,if(I6&gt;54,&quot;1.5&quot;,if(I6&lt;59,&quot;2&quot;))))"/>
    <hyperlink ref="BX154" r:id="rId2711" display="=@if(I6&lt;50,&quot;0&quot;,if(I6&gt;49,&quot;1&quot;,if(I6&gt;54,&quot;1.5&quot;,if(I6&lt;59,&quot;2&quot;))))"/>
    <hyperlink ref="BX155" r:id="rId2712" display="=@if(I6&lt;50,&quot;0&quot;,if(I6&gt;49,&quot;1&quot;,if(I6&gt;54,&quot;1.5&quot;,if(I6&lt;59,&quot;2&quot;))))"/>
    <hyperlink ref="BX156" r:id="rId2713" display="=@if(I6&lt;50,&quot;0&quot;,if(I6&gt;49,&quot;1&quot;,if(I6&gt;54,&quot;1.5&quot;,if(I6&lt;59,&quot;2&quot;))))"/>
    <hyperlink ref="BX157" r:id="rId2714" display="=@if(I6&lt;50,&quot;0&quot;,if(I6&gt;49,&quot;1&quot;,if(I6&gt;54,&quot;1.5&quot;,if(I6&lt;59,&quot;2&quot;))))"/>
    <hyperlink ref="BX158" r:id="rId2715" display="=@if(I6&lt;50,&quot;0&quot;,if(I6&gt;49,&quot;1&quot;,if(I6&gt;54,&quot;1.5&quot;,if(I6&lt;59,&quot;2&quot;))))"/>
    <hyperlink ref="BX159" r:id="rId2716" display="=@if(I6&lt;50,&quot;0&quot;,if(I6&gt;49,&quot;1&quot;,if(I6&gt;54,&quot;1.5&quot;,if(I6&lt;59,&quot;2&quot;))))"/>
    <hyperlink ref="BX160" r:id="rId2717" display="=@if(I6&lt;50,&quot;0&quot;,if(I6&gt;49,&quot;1&quot;,if(I6&gt;54,&quot;1.5&quot;,if(I6&lt;59,&quot;2&quot;))))"/>
    <hyperlink ref="BX161" r:id="rId2718" display="=@if(I6&lt;50,&quot;0&quot;,if(I6&gt;49,&quot;1&quot;,if(I6&gt;54,&quot;1.5&quot;,if(I6&lt;59,&quot;2&quot;))))"/>
    <hyperlink ref="BX162" r:id="rId2719" display="=@if(I6&lt;50,&quot;0&quot;,if(I6&gt;49,&quot;1&quot;,if(I6&gt;54,&quot;1.5&quot;,if(I6&lt;59,&quot;2&quot;))))"/>
    <hyperlink ref="BX163" r:id="rId2720" display="=@if(I6&lt;50,&quot;0&quot;,if(I6&gt;49,&quot;1&quot;,if(I6&gt;54,&quot;1.5&quot;,if(I6&lt;59,&quot;2&quot;))))"/>
    <hyperlink ref="BX164" r:id="rId2721" display="=@if(I6&lt;50,&quot;0&quot;,if(I6&gt;49,&quot;1&quot;,if(I6&gt;54,&quot;1.5&quot;,if(I6&lt;59,&quot;2&quot;))))"/>
    <hyperlink ref="BX165" r:id="rId2722" display="=@if(I6&lt;50,&quot;0&quot;,if(I6&gt;49,&quot;1&quot;,if(I6&gt;54,&quot;1.5&quot;,if(I6&lt;59,&quot;2&quot;))))"/>
    <hyperlink ref="BX166" r:id="rId2723" display="=@if(I6&lt;50,&quot;0&quot;,if(I6&gt;49,&quot;1&quot;,if(I6&gt;54,&quot;1.5&quot;,if(I6&lt;59,&quot;2&quot;))))"/>
    <hyperlink ref="BX167" r:id="rId2724" display="=@if(I6&lt;50,&quot;0&quot;,if(I6&gt;49,&quot;1&quot;,if(I6&gt;54,&quot;1.5&quot;,if(I6&lt;59,&quot;2&quot;))))"/>
    <hyperlink ref="BX168" r:id="rId2725" display="=@if(I6&lt;50,&quot;0&quot;,if(I6&gt;49,&quot;1&quot;,if(I6&gt;54,&quot;1.5&quot;,if(I6&lt;59,&quot;2&quot;))))"/>
    <hyperlink ref="BX169" r:id="rId2726" display="=@if(I6&lt;50,&quot;0&quot;,if(I6&gt;49,&quot;1&quot;,if(I6&gt;54,&quot;1.5&quot;,if(I6&lt;59,&quot;2&quot;))))"/>
    <hyperlink ref="BX170" r:id="rId2727" display="=@if(I6&lt;50,&quot;0&quot;,if(I6&gt;49,&quot;1&quot;,if(I6&gt;54,&quot;1.5&quot;,if(I6&lt;59,&quot;2&quot;))))"/>
    <hyperlink ref="BX171" r:id="rId2728" display="=@if(I6&lt;50,&quot;0&quot;,if(I6&gt;49,&quot;1&quot;,if(I6&gt;54,&quot;1.5&quot;,if(I6&lt;59,&quot;2&quot;))))"/>
    <hyperlink ref="BX172" r:id="rId2729" display="=@if(I6&lt;50,&quot;0&quot;,if(I6&gt;49,&quot;1&quot;,if(I6&gt;54,&quot;1.5&quot;,if(I6&lt;59,&quot;2&quot;))))"/>
    <hyperlink ref="BX173" r:id="rId2730" display="=@if(I6&lt;50,&quot;0&quot;,if(I6&gt;49,&quot;1&quot;,if(I6&gt;54,&quot;1.5&quot;,if(I6&lt;59,&quot;2&quot;))))"/>
    <hyperlink ref="BX174" r:id="rId2731" display="=@if(I6&lt;50,&quot;0&quot;,if(I6&gt;49,&quot;1&quot;,if(I6&gt;54,&quot;1.5&quot;,if(I6&lt;59,&quot;2&quot;))))"/>
    <hyperlink ref="BX175" r:id="rId2732" display="=@if(I6&lt;50,&quot;0&quot;,if(I6&gt;49,&quot;1&quot;,if(I6&gt;54,&quot;1.5&quot;,if(I6&lt;59,&quot;2&quot;))))"/>
    <hyperlink ref="BX176" r:id="rId2733" display="=@if(I6&lt;50,&quot;0&quot;,if(I6&gt;49,&quot;1&quot;,if(I6&gt;54,&quot;1.5&quot;,if(I6&lt;59,&quot;2&quot;))))"/>
    <hyperlink ref="BX177" r:id="rId2734" display="=@if(I6&lt;50,&quot;0&quot;,if(I6&gt;49,&quot;1&quot;,if(I6&gt;54,&quot;1.5&quot;,if(I6&lt;59,&quot;2&quot;))))"/>
    <hyperlink ref="BX178" r:id="rId2735" display="=@if(I6&lt;50,&quot;0&quot;,if(I6&gt;49,&quot;1&quot;,if(I6&gt;54,&quot;1.5&quot;,if(I6&lt;59,&quot;2&quot;))))"/>
    <hyperlink ref="BX179" r:id="rId2736" display="=@if(I6&lt;50,&quot;0&quot;,if(I6&gt;49,&quot;1&quot;,if(I6&gt;54,&quot;1.5&quot;,if(I6&lt;59,&quot;2&quot;))))"/>
    <hyperlink ref="BX180" r:id="rId2737" display="=@if(I6&lt;50,&quot;0&quot;,if(I6&gt;49,&quot;1&quot;,if(I6&gt;54,&quot;1.5&quot;,if(I6&lt;59,&quot;2&quot;))))"/>
    <hyperlink ref="BX181" r:id="rId2738" display="=@if(I6&lt;50,&quot;0&quot;,if(I6&gt;49,&quot;1&quot;,if(I6&gt;54,&quot;1.5&quot;,if(I6&lt;59,&quot;2&quot;))))"/>
    <hyperlink ref="BX182" r:id="rId2739" display="=@if(I6&lt;50,&quot;0&quot;,if(I6&gt;49,&quot;1&quot;,if(I6&gt;54,&quot;1.5&quot;,if(I6&lt;59,&quot;2&quot;))))"/>
    <hyperlink ref="BX183" r:id="rId2740" display="=@if(I6&lt;50,&quot;0&quot;,if(I6&gt;49,&quot;1&quot;,if(I6&gt;54,&quot;1.5&quot;,if(I6&lt;59,&quot;2&quot;))))"/>
    <hyperlink ref="BX184" r:id="rId2741" display="=@if(I6&lt;50,&quot;0&quot;,if(I6&gt;49,&quot;1&quot;,if(I6&gt;54,&quot;1.5&quot;,if(I6&lt;59,&quot;2&quot;))))"/>
    <hyperlink ref="BX185" r:id="rId2742" display="=@if(I6&lt;50,&quot;0&quot;,if(I6&gt;49,&quot;1&quot;,if(I6&gt;54,&quot;1.5&quot;,if(I6&lt;59,&quot;2&quot;))))"/>
    <hyperlink ref="BX186" r:id="rId2743" display="=@if(I6&lt;50,&quot;0&quot;,if(I6&gt;49,&quot;1&quot;,if(I6&gt;54,&quot;1.5&quot;,if(I6&lt;59,&quot;2&quot;))))"/>
    <hyperlink ref="BX187" r:id="rId2744" display="=@if(I6&lt;50,&quot;0&quot;,if(I6&gt;49,&quot;1&quot;,if(I6&gt;54,&quot;1.5&quot;,if(I6&lt;59,&quot;2&quot;))))"/>
    <hyperlink ref="BX188" r:id="rId2745" display="=@if(I6&lt;50,&quot;0&quot;,if(I6&gt;49,&quot;1&quot;,if(I6&gt;54,&quot;1.5&quot;,if(I6&lt;59,&quot;2&quot;))))"/>
    <hyperlink ref="BX189" r:id="rId2746" display="=@if(I6&lt;50,&quot;0&quot;,if(I6&gt;49,&quot;1&quot;,if(I6&gt;54,&quot;1.5&quot;,if(I6&lt;59,&quot;2&quot;))))"/>
    <hyperlink ref="BX190" r:id="rId2747" display="=@if(I6&lt;50,&quot;0&quot;,if(I6&gt;49,&quot;1&quot;,if(I6&gt;54,&quot;1.5&quot;,if(I6&lt;59,&quot;2&quot;))))"/>
    <hyperlink ref="BX191" r:id="rId2748" display="=@if(I6&lt;50,&quot;0&quot;,if(I6&gt;49,&quot;1&quot;,if(I6&gt;54,&quot;1.5&quot;,if(I6&lt;59,&quot;2&quot;))))"/>
    <hyperlink ref="BX192" r:id="rId2749" display="=@if(I6&lt;50,&quot;0&quot;,if(I6&gt;49,&quot;1&quot;,if(I6&gt;54,&quot;1.5&quot;,if(I6&lt;59,&quot;2&quot;))))"/>
    <hyperlink ref="BX193" r:id="rId2750" display="=@if(I6&lt;50,&quot;0&quot;,if(I6&gt;49,&quot;1&quot;,if(I6&gt;54,&quot;1.5&quot;,if(I6&lt;59,&quot;2&quot;))))"/>
    <hyperlink ref="BX194" r:id="rId2751" display="=@if(I6&lt;50,&quot;0&quot;,if(I6&gt;49,&quot;1&quot;,if(I6&gt;54,&quot;1.5&quot;,if(I6&lt;59,&quot;2&quot;))))"/>
    <hyperlink ref="BX195" r:id="rId2752" display="=@if(I6&lt;50,&quot;0&quot;,if(I6&gt;49,&quot;1&quot;,if(I6&gt;54,&quot;1.5&quot;,if(I6&lt;59,&quot;2&quot;))))"/>
    <hyperlink ref="BX196" r:id="rId2753" display="=@if(I6&lt;50,&quot;0&quot;,if(I6&gt;49,&quot;1&quot;,if(I6&gt;54,&quot;1.5&quot;,if(I6&lt;59,&quot;2&quot;))))"/>
    <hyperlink ref="BX197" r:id="rId2754" display="=@if(I6&lt;50,&quot;0&quot;,if(I6&gt;49,&quot;1&quot;,if(I6&gt;54,&quot;1.5&quot;,if(I6&lt;59,&quot;2&quot;))))"/>
    <hyperlink ref="BX198" r:id="rId2755" display="=@if(I6&lt;50,&quot;0&quot;,if(I6&gt;49,&quot;1&quot;,if(I6&gt;54,&quot;1.5&quot;,if(I6&lt;59,&quot;2&quot;))))"/>
    <hyperlink ref="BX199" r:id="rId2756" display="=@if(I6&lt;50,&quot;0&quot;,if(I6&gt;49,&quot;1&quot;,if(I6&gt;54,&quot;1.5&quot;,if(I6&lt;59,&quot;2&quot;))))"/>
    <hyperlink ref="BX200" r:id="rId2757" display="=@if(I6&lt;50,&quot;0&quot;,if(I6&gt;49,&quot;1&quot;,if(I6&gt;54,&quot;1.5&quot;,if(I6&lt;59,&quot;2&quot;))))"/>
    <hyperlink ref="BX201" r:id="rId2758" display="=@if(I6&lt;50,&quot;0&quot;,if(I6&gt;49,&quot;1&quot;,if(I6&gt;54,&quot;1.5&quot;,if(I6&lt;59,&quot;2&quot;))))"/>
    <hyperlink ref="BX202" r:id="rId2759" display="=@if(I6&lt;50,&quot;0&quot;,if(I6&gt;49,&quot;1&quot;,if(I6&gt;54,&quot;1.5&quot;,if(I6&lt;59,&quot;2&quot;))))"/>
    <hyperlink ref="BX203" r:id="rId2760" display="=@if(I6&lt;50,&quot;0&quot;,if(I6&gt;49,&quot;1&quot;,if(I6&gt;54,&quot;1.5&quot;,if(I6&lt;59,&quot;2&quot;))))"/>
    <hyperlink ref="BX204" r:id="rId2761" display="=@if(I6&lt;50,&quot;0&quot;,if(I6&gt;49,&quot;1&quot;,if(I6&gt;54,&quot;1.5&quot;,if(I6&lt;59,&quot;2&quot;))))"/>
    <hyperlink ref="BX205" r:id="rId2762" display="=@if(I6&lt;50,&quot;0&quot;,if(I6&gt;49,&quot;1&quot;,if(I6&gt;54,&quot;1.5&quot;,if(I6&lt;59,&quot;2&quot;))))"/>
    <hyperlink ref="BX206" r:id="rId2763" display="=@if(I6&lt;50,&quot;0&quot;,if(I6&gt;49,&quot;1&quot;,if(I6&gt;54,&quot;1.5&quot;,if(I6&lt;59,&quot;2&quot;))))"/>
    <hyperlink ref="BX207" r:id="rId2764" display="=@if(I6&lt;50,&quot;0&quot;,if(I6&gt;49,&quot;1&quot;,if(I6&gt;54,&quot;1.5&quot;,if(I6&lt;59,&quot;2&quot;))))"/>
    <hyperlink ref="BX208" r:id="rId2765" display="=@if(I6&lt;50,&quot;0&quot;,if(I6&gt;49,&quot;1&quot;,if(I6&gt;54,&quot;1.5&quot;,if(I6&lt;59,&quot;2&quot;))))"/>
    <hyperlink ref="BX209" r:id="rId2766" display="=@if(I6&lt;50,&quot;0&quot;,if(I6&gt;49,&quot;1&quot;,if(I6&gt;54,&quot;1.5&quot;,if(I6&lt;59,&quot;2&quot;))))"/>
    <hyperlink ref="BX210" r:id="rId2767" display="=@if(I6&lt;50,&quot;0&quot;,if(I6&gt;49,&quot;1&quot;,if(I6&gt;54,&quot;1.5&quot;,if(I6&lt;59,&quot;2&quot;))))"/>
    <hyperlink ref="BX211" r:id="rId2768" display="=@if(I6&lt;50,&quot;0&quot;,if(I6&gt;49,&quot;1&quot;,if(I6&gt;54,&quot;1.5&quot;,if(I6&lt;59,&quot;2&quot;))))"/>
    <hyperlink ref="BX212" r:id="rId2769" display="=@if(I6&lt;50,&quot;0&quot;,if(I6&gt;49,&quot;1&quot;,if(I6&gt;54,&quot;1.5&quot;,if(I6&lt;59,&quot;2&quot;))))"/>
    <hyperlink ref="BX213" r:id="rId2770" display="=@if(I6&lt;50,&quot;0&quot;,if(I6&gt;49,&quot;1&quot;,if(I6&gt;54,&quot;1.5&quot;,if(I6&lt;59,&quot;2&quot;))))"/>
    <hyperlink ref="BX214" r:id="rId2771" display="=@if(I6&lt;50,&quot;0&quot;,if(I6&gt;49,&quot;1&quot;,if(I6&gt;54,&quot;1.5&quot;,if(I6&lt;59,&quot;2&quot;))))"/>
    <hyperlink ref="BX215" r:id="rId2772" display="=@if(I6&lt;50,&quot;0&quot;,if(I6&gt;49,&quot;1&quot;,if(I6&gt;54,&quot;1.5&quot;,if(I6&lt;59,&quot;2&quot;))))"/>
    <hyperlink ref="BC18" r:id="rId2773" display="=@if(I6&lt;50,&quot;0&quot;,if(I6&gt;49,&quot;1&quot;,if(I6&gt;54,&quot;1.5&quot;,if(I6&lt;59,&quot;2&quot;))))"/>
    <hyperlink ref="BC19" r:id="rId2774" display="=@if(I6&lt;50,&quot;0&quot;,if(I6&gt;49,&quot;1&quot;,if(I6&gt;54,&quot;1.5&quot;,if(I6&lt;59,&quot;2&quot;))))"/>
    <hyperlink ref="BC20" r:id="rId2775" display="=@if(I6&lt;50,&quot;0&quot;,if(I6&gt;49,&quot;1&quot;,if(I6&gt;54,&quot;1.5&quot;,if(I6&lt;59,&quot;2&quot;))))"/>
    <hyperlink ref="BC21" r:id="rId2776" display="=@if(I6&lt;50,&quot;0&quot;,if(I6&gt;49,&quot;1&quot;,if(I6&gt;54,&quot;1.5&quot;,if(I6&lt;59,&quot;2&quot;))))"/>
    <hyperlink ref="BC22" r:id="rId2777" display="=@if(I6&lt;50,&quot;0&quot;,if(I6&gt;49,&quot;1&quot;,if(I6&gt;54,&quot;1.5&quot;,if(I6&lt;59,&quot;2&quot;))))"/>
    <hyperlink ref="BC23" r:id="rId2778" display="=@if(I6&lt;50,&quot;0&quot;,if(I6&gt;49,&quot;1&quot;,if(I6&gt;54,&quot;1.5&quot;,if(I6&lt;59,&quot;2&quot;))))"/>
    <hyperlink ref="BC24" r:id="rId2779" display="=@if(I6&lt;50,&quot;0&quot;,if(I6&gt;49,&quot;1&quot;,if(I6&gt;54,&quot;1.5&quot;,if(I6&lt;59,&quot;2&quot;))))"/>
    <hyperlink ref="BC25" r:id="rId2780" display="=@if(I6&lt;50,&quot;0&quot;,if(I6&gt;49,&quot;1&quot;,if(I6&gt;54,&quot;1.5&quot;,if(I6&lt;59,&quot;2&quot;))))"/>
    <hyperlink ref="BC26" r:id="rId2781" display="=@if(I6&lt;50,&quot;0&quot;,if(I6&gt;49,&quot;1&quot;,if(I6&gt;54,&quot;1.5&quot;,if(I6&lt;59,&quot;2&quot;))))"/>
    <hyperlink ref="BC27" r:id="rId2782" display="=@if(I6&lt;50,&quot;0&quot;,if(I6&gt;49,&quot;1&quot;,if(I6&gt;54,&quot;1.5&quot;,if(I6&lt;59,&quot;2&quot;))))"/>
    <hyperlink ref="BC28" r:id="rId2783" display="=@if(I6&lt;50,&quot;0&quot;,if(I6&gt;49,&quot;1&quot;,if(I6&gt;54,&quot;1.5&quot;,if(I6&lt;59,&quot;2&quot;))))"/>
    <hyperlink ref="BC29" r:id="rId2784" display="=@if(I6&lt;50,&quot;0&quot;,if(I6&gt;49,&quot;1&quot;,if(I6&gt;54,&quot;1.5&quot;,if(I6&lt;59,&quot;2&quot;))))"/>
    <hyperlink ref="BC30" r:id="rId2785" display="=@if(I6&lt;50,&quot;0&quot;,if(I6&gt;49,&quot;1&quot;,if(I6&gt;54,&quot;1.5&quot;,if(I6&lt;59,&quot;2&quot;))))"/>
    <hyperlink ref="BC31" r:id="rId2786" display="=@if(I6&lt;50,&quot;0&quot;,if(I6&gt;49,&quot;1&quot;,if(I6&gt;54,&quot;1.5&quot;,if(I6&lt;59,&quot;2&quot;))))"/>
    <hyperlink ref="BC32" r:id="rId2787" display="=@if(I6&lt;50,&quot;0&quot;,if(I6&gt;49,&quot;1&quot;,if(I6&gt;54,&quot;1.5&quot;,if(I6&lt;59,&quot;2&quot;))))"/>
    <hyperlink ref="BC33" r:id="rId2788" display="=@if(I6&lt;50,&quot;0&quot;,if(I6&gt;49,&quot;1&quot;,if(I6&gt;54,&quot;1.5&quot;,if(I6&lt;59,&quot;2&quot;))))"/>
    <hyperlink ref="BC34" r:id="rId2789" display="=@if(I6&lt;50,&quot;0&quot;,if(I6&gt;49,&quot;1&quot;,if(I6&gt;54,&quot;1.5&quot;,if(I6&lt;59,&quot;2&quot;))))"/>
    <hyperlink ref="BC35" r:id="rId2790" display="=@if(I6&lt;50,&quot;0&quot;,if(I6&gt;49,&quot;1&quot;,if(I6&gt;54,&quot;1.5&quot;,if(I6&lt;59,&quot;2&quot;))))"/>
    <hyperlink ref="BC36" r:id="rId2791" display="=@if(I6&lt;50,&quot;0&quot;,if(I6&gt;49,&quot;1&quot;,if(I6&gt;54,&quot;1.5&quot;,if(I6&lt;59,&quot;2&quot;))))"/>
    <hyperlink ref="BC37" r:id="rId2792" display="=@if(I6&lt;50,&quot;0&quot;,if(I6&gt;49,&quot;1&quot;,if(I6&gt;54,&quot;1.5&quot;,if(I6&lt;59,&quot;2&quot;))))"/>
    <hyperlink ref="BC38" r:id="rId2793" display="=@if(I6&lt;50,&quot;0&quot;,if(I6&gt;49,&quot;1&quot;,if(I6&gt;54,&quot;1.5&quot;,if(I6&lt;59,&quot;2&quot;))))"/>
    <hyperlink ref="BC39" r:id="rId2794" display="=@if(I6&lt;50,&quot;0&quot;,if(I6&gt;49,&quot;1&quot;,if(I6&gt;54,&quot;1.5&quot;,if(I6&lt;59,&quot;2&quot;))))"/>
    <hyperlink ref="BC40" r:id="rId2795" display="=@if(I6&lt;50,&quot;0&quot;,if(I6&gt;49,&quot;1&quot;,if(I6&gt;54,&quot;1.5&quot;,if(I6&lt;59,&quot;2&quot;))))"/>
    <hyperlink ref="BC41" r:id="rId2796" display="=@if(I6&lt;50,&quot;0&quot;,if(I6&gt;49,&quot;1&quot;,if(I6&gt;54,&quot;1.5&quot;,if(I6&lt;59,&quot;2&quot;))))"/>
    <hyperlink ref="BC42" r:id="rId2797" display="=@if(I6&lt;50,&quot;0&quot;,if(I6&gt;49,&quot;1&quot;,if(I6&gt;54,&quot;1.5&quot;,if(I6&lt;59,&quot;2&quot;))))"/>
    <hyperlink ref="BC43" r:id="rId2798" display="=@if(I6&lt;50,&quot;0&quot;,if(I6&gt;49,&quot;1&quot;,if(I6&gt;54,&quot;1.5&quot;,if(I6&lt;59,&quot;2&quot;))))"/>
    <hyperlink ref="BC44" r:id="rId2799" display="=@if(I6&lt;50,&quot;0&quot;,if(I6&gt;49,&quot;1&quot;,if(I6&gt;54,&quot;1.5&quot;,if(I6&lt;59,&quot;2&quot;))))"/>
    <hyperlink ref="BC45" r:id="rId2800" display="=@if(I6&lt;50,&quot;0&quot;,if(I6&gt;49,&quot;1&quot;,if(I6&gt;54,&quot;1.5&quot;,if(I6&lt;59,&quot;2&quot;))))"/>
    <hyperlink ref="BC46" r:id="rId2801" display="=@if(I6&lt;50,&quot;0&quot;,if(I6&gt;49,&quot;1&quot;,if(I6&gt;54,&quot;1.5&quot;,if(I6&lt;59,&quot;2&quot;))))"/>
    <hyperlink ref="BC47" r:id="rId2802" display="=@if(I6&lt;50,&quot;0&quot;,if(I6&gt;49,&quot;1&quot;,if(I6&gt;54,&quot;1.5&quot;,if(I6&lt;59,&quot;2&quot;))))"/>
    <hyperlink ref="BC48" r:id="rId2803" display="=@if(I6&lt;50,&quot;0&quot;,if(I6&gt;49,&quot;1&quot;,if(I6&gt;54,&quot;1.5&quot;,if(I6&lt;59,&quot;2&quot;))))"/>
    <hyperlink ref="BC49" r:id="rId2804" display="=@if(I6&lt;50,&quot;0&quot;,if(I6&gt;49,&quot;1&quot;,if(I6&gt;54,&quot;1.5&quot;,if(I6&lt;59,&quot;2&quot;))))"/>
    <hyperlink ref="BC50" r:id="rId2805" display="=@if(I6&lt;50,&quot;0&quot;,if(I6&gt;49,&quot;1&quot;,if(I6&gt;54,&quot;1.5&quot;,if(I6&lt;59,&quot;2&quot;))))"/>
    <hyperlink ref="BC51" r:id="rId2806" display="=@if(I6&lt;50,&quot;0&quot;,if(I6&gt;49,&quot;1&quot;,if(I6&gt;54,&quot;1.5&quot;,if(I6&lt;59,&quot;2&quot;))))"/>
    <hyperlink ref="BC52" r:id="rId2807" display="=@if(I6&lt;50,&quot;0&quot;,if(I6&gt;49,&quot;1&quot;,if(I6&gt;54,&quot;1.5&quot;,if(I6&lt;59,&quot;2&quot;))))"/>
    <hyperlink ref="BC53" r:id="rId2808" display="=@if(I6&lt;50,&quot;0&quot;,if(I6&gt;49,&quot;1&quot;,if(I6&gt;54,&quot;1.5&quot;,if(I6&lt;59,&quot;2&quot;))))"/>
    <hyperlink ref="BC54" r:id="rId2809" display="=@if(I6&lt;50,&quot;0&quot;,if(I6&gt;49,&quot;1&quot;,if(I6&gt;54,&quot;1.5&quot;,if(I6&lt;59,&quot;2&quot;))))"/>
    <hyperlink ref="BC55" r:id="rId2810" display="=@if(I6&lt;50,&quot;0&quot;,if(I6&gt;49,&quot;1&quot;,if(I6&gt;54,&quot;1.5&quot;,if(I6&lt;59,&quot;2&quot;))))"/>
    <hyperlink ref="BC56" r:id="rId2811" display="=@if(I6&lt;50,&quot;0&quot;,if(I6&gt;49,&quot;1&quot;,if(I6&gt;54,&quot;1.5&quot;,if(I6&lt;59,&quot;2&quot;))))"/>
    <hyperlink ref="BC57" r:id="rId2812" display="=@if(I6&lt;50,&quot;0&quot;,if(I6&gt;49,&quot;1&quot;,if(I6&gt;54,&quot;1.5&quot;,if(I6&lt;59,&quot;2&quot;))))"/>
    <hyperlink ref="BC58" r:id="rId2813" display="=@if(I6&lt;50,&quot;0&quot;,if(I6&gt;49,&quot;1&quot;,if(I6&gt;54,&quot;1.5&quot;,if(I6&lt;59,&quot;2&quot;))))"/>
    <hyperlink ref="BC59" r:id="rId2814" display="=@if(I6&lt;50,&quot;0&quot;,if(I6&gt;49,&quot;1&quot;,if(I6&gt;54,&quot;1.5&quot;,if(I6&lt;59,&quot;2&quot;))))"/>
    <hyperlink ref="BC60" r:id="rId2815" display="=@if(I6&lt;50,&quot;0&quot;,if(I6&gt;49,&quot;1&quot;,if(I6&gt;54,&quot;1.5&quot;,if(I6&lt;59,&quot;2&quot;))))"/>
    <hyperlink ref="BC61" r:id="rId2816" display="=@if(I6&lt;50,&quot;0&quot;,if(I6&gt;49,&quot;1&quot;,if(I6&gt;54,&quot;1.5&quot;,if(I6&lt;59,&quot;2&quot;))))"/>
    <hyperlink ref="BC62" r:id="rId2817" display="=@if(I6&lt;50,&quot;0&quot;,if(I6&gt;49,&quot;1&quot;,if(I6&gt;54,&quot;1.5&quot;,if(I6&lt;59,&quot;2&quot;))))"/>
    <hyperlink ref="BC63" r:id="rId2818" display="=@if(I6&lt;50,&quot;0&quot;,if(I6&gt;49,&quot;1&quot;,if(I6&gt;54,&quot;1.5&quot;,if(I6&lt;59,&quot;2&quot;))))"/>
    <hyperlink ref="BC64" r:id="rId2819" display="=@if(I6&lt;50,&quot;0&quot;,if(I6&gt;49,&quot;1&quot;,if(I6&gt;54,&quot;1.5&quot;,if(I6&lt;59,&quot;2&quot;))))"/>
    <hyperlink ref="BC65" r:id="rId2820" display="=@if(I6&lt;50,&quot;0&quot;,if(I6&gt;49,&quot;1&quot;,if(I6&gt;54,&quot;1.5&quot;,if(I6&lt;59,&quot;2&quot;))))"/>
    <hyperlink ref="BC66" r:id="rId2821" display="=@if(I6&lt;50,&quot;0&quot;,if(I6&gt;49,&quot;1&quot;,if(I6&gt;54,&quot;1.5&quot;,if(I6&lt;59,&quot;2&quot;))))"/>
    <hyperlink ref="BC67" r:id="rId2822" display="=@if(I6&lt;50,&quot;0&quot;,if(I6&gt;49,&quot;1&quot;,if(I6&gt;54,&quot;1.5&quot;,if(I6&lt;59,&quot;2&quot;))))"/>
    <hyperlink ref="BC68" r:id="rId2823" display="=@if(I6&lt;50,&quot;0&quot;,if(I6&gt;49,&quot;1&quot;,if(I6&gt;54,&quot;1.5&quot;,if(I6&lt;59,&quot;2&quot;))))"/>
    <hyperlink ref="BC69" r:id="rId2824" display="=@if(I6&lt;50,&quot;0&quot;,if(I6&gt;49,&quot;1&quot;,if(I6&gt;54,&quot;1.5&quot;,if(I6&lt;59,&quot;2&quot;))))"/>
    <hyperlink ref="BC70" r:id="rId2825" display="=@if(I6&lt;50,&quot;0&quot;,if(I6&gt;49,&quot;1&quot;,if(I6&gt;54,&quot;1.5&quot;,if(I6&lt;59,&quot;2&quot;))))"/>
    <hyperlink ref="BC71" r:id="rId2826" display="=@if(I6&lt;50,&quot;0&quot;,if(I6&gt;49,&quot;1&quot;,if(I6&gt;54,&quot;1.5&quot;,if(I6&lt;59,&quot;2&quot;))))"/>
    <hyperlink ref="BC72" r:id="rId2827" display="=@if(I6&lt;50,&quot;0&quot;,if(I6&gt;49,&quot;1&quot;,if(I6&gt;54,&quot;1.5&quot;,if(I6&lt;59,&quot;2&quot;))))"/>
    <hyperlink ref="BC73" r:id="rId2828" display="=@if(I6&lt;50,&quot;0&quot;,if(I6&gt;49,&quot;1&quot;,if(I6&gt;54,&quot;1.5&quot;,if(I6&lt;59,&quot;2&quot;))))"/>
    <hyperlink ref="BC74" r:id="rId2829" display="=@if(I6&lt;50,&quot;0&quot;,if(I6&gt;49,&quot;1&quot;,if(I6&gt;54,&quot;1.5&quot;,if(I6&lt;59,&quot;2&quot;))))"/>
    <hyperlink ref="BC75" r:id="rId2830" display="=@if(I6&lt;50,&quot;0&quot;,if(I6&gt;49,&quot;1&quot;,if(I6&gt;54,&quot;1.5&quot;,if(I6&lt;59,&quot;2&quot;))))"/>
    <hyperlink ref="BC76" r:id="rId2831" display="=@if(I6&lt;50,&quot;0&quot;,if(I6&gt;49,&quot;1&quot;,if(I6&gt;54,&quot;1.5&quot;,if(I6&lt;59,&quot;2&quot;))))"/>
    <hyperlink ref="BC77" r:id="rId2832" display="=@if(I6&lt;50,&quot;0&quot;,if(I6&gt;49,&quot;1&quot;,if(I6&gt;54,&quot;1.5&quot;,if(I6&lt;59,&quot;2&quot;))))"/>
    <hyperlink ref="BC78" r:id="rId2833" display="=@if(I6&lt;50,&quot;0&quot;,if(I6&gt;49,&quot;1&quot;,if(I6&gt;54,&quot;1.5&quot;,if(I6&lt;59,&quot;2&quot;))))"/>
    <hyperlink ref="BC79" r:id="rId2834" display="=@if(I6&lt;50,&quot;0&quot;,if(I6&gt;49,&quot;1&quot;,if(I6&gt;54,&quot;1.5&quot;,if(I6&lt;59,&quot;2&quot;))))"/>
    <hyperlink ref="BC80" r:id="rId2835" display="=@if(I6&lt;50,&quot;0&quot;,if(I6&gt;49,&quot;1&quot;,if(I6&gt;54,&quot;1.5&quot;,if(I6&lt;59,&quot;2&quot;))))"/>
    <hyperlink ref="BC81" r:id="rId2836" display="=@if(I6&lt;50,&quot;0&quot;,if(I6&gt;49,&quot;1&quot;,if(I6&gt;54,&quot;1.5&quot;,if(I6&lt;59,&quot;2&quot;))))"/>
    <hyperlink ref="BC82" r:id="rId2837" display="=@if(I6&lt;50,&quot;0&quot;,if(I6&gt;49,&quot;1&quot;,if(I6&gt;54,&quot;1.5&quot;,if(I6&lt;59,&quot;2&quot;))))"/>
    <hyperlink ref="BC83" r:id="rId2838" display="=@if(I6&lt;50,&quot;0&quot;,if(I6&gt;49,&quot;1&quot;,if(I6&gt;54,&quot;1.5&quot;,if(I6&lt;59,&quot;2&quot;))))"/>
    <hyperlink ref="BC84" r:id="rId2839" display="=@if(I6&lt;50,&quot;0&quot;,if(I6&gt;49,&quot;1&quot;,if(I6&gt;54,&quot;1.5&quot;,if(I6&lt;59,&quot;2&quot;))))"/>
    <hyperlink ref="BC85" r:id="rId2840" display="=@if(I6&lt;50,&quot;0&quot;,if(I6&gt;49,&quot;1&quot;,if(I6&gt;54,&quot;1.5&quot;,if(I6&lt;59,&quot;2&quot;))))"/>
    <hyperlink ref="BC86" r:id="rId2841" display="=@if(I6&lt;50,&quot;0&quot;,if(I6&gt;49,&quot;1&quot;,if(I6&gt;54,&quot;1.5&quot;,if(I6&lt;59,&quot;2&quot;))))"/>
    <hyperlink ref="BC87" r:id="rId2842" display="=@if(I6&lt;50,&quot;0&quot;,if(I6&gt;49,&quot;1&quot;,if(I6&gt;54,&quot;1.5&quot;,if(I6&lt;59,&quot;2&quot;))))"/>
    <hyperlink ref="BC88" r:id="rId2843" display="=@if(I6&lt;50,&quot;0&quot;,if(I6&gt;49,&quot;1&quot;,if(I6&gt;54,&quot;1.5&quot;,if(I6&lt;59,&quot;2&quot;))))"/>
    <hyperlink ref="BC89" r:id="rId2844" display="=@if(I6&lt;50,&quot;0&quot;,if(I6&gt;49,&quot;1&quot;,if(I6&gt;54,&quot;1.5&quot;,if(I6&lt;59,&quot;2&quot;))))"/>
    <hyperlink ref="BC90" r:id="rId2845" display="=@if(I6&lt;50,&quot;0&quot;,if(I6&gt;49,&quot;1&quot;,if(I6&gt;54,&quot;1.5&quot;,if(I6&lt;59,&quot;2&quot;))))"/>
    <hyperlink ref="BC91" r:id="rId2846" display="=@if(I6&lt;50,&quot;0&quot;,if(I6&gt;49,&quot;1&quot;,if(I6&gt;54,&quot;1.5&quot;,if(I6&lt;59,&quot;2&quot;))))"/>
    <hyperlink ref="BC92" r:id="rId2847" display="=@if(I6&lt;50,&quot;0&quot;,if(I6&gt;49,&quot;1&quot;,if(I6&gt;54,&quot;1.5&quot;,if(I6&lt;59,&quot;2&quot;))))"/>
    <hyperlink ref="BC93" r:id="rId2848" display="=@if(I6&lt;50,&quot;0&quot;,if(I6&gt;49,&quot;1&quot;,if(I6&gt;54,&quot;1.5&quot;,if(I6&lt;59,&quot;2&quot;))))"/>
    <hyperlink ref="BC94" r:id="rId2849" display="=@if(I6&lt;50,&quot;0&quot;,if(I6&gt;49,&quot;1&quot;,if(I6&gt;54,&quot;1.5&quot;,if(I6&lt;59,&quot;2&quot;))))"/>
    <hyperlink ref="BC95" r:id="rId2850" display="=@if(I6&lt;50,&quot;0&quot;,if(I6&gt;49,&quot;1&quot;,if(I6&gt;54,&quot;1.5&quot;,if(I6&lt;59,&quot;2&quot;))))"/>
    <hyperlink ref="BC96" r:id="rId2851" display="=@if(I6&lt;50,&quot;0&quot;,if(I6&gt;49,&quot;1&quot;,if(I6&gt;54,&quot;1.5&quot;,if(I6&lt;59,&quot;2&quot;))))"/>
    <hyperlink ref="BC97" r:id="rId2852" display="=@if(I6&lt;50,&quot;0&quot;,if(I6&gt;49,&quot;1&quot;,if(I6&gt;54,&quot;1.5&quot;,if(I6&lt;59,&quot;2&quot;))))"/>
    <hyperlink ref="BC98" r:id="rId2853" display="=@if(I6&lt;50,&quot;0&quot;,if(I6&gt;49,&quot;1&quot;,if(I6&gt;54,&quot;1.5&quot;,if(I6&lt;59,&quot;2&quot;))))"/>
    <hyperlink ref="BC99" r:id="rId2854" display="=@if(I6&lt;50,&quot;0&quot;,if(I6&gt;49,&quot;1&quot;,if(I6&gt;54,&quot;1.5&quot;,if(I6&lt;59,&quot;2&quot;))))"/>
    <hyperlink ref="BC100" r:id="rId2855" display="=@if(I6&lt;50,&quot;0&quot;,if(I6&gt;49,&quot;1&quot;,if(I6&gt;54,&quot;1.5&quot;,if(I6&lt;59,&quot;2&quot;))))"/>
    <hyperlink ref="BC101" r:id="rId2856" display="=@if(I6&lt;50,&quot;0&quot;,if(I6&gt;49,&quot;1&quot;,if(I6&gt;54,&quot;1.5&quot;,if(I6&lt;59,&quot;2&quot;))))"/>
    <hyperlink ref="BC102" r:id="rId2857" display="=@if(I6&lt;50,&quot;0&quot;,if(I6&gt;49,&quot;1&quot;,if(I6&gt;54,&quot;1.5&quot;,if(I6&lt;59,&quot;2&quot;))))"/>
    <hyperlink ref="BC103" r:id="rId2858" display="=@if(I6&lt;50,&quot;0&quot;,if(I6&gt;49,&quot;1&quot;,if(I6&gt;54,&quot;1.5&quot;,if(I6&lt;59,&quot;2&quot;))))"/>
    <hyperlink ref="BC104" r:id="rId2859" display="=@if(I6&lt;50,&quot;0&quot;,if(I6&gt;49,&quot;1&quot;,if(I6&gt;54,&quot;1.5&quot;,if(I6&lt;59,&quot;2&quot;))))"/>
    <hyperlink ref="BC105" r:id="rId2860" display="=@if(I6&lt;50,&quot;0&quot;,if(I6&gt;49,&quot;1&quot;,if(I6&gt;54,&quot;1.5&quot;,if(I6&lt;59,&quot;2&quot;))))"/>
    <hyperlink ref="BC106" r:id="rId2861" display="=@if(I6&lt;50,&quot;0&quot;,if(I6&gt;49,&quot;1&quot;,if(I6&gt;54,&quot;1.5&quot;,if(I6&lt;59,&quot;2&quot;))))"/>
    <hyperlink ref="BC107" r:id="rId2862" display="=@if(I6&lt;50,&quot;0&quot;,if(I6&gt;49,&quot;1&quot;,if(I6&gt;54,&quot;1.5&quot;,if(I6&lt;59,&quot;2&quot;))))"/>
    <hyperlink ref="BC108" r:id="rId2863" display="=@if(I6&lt;50,&quot;0&quot;,if(I6&gt;49,&quot;1&quot;,if(I6&gt;54,&quot;1.5&quot;,if(I6&lt;59,&quot;2&quot;))))"/>
    <hyperlink ref="BC109" r:id="rId2864" display="=@if(I6&lt;50,&quot;0&quot;,if(I6&gt;49,&quot;1&quot;,if(I6&gt;54,&quot;1.5&quot;,if(I6&lt;59,&quot;2&quot;))))"/>
    <hyperlink ref="BC110" r:id="rId2865" display="=@if(I6&lt;50,&quot;0&quot;,if(I6&gt;49,&quot;1&quot;,if(I6&gt;54,&quot;1.5&quot;,if(I6&lt;59,&quot;2&quot;))))"/>
    <hyperlink ref="BC111" r:id="rId2866" display="=@if(I6&lt;50,&quot;0&quot;,if(I6&gt;49,&quot;1&quot;,if(I6&gt;54,&quot;1.5&quot;,if(I6&lt;59,&quot;2&quot;))))"/>
    <hyperlink ref="BC112" r:id="rId2867" display="=@if(I6&lt;50,&quot;0&quot;,if(I6&gt;49,&quot;1&quot;,if(I6&gt;54,&quot;1.5&quot;,if(I6&lt;59,&quot;2&quot;))))"/>
    <hyperlink ref="BC113" r:id="rId2868" display="=@if(I6&lt;50,&quot;0&quot;,if(I6&gt;49,&quot;1&quot;,if(I6&gt;54,&quot;1.5&quot;,if(I6&lt;59,&quot;2&quot;))))"/>
    <hyperlink ref="BC114" r:id="rId2869" display="=@if(I6&lt;50,&quot;0&quot;,if(I6&gt;49,&quot;1&quot;,if(I6&gt;54,&quot;1.5&quot;,if(I6&lt;59,&quot;2&quot;))))"/>
    <hyperlink ref="BC115" r:id="rId2870" display="=@if(I6&lt;50,&quot;0&quot;,if(I6&gt;49,&quot;1&quot;,if(I6&gt;54,&quot;1.5&quot;,if(I6&lt;59,&quot;2&quot;))))"/>
    <hyperlink ref="BC116" r:id="rId2871" display="=@if(I6&lt;50,&quot;0&quot;,if(I6&gt;49,&quot;1&quot;,if(I6&gt;54,&quot;1.5&quot;,if(I6&lt;59,&quot;2&quot;))))"/>
    <hyperlink ref="BC117" r:id="rId2872" display="=@if(I6&lt;50,&quot;0&quot;,if(I6&gt;49,&quot;1&quot;,if(I6&gt;54,&quot;1.5&quot;,if(I6&lt;59,&quot;2&quot;))))"/>
    <hyperlink ref="BC118" r:id="rId2873" display="=@if(I6&lt;50,&quot;0&quot;,if(I6&gt;49,&quot;1&quot;,if(I6&gt;54,&quot;1.5&quot;,if(I6&lt;59,&quot;2&quot;))))"/>
    <hyperlink ref="BC119" r:id="rId2874" display="=@if(I6&lt;50,&quot;0&quot;,if(I6&gt;49,&quot;1&quot;,if(I6&gt;54,&quot;1.5&quot;,if(I6&lt;59,&quot;2&quot;))))"/>
    <hyperlink ref="BC120" r:id="rId2875" display="=@if(I6&lt;50,&quot;0&quot;,if(I6&gt;49,&quot;1&quot;,if(I6&gt;54,&quot;1.5&quot;,if(I6&lt;59,&quot;2&quot;))))"/>
    <hyperlink ref="BC121" r:id="rId2876" display="=@if(I6&lt;50,&quot;0&quot;,if(I6&gt;49,&quot;1&quot;,if(I6&gt;54,&quot;1.5&quot;,if(I6&lt;59,&quot;2&quot;))))"/>
    <hyperlink ref="BC122" r:id="rId2877" display="=@if(I6&lt;50,&quot;0&quot;,if(I6&gt;49,&quot;1&quot;,if(I6&gt;54,&quot;1.5&quot;,if(I6&lt;59,&quot;2&quot;))))"/>
    <hyperlink ref="BC123" r:id="rId2878" display="=@if(I6&lt;50,&quot;0&quot;,if(I6&gt;49,&quot;1&quot;,if(I6&gt;54,&quot;1.5&quot;,if(I6&lt;59,&quot;2&quot;))))"/>
    <hyperlink ref="BC124" r:id="rId2879" display="=@if(I6&lt;50,&quot;0&quot;,if(I6&gt;49,&quot;1&quot;,if(I6&gt;54,&quot;1.5&quot;,if(I6&lt;59,&quot;2&quot;))))"/>
    <hyperlink ref="BC125" r:id="rId2880" display="=@if(I6&lt;50,&quot;0&quot;,if(I6&gt;49,&quot;1&quot;,if(I6&gt;54,&quot;1.5&quot;,if(I6&lt;59,&quot;2&quot;))))"/>
    <hyperlink ref="BC126" r:id="rId2881" display="=@if(I6&lt;50,&quot;0&quot;,if(I6&gt;49,&quot;1&quot;,if(I6&gt;54,&quot;1.5&quot;,if(I6&lt;59,&quot;2&quot;))))"/>
    <hyperlink ref="BC127" r:id="rId2882" display="=@if(I6&lt;50,&quot;0&quot;,if(I6&gt;49,&quot;1&quot;,if(I6&gt;54,&quot;1.5&quot;,if(I6&lt;59,&quot;2&quot;))))"/>
    <hyperlink ref="BC128" r:id="rId2883" display="=@if(I6&lt;50,&quot;0&quot;,if(I6&gt;49,&quot;1&quot;,if(I6&gt;54,&quot;1.5&quot;,if(I6&lt;59,&quot;2&quot;))))"/>
    <hyperlink ref="BC129" r:id="rId2884" display="=@if(I6&lt;50,&quot;0&quot;,if(I6&gt;49,&quot;1&quot;,if(I6&gt;54,&quot;1.5&quot;,if(I6&lt;59,&quot;2&quot;))))"/>
    <hyperlink ref="BC130" r:id="rId2885" display="=@if(I6&lt;50,&quot;0&quot;,if(I6&gt;49,&quot;1&quot;,if(I6&gt;54,&quot;1.5&quot;,if(I6&lt;59,&quot;2&quot;))))"/>
    <hyperlink ref="BC131" r:id="rId2886" display="=@if(I6&lt;50,&quot;0&quot;,if(I6&gt;49,&quot;1&quot;,if(I6&gt;54,&quot;1.5&quot;,if(I6&lt;59,&quot;2&quot;))))"/>
    <hyperlink ref="BC132" r:id="rId2887" display="=@if(I6&lt;50,&quot;0&quot;,if(I6&gt;49,&quot;1&quot;,if(I6&gt;54,&quot;1.5&quot;,if(I6&lt;59,&quot;2&quot;))))"/>
    <hyperlink ref="BC133" r:id="rId2888" display="=@if(I6&lt;50,&quot;0&quot;,if(I6&gt;49,&quot;1&quot;,if(I6&gt;54,&quot;1.5&quot;,if(I6&lt;59,&quot;2&quot;))))"/>
    <hyperlink ref="BC134" r:id="rId2889" display="=@if(I6&lt;50,&quot;0&quot;,if(I6&gt;49,&quot;1&quot;,if(I6&gt;54,&quot;1.5&quot;,if(I6&lt;59,&quot;2&quot;))))"/>
    <hyperlink ref="BC135" r:id="rId2890" display="=@if(I6&lt;50,&quot;0&quot;,if(I6&gt;49,&quot;1&quot;,if(I6&gt;54,&quot;1.5&quot;,if(I6&lt;59,&quot;2&quot;))))"/>
    <hyperlink ref="BC136" r:id="rId2891" display="=@if(I6&lt;50,&quot;0&quot;,if(I6&gt;49,&quot;1&quot;,if(I6&gt;54,&quot;1.5&quot;,if(I6&lt;59,&quot;2&quot;))))"/>
    <hyperlink ref="BC137" r:id="rId2892" display="=@if(I6&lt;50,&quot;0&quot;,if(I6&gt;49,&quot;1&quot;,if(I6&gt;54,&quot;1.5&quot;,if(I6&lt;59,&quot;2&quot;))))"/>
    <hyperlink ref="BC138" r:id="rId2893" display="=@if(I6&lt;50,&quot;0&quot;,if(I6&gt;49,&quot;1&quot;,if(I6&gt;54,&quot;1.5&quot;,if(I6&lt;59,&quot;2&quot;))))"/>
    <hyperlink ref="BC139" r:id="rId2894" display="=@if(I6&lt;50,&quot;0&quot;,if(I6&gt;49,&quot;1&quot;,if(I6&gt;54,&quot;1.5&quot;,if(I6&lt;59,&quot;2&quot;))))"/>
    <hyperlink ref="BC140" r:id="rId2895" display="=@if(I6&lt;50,&quot;0&quot;,if(I6&gt;49,&quot;1&quot;,if(I6&gt;54,&quot;1.5&quot;,if(I6&lt;59,&quot;2&quot;))))"/>
    <hyperlink ref="BC141" r:id="rId2896" display="=@if(I6&lt;50,&quot;0&quot;,if(I6&gt;49,&quot;1&quot;,if(I6&gt;54,&quot;1.5&quot;,if(I6&lt;59,&quot;2&quot;))))"/>
    <hyperlink ref="BC142" r:id="rId2897" display="=@if(I6&lt;50,&quot;0&quot;,if(I6&gt;49,&quot;1&quot;,if(I6&gt;54,&quot;1.5&quot;,if(I6&lt;59,&quot;2&quot;))))"/>
    <hyperlink ref="BC143" r:id="rId2898" display="=@if(I6&lt;50,&quot;0&quot;,if(I6&gt;49,&quot;1&quot;,if(I6&gt;54,&quot;1.5&quot;,if(I6&lt;59,&quot;2&quot;))))"/>
    <hyperlink ref="BC144" r:id="rId2899" display="=@if(I6&lt;50,&quot;0&quot;,if(I6&gt;49,&quot;1&quot;,if(I6&gt;54,&quot;1.5&quot;,if(I6&lt;59,&quot;2&quot;))))"/>
    <hyperlink ref="BC145" r:id="rId2900" display="=@if(I6&lt;50,&quot;0&quot;,if(I6&gt;49,&quot;1&quot;,if(I6&gt;54,&quot;1.5&quot;,if(I6&lt;59,&quot;2&quot;))))"/>
    <hyperlink ref="BC146" r:id="rId2901" display="=@if(I6&lt;50,&quot;0&quot;,if(I6&gt;49,&quot;1&quot;,if(I6&gt;54,&quot;1.5&quot;,if(I6&lt;59,&quot;2&quot;))))"/>
    <hyperlink ref="BC147" r:id="rId2902" display="=@if(I6&lt;50,&quot;0&quot;,if(I6&gt;49,&quot;1&quot;,if(I6&gt;54,&quot;1.5&quot;,if(I6&lt;59,&quot;2&quot;))))"/>
    <hyperlink ref="BC148" r:id="rId2903" display="=@if(I6&lt;50,&quot;0&quot;,if(I6&gt;49,&quot;1&quot;,if(I6&gt;54,&quot;1.5&quot;,if(I6&lt;59,&quot;2&quot;))))"/>
    <hyperlink ref="BC149" r:id="rId2904" display="=@if(I6&lt;50,&quot;0&quot;,if(I6&gt;49,&quot;1&quot;,if(I6&gt;54,&quot;1.5&quot;,if(I6&lt;59,&quot;2&quot;))))"/>
    <hyperlink ref="BC150" r:id="rId2905" display="=@if(I6&lt;50,&quot;0&quot;,if(I6&gt;49,&quot;1&quot;,if(I6&gt;54,&quot;1.5&quot;,if(I6&lt;59,&quot;2&quot;))))"/>
    <hyperlink ref="BC151" r:id="rId2906" display="=@if(I6&lt;50,&quot;0&quot;,if(I6&gt;49,&quot;1&quot;,if(I6&gt;54,&quot;1.5&quot;,if(I6&lt;59,&quot;2&quot;))))"/>
    <hyperlink ref="BC152" r:id="rId2907" display="=@if(I6&lt;50,&quot;0&quot;,if(I6&gt;49,&quot;1&quot;,if(I6&gt;54,&quot;1.5&quot;,if(I6&lt;59,&quot;2&quot;))))"/>
    <hyperlink ref="BC153" r:id="rId2908" display="=@if(I6&lt;50,&quot;0&quot;,if(I6&gt;49,&quot;1&quot;,if(I6&gt;54,&quot;1.5&quot;,if(I6&lt;59,&quot;2&quot;))))"/>
    <hyperlink ref="BC154" r:id="rId2909" display="=@if(I6&lt;50,&quot;0&quot;,if(I6&gt;49,&quot;1&quot;,if(I6&gt;54,&quot;1.5&quot;,if(I6&lt;59,&quot;2&quot;))))"/>
    <hyperlink ref="BC155" r:id="rId2910" display="=@if(I6&lt;50,&quot;0&quot;,if(I6&gt;49,&quot;1&quot;,if(I6&gt;54,&quot;1.5&quot;,if(I6&lt;59,&quot;2&quot;))))"/>
    <hyperlink ref="BC156" r:id="rId2911" display="=@if(I6&lt;50,&quot;0&quot;,if(I6&gt;49,&quot;1&quot;,if(I6&gt;54,&quot;1.5&quot;,if(I6&lt;59,&quot;2&quot;))))"/>
    <hyperlink ref="BC157" r:id="rId2912" display="=@if(I6&lt;50,&quot;0&quot;,if(I6&gt;49,&quot;1&quot;,if(I6&gt;54,&quot;1.5&quot;,if(I6&lt;59,&quot;2&quot;))))"/>
    <hyperlink ref="BC158" r:id="rId2913" display="=@if(I6&lt;50,&quot;0&quot;,if(I6&gt;49,&quot;1&quot;,if(I6&gt;54,&quot;1.5&quot;,if(I6&lt;59,&quot;2&quot;))))"/>
    <hyperlink ref="BC159" r:id="rId2914" display="=@if(I6&lt;50,&quot;0&quot;,if(I6&gt;49,&quot;1&quot;,if(I6&gt;54,&quot;1.5&quot;,if(I6&lt;59,&quot;2&quot;))))"/>
    <hyperlink ref="BC160" r:id="rId2915" display="=@if(I6&lt;50,&quot;0&quot;,if(I6&gt;49,&quot;1&quot;,if(I6&gt;54,&quot;1.5&quot;,if(I6&lt;59,&quot;2&quot;))))"/>
    <hyperlink ref="BC161" r:id="rId2916" display="=@if(I6&lt;50,&quot;0&quot;,if(I6&gt;49,&quot;1&quot;,if(I6&gt;54,&quot;1.5&quot;,if(I6&lt;59,&quot;2&quot;))))"/>
    <hyperlink ref="BC162" r:id="rId2917" display="=@if(I6&lt;50,&quot;0&quot;,if(I6&gt;49,&quot;1&quot;,if(I6&gt;54,&quot;1.5&quot;,if(I6&lt;59,&quot;2&quot;))))"/>
    <hyperlink ref="BC163" r:id="rId2918" display="=@if(I6&lt;50,&quot;0&quot;,if(I6&gt;49,&quot;1&quot;,if(I6&gt;54,&quot;1.5&quot;,if(I6&lt;59,&quot;2&quot;))))"/>
    <hyperlink ref="BC164" r:id="rId2919" display="=@if(I6&lt;50,&quot;0&quot;,if(I6&gt;49,&quot;1&quot;,if(I6&gt;54,&quot;1.5&quot;,if(I6&lt;59,&quot;2&quot;))))"/>
    <hyperlink ref="BC165" r:id="rId2920" display="=@if(I6&lt;50,&quot;0&quot;,if(I6&gt;49,&quot;1&quot;,if(I6&gt;54,&quot;1.5&quot;,if(I6&lt;59,&quot;2&quot;))))"/>
    <hyperlink ref="BC166" r:id="rId2921" display="=@if(I6&lt;50,&quot;0&quot;,if(I6&gt;49,&quot;1&quot;,if(I6&gt;54,&quot;1.5&quot;,if(I6&lt;59,&quot;2&quot;))))"/>
    <hyperlink ref="BC167" r:id="rId2922" display="=@if(I6&lt;50,&quot;0&quot;,if(I6&gt;49,&quot;1&quot;,if(I6&gt;54,&quot;1.5&quot;,if(I6&lt;59,&quot;2&quot;))))"/>
    <hyperlink ref="BC168" r:id="rId2923" display="=@if(I6&lt;50,&quot;0&quot;,if(I6&gt;49,&quot;1&quot;,if(I6&gt;54,&quot;1.5&quot;,if(I6&lt;59,&quot;2&quot;))))"/>
    <hyperlink ref="BC169" r:id="rId2924" display="=@if(I6&lt;50,&quot;0&quot;,if(I6&gt;49,&quot;1&quot;,if(I6&gt;54,&quot;1.5&quot;,if(I6&lt;59,&quot;2&quot;))))"/>
    <hyperlink ref="BC170" r:id="rId2925" display="=@if(I6&lt;50,&quot;0&quot;,if(I6&gt;49,&quot;1&quot;,if(I6&gt;54,&quot;1.5&quot;,if(I6&lt;59,&quot;2&quot;))))"/>
    <hyperlink ref="BC171" r:id="rId2926" display="=@if(I6&lt;50,&quot;0&quot;,if(I6&gt;49,&quot;1&quot;,if(I6&gt;54,&quot;1.5&quot;,if(I6&lt;59,&quot;2&quot;))))"/>
    <hyperlink ref="BC172" r:id="rId2927" display="=@if(I6&lt;50,&quot;0&quot;,if(I6&gt;49,&quot;1&quot;,if(I6&gt;54,&quot;1.5&quot;,if(I6&lt;59,&quot;2&quot;))))"/>
    <hyperlink ref="BC173" r:id="rId2928" display="=@if(I6&lt;50,&quot;0&quot;,if(I6&gt;49,&quot;1&quot;,if(I6&gt;54,&quot;1.5&quot;,if(I6&lt;59,&quot;2&quot;))))"/>
    <hyperlink ref="BC174" r:id="rId2929" display="=@if(I6&lt;50,&quot;0&quot;,if(I6&gt;49,&quot;1&quot;,if(I6&gt;54,&quot;1.5&quot;,if(I6&lt;59,&quot;2&quot;))))"/>
    <hyperlink ref="BC175" r:id="rId2930" display="=@if(I6&lt;50,&quot;0&quot;,if(I6&gt;49,&quot;1&quot;,if(I6&gt;54,&quot;1.5&quot;,if(I6&lt;59,&quot;2&quot;))))"/>
    <hyperlink ref="BC176" r:id="rId2931" display="=@if(I6&lt;50,&quot;0&quot;,if(I6&gt;49,&quot;1&quot;,if(I6&gt;54,&quot;1.5&quot;,if(I6&lt;59,&quot;2&quot;))))"/>
    <hyperlink ref="BC177" r:id="rId2932" display="=@if(I6&lt;50,&quot;0&quot;,if(I6&gt;49,&quot;1&quot;,if(I6&gt;54,&quot;1.5&quot;,if(I6&lt;59,&quot;2&quot;))))"/>
    <hyperlink ref="BC178" r:id="rId2933" display="=@if(I6&lt;50,&quot;0&quot;,if(I6&gt;49,&quot;1&quot;,if(I6&gt;54,&quot;1.5&quot;,if(I6&lt;59,&quot;2&quot;))))"/>
    <hyperlink ref="BC179" r:id="rId2934" display="=@if(I6&lt;50,&quot;0&quot;,if(I6&gt;49,&quot;1&quot;,if(I6&gt;54,&quot;1.5&quot;,if(I6&lt;59,&quot;2&quot;))))"/>
    <hyperlink ref="BC180" r:id="rId2935" display="=@if(I6&lt;50,&quot;0&quot;,if(I6&gt;49,&quot;1&quot;,if(I6&gt;54,&quot;1.5&quot;,if(I6&lt;59,&quot;2&quot;))))"/>
    <hyperlink ref="BC181" r:id="rId2936" display="=@if(I6&lt;50,&quot;0&quot;,if(I6&gt;49,&quot;1&quot;,if(I6&gt;54,&quot;1.5&quot;,if(I6&lt;59,&quot;2&quot;))))"/>
    <hyperlink ref="BC182" r:id="rId2937" display="=@if(I6&lt;50,&quot;0&quot;,if(I6&gt;49,&quot;1&quot;,if(I6&gt;54,&quot;1.5&quot;,if(I6&lt;59,&quot;2&quot;))))"/>
    <hyperlink ref="BC183" r:id="rId2938" display="=@if(I6&lt;50,&quot;0&quot;,if(I6&gt;49,&quot;1&quot;,if(I6&gt;54,&quot;1.5&quot;,if(I6&lt;59,&quot;2&quot;))))"/>
    <hyperlink ref="BC184" r:id="rId2939" display="=@if(I6&lt;50,&quot;0&quot;,if(I6&gt;49,&quot;1&quot;,if(I6&gt;54,&quot;1.5&quot;,if(I6&lt;59,&quot;2&quot;))))"/>
    <hyperlink ref="BC185" r:id="rId2940" display="=@if(I6&lt;50,&quot;0&quot;,if(I6&gt;49,&quot;1&quot;,if(I6&gt;54,&quot;1.5&quot;,if(I6&lt;59,&quot;2&quot;))))"/>
    <hyperlink ref="BC186" r:id="rId2941" display="=@if(I6&lt;50,&quot;0&quot;,if(I6&gt;49,&quot;1&quot;,if(I6&gt;54,&quot;1.5&quot;,if(I6&lt;59,&quot;2&quot;))))"/>
    <hyperlink ref="BC187" r:id="rId2942" display="=@if(I6&lt;50,&quot;0&quot;,if(I6&gt;49,&quot;1&quot;,if(I6&gt;54,&quot;1.5&quot;,if(I6&lt;59,&quot;2&quot;))))"/>
    <hyperlink ref="BC188" r:id="rId2943" display="=@if(I6&lt;50,&quot;0&quot;,if(I6&gt;49,&quot;1&quot;,if(I6&gt;54,&quot;1.5&quot;,if(I6&lt;59,&quot;2&quot;))))"/>
    <hyperlink ref="BC189" r:id="rId2944" display="=@if(I6&lt;50,&quot;0&quot;,if(I6&gt;49,&quot;1&quot;,if(I6&gt;54,&quot;1.5&quot;,if(I6&lt;59,&quot;2&quot;))))"/>
    <hyperlink ref="BC190" r:id="rId2945" display="=@if(I6&lt;50,&quot;0&quot;,if(I6&gt;49,&quot;1&quot;,if(I6&gt;54,&quot;1.5&quot;,if(I6&lt;59,&quot;2&quot;))))"/>
    <hyperlink ref="BC191" r:id="rId2946" display="=@if(I6&lt;50,&quot;0&quot;,if(I6&gt;49,&quot;1&quot;,if(I6&gt;54,&quot;1.5&quot;,if(I6&lt;59,&quot;2&quot;))))"/>
    <hyperlink ref="BC192" r:id="rId2947" display="=@if(I6&lt;50,&quot;0&quot;,if(I6&gt;49,&quot;1&quot;,if(I6&gt;54,&quot;1.5&quot;,if(I6&lt;59,&quot;2&quot;))))"/>
    <hyperlink ref="BC193" r:id="rId2948" display="=@if(I6&lt;50,&quot;0&quot;,if(I6&gt;49,&quot;1&quot;,if(I6&gt;54,&quot;1.5&quot;,if(I6&lt;59,&quot;2&quot;))))"/>
    <hyperlink ref="BC194" r:id="rId2949" display="=@if(I6&lt;50,&quot;0&quot;,if(I6&gt;49,&quot;1&quot;,if(I6&gt;54,&quot;1.5&quot;,if(I6&lt;59,&quot;2&quot;))))"/>
    <hyperlink ref="BC195" r:id="rId2950" display="=@if(I6&lt;50,&quot;0&quot;,if(I6&gt;49,&quot;1&quot;,if(I6&gt;54,&quot;1.5&quot;,if(I6&lt;59,&quot;2&quot;))))"/>
    <hyperlink ref="BC196" r:id="rId2951" display="=@if(I6&lt;50,&quot;0&quot;,if(I6&gt;49,&quot;1&quot;,if(I6&gt;54,&quot;1.5&quot;,if(I6&lt;59,&quot;2&quot;))))"/>
    <hyperlink ref="BC197" r:id="rId2952" display="=@if(I6&lt;50,&quot;0&quot;,if(I6&gt;49,&quot;1&quot;,if(I6&gt;54,&quot;1.5&quot;,if(I6&lt;59,&quot;2&quot;))))"/>
    <hyperlink ref="BC198" r:id="rId2953" display="=@if(I6&lt;50,&quot;0&quot;,if(I6&gt;49,&quot;1&quot;,if(I6&gt;54,&quot;1.5&quot;,if(I6&lt;59,&quot;2&quot;))))"/>
    <hyperlink ref="BC199" r:id="rId2954" display="=@if(I6&lt;50,&quot;0&quot;,if(I6&gt;49,&quot;1&quot;,if(I6&gt;54,&quot;1.5&quot;,if(I6&lt;59,&quot;2&quot;))))"/>
    <hyperlink ref="BC200" r:id="rId2955" display="=@if(I6&lt;50,&quot;0&quot;,if(I6&gt;49,&quot;1&quot;,if(I6&gt;54,&quot;1.5&quot;,if(I6&lt;59,&quot;2&quot;))))"/>
    <hyperlink ref="BC201" r:id="rId2956" display="=@if(I6&lt;50,&quot;0&quot;,if(I6&gt;49,&quot;1&quot;,if(I6&gt;54,&quot;1.5&quot;,if(I6&lt;59,&quot;2&quot;))))"/>
    <hyperlink ref="BC202" r:id="rId2957" display="=@if(I6&lt;50,&quot;0&quot;,if(I6&gt;49,&quot;1&quot;,if(I6&gt;54,&quot;1.5&quot;,if(I6&lt;59,&quot;2&quot;))))"/>
    <hyperlink ref="BC203" r:id="rId2958" display="=@if(I6&lt;50,&quot;0&quot;,if(I6&gt;49,&quot;1&quot;,if(I6&gt;54,&quot;1.5&quot;,if(I6&lt;59,&quot;2&quot;))))"/>
    <hyperlink ref="BC204" r:id="rId2959" display="=@if(I6&lt;50,&quot;0&quot;,if(I6&gt;49,&quot;1&quot;,if(I6&gt;54,&quot;1.5&quot;,if(I6&lt;59,&quot;2&quot;))))"/>
    <hyperlink ref="BC205" r:id="rId2960" display="=@if(I6&lt;50,&quot;0&quot;,if(I6&gt;49,&quot;1&quot;,if(I6&gt;54,&quot;1.5&quot;,if(I6&lt;59,&quot;2&quot;))))"/>
    <hyperlink ref="BC206" r:id="rId2961" display="=@if(I6&lt;50,&quot;0&quot;,if(I6&gt;49,&quot;1&quot;,if(I6&gt;54,&quot;1.5&quot;,if(I6&lt;59,&quot;2&quot;))))"/>
    <hyperlink ref="BC207" r:id="rId2962" display="=@if(I6&lt;50,&quot;0&quot;,if(I6&gt;49,&quot;1&quot;,if(I6&gt;54,&quot;1.5&quot;,if(I6&lt;59,&quot;2&quot;))))"/>
    <hyperlink ref="BC208" r:id="rId2963" display="=@if(I6&lt;50,&quot;0&quot;,if(I6&gt;49,&quot;1&quot;,if(I6&gt;54,&quot;1.5&quot;,if(I6&lt;59,&quot;2&quot;))))"/>
    <hyperlink ref="BC209" r:id="rId2964" display="=@if(I6&lt;50,&quot;0&quot;,if(I6&gt;49,&quot;1&quot;,if(I6&gt;54,&quot;1.5&quot;,if(I6&lt;59,&quot;2&quot;))))"/>
    <hyperlink ref="BC210" r:id="rId2965" display="=@if(I6&lt;50,&quot;0&quot;,if(I6&gt;49,&quot;1&quot;,if(I6&gt;54,&quot;1.5&quot;,if(I6&lt;59,&quot;2&quot;))))"/>
    <hyperlink ref="BC211" r:id="rId2966" display="=@if(I6&lt;50,&quot;0&quot;,if(I6&gt;49,&quot;1&quot;,if(I6&gt;54,&quot;1.5&quot;,if(I6&lt;59,&quot;2&quot;))))"/>
    <hyperlink ref="BC212" r:id="rId2967" display="=@if(I6&lt;50,&quot;0&quot;,if(I6&gt;49,&quot;1&quot;,if(I6&gt;54,&quot;1.5&quot;,if(I6&lt;59,&quot;2&quot;))))"/>
    <hyperlink ref="BC213" r:id="rId2968" display="=@if(I6&lt;50,&quot;0&quot;,if(I6&gt;49,&quot;1&quot;,if(I6&gt;54,&quot;1.5&quot;,if(I6&lt;59,&quot;2&quot;))))"/>
    <hyperlink ref="BC214" r:id="rId2969" display="=@if(I6&lt;50,&quot;0&quot;,if(I6&gt;49,&quot;1&quot;,if(I6&gt;54,&quot;1.5&quot;,if(I6&lt;59,&quot;2&quot;))))"/>
    <hyperlink ref="BC215" r:id="rId2970" display="=@if(I6&lt;50,&quot;0&quot;,if(I6&gt;49,&quot;1&quot;,if(I6&gt;54,&quot;1.5&quot;,if(I6&lt;59,&quot;2&quot;))))"/>
    <hyperlink ref="BE18" r:id="rId2971" display="=@if(I6&lt;50,&quot;0&quot;,if(I6&gt;49,&quot;1&quot;,if(I6&gt;54,&quot;1.5&quot;,if(I6&lt;59,&quot;2&quot;))))"/>
    <hyperlink ref="BE19" r:id="rId2972" display="=@if(I6&lt;50,&quot;0&quot;,if(I6&gt;49,&quot;1&quot;,if(I6&gt;54,&quot;1.5&quot;,if(I6&lt;59,&quot;2&quot;))))"/>
    <hyperlink ref="BE20" r:id="rId2973" display="=@if(I6&lt;50,&quot;0&quot;,if(I6&gt;49,&quot;1&quot;,if(I6&gt;54,&quot;1.5&quot;,if(I6&lt;59,&quot;2&quot;))))"/>
    <hyperlink ref="BE21" r:id="rId2974" display="=@if(I6&lt;50,&quot;0&quot;,if(I6&gt;49,&quot;1&quot;,if(I6&gt;54,&quot;1.5&quot;,if(I6&lt;59,&quot;2&quot;))))"/>
    <hyperlink ref="BE22" r:id="rId2975" display="=@if(I6&lt;50,&quot;0&quot;,if(I6&gt;49,&quot;1&quot;,if(I6&gt;54,&quot;1.5&quot;,if(I6&lt;59,&quot;2&quot;))))"/>
    <hyperlink ref="BE23" r:id="rId2976" display="=@if(I6&lt;50,&quot;0&quot;,if(I6&gt;49,&quot;1&quot;,if(I6&gt;54,&quot;1.5&quot;,if(I6&lt;59,&quot;2&quot;))))"/>
    <hyperlink ref="BE24" r:id="rId2977" display="=@if(I6&lt;50,&quot;0&quot;,if(I6&gt;49,&quot;1&quot;,if(I6&gt;54,&quot;1.5&quot;,if(I6&lt;59,&quot;2&quot;))))"/>
    <hyperlink ref="BE25" r:id="rId2978" display="=@if(I6&lt;50,&quot;0&quot;,if(I6&gt;49,&quot;1&quot;,if(I6&gt;54,&quot;1.5&quot;,if(I6&lt;59,&quot;2&quot;))))"/>
    <hyperlink ref="BE26" r:id="rId2979" display="=@if(I6&lt;50,&quot;0&quot;,if(I6&gt;49,&quot;1&quot;,if(I6&gt;54,&quot;1.5&quot;,if(I6&lt;59,&quot;2&quot;))))"/>
    <hyperlink ref="BE27" r:id="rId2980" display="=@if(I6&lt;50,&quot;0&quot;,if(I6&gt;49,&quot;1&quot;,if(I6&gt;54,&quot;1.5&quot;,if(I6&lt;59,&quot;2&quot;))))"/>
    <hyperlink ref="BE28" r:id="rId2981" display="=@if(I6&lt;50,&quot;0&quot;,if(I6&gt;49,&quot;1&quot;,if(I6&gt;54,&quot;1.5&quot;,if(I6&lt;59,&quot;2&quot;))))"/>
    <hyperlink ref="BE29" r:id="rId2982" display="=@if(I6&lt;50,&quot;0&quot;,if(I6&gt;49,&quot;1&quot;,if(I6&gt;54,&quot;1.5&quot;,if(I6&lt;59,&quot;2&quot;))))"/>
    <hyperlink ref="BE30" r:id="rId2983" display="=@if(I6&lt;50,&quot;0&quot;,if(I6&gt;49,&quot;1&quot;,if(I6&gt;54,&quot;1.5&quot;,if(I6&lt;59,&quot;2&quot;))))"/>
    <hyperlink ref="BE31" r:id="rId2984" display="=@if(I6&lt;50,&quot;0&quot;,if(I6&gt;49,&quot;1&quot;,if(I6&gt;54,&quot;1.5&quot;,if(I6&lt;59,&quot;2&quot;))))"/>
    <hyperlink ref="BE32" r:id="rId2985" display="=@if(I6&lt;50,&quot;0&quot;,if(I6&gt;49,&quot;1&quot;,if(I6&gt;54,&quot;1.5&quot;,if(I6&lt;59,&quot;2&quot;))))"/>
    <hyperlink ref="BE33" r:id="rId2986" display="=@if(I6&lt;50,&quot;0&quot;,if(I6&gt;49,&quot;1&quot;,if(I6&gt;54,&quot;1.5&quot;,if(I6&lt;59,&quot;2&quot;))))"/>
    <hyperlink ref="BE34" r:id="rId2987" display="=@if(I6&lt;50,&quot;0&quot;,if(I6&gt;49,&quot;1&quot;,if(I6&gt;54,&quot;1.5&quot;,if(I6&lt;59,&quot;2&quot;))))"/>
    <hyperlink ref="BE35" r:id="rId2988" display="=@if(I6&lt;50,&quot;0&quot;,if(I6&gt;49,&quot;1&quot;,if(I6&gt;54,&quot;1.5&quot;,if(I6&lt;59,&quot;2&quot;))))"/>
    <hyperlink ref="BE36" r:id="rId2989" display="=@if(I6&lt;50,&quot;0&quot;,if(I6&gt;49,&quot;1&quot;,if(I6&gt;54,&quot;1.5&quot;,if(I6&lt;59,&quot;2&quot;))))"/>
    <hyperlink ref="BE37" r:id="rId2990" display="=@if(I6&lt;50,&quot;0&quot;,if(I6&gt;49,&quot;1&quot;,if(I6&gt;54,&quot;1.5&quot;,if(I6&lt;59,&quot;2&quot;))))"/>
    <hyperlink ref="BE38" r:id="rId2991" display="=@if(I6&lt;50,&quot;0&quot;,if(I6&gt;49,&quot;1&quot;,if(I6&gt;54,&quot;1.5&quot;,if(I6&lt;59,&quot;2&quot;))))"/>
    <hyperlink ref="BE39" r:id="rId2992" display="=@if(I6&lt;50,&quot;0&quot;,if(I6&gt;49,&quot;1&quot;,if(I6&gt;54,&quot;1.5&quot;,if(I6&lt;59,&quot;2&quot;))))"/>
    <hyperlink ref="BE40" r:id="rId2993" display="=@if(I6&lt;50,&quot;0&quot;,if(I6&gt;49,&quot;1&quot;,if(I6&gt;54,&quot;1.5&quot;,if(I6&lt;59,&quot;2&quot;))))"/>
    <hyperlink ref="BE41" r:id="rId2994" display="=@if(I6&lt;50,&quot;0&quot;,if(I6&gt;49,&quot;1&quot;,if(I6&gt;54,&quot;1.5&quot;,if(I6&lt;59,&quot;2&quot;))))"/>
    <hyperlink ref="BE42" r:id="rId2995" display="=@if(I6&lt;50,&quot;0&quot;,if(I6&gt;49,&quot;1&quot;,if(I6&gt;54,&quot;1.5&quot;,if(I6&lt;59,&quot;2&quot;))))"/>
    <hyperlink ref="BE43" r:id="rId2996" display="=@if(I6&lt;50,&quot;0&quot;,if(I6&gt;49,&quot;1&quot;,if(I6&gt;54,&quot;1.5&quot;,if(I6&lt;59,&quot;2&quot;))))"/>
    <hyperlink ref="BE44" r:id="rId2997" display="=@if(I6&lt;50,&quot;0&quot;,if(I6&gt;49,&quot;1&quot;,if(I6&gt;54,&quot;1.5&quot;,if(I6&lt;59,&quot;2&quot;))))"/>
    <hyperlink ref="BE45" r:id="rId2998" display="=@if(I6&lt;50,&quot;0&quot;,if(I6&gt;49,&quot;1&quot;,if(I6&gt;54,&quot;1.5&quot;,if(I6&lt;59,&quot;2&quot;))))"/>
    <hyperlink ref="BE46" r:id="rId2999" display="=@if(I6&lt;50,&quot;0&quot;,if(I6&gt;49,&quot;1&quot;,if(I6&gt;54,&quot;1.5&quot;,if(I6&lt;59,&quot;2&quot;))))"/>
    <hyperlink ref="BE47" r:id="rId3000" display="=@if(I6&lt;50,&quot;0&quot;,if(I6&gt;49,&quot;1&quot;,if(I6&gt;54,&quot;1.5&quot;,if(I6&lt;59,&quot;2&quot;))))"/>
    <hyperlink ref="BE48" r:id="rId3001" display="=@if(I6&lt;50,&quot;0&quot;,if(I6&gt;49,&quot;1&quot;,if(I6&gt;54,&quot;1.5&quot;,if(I6&lt;59,&quot;2&quot;))))"/>
    <hyperlink ref="BE49" r:id="rId3002" display="=@if(I6&lt;50,&quot;0&quot;,if(I6&gt;49,&quot;1&quot;,if(I6&gt;54,&quot;1.5&quot;,if(I6&lt;59,&quot;2&quot;))))"/>
    <hyperlink ref="BE50" r:id="rId3003" display="=@if(I6&lt;50,&quot;0&quot;,if(I6&gt;49,&quot;1&quot;,if(I6&gt;54,&quot;1.5&quot;,if(I6&lt;59,&quot;2&quot;))))"/>
    <hyperlink ref="BE51" r:id="rId3004" display="=@if(I6&lt;50,&quot;0&quot;,if(I6&gt;49,&quot;1&quot;,if(I6&gt;54,&quot;1.5&quot;,if(I6&lt;59,&quot;2&quot;))))"/>
    <hyperlink ref="BE52" r:id="rId3005" display="=@if(I6&lt;50,&quot;0&quot;,if(I6&gt;49,&quot;1&quot;,if(I6&gt;54,&quot;1.5&quot;,if(I6&lt;59,&quot;2&quot;))))"/>
    <hyperlink ref="BE53" r:id="rId3006" display="=@if(I6&lt;50,&quot;0&quot;,if(I6&gt;49,&quot;1&quot;,if(I6&gt;54,&quot;1.5&quot;,if(I6&lt;59,&quot;2&quot;))))"/>
    <hyperlink ref="BE54" r:id="rId3007" display="=@if(I6&lt;50,&quot;0&quot;,if(I6&gt;49,&quot;1&quot;,if(I6&gt;54,&quot;1.5&quot;,if(I6&lt;59,&quot;2&quot;))))"/>
    <hyperlink ref="BE55" r:id="rId3008" display="=@if(I6&lt;50,&quot;0&quot;,if(I6&gt;49,&quot;1&quot;,if(I6&gt;54,&quot;1.5&quot;,if(I6&lt;59,&quot;2&quot;))))"/>
    <hyperlink ref="BE56" r:id="rId3009" display="=@if(I6&lt;50,&quot;0&quot;,if(I6&gt;49,&quot;1&quot;,if(I6&gt;54,&quot;1.5&quot;,if(I6&lt;59,&quot;2&quot;))))"/>
    <hyperlink ref="BE57" r:id="rId3010" display="=@if(I6&lt;50,&quot;0&quot;,if(I6&gt;49,&quot;1&quot;,if(I6&gt;54,&quot;1.5&quot;,if(I6&lt;59,&quot;2&quot;))))"/>
    <hyperlink ref="BE58" r:id="rId3011" display="=@if(I6&lt;50,&quot;0&quot;,if(I6&gt;49,&quot;1&quot;,if(I6&gt;54,&quot;1.5&quot;,if(I6&lt;59,&quot;2&quot;))))"/>
    <hyperlink ref="BE59" r:id="rId3012" display="=@if(I6&lt;50,&quot;0&quot;,if(I6&gt;49,&quot;1&quot;,if(I6&gt;54,&quot;1.5&quot;,if(I6&lt;59,&quot;2&quot;))))"/>
    <hyperlink ref="BE60" r:id="rId3013" display="=@if(I6&lt;50,&quot;0&quot;,if(I6&gt;49,&quot;1&quot;,if(I6&gt;54,&quot;1.5&quot;,if(I6&lt;59,&quot;2&quot;))))"/>
    <hyperlink ref="BE61" r:id="rId3014" display="=@if(I6&lt;50,&quot;0&quot;,if(I6&gt;49,&quot;1&quot;,if(I6&gt;54,&quot;1.5&quot;,if(I6&lt;59,&quot;2&quot;))))"/>
    <hyperlink ref="BE62" r:id="rId3015" display="=@if(I6&lt;50,&quot;0&quot;,if(I6&gt;49,&quot;1&quot;,if(I6&gt;54,&quot;1.5&quot;,if(I6&lt;59,&quot;2&quot;))))"/>
    <hyperlink ref="BE63" r:id="rId3016" display="=@if(I6&lt;50,&quot;0&quot;,if(I6&gt;49,&quot;1&quot;,if(I6&gt;54,&quot;1.5&quot;,if(I6&lt;59,&quot;2&quot;))))"/>
    <hyperlink ref="BE64" r:id="rId3017" display="=@if(I6&lt;50,&quot;0&quot;,if(I6&gt;49,&quot;1&quot;,if(I6&gt;54,&quot;1.5&quot;,if(I6&lt;59,&quot;2&quot;))))"/>
    <hyperlink ref="BE65" r:id="rId3018" display="=@if(I6&lt;50,&quot;0&quot;,if(I6&gt;49,&quot;1&quot;,if(I6&gt;54,&quot;1.5&quot;,if(I6&lt;59,&quot;2&quot;))))"/>
    <hyperlink ref="BE66" r:id="rId3019" display="=@if(I6&lt;50,&quot;0&quot;,if(I6&gt;49,&quot;1&quot;,if(I6&gt;54,&quot;1.5&quot;,if(I6&lt;59,&quot;2&quot;))))"/>
    <hyperlink ref="BE67" r:id="rId3020" display="=@if(I6&lt;50,&quot;0&quot;,if(I6&gt;49,&quot;1&quot;,if(I6&gt;54,&quot;1.5&quot;,if(I6&lt;59,&quot;2&quot;))))"/>
    <hyperlink ref="BE68" r:id="rId3021" display="=@if(I6&lt;50,&quot;0&quot;,if(I6&gt;49,&quot;1&quot;,if(I6&gt;54,&quot;1.5&quot;,if(I6&lt;59,&quot;2&quot;))))"/>
    <hyperlink ref="BE69" r:id="rId3022" display="=@if(I6&lt;50,&quot;0&quot;,if(I6&gt;49,&quot;1&quot;,if(I6&gt;54,&quot;1.5&quot;,if(I6&lt;59,&quot;2&quot;))))"/>
    <hyperlink ref="BE70" r:id="rId3023" display="=@if(I6&lt;50,&quot;0&quot;,if(I6&gt;49,&quot;1&quot;,if(I6&gt;54,&quot;1.5&quot;,if(I6&lt;59,&quot;2&quot;))))"/>
    <hyperlink ref="BE71" r:id="rId3024" display="=@if(I6&lt;50,&quot;0&quot;,if(I6&gt;49,&quot;1&quot;,if(I6&gt;54,&quot;1.5&quot;,if(I6&lt;59,&quot;2&quot;))))"/>
    <hyperlink ref="BE72" r:id="rId3025" display="=@if(I6&lt;50,&quot;0&quot;,if(I6&gt;49,&quot;1&quot;,if(I6&gt;54,&quot;1.5&quot;,if(I6&lt;59,&quot;2&quot;))))"/>
    <hyperlink ref="BE73" r:id="rId3026" display="=@if(I6&lt;50,&quot;0&quot;,if(I6&gt;49,&quot;1&quot;,if(I6&gt;54,&quot;1.5&quot;,if(I6&lt;59,&quot;2&quot;))))"/>
    <hyperlink ref="BE74" r:id="rId3027" display="=@if(I6&lt;50,&quot;0&quot;,if(I6&gt;49,&quot;1&quot;,if(I6&gt;54,&quot;1.5&quot;,if(I6&lt;59,&quot;2&quot;))))"/>
    <hyperlink ref="BE75" r:id="rId3028" display="=@if(I6&lt;50,&quot;0&quot;,if(I6&gt;49,&quot;1&quot;,if(I6&gt;54,&quot;1.5&quot;,if(I6&lt;59,&quot;2&quot;))))"/>
    <hyperlink ref="BE76" r:id="rId3029" display="=@if(I6&lt;50,&quot;0&quot;,if(I6&gt;49,&quot;1&quot;,if(I6&gt;54,&quot;1.5&quot;,if(I6&lt;59,&quot;2&quot;))))"/>
    <hyperlink ref="BE77" r:id="rId3030" display="=@if(I6&lt;50,&quot;0&quot;,if(I6&gt;49,&quot;1&quot;,if(I6&gt;54,&quot;1.5&quot;,if(I6&lt;59,&quot;2&quot;))))"/>
    <hyperlink ref="BE78" r:id="rId3031" display="=@if(I6&lt;50,&quot;0&quot;,if(I6&gt;49,&quot;1&quot;,if(I6&gt;54,&quot;1.5&quot;,if(I6&lt;59,&quot;2&quot;))))"/>
    <hyperlink ref="BE79" r:id="rId3032" display="=@if(I6&lt;50,&quot;0&quot;,if(I6&gt;49,&quot;1&quot;,if(I6&gt;54,&quot;1.5&quot;,if(I6&lt;59,&quot;2&quot;))))"/>
    <hyperlink ref="BE80" r:id="rId3033" display="=@if(I6&lt;50,&quot;0&quot;,if(I6&gt;49,&quot;1&quot;,if(I6&gt;54,&quot;1.5&quot;,if(I6&lt;59,&quot;2&quot;))))"/>
    <hyperlink ref="BE81" r:id="rId3034" display="=@if(I6&lt;50,&quot;0&quot;,if(I6&gt;49,&quot;1&quot;,if(I6&gt;54,&quot;1.5&quot;,if(I6&lt;59,&quot;2&quot;))))"/>
    <hyperlink ref="BE82" r:id="rId3035" display="=@if(I6&lt;50,&quot;0&quot;,if(I6&gt;49,&quot;1&quot;,if(I6&gt;54,&quot;1.5&quot;,if(I6&lt;59,&quot;2&quot;))))"/>
    <hyperlink ref="BE83" r:id="rId3036" display="=@if(I6&lt;50,&quot;0&quot;,if(I6&gt;49,&quot;1&quot;,if(I6&gt;54,&quot;1.5&quot;,if(I6&lt;59,&quot;2&quot;))))"/>
    <hyperlink ref="BE84" r:id="rId3037" display="=@if(I6&lt;50,&quot;0&quot;,if(I6&gt;49,&quot;1&quot;,if(I6&gt;54,&quot;1.5&quot;,if(I6&lt;59,&quot;2&quot;))))"/>
    <hyperlink ref="BE85" r:id="rId3038" display="=@if(I6&lt;50,&quot;0&quot;,if(I6&gt;49,&quot;1&quot;,if(I6&gt;54,&quot;1.5&quot;,if(I6&lt;59,&quot;2&quot;))))"/>
    <hyperlink ref="BE86" r:id="rId3039" display="=@if(I6&lt;50,&quot;0&quot;,if(I6&gt;49,&quot;1&quot;,if(I6&gt;54,&quot;1.5&quot;,if(I6&lt;59,&quot;2&quot;))))"/>
    <hyperlink ref="BE87" r:id="rId3040" display="=@if(I6&lt;50,&quot;0&quot;,if(I6&gt;49,&quot;1&quot;,if(I6&gt;54,&quot;1.5&quot;,if(I6&lt;59,&quot;2&quot;))))"/>
    <hyperlink ref="BE88" r:id="rId3041" display="=@if(I6&lt;50,&quot;0&quot;,if(I6&gt;49,&quot;1&quot;,if(I6&gt;54,&quot;1.5&quot;,if(I6&lt;59,&quot;2&quot;))))"/>
    <hyperlink ref="BE89" r:id="rId3042" display="=@if(I6&lt;50,&quot;0&quot;,if(I6&gt;49,&quot;1&quot;,if(I6&gt;54,&quot;1.5&quot;,if(I6&lt;59,&quot;2&quot;))))"/>
    <hyperlink ref="BE90" r:id="rId3043" display="=@if(I6&lt;50,&quot;0&quot;,if(I6&gt;49,&quot;1&quot;,if(I6&gt;54,&quot;1.5&quot;,if(I6&lt;59,&quot;2&quot;))))"/>
    <hyperlink ref="BE91" r:id="rId3044" display="=@if(I6&lt;50,&quot;0&quot;,if(I6&gt;49,&quot;1&quot;,if(I6&gt;54,&quot;1.5&quot;,if(I6&lt;59,&quot;2&quot;))))"/>
    <hyperlink ref="BE92" r:id="rId3045" display="=@if(I6&lt;50,&quot;0&quot;,if(I6&gt;49,&quot;1&quot;,if(I6&gt;54,&quot;1.5&quot;,if(I6&lt;59,&quot;2&quot;))))"/>
    <hyperlink ref="BE93" r:id="rId3046" display="=@if(I6&lt;50,&quot;0&quot;,if(I6&gt;49,&quot;1&quot;,if(I6&gt;54,&quot;1.5&quot;,if(I6&lt;59,&quot;2&quot;))))"/>
    <hyperlink ref="BE94" r:id="rId3047" display="=@if(I6&lt;50,&quot;0&quot;,if(I6&gt;49,&quot;1&quot;,if(I6&gt;54,&quot;1.5&quot;,if(I6&lt;59,&quot;2&quot;))))"/>
    <hyperlink ref="BE95" r:id="rId3048" display="=@if(I6&lt;50,&quot;0&quot;,if(I6&gt;49,&quot;1&quot;,if(I6&gt;54,&quot;1.5&quot;,if(I6&lt;59,&quot;2&quot;))))"/>
    <hyperlink ref="BE96" r:id="rId3049" display="=@if(I6&lt;50,&quot;0&quot;,if(I6&gt;49,&quot;1&quot;,if(I6&gt;54,&quot;1.5&quot;,if(I6&lt;59,&quot;2&quot;))))"/>
    <hyperlink ref="BE97" r:id="rId3050" display="=@if(I6&lt;50,&quot;0&quot;,if(I6&gt;49,&quot;1&quot;,if(I6&gt;54,&quot;1.5&quot;,if(I6&lt;59,&quot;2&quot;))))"/>
    <hyperlink ref="BE98" r:id="rId3051" display="=@if(I6&lt;50,&quot;0&quot;,if(I6&gt;49,&quot;1&quot;,if(I6&gt;54,&quot;1.5&quot;,if(I6&lt;59,&quot;2&quot;))))"/>
    <hyperlink ref="BE99" r:id="rId3052" display="=@if(I6&lt;50,&quot;0&quot;,if(I6&gt;49,&quot;1&quot;,if(I6&gt;54,&quot;1.5&quot;,if(I6&lt;59,&quot;2&quot;))))"/>
    <hyperlink ref="BE100" r:id="rId3053" display="=@if(I6&lt;50,&quot;0&quot;,if(I6&gt;49,&quot;1&quot;,if(I6&gt;54,&quot;1.5&quot;,if(I6&lt;59,&quot;2&quot;))))"/>
    <hyperlink ref="BE101" r:id="rId3054" display="=@if(I6&lt;50,&quot;0&quot;,if(I6&gt;49,&quot;1&quot;,if(I6&gt;54,&quot;1.5&quot;,if(I6&lt;59,&quot;2&quot;))))"/>
    <hyperlink ref="BE102" r:id="rId3055" display="=@if(I6&lt;50,&quot;0&quot;,if(I6&gt;49,&quot;1&quot;,if(I6&gt;54,&quot;1.5&quot;,if(I6&lt;59,&quot;2&quot;))))"/>
    <hyperlink ref="BE103" r:id="rId3056" display="=@if(I6&lt;50,&quot;0&quot;,if(I6&gt;49,&quot;1&quot;,if(I6&gt;54,&quot;1.5&quot;,if(I6&lt;59,&quot;2&quot;))))"/>
    <hyperlink ref="BE104" r:id="rId3057" display="=@if(I6&lt;50,&quot;0&quot;,if(I6&gt;49,&quot;1&quot;,if(I6&gt;54,&quot;1.5&quot;,if(I6&lt;59,&quot;2&quot;))))"/>
    <hyperlink ref="BE105" r:id="rId3058" display="=@if(I6&lt;50,&quot;0&quot;,if(I6&gt;49,&quot;1&quot;,if(I6&gt;54,&quot;1.5&quot;,if(I6&lt;59,&quot;2&quot;))))"/>
    <hyperlink ref="BE106" r:id="rId3059" display="=@if(I6&lt;50,&quot;0&quot;,if(I6&gt;49,&quot;1&quot;,if(I6&gt;54,&quot;1.5&quot;,if(I6&lt;59,&quot;2&quot;))))"/>
    <hyperlink ref="BE107" r:id="rId3060" display="=@if(I6&lt;50,&quot;0&quot;,if(I6&gt;49,&quot;1&quot;,if(I6&gt;54,&quot;1.5&quot;,if(I6&lt;59,&quot;2&quot;))))"/>
    <hyperlink ref="BE108" r:id="rId3061" display="=@if(I6&lt;50,&quot;0&quot;,if(I6&gt;49,&quot;1&quot;,if(I6&gt;54,&quot;1.5&quot;,if(I6&lt;59,&quot;2&quot;))))"/>
    <hyperlink ref="BE109" r:id="rId3062" display="=@if(I6&lt;50,&quot;0&quot;,if(I6&gt;49,&quot;1&quot;,if(I6&gt;54,&quot;1.5&quot;,if(I6&lt;59,&quot;2&quot;))))"/>
    <hyperlink ref="BE110" r:id="rId3063" display="=@if(I6&lt;50,&quot;0&quot;,if(I6&gt;49,&quot;1&quot;,if(I6&gt;54,&quot;1.5&quot;,if(I6&lt;59,&quot;2&quot;))))"/>
    <hyperlink ref="BE111" r:id="rId3064" display="=@if(I6&lt;50,&quot;0&quot;,if(I6&gt;49,&quot;1&quot;,if(I6&gt;54,&quot;1.5&quot;,if(I6&lt;59,&quot;2&quot;))))"/>
    <hyperlink ref="BE112" r:id="rId3065" display="=@if(I6&lt;50,&quot;0&quot;,if(I6&gt;49,&quot;1&quot;,if(I6&gt;54,&quot;1.5&quot;,if(I6&lt;59,&quot;2&quot;))))"/>
    <hyperlink ref="BE113" r:id="rId3066" display="=@if(I6&lt;50,&quot;0&quot;,if(I6&gt;49,&quot;1&quot;,if(I6&gt;54,&quot;1.5&quot;,if(I6&lt;59,&quot;2&quot;))))"/>
    <hyperlink ref="BE114" r:id="rId3067" display="=@if(I6&lt;50,&quot;0&quot;,if(I6&gt;49,&quot;1&quot;,if(I6&gt;54,&quot;1.5&quot;,if(I6&lt;59,&quot;2&quot;))))"/>
    <hyperlink ref="BE115" r:id="rId3068" display="=@if(I6&lt;50,&quot;0&quot;,if(I6&gt;49,&quot;1&quot;,if(I6&gt;54,&quot;1.5&quot;,if(I6&lt;59,&quot;2&quot;))))"/>
    <hyperlink ref="BE116" r:id="rId3069" display="=@if(I6&lt;50,&quot;0&quot;,if(I6&gt;49,&quot;1&quot;,if(I6&gt;54,&quot;1.5&quot;,if(I6&lt;59,&quot;2&quot;))))"/>
    <hyperlink ref="BE117" r:id="rId3070" display="=@if(I6&lt;50,&quot;0&quot;,if(I6&gt;49,&quot;1&quot;,if(I6&gt;54,&quot;1.5&quot;,if(I6&lt;59,&quot;2&quot;))))"/>
    <hyperlink ref="BE118" r:id="rId3071" display="=@if(I6&lt;50,&quot;0&quot;,if(I6&gt;49,&quot;1&quot;,if(I6&gt;54,&quot;1.5&quot;,if(I6&lt;59,&quot;2&quot;))))"/>
    <hyperlink ref="BE119" r:id="rId3072" display="=@if(I6&lt;50,&quot;0&quot;,if(I6&gt;49,&quot;1&quot;,if(I6&gt;54,&quot;1.5&quot;,if(I6&lt;59,&quot;2&quot;))))"/>
    <hyperlink ref="BE120" r:id="rId3073" display="=@if(I6&lt;50,&quot;0&quot;,if(I6&gt;49,&quot;1&quot;,if(I6&gt;54,&quot;1.5&quot;,if(I6&lt;59,&quot;2&quot;))))"/>
    <hyperlink ref="BE121" r:id="rId3074" display="=@if(I6&lt;50,&quot;0&quot;,if(I6&gt;49,&quot;1&quot;,if(I6&gt;54,&quot;1.5&quot;,if(I6&lt;59,&quot;2&quot;))))"/>
    <hyperlink ref="BE122" r:id="rId3075" display="=@if(I6&lt;50,&quot;0&quot;,if(I6&gt;49,&quot;1&quot;,if(I6&gt;54,&quot;1.5&quot;,if(I6&lt;59,&quot;2&quot;))))"/>
    <hyperlink ref="BE123" r:id="rId3076" display="=@if(I6&lt;50,&quot;0&quot;,if(I6&gt;49,&quot;1&quot;,if(I6&gt;54,&quot;1.5&quot;,if(I6&lt;59,&quot;2&quot;))))"/>
    <hyperlink ref="BE124" r:id="rId3077" display="=@if(I6&lt;50,&quot;0&quot;,if(I6&gt;49,&quot;1&quot;,if(I6&gt;54,&quot;1.5&quot;,if(I6&lt;59,&quot;2&quot;))))"/>
    <hyperlink ref="BE125" r:id="rId3078" display="=@if(I6&lt;50,&quot;0&quot;,if(I6&gt;49,&quot;1&quot;,if(I6&gt;54,&quot;1.5&quot;,if(I6&lt;59,&quot;2&quot;))))"/>
    <hyperlink ref="BE126" r:id="rId3079" display="=@if(I6&lt;50,&quot;0&quot;,if(I6&gt;49,&quot;1&quot;,if(I6&gt;54,&quot;1.5&quot;,if(I6&lt;59,&quot;2&quot;))))"/>
    <hyperlink ref="BE127" r:id="rId3080" display="=@if(I6&lt;50,&quot;0&quot;,if(I6&gt;49,&quot;1&quot;,if(I6&gt;54,&quot;1.5&quot;,if(I6&lt;59,&quot;2&quot;))))"/>
    <hyperlink ref="BE128" r:id="rId3081" display="=@if(I6&lt;50,&quot;0&quot;,if(I6&gt;49,&quot;1&quot;,if(I6&gt;54,&quot;1.5&quot;,if(I6&lt;59,&quot;2&quot;))))"/>
    <hyperlink ref="BE129" r:id="rId3082" display="=@if(I6&lt;50,&quot;0&quot;,if(I6&gt;49,&quot;1&quot;,if(I6&gt;54,&quot;1.5&quot;,if(I6&lt;59,&quot;2&quot;))))"/>
    <hyperlink ref="BE130" r:id="rId3083" display="=@if(I6&lt;50,&quot;0&quot;,if(I6&gt;49,&quot;1&quot;,if(I6&gt;54,&quot;1.5&quot;,if(I6&lt;59,&quot;2&quot;))))"/>
    <hyperlink ref="BE131" r:id="rId3084" display="=@if(I6&lt;50,&quot;0&quot;,if(I6&gt;49,&quot;1&quot;,if(I6&gt;54,&quot;1.5&quot;,if(I6&lt;59,&quot;2&quot;))))"/>
    <hyperlink ref="BE132" r:id="rId3085" display="=@if(I6&lt;50,&quot;0&quot;,if(I6&gt;49,&quot;1&quot;,if(I6&gt;54,&quot;1.5&quot;,if(I6&lt;59,&quot;2&quot;))))"/>
    <hyperlink ref="BE133" r:id="rId3086" display="=@if(I6&lt;50,&quot;0&quot;,if(I6&gt;49,&quot;1&quot;,if(I6&gt;54,&quot;1.5&quot;,if(I6&lt;59,&quot;2&quot;))))"/>
    <hyperlink ref="BE134" r:id="rId3087" display="=@if(I6&lt;50,&quot;0&quot;,if(I6&gt;49,&quot;1&quot;,if(I6&gt;54,&quot;1.5&quot;,if(I6&lt;59,&quot;2&quot;))))"/>
    <hyperlink ref="BE135" r:id="rId3088" display="=@if(I6&lt;50,&quot;0&quot;,if(I6&gt;49,&quot;1&quot;,if(I6&gt;54,&quot;1.5&quot;,if(I6&lt;59,&quot;2&quot;))))"/>
    <hyperlink ref="BE136" r:id="rId3089" display="=@if(I6&lt;50,&quot;0&quot;,if(I6&gt;49,&quot;1&quot;,if(I6&gt;54,&quot;1.5&quot;,if(I6&lt;59,&quot;2&quot;))))"/>
    <hyperlink ref="BE137" r:id="rId3090" display="=@if(I6&lt;50,&quot;0&quot;,if(I6&gt;49,&quot;1&quot;,if(I6&gt;54,&quot;1.5&quot;,if(I6&lt;59,&quot;2&quot;))))"/>
    <hyperlink ref="BE138" r:id="rId3091" display="=@if(I6&lt;50,&quot;0&quot;,if(I6&gt;49,&quot;1&quot;,if(I6&gt;54,&quot;1.5&quot;,if(I6&lt;59,&quot;2&quot;))))"/>
    <hyperlink ref="BE139" r:id="rId3092" display="=@if(I6&lt;50,&quot;0&quot;,if(I6&gt;49,&quot;1&quot;,if(I6&gt;54,&quot;1.5&quot;,if(I6&lt;59,&quot;2&quot;))))"/>
    <hyperlink ref="BE140" r:id="rId3093" display="=@if(I6&lt;50,&quot;0&quot;,if(I6&gt;49,&quot;1&quot;,if(I6&gt;54,&quot;1.5&quot;,if(I6&lt;59,&quot;2&quot;))))"/>
    <hyperlink ref="BE141" r:id="rId3094" display="=@if(I6&lt;50,&quot;0&quot;,if(I6&gt;49,&quot;1&quot;,if(I6&gt;54,&quot;1.5&quot;,if(I6&lt;59,&quot;2&quot;))))"/>
    <hyperlink ref="BE142" r:id="rId3095" display="=@if(I6&lt;50,&quot;0&quot;,if(I6&gt;49,&quot;1&quot;,if(I6&gt;54,&quot;1.5&quot;,if(I6&lt;59,&quot;2&quot;))))"/>
    <hyperlink ref="BE143" r:id="rId3096" display="=@if(I6&lt;50,&quot;0&quot;,if(I6&gt;49,&quot;1&quot;,if(I6&gt;54,&quot;1.5&quot;,if(I6&lt;59,&quot;2&quot;))))"/>
    <hyperlink ref="BE144" r:id="rId3097" display="=@if(I6&lt;50,&quot;0&quot;,if(I6&gt;49,&quot;1&quot;,if(I6&gt;54,&quot;1.5&quot;,if(I6&lt;59,&quot;2&quot;))))"/>
    <hyperlink ref="BE145" r:id="rId3098" display="=@if(I6&lt;50,&quot;0&quot;,if(I6&gt;49,&quot;1&quot;,if(I6&gt;54,&quot;1.5&quot;,if(I6&lt;59,&quot;2&quot;))))"/>
    <hyperlink ref="BE146" r:id="rId3099" display="=@if(I6&lt;50,&quot;0&quot;,if(I6&gt;49,&quot;1&quot;,if(I6&gt;54,&quot;1.5&quot;,if(I6&lt;59,&quot;2&quot;))))"/>
    <hyperlink ref="BE147" r:id="rId3100" display="=@if(I6&lt;50,&quot;0&quot;,if(I6&gt;49,&quot;1&quot;,if(I6&gt;54,&quot;1.5&quot;,if(I6&lt;59,&quot;2&quot;))))"/>
    <hyperlink ref="BE148" r:id="rId3101" display="=@if(I6&lt;50,&quot;0&quot;,if(I6&gt;49,&quot;1&quot;,if(I6&gt;54,&quot;1.5&quot;,if(I6&lt;59,&quot;2&quot;))))"/>
    <hyperlink ref="BE149" r:id="rId3102" display="=@if(I6&lt;50,&quot;0&quot;,if(I6&gt;49,&quot;1&quot;,if(I6&gt;54,&quot;1.5&quot;,if(I6&lt;59,&quot;2&quot;))))"/>
    <hyperlink ref="BE150" r:id="rId3103" display="=@if(I6&lt;50,&quot;0&quot;,if(I6&gt;49,&quot;1&quot;,if(I6&gt;54,&quot;1.5&quot;,if(I6&lt;59,&quot;2&quot;))))"/>
    <hyperlink ref="BE151" r:id="rId3104" display="=@if(I6&lt;50,&quot;0&quot;,if(I6&gt;49,&quot;1&quot;,if(I6&gt;54,&quot;1.5&quot;,if(I6&lt;59,&quot;2&quot;))))"/>
    <hyperlink ref="BE152" r:id="rId3105" display="=@if(I6&lt;50,&quot;0&quot;,if(I6&gt;49,&quot;1&quot;,if(I6&gt;54,&quot;1.5&quot;,if(I6&lt;59,&quot;2&quot;))))"/>
    <hyperlink ref="BE153" r:id="rId3106" display="=@if(I6&lt;50,&quot;0&quot;,if(I6&gt;49,&quot;1&quot;,if(I6&gt;54,&quot;1.5&quot;,if(I6&lt;59,&quot;2&quot;))))"/>
    <hyperlink ref="BE154" r:id="rId3107" display="=@if(I6&lt;50,&quot;0&quot;,if(I6&gt;49,&quot;1&quot;,if(I6&gt;54,&quot;1.5&quot;,if(I6&lt;59,&quot;2&quot;))))"/>
    <hyperlink ref="BE155" r:id="rId3108" display="=@if(I6&lt;50,&quot;0&quot;,if(I6&gt;49,&quot;1&quot;,if(I6&gt;54,&quot;1.5&quot;,if(I6&lt;59,&quot;2&quot;))))"/>
    <hyperlink ref="BE156" r:id="rId3109" display="=@if(I6&lt;50,&quot;0&quot;,if(I6&gt;49,&quot;1&quot;,if(I6&gt;54,&quot;1.5&quot;,if(I6&lt;59,&quot;2&quot;))))"/>
    <hyperlink ref="BE157" r:id="rId3110" display="=@if(I6&lt;50,&quot;0&quot;,if(I6&gt;49,&quot;1&quot;,if(I6&gt;54,&quot;1.5&quot;,if(I6&lt;59,&quot;2&quot;))))"/>
    <hyperlink ref="BE158" r:id="rId3111" display="=@if(I6&lt;50,&quot;0&quot;,if(I6&gt;49,&quot;1&quot;,if(I6&gt;54,&quot;1.5&quot;,if(I6&lt;59,&quot;2&quot;))))"/>
    <hyperlink ref="BE159" r:id="rId3112" display="=@if(I6&lt;50,&quot;0&quot;,if(I6&gt;49,&quot;1&quot;,if(I6&gt;54,&quot;1.5&quot;,if(I6&lt;59,&quot;2&quot;))))"/>
    <hyperlink ref="BE160" r:id="rId3113" display="=@if(I6&lt;50,&quot;0&quot;,if(I6&gt;49,&quot;1&quot;,if(I6&gt;54,&quot;1.5&quot;,if(I6&lt;59,&quot;2&quot;))))"/>
    <hyperlink ref="BE161" r:id="rId3114" display="=@if(I6&lt;50,&quot;0&quot;,if(I6&gt;49,&quot;1&quot;,if(I6&gt;54,&quot;1.5&quot;,if(I6&lt;59,&quot;2&quot;))))"/>
    <hyperlink ref="BE162" r:id="rId3115" display="=@if(I6&lt;50,&quot;0&quot;,if(I6&gt;49,&quot;1&quot;,if(I6&gt;54,&quot;1.5&quot;,if(I6&lt;59,&quot;2&quot;))))"/>
    <hyperlink ref="BE163" r:id="rId3116" display="=@if(I6&lt;50,&quot;0&quot;,if(I6&gt;49,&quot;1&quot;,if(I6&gt;54,&quot;1.5&quot;,if(I6&lt;59,&quot;2&quot;))))"/>
    <hyperlink ref="BE164" r:id="rId3117" display="=@if(I6&lt;50,&quot;0&quot;,if(I6&gt;49,&quot;1&quot;,if(I6&gt;54,&quot;1.5&quot;,if(I6&lt;59,&quot;2&quot;))))"/>
    <hyperlink ref="BE165" r:id="rId3118" display="=@if(I6&lt;50,&quot;0&quot;,if(I6&gt;49,&quot;1&quot;,if(I6&gt;54,&quot;1.5&quot;,if(I6&lt;59,&quot;2&quot;))))"/>
    <hyperlink ref="BE166" r:id="rId3119" display="=@if(I6&lt;50,&quot;0&quot;,if(I6&gt;49,&quot;1&quot;,if(I6&gt;54,&quot;1.5&quot;,if(I6&lt;59,&quot;2&quot;))))"/>
    <hyperlink ref="BE167" r:id="rId3120" display="=@if(I6&lt;50,&quot;0&quot;,if(I6&gt;49,&quot;1&quot;,if(I6&gt;54,&quot;1.5&quot;,if(I6&lt;59,&quot;2&quot;))))"/>
    <hyperlink ref="BE168" r:id="rId3121" display="=@if(I6&lt;50,&quot;0&quot;,if(I6&gt;49,&quot;1&quot;,if(I6&gt;54,&quot;1.5&quot;,if(I6&lt;59,&quot;2&quot;))))"/>
    <hyperlink ref="BE169" r:id="rId3122" display="=@if(I6&lt;50,&quot;0&quot;,if(I6&gt;49,&quot;1&quot;,if(I6&gt;54,&quot;1.5&quot;,if(I6&lt;59,&quot;2&quot;))))"/>
    <hyperlink ref="BE170" r:id="rId3123" display="=@if(I6&lt;50,&quot;0&quot;,if(I6&gt;49,&quot;1&quot;,if(I6&gt;54,&quot;1.5&quot;,if(I6&lt;59,&quot;2&quot;))))"/>
    <hyperlink ref="BE171" r:id="rId3124" display="=@if(I6&lt;50,&quot;0&quot;,if(I6&gt;49,&quot;1&quot;,if(I6&gt;54,&quot;1.5&quot;,if(I6&lt;59,&quot;2&quot;))))"/>
    <hyperlink ref="BE172" r:id="rId3125" display="=@if(I6&lt;50,&quot;0&quot;,if(I6&gt;49,&quot;1&quot;,if(I6&gt;54,&quot;1.5&quot;,if(I6&lt;59,&quot;2&quot;))))"/>
    <hyperlink ref="BE173" r:id="rId3126" display="=@if(I6&lt;50,&quot;0&quot;,if(I6&gt;49,&quot;1&quot;,if(I6&gt;54,&quot;1.5&quot;,if(I6&lt;59,&quot;2&quot;))))"/>
    <hyperlink ref="BE174" r:id="rId3127" display="=@if(I6&lt;50,&quot;0&quot;,if(I6&gt;49,&quot;1&quot;,if(I6&gt;54,&quot;1.5&quot;,if(I6&lt;59,&quot;2&quot;))))"/>
    <hyperlink ref="BE175" r:id="rId3128" display="=@if(I6&lt;50,&quot;0&quot;,if(I6&gt;49,&quot;1&quot;,if(I6&gt;54,&quot;1.5&quot;,if(I6&lt;59,&quot;2&quot;))))"/>
    <hyperlink ref="BE176" r:id="rId3129" display="=@if(I6&lt;50,&quot;0&quot;,if(I6&gt;49,&quot;1&quot;,if(I6&gt;54,&quot;1.5&quot;,if(I6&lt;59,&quot;2&quot;))))"/>
    <hyperlink ref="BE177" r:id="rId3130" display="=@if(I6&lt;50,&quot;0&quot;,if(I6&gt;49,&quot;1&quot;,if(I6&gt;54,&quot;1.5&quot;,if(I6&lt;59,&quot;2&quot;))))"/>
    <hyperlink ref="BE178" r:id="rId3131" display="=@if(I6&lt;50,&quot;0&quot;,if(I6&gt;49,&quot;1&quot;,if(I6&gt;54,&quot;1.5&quot;,if(I6&lt;59,&quot;2&quot;))))"/>
    <hyperlink ref="BE179" r:id="rId3132" display="=@if(I6&lt;50,&quot;0&quot;,if(I6&gt;49,&quot;1&quot;,if(I6&gt;54,&quot;1.5&quot;,if(I6&lt;59,&quot;2&quot;))))"/>
    <hyperlink ref="BE180" r:id="rId3133" display="=@if(I6&lt;50,&quot;0&quot;,if(I6&gt;49,&quot;1&quot;,if(I6&gt;54,&quot;1.5&quot;,if(I6&lt;59,&quot;2&quot;))))"/>
    <hyperlink ref="BE181" r:id="rId3134" display="=@if(I6&lt;50,&quot;0&quot;,if(I6&gt;49,&quot;1&quot;,if(I6&gt;54,&quot;1.5&quot;,if(I6&lt;59,&quot;2&quot;))))"/>
    <hyperlink ref="BE182" r:id="rId3135" display="=@if(I6&lt;50,&quot;0&quot;,if(I6&gt;49,&quot;1&quot;,if(I6&gt;54,&quot;1.5&quot;,if(I6&lt;59,&quot;2&quot;))))"/>
    <hyperlink ref="BE183" r:id="rId3136" display="=@if(I6&lt;50,&quot;0&quot;,if(I6&gt;49,&quot;1&quot;,if(I6&gt;54,&quot;1.5&quot;,if(I6&lt;59,&quot;2&quot;))))"/>
    <hyperlink ref="BE184" r:id="rId3137" display="=@if(I6&lt;50,&quot;0&quot;,if(I6&gt;49,&quot;1&quot;,if(I6&gt;54,&quot;1.5&quot;,if(I6&lt;59,&quot;2&quot;))))"/>
    <hyperlink ref="BE185" r:id="rId3138" display="=@if(I6&lt;50,&quot;0&quot;,if(I6&gt;49,&quot;1&quot;,if(I6&gt;54,&quot;1.5&quot;,if(I6&lt;59,&quot;2&quot;))))"/>
    <hyperlink ref="BE186" r:id="rId3139" display="=@if(I6&lt;50,&quot;0&quot;,if(I6&gt;49,&quot;1&quot;,if(I6&gt;54,&quot;1.5&quot;,if(I6&lt;59,&quot;2&quot;))))"/>
    <hyperlink ref="BE187" r:id="rId3140" display="=@if(I6&lt;50,&quot;0&quot;,if(I6&gt;49,&quot;1&quot;,if(I6&gt;54,&quot;1.5&quot;,if(I6&lt;59,&quot;2&quot;))))"/>
    <hyperlink ref="BE188" r:id="rId3141" display="=@if(I6&lt;50,&quot;0&quot;,if(I6&gt;49,&quot;1&quot;,if(I6&gt;54,&quot;1.5&quot;,if(I6&lt;59,&quot;2&quot;))))"/>
    <hyperlink ref="BE189" r:id="rId3142" display="=@if(I6&lt;50,&quot;0&quot;,if(I6&gt;49,&quot;1&quot;,if(I6&gt;54,&quot;1.5&quot;,if(I6&lt;59,&quot;2&quot;))))"/>
    <hyperlink ref="BE190" r:id="rId3143" display="=@if(I6&lt;50,&quot;0&quot;,if(I6&gt;49,&quot;1&quot;,if(I6&gt;54,&quot;1.5&quot;,if(I6&lt;59,&quot;2&quot;))))"/>
    <hyperlink ref="BE191" r:id="rId3144" display="=@if(I6&lt;50,&quot;0&quot;,if(I6&gt;49,&quot;1&quot;,if(I6&gt;54,&quot;1.5&quot;,if(I6&lt;59,&quot;2&quot;))))"/>
    <hyperlink ref="BE192" r:id="rId3145" display="=@if(I6&lt;50,&quot;0&quot;,if(I6&gt;49,&quot;1&quot;,if(I6&gt;54,&quot;1.5&quot;,if(I6&lt;59,&quot;2&quot;))))"/>
    <hyperlink ref="BE193" r:id="rId3146" display="=@if(I6&lt;50,&quot;0&quot;,if(I6&gt;49,&quot;1&quot;,if(I6&gt;54,&quot;1.5&quot;,if(I6&lt;59,&quot;2&quot;))))"/>
    <hyperlink ref="BE194" r:id="rId3147" display="=@if(I6&lt;50,&quot;0&quot;,if(I6&gt;49,&quot;1&quot;,if(I6&gt;54,&quot;1.5&quot;,if(I6&lt;59,&quot;2&quot;))))"/>
    <hyperlink ref="BE195" r:id="rId3148" display="=@if(I6&lt;50,&quot;0&quot;,if(I6&gt;49,&quot;1&quot;,if(I6&gt;54,&quot;1.5&quot;,if(I6&lt;59,&quot;2&quot;))))"/>
    <hyperlink ref="BE196" r:id="rId3149" display="=@if(I6&lt;50,&quot;0&quot;,if(I6&gt;49,&quot;1&quot;,if(I6&gt;54,&quot;1.5&quot;,if(I6&lt;59,&quot;2&quot;))))"/>
    <hyperlink ref="BE197" r:id="rId3150" display="=@if(I6&lt;50,&quot;0&quot;,if(I6&gt;49,&quot;1&quot;,if(I6&gt;54,&quot;1.5&quot;,if(I6&lt;59,&quot;2&quot;))))"/>
    <hyperlink ref="BE198" r:id="rId3151" display="=@if(I6&lt;50,&quot;0&quot;,if(I6&gt;49,&quot;1&quot;,if(I6&gt;54,&quot;1.5&quot;,if(I6&lt;59,&quot;2&quot;))))"/>
    <hyperlink ref="BE199" r:id="rId3152" display="=@if(I6&lt;50,&quot;0&quot;,if(I6&gt;49,&quot;1&quot;,if(I6&gt;54,&quot;1.5&quot;,if(I6&lt;59,&quot;2&quot;))))"/>
    <hyperlink ref="BE200" r:id="rId3153" display="=@if(I6&lt;50,&quot;0&quot;,if(I6&gt;49,&quot;1&quot;,if(I6&gt;54,&quot;1.5&quot;,if(I6&lt;59,&quot;2&quot;))))"/>
    <hyperlink ref="BE201" r:id="rId3154" display="=@if(I6&lt;50,&quot;0&quot;,if(I6&gt;49,&quot;1&quot;,if(I6&gt;54,&quot;1.5&quot;,if(I6&lt;59,&quot;2&quot;))))"/>
    <hyperlink ref="BE202" r:id="rId3155" display="=@if(I6&lt;50,&quot;0&quot;,if(I6&gt;49,&quot;1&quot;,if(I6&gt;54,&quot;1.5&quot;,if(I6&lt;59,&quot;2&quot;))))"/>
    <hyperlink ref="BE203" r:id="rId3156" display="=@if(I6&lt;50,&quot;0&quot;,if(I6&gt;49,&quot;1&quot;,if(I6&gt;54,&quot;1.5&quot;,if(I6&lt;59,&quot;2&quot;))))"/>
    <hyperlink ref="BE204" r:id="rId3157" display="=@if(I6&lt;50,&quot;0&quot;,if(I6&gt;49,&quot;1&quot;,if(I6&gt;54,&quot;1.5&quot;,if(I6&lt;59,&quot;2&quot;))))"/>
    <hyperlink ref="BE205" r:id="rId3158" display="=@if(I6&lt;50,&quot;0&quot;,if(I6&gt;49,&quot;1&quot;,if(I6&gt;54,&quot;1.5&quot;,if(I6&lt;59,&quot;2&quot;))))"/>
    <hyperlink ref="BE206" r:id="rId3159" display="=@if(I6&lt;50,&quot;0&quot;,if(I6&gt;49,&quot;1&quot;,if(I6&gt;54,&quot;1.5&quot;,if(I6&lt;59,&quot;2&quot;))))"/>
    <hyperlink ref="BE207" r:id="rId3160" display="=@if(I6&lt;50,&quot;0&quot;,if(I6&gt;49,&quot;1&quot;,if(I6&gt;54,&quot;1.5&quot;,if(I6&lt;59,&quot;2&quot;))))"/>
    <hyperlink ref="BE208" r:id="rId3161" display="=@if(I6&lt;50,&quot;0&quot;,if(I6&gt;49,&quot;1&quot;,if(I6&gt;54,&quot;1.5&quot;,if(I6&lt;59,&quot;2&quot;))))"/>
    <hyperlink ref="BE209" r:id="rId3162" display="=@if(I6&lt;50,&quot;0&quot;,if(I6&gt;49,&quot;1&quot;,if(I6&gt;54,&quot;1.5&quot;,if(I6&lt;59,&quot;2&quot;))))"/>
    <hyperlink ref="BE210" r:id="rId3163" display="=@if(I6&lt;50,&quot;0&quot;,if(I6&gt;49,&quot;1&quot;,if(I6&gt;54,&quot;1.5&quot;,if(I6&lt;59,&quot;2&quot;))))"/>
    <hyperlink ref="BE211" r:id="rId3164" display="=@if(I6&lt;50,&quot;0&quot;,if(I6&gt;49,&quot;1&quot;,if(I6&gt;54,&quot;1.5&quot;,if(I6&lt;59,&quot;2&quot;))))"/>
    <hyperlink ref="BE212" r:id="rId3165" display="=@if(I6&lt;50,&quot;0&quot;,if(I6&gt;49,&quot;1&quot;,if(I6&gt;54,&quot;1.5&quot;,if(I6&lt;59,&quot;2&quot;))))"/>
    <hyperlink ref="BE213" r:id="rId3166" display="=@if(I6&lt;50,&quot;0&quot;,if(I6&gt;49,&quot;1&quot;,if(I6&gt;54,&quot;1.5&quot;,if(I6&lt;59,&quot;2&quot;))))"/>
    <hyperlink ref="BE214" r:id="rId3167" display="=@if(I6&lt;50,&quot;0&quot;,if(I6&gt;49,&quot;1&quot;,if(I6&gt;54,&quot;1.5&quot;,if(I6&lt;59,&quot;2&quot;))))"/>
    <hyperlink ref="BE215" r:id="rId3168" display="=@if(I6&lt;50,&quot;0&quot;,if(I6&gt;49,&quot;1&quot;,if(I6&gt;54,&quot;1.5&quot;,if(I6&lt;59,&quot;2&quot;))))"/>
    <hyperlink ref="BG18" r:id="rId3169" display="=@if(I6&lt;50,&quot;0&quot;,if(I6&gt;49,&quot;1&quot;,if(I6&gt;54,&quot;1.5&quot;,if(I6&lt;59,&quot;2&quot;))))"/>
    <hyperlink ref="BG19" r:id="rId3170" display="=@if(I6&lt;50,&quot;0&quot;,if(I6&gt;49,&quot;1&quot;,if(I6&gt;54,&quot;1.5&quot;,if(I6&lt;59,&quot;2&quot;))))"/>
    <hyperlink ref="BG20" r:id="rId3171" display="=@if(I6&lt;50,&quot;0&quot;,if(I6&gt;49,&quot;1&quot;,if(I6&gt;54,&quot;1.5&quot;,if(I6&lt;59,&quot;2&quot;))))"/>
    <hyperlink ref="BG21" r:id="rId3172" display="=@if(I6&lt;50,&quot;0&quot;,if(I6&gt;49,&quot;1&quot;,if(I6&gt;54,&quot;1.5&quot;,if(I6&lt;59,&quot;2&quot;))))"/>
    <hyperlink ref="BG22" r:id="rId3173" display="=@if(I6&lt;50,&quot;0&quot;,if(I6&gt;49,&quot;1&quot;,if(I6&gt;54,&quot;1.5&quot;,if(I6&lt;59,&quot;2&quot;))))"/>
    <hyperlink ref="BG23" r:id="rId3174" display="=@if(I6&lt;50,&quot;0&quot;,if(I6&gt;49,&quot;1&quot;,if(I6&gt;54,&quot;1.5&quot;,if(I6&lt;59,&quot;2&quot;))))"/>
    <hyperlink ref="BG24" r:id="rId3175" display="=@if(I6&lt;50,&quot;0&quot;,if(I6&gt;49,&quot;1&quot;,if(I6&gt;54,&quot;1.5&quot;,if(I6&lt;59,&quot;2&quot;))))"/>
    <hyperlink ref="BG25" r:id="rId3176" display="=@if(I6&lt;50,&quot;0&quot;,if(I6&gt;49,&quot;1&quot;,if(I6&gt;54,&quot;1.5&quot;,if(I6&lt;59,&quot;2&quot;))))"/>
    <hyperlink ref="BG26" r:id="rId3177" display="=@if(I6&lt;50,&quot;0&quot;,if(I6&gt;49,&quot;1&quot;,if(I6&gt;54,&quot;1.5&quot;,if(I6&lt;59,&quot;2&quot;))))"/>
    <hyperlink ref="BG27" r:id="rId3178" display="=@if(I6&lt;50,&quot;0&quot;,if(I6&gt;49,&quot;1&quot;,if(I6&gt;54,&quot;1.5&quot;,if(I6&lt;59,&quot;2&quot;))))"/>
    <hyperlink ref="BG28" r:id="rId3179" display="=@if(I6&lt;50,&quot;0&quot;,if(I6&gt;49,&quot;1&quot;,if(I6&gt;54,&quot;1.5&quot;,if(I6&lt;59,&quot;2&quot;))))"/>
    <hyperlink ref="BG29" r:id="rId3180" display="=@if(I6&lt;50,&quot;0&quot;,if(I6&gt;49,&quot;1&quot;,if(I6&gt;54,&quot;1.5&quot;,if(I6&lt;59,&quot;2&quot;))))"/>
    <hyperlink ref="BG30" r:id="rId3181" display="=@if(I6&lt;50,&quot;0&quot;,if(I6&gt;49,&quot;1&quot;,if(I6&gt;54,&quot;1.5&quot;,if(I6&lt;59,&quot;2&quot;))))"/>
    <hyperlink ref="BG31" r:id="rId3182" display="=@if(I6&lt;50,&quot;0&quot;,if(I6&gt;49,&quot;1&quot;,if(I6&gt;54,&quot;1.5&quot;,if(I6&lt;59,&quot;2&quot;))))"/>
    <hyperlink ref="BG32" r:id="rId3183" display="=@if(I6&lt;50,&quot;0&quot;,if(I6&gt;49,&quot;1&quot;,if(I6&gt;54,&quot;1.5&quot;,if(I6&lt;59,&quot;2&quot;))))"/>
    <hyperlink ref="BG33" r:id="rId3184" display="=@if(I6&lt;50,&quot;0&quot;,if(I6&gt;49,&quot;1&quot;,if(I6&gt;54,&quot;1.5&quot;,if(I6&lt;59,&quot;2&quot;))))"/>
    <hyperlink ref="BG34" r:id="rId3185" display="=@if(I6&lt;50,&quot;0&quot;,if(I6&gt;49,&quot;1&quot;,if(I6&gt;54,&quot;1.5&quot;,if(I6&lt;59,&quot;2&quot;))))"/>
    <hyperlink ref="BG35" r:id="rId3186" display="=@if(I6&lt;50,&quot;0&quot;,if(I6&gt;49,&quot;1&quot;,if(I6&gt;54,&quot;1.5&quot;,if(I6&lt;59,&quot;2&quot;))))"/>
    <hyperlink ref="BG36" r:id="rId3187" display="=@if(I6&lt;50,&quot;0&quot;,if(I6&gt;49,&quot;1&quot;,if(I6&gt;54,&quot;1.5&quot;,if(I6&lt;59,&quot;2&quot;))))"/>
    <hyperlink ref="BG37" r:id="rId3188" display="=@if(I6&lt;50,&quot;0&quot;,if(I6&gt;49,&quot;1&quot;,if(I6&gt;54,&quot;1.5&quot;,if(I6&lt;59,&quot;2&quot;))))"/>
    <hyperlink ref="BG38" r:id="rId3189" display="=@if(I6&lt;50,&quot;0&quot;,if(I6&gt;49,&quot;1&quot;,if(I6&gt;54,&quot;1.5&quot;,if(I6&lt;59,&quot;2&quot;))))"/>
    <hyperlink ref="BG39" r:id="rId3190" display="=@if(I6&lt;50,&quot;0&quot;,if(I6&gt;49,&quot;1&quot;,if(I6&gt;54,&quot;1.5&quot;,if(I6&lt;59,&quot;2&quot;))))"/>
    <hyperlink ref="BG40" r:id="rId3191" display="=@if(I6&lt;50,&quot;0&quot;,if(I6&gt;49,&quot;1&quot;,if(I6&gt;54,&quot;1.5&quot;,if(I6&lt;59,&quot;2&quot;))))"/>
    <hyperlink ref="BG41" r:id="rId3192" display="=@if(I6&lt;50,&quot;0&quot;,if(I6&gt;49,&quot;1&quot;,if(I6&gt;54,&quot;1.5&quot;,if(I6&lt;59,&quot;2&quot;))))"/>
    <hyperlink ref="BG42" r:id="rId3193" display="=@if(I6&lt;50,&quot;0&quot;,if(I6&gt;49,&quot;1&quot;,if(I6&gt;54,&quot;1.5&quot;,if(I6&lt;59,&quot;2&quot;))))"/>
    <hyperlink ref="BG43" r:id="rId3194" display="=@if(I6&lt;50,&quot;0&quot;,if(I6&gt;49,&quot;1&quot;,if(I6&gt;54,&quot;1.5&quot;,if(I6&lt;59,&quot;2&quot;))))"/>
    <hyperlink ref="BG44" r:id="rId3195" display="=@if(I6&lt;50,&quot;0&quot;,if(I6&gt;49,&quot;1&quot;,if(I6&gt;54,&quot;1.5&quot;,if(I6&lt;59,&quot;2&quot;))))"/>
    <hyperlink ref="BG45" r:id="rId3196" display="=@if(I6&lt;50,&quot;0&quot;,if(I6&gt;49,&quot;1&quot;,if(I6&gt;54,&quot;1.5&quot;,if(I6&lt;59,&quot;2&quot;))))"/>
    <hyperlink ref="BG46" r:id="rId3197" display="=@if(I6&lt;50,&quot;0&quot;,if(I6&gt;49,&quot;1&quot;,if(I6&gt;54,&quot;1.5&quot;,if(I6&lt;59,&quot;2&quot;))))"/>
    <hyperlink ref="BG47" r:id="rId3198" display="=@if(I6&lt;50,&quot;0&quot;,if(I6&gt;49,&quot;1&quot;,if(I6&gt;54,&quot;1.5&quot;,if(I6&lt;59,&quot;2&quot;))))"/>
    <hyperlink ref="BG48" r:id="rId3199" display="=@if(I6&lt;50,&quot;0&quot;,if(I6&gt;49,&quot;1&quot;,if(I6&gt;54,&quot;1.5&quot;,if(I6&lt;59,&quot;2&quot;))))"/>
    <hyperlink ref="BG49" r:id="rId3200" display="=@if(I6&lt;50,&quot;0&quot;,if(I6&gt;49,&quot;1&quot;,if(I6&gt;54,&quot;1.5&quot;,if(I6&lt;59,&quot;2&quot;))))"/>
    <hyperlink ref="BG50" r:id="rId3201" display="=@if(I6&lt;50,&quot;0&quot;,if(I6&gt;49,&quot;1&quot;,if(I6&gt;54,&quot;1.5&quot;,if(I6&lt;59,&quot;2&quot;))))"/>
    <hyperlink ref="BG51" r:id="rId3202" display="=@if(I6&lt;50,&quot;0&quot;,if(I6&gt;49,&quot;1&quot;,if(I6&gt;54,&quot;1.5&quot;,if(I6&lt;59,&quot;2&quot;))))"/>
    <hyperlink ref="BG52" r:id="rId3203" display="=@if(I6&lt;50,&quot;0&quot;,if(I6&gt;49,&quot;1&quot;,if(I6&gt;54,&quot;1.5&quot;,if(I6&lt;59,&quot;2&quot;))))"/>
    <hyperlink ref="BG53" r:id="rId3204" display="=@if(I6&lt;50,&quot;0&quot;,if(I6&gt;49,&quot;1&quot;,if(I6&gt;54,&quot;1.5&quot;,if(I6&lt;59,&quot;2&quot;))))"/>
    <hyperlink ref="BG54" r:id="rId3205" display="=@if(I6&lt;50,&quot;0&quot;,if(I6&gt;49,&quot;1&quot;,if(I6&gt;54,&quot;1.5&quot;,if(I6&lt;59,&quot;2&quot;))))"/>
    <hyperlink ref="BG55" r:id="rId3206" display="=@if(I6&lt;50,&quot;0&quot;,if(I6&gt;49,&quot;1&quot;,if(I6&gt;54,&quot;1.5&quot;,if(I6&lt;59,&quot;2&quot;))))"/>
    <hyperlink ref="BG56" r:id="rId3207" display="=@if(I6&lt;50,&quot;0&quot;,if(I6&gt;49,&quot;1&quot;,if(I6&gt;54,&quot;1.5&quot;,if(I6&lt;59,&quot;2&quot;))))"/>
    <hyperlink ref="BG57" r:id="rId3208" display="=@if(I6&lt;50,&quot;0&quot;,if(I6&gt;49,&quot;1&quot;,if(I6&gt;54,&quot;1.5&quot;,if(I6&lt;59,&quot;2&quot;))))"/>
    <hyperlink ref="BG58" r:id="rId3209" display="=@if(I6&lt;50,&quot;0&quot;,if(I6&gt;49,&quot;1&quot;,if(I6&gt;54,&quot;1.5&quot;,if(I6&lt;59,&quot;2&quot;))))"/>
    <hyperlink ref="BG59" r:id="rId3210" display="=@if(I6&lt;50,&quot;0&quot;,if(I6&gt;49,&quot;1&quot;,if(I6&gt;54,&quot;1.5&quot;,if(I6&lt;59,&quot;2&quot;))))"/>
    <hyperlink ref="BG60" r:id="rId3211" display="=@if(I6&lt;50,&quot;0&quot;,if(I6&gt;49,&quot;1&quot;,if(I6&gt;54,&quot;1.5&quot;,if(I6&lt;59,&quot;2&quot;))))"/>
    <hyperlink ref="BG61" r:id="rId3212" display="=@if(I6&lt;50,&quot;0&quot;,if(I6&gt;49,&quot;1&quot;,if(I6&gt;54,&quot;1.5&quot;,if(I6&lt;59,&quot;2&quot;))))"/>
    <hyperlink ref="BG62" r:id="rId3213" display="=@if(I6&lt;50,&quot;0&quot;,if(I6&gt;49,&quot;1&quot;,if(I6&gt;54,&quot;1.5&quot;,if(I6&lt;59,&quot;2&quot;))))"/>
    <hyperlink ref="BG63" r:id="rId3214" display="=@if(I6&lt;50,&quot;0&quot;,if(I6&gt;49,&quot;1&quot;,if(I6&gt;54,&quot;1.5&quot;,if(I6&lt;59,&quot;2&quot;))))"/>
    <hyperlink ref="BG64" r:id="rId3215" display="=@if(I6&lt;50,&quot;0&quot;,if(I6&gt;49,&quot;1&quot;,if(I6&gt;54,&quot;1.5&quot;,if(I6&lt;59,&quot;2&quot;))))"/>
    <hyperlink ref="BG65" r:id="rId3216" display="=@if(I6&lt;50,&quot;0&quot;,if(I6&gt;49,&quot;1&quot;,if(I6&gt;54,&quot;1.5&quot;,if(I6&lt;59,&quot;2&quot;))))"/>
    <hyperlink ref="BG66" r:id="rId3217" display="=@if(I6&lt;50,&quot;0&quot;,if(I6&gt;49,&quot;1&quot;,if(I6&gt;54,&quot;1.5&quot;,if(I6&lt;59,&quot;2&quot;))))"/>
    <hyperlink ref="BG67" r:id="rId3218" display="=@if(I6&lt;50,&quot;0&quot;,if(I6&gt;49,&quot;1&quot;,if(I6&gt;54,&quot;1.5&quot;,if(I6&lt;59,&quot;2&quot;))))"/>
    <hyperlink ref="BG68" r:id="rId3219" display="=@if(I6&lt;50,&quot;0&quot;,if(I6&gt;49,&quot;1&quot;,if(I6&gt;54,&quot;1.5&quot;,if(I6&lt;59,&quot;2&quot;))))"/>
    <hyperlink ref="BG69" r:id="rId3220" display="=@if(I6&lt;50,&quot;0&quot;,if(I6&gt;49,&quot;1&quot;,if(I6&gt;54,&quot;1.5&quot;,if(I6&lt;59,&quot;2&quot;))))"/>
    <hyperlink ref="BG70" r:id="rId3221" display="=@if(I6&lt;50,&quot;0&quot;,if(I6&gt;49,&quot;1&quot;,if(I6&gt;54,&quot;1.5&quot;,if(I6&lt;59,&quot;2&quot;))))"/>
    <hyperlink ref="BG71" r:id="rId3222" display="=@if(I6&lt;50,&quot;0&quot;,if(I6&gt;49,&quot;1&quot;,if(I6&gt;54,&quot;1.5&quot;,if(I6&lt;59,&quot;2&quot;))))"/>
    <hyperlink ref="BG72" r:id="rId3223" display="=@if(I6&lt;50,&quot;0&quot;,if(I6&gt;49,&quot;1&quot;,if(I6&gt;54,&quot;1.5&quot;,if(I6&lt;59,&quot;2&quot;))))"/>
    <hyperlink ref="BG73" r:id="rId3224" display="=@if(I6&lt;50,&quot;0&quot;,if(I6&gt;49,&quot;1&quot;,if(I6&gt;54,&quot;1.5&quot;,if(I6&lt;59,&quot;2&quot;))))"/>
    <hyperlink ref="BG74" r:id="rId3225" display="=@if(I6&lt;50,&quot;0&quot;,if(I6&gt;49,&quot;1&quot;,if(I6&gt;54,&quot;1.5&quot;,if(I6&lt;59,&quot;2&quot;))))"/>
    <hyperlink ref="BG75" r:id="rId3226" display="=@if(I6&lt;50,&quot;0&quot;,if(I6&gt;49,&quot;1&quot;,if(I6&gt;54,&quot;1.5&quot;,if(I6&lt;59,&quot;2&quot;))))"/>
    <hyperlink ref="BG76" r:id="rId3227" display="=@if(I6&lt;50,&quot;0&quot;,if(I6&gt;49,&quot;1&quot;,if(I6&gt;54,&quot;1.5&quot;,if(I6&lt;59,&quot;2&quot;))))"/>
    <hyperlink ref="BG77" r:id="rId3228" display="=@if(I6&lt;50,&quot;0&quot;,if(I6&gt;49,&quot;1&quot;,if(I6&gt;54,&quot;1.5&quot;,if(I6&lt;59,&quot;2&quot;))))"/>
    <hyperlink ref="BG78" r:id="rId3229" display="=@if(I6&lt;50,&quot;0&quot;,if(I6&gt;49,&quot;1&quot;,if(I6&gt;54,&quot;1.5&quot;,if(I6&lt;59,&quot;2&quot;))))"/>
    <hyperlink ref="BG79" r:id="rId3230" display="=@if(I6&lt;50,&quot;0&quot;,if(I6&gt;49,&quot;1&quot;,if(I6&gt;54,&quot;1.5&quot;,if(I6&lt;59,&quot;2&quot;))))"/>
    <hyperlink ref="BG80" r:id="rId3231" display="=@if(I6&lt;50,&quot;0&quot;,if(I6&gt;49,&quot;1&quot;,if(I6&gt;54,&quot;1.5&quot;,if(I6&lt;59,&quot;2&quot;))))"/>
    <hyperlink ref="BG81" r:id="rId3232" display="=@if(I6&lt;50,&quot;0&quot;,if(I6&gt;49,&quot;1&quot;,if(I6&gt;54,&quot;1.5&quot;,if(I6&lt;59,&quot;2&quot;))))"/>
    <hyperlink ref="BG82" r:id="rId3233" display="=@if(I6&lt;50,&quot;0&quot;,if(I6&gt;49,&quot;1&quot;,if(I6&gt;54,&quot;1.5&quot;,if(I6&lt;59,&quot;2&quot;))))"/>
    <hyperlink ref="BG83" r:id="rId3234" display="=@if(I6&lt;50,&quot;0&quot;,if(I6&gt;49,&quot;1&quot;,if(I6&gt;54,&quot;1.5&quot;,if(I6&lt;59,&quot;2&quot;))))"/>
    <hyperlink ref="BG84" r:id="rId3235" display="=@if(I6&lt;50,&quot;0&quot;,if(I6&gt;49,&quot;1&quot;,if(I6&gt;54,&quot;1.5&quot;,if(I6&lt;59,&quot;2&quot;))))"/>
    <hyperlink ref="BG85" r:id="rId3236" display="=@if(I6&lt;50,&quot;0&quot;,if(I6&gt;49,&quot;1&quot;,if(I6&gt;54,&quot;1.5&quot;,if(I6&lt;59,&quot;2&quot;))))"/>
    <hyperlink ref="BG86" r:id="rId3237" display="=@if(I6&lt;50,&quot;0&quot;,if(I6&gt;49,&quot;1&quot;,if(I6&gt;54,&quot;1.5&quot;,if(I6&lt;59,&quot;2&quot;))))"/>
    <hyperlink ref="BG87" r:id="rId3238" display="=@if(I6&lt;50,&quot;0&quot;,if(I6&gt;49,&quot;1&quot;,if(I6&gt;54,&quot;1.5&quot;,if(I6&lt;59,&quot;2&quot;))))"/>
    <hyperlink ref="BG88" r:id="rId3239" display="=@if(I6&lt;50,&quot;0&quot;,if(I6&gt;49,&quot;1&quot;,if(I6&gt;54,&quot;1.5&quot;,if(I6&lt;59,&quot;2&quot;))))"/>
    <hyperlink ref="BG89" r:id="rId3240" display="=@if(I6&lt;50,&quot;0&quot;,if(I6&gt;49,&quot;1&quot;,if(I6&gt;54,&quot;1.5&quot;,if(I6&lt;59,&quot;2&quot;))))"/>
    <hyperlink ref="BG90" r:id="rId3241" display="=@if(I6&lt;50,&quot;0&quot;,if(I6&gt;49,&quot;1&quot;,if(I6&gt;54,&quot;1.5&quot;,if(I6&lt;59,&quot;2&quot;))))"/>
    <hyperlink ref="BG91" r:id="rId3242" display="=@if(I6&lt;50,&quot;0&quot;,if(I6&gt;49,&quot;1&quot;,if(I6&gt;54,&quot;1.5&quot;,if(I6&lt;59,&quot;2&quot;))))"/>
    <hyperlink ref="BG92" r:id="rId3243" display="=@if(I6&lt;50,&quot;0&quot;,if(I6&gt;49,&quot;1&quot;,if(I6&gt;54,&quot;1.5&quot;,if(I6&lt;59,&quot;2&quot;))))"/>
    <hyperlink ref="BG93" r:id="rId3244" display="=@if(I6&lt;50,&quot;0&quot;,if(I6&gt;49,&quot;1&quot;,if(I6&gt;54,&quot;1.5&quot;,if(I6&lt;59,&quot;2&quot;))))"/>
    <hyperlink ref="BG94" r:id="rId3245" display="=@if(I6&lt;50,&quot;0&quot;,if(I6&gt;49,&quot;1&quot;,if(I6&gt;54,&quot;1.5&quot;,if(I6&lt;59,&quot;2&quot;))))"/>
    <hyperlink ref="BG95" r:id="rId3246" display="=@if(I6&lt;50,&quot;0&quot;,if(I6&gt;49,&quot;1&quot;,if(I6&gt;54,&quot;1.5&quot;,if(I6&lt;59,&quot;2&quot;))))"/>
    <hyperlink ref="BG96" r:id="rId3247" display="=@if(I6&lt;50,&quot;0&quot;,if(I6&gt;49,&quot;1&quot;,if(I6&gt;54,&quot;1.5&quot;,if(I6&lt;59,&quot;2&quot;))))"/>
    <hyperlink ref="BG97" r:id="rId3248" display="=@if(I6&lt;50,&quot;0&quot;,if(I6&gt;49,&quot;1&quot;,if(I6&gt;54,&quot;1.5&quot;,if(I6&lt;59,&quot;2&quot;))))"/>
    <hyperlink ref="BG98" r:id="rId3249" display="=@if(I6&lt;50,&quot;0&quot;,if(I6&gt;49,&quot;1&quot;,if(I6&gt;54,&quot;1.5&quot;,if(I6&lt;59,&quot;2&quot;))))"/>
    <hyperlink ref="BG99" r:id="rId3250" display="=@if(I6&lt;50,&quot;0&quot;,if(I6&gt;49,&quot;1&quot;,if(I6&gt;54,&quot;1.5&quot;,if(I6&lt;59,&quot;2&quot;))))"/>
    <hyperlink ref="BG100" r:id="rId3251" display="=@if(I6&lt;50,&quot;0&quot;,if(I6&gt;49,&quot;1&quot;,if(I6&gt;54,&quot;1.5&quot;,if(I6&lt;59,&quot;2&quot;))))"/>
    <hyperlink ref="BG101" r:id="rId3252" display="=@if(I6&lt;50,&quot;0&quot;,if(I6&gt;49,&quot;1&quot;,if(I6&gt;54,&quot;1.5&quot;,if(I6&lt;59,&quot;2&quot;))))"/>
    <hyperlink ref="BG102" r:id="rId3253" display="=@if(I6&lt;50,&quot;0&quot;,if(I6&gt;49,&quot;1&quot;,if(I6&gt;54,&quot;1.5&quot;,if(I6&lt;59,&quot;2&quot;))))"/>
    <hyperlink ref="BG103" r:id="rId3254" display="=@if(I6&lt;50,&quot;0&quot;,if(I6&gt;49,&quot;1&quot;,if(I6&gt;54,&quot;1.5&quot;,if(I6&lt;59,&quot;2&quot;))))"/>
    <hyperlink ref="BG104" r:id="rId3255" display="=@if(I6&lt;50,&quot;0&quot;,if(I6&gt;49,&quot;1&quot;,if(I6&gt;54,&quot;1.5&quot;,if(I6&lt;59,&quot;2&quot;))))"/>
    <hyperlink ref="BG105" r:id="rId3256" display="=@if(I6&lt;50,&quot;0&quot;,if(I6&gt;49,&quot;1&quot;,if(I6&gt;54,&quot;1.5&quot;,if(I6&lt;59,&quot;2&quot;))))"/>
    <hyperlink ref="BG106" r:id="rId3257" display="=@if(I6&lt;50,&quot;0&quot;,if(I6&gt;49,&quot;1&quot;,if(I6&gt;54,&quot;1.5&quot;,if(I6&lt;59,&quot;2&quot;))))"/>
    <hyperlink ref="BG107" r:id="rId3258" display="=@if(I6&lt;50,&quot;0&quot;,if(I6&gt;49,&quot;1&quot;,if(I6&gt;54,&quot;1.5&quot;,if(I6&lt;59,&quot;2&quot;))))"/>
    <hyperlink ref="BG108" r:id="rId3259" display="=@if(I6&lt;50,&quot;0&quot;,if(I6&gt;49,&quot;1&quot;,if(I6&gt;54,&quot;1.5&quot;,if(I6&lt;59,&quot;2&quot;))))"/>
    <hyperlink ref="BG109" r:id="rId3260" display="=@if(I6&lt;50,&quot;0&quot;,if(I6&gt;49,&quot;1&quot;,if(I6&gt;54,&quot;1.5&quot;,if(I6&lt;59,&quot;2&quot;))))"/>
    <hyperlink ref="BG110" r:id="rId3261" display="=@if(I6&lt;50,&quot;0&quot;,if(I6&gt;49,&quot;1&quot;,if(I6&gt;54,&quot;1.5&quot;,if(I6&lt;59,&quot;2&quot;))))"/>
    <hyperlink ref="BG111" r:id="rId3262" display="=@if(I6&lt;50,&quot;0&quot;,if(I6&gt;49,&quot;1&quot;,if(I6&gt;54,&quot;1.5&quot;,if(I6&lt;59,&quot;2&quot;))))"/>
    <hyperlink ref="BG112" r:id="rId3263" display="=@if(I6&lt;50,&quot;0&quot;,if(I6&gt;49,&quot;1&quot;,if(I6&gt;54,&quot;1.5&quot;,if(I6&lt;59,&quot;2&quot;))))"/>
    <hyperlink ref="BG113" r:id="rId3264" display="=@if(I6&lt;50,&quot;0&quot;,if(I6&gt;49,&quot;1&quot;,if(I6&gt;54,&quot;1.5&quot;,if(I6&lt;59,&quot;2&quot;))))"/>
    <hyperlink ref="BG114" r:id="rId3265" display="=@if(I6&lt;50,&quot;0&quot;,if(I6&gt;49,&quot;1&quot;,if(I6&gt;54,&quot;1.5&quot;,if(I6&lt;59,&quot;2&quot;))))"/>
    <hyperlink ref="BG115" r:id="rId3266" display="=@if(I6&lt;50,&quot;0&quot;,if(I6&gt;49,&quot;1&quot;,if(I6&gt;54,&quot;1.5&quot;,if(I6&lt;59,&quot;2&quot;))))"/>
    <hyperlink ref="BG116" r:id="rId3267" display="=@if(I6&lt;50,&quot;0&quot;,if(I6&gt;49,&quot;1&quot;,if(I6&gt;54,&quot;1.5&quot;,if(I6&lt;59,&quot;2&quot;))))"/>
    <hyperlink ref="BG117" r:id="rId3268" display="=@if(I6&lt;50,&quot;0&quot;,if(I6&gt;49,&quot;1&quot;,if(I6&gt;54,&quot;1.5&quot;,if(I6&lt;59,&quot;2&quot;))))"/>
    <hyperlink ref="BG118" r:id="rId3269" display="=@if(I6&lt;50,&quot;0&quot;,if(I6&gt;49,&quot;1&quot;,if(I6&gt;54,&quot;1.5&quot;,if(I6&lt;59,&quot;2&quot;))))"/>
    <hyperlink ref="BG119" r:id="rId3270" display="=@if(I6&lt;50,&quot;0&quot;,if(I6&gt;49,&quot;1&quot;,if(I6&gt;54,&quot;1.5&quot;,if(I6&lt;59,&quot;2&quot;))))"/>
    <hyperlink ref="BG120" r:id="rId3271" display="=@if(I6&lt;50,&quot;0&quot;,if(I6&gt;49,&quot;1&quot;,if(I6&gt;54,&quot;1.5&quot;,if(I6&lt;59,&quot;2&quot;))))"/>
    <hyperlink ref="BG121" r:id="rId3272" display="=@if(I6&lt;50,&quot;0&quot;,if(I6&gt;49,&quot;1&quot;,if(I6&gt;54,&quot;1.5&quot;,if(I6&lt;59,&quot;2&quot;))))"/>
    <hyperlink ref="BG122" r:id="rId3273" display="=@if(I6&lt;50,&quot;0&quot;,if(I6&gt;49,&quot;1&quot;,if(I6&gt;54,&quot;1.5&quot;,if(I6&lt;59,&quot;2&quot;))))"/>
    <hyperlink ref="BG123" r:id="rId3274" display="=@if(I6&lt;50,&quot;0&quot;,if(I6&gt;49,&quot;1&quot;,if(I6&gt;54,&quot;1.5&quot;,if(I6&lt;59,&quot;2&quot;))))"/>
    <hyperlink ref="BG124" r:id="rId3275" display="=@if(I6&lt;50,&quot;0&quot;,if(I6&gt;49,&quot;1&quot;,if(I6&gt;54,&quot;1.5&quot;,if(I6&lt;59,&quot;2&quot;))))"/>
    <hyperlink ref="BG125" r:id="rId3276" display="=@if(I6&lt;50,&quot;0&quot;,if(I6&gt;49,&quot;1&quot;,if(I6&gt;54,&quot;1.5&quot;,if(I6&lt;59,&quot;2&quot;))))"/>
    <hyperlink ref="BG126" r:id="rId3277" display="=@if(I6&lt;50,&quot;0&quot;,if(I6&gt;49,&quot;1&quot;,if(I6&gt;54,&quot;1.5&quot;,if(I6&lt;59,&quot;2&quot;))))"/>
    <hyperlink ref="BG127" r:id="rId3278" display="=@if(I6&lt;50,&quot;0&quot;,if(I6&gt;49,&quot;1&quot;,if(I6&gt;54,&quot;1.5&quot;,if(I6&lt;59,&quot;2&quot;))))"/>
    <hyperlink ref="BG128" r:id="rId3279" display="=@if(I6&lt;50,&quot;0&quot;,if(I6&gt;49,&quot;1&quot;,if(I6&gt;54,&quot;1.5&quot;,if(I6&lt;59,&quot;2&quot;))))"/>
    <hyperlink ref="BG129" r:id="rId3280" display="=@if(I6&lt;50,&quot;0&quot;,if(I6&gt;49,&quot;1&quot;,if(I6&gt;54,&quot;1.5&quot;,if(I6&lt;59,&quot;2&quot;))))"/>
    <hyperlink ref="BG130" r:id="rId3281" display="=@if(I6&lt;50,&quot;0&quot;,if(I6&gt;49,&quot;1&quot;,if(I6&gt;54,&quot;1.5&quot;,if(I6&lt;59,&quot;2&quot;))))"/>
    <hyperlink ref="BG131" r:id="rId3282" display="=@if(I6&lt;50,&quot;0&quot;,if(I6&gt;49,&quot;1&quot;,if(I6&gt;54,&quot;1.5&quot;,if(I6&lt;59,&quot;2&quot;))))"/>
    <hyperlink ref="BG132" r:id="rId3283" display="=@if(I6&lt;50,&quot;0&quot;,if(I6&gt;49,&quot;1&quot;,if(I6&gt;54,&quot;1.5&quot;,if(I6&lt;59,&quot;2&quot;))))"/>
    <hyperlink ref="BG133" r:id="rId3284" display="=@if(I6&lt;50,&quot;0&quot;,if(I6&gt;49,&quot;1&quot;,if(I6&gt;54,&quot;1.5&quot;,if(I6&lt;59,&quot;2&quot;))))"/>
    <hyperlink ref="BG134" r:id="rId3285" display="=@if(I6&lt;50,&quot;0&quot;,if(I6&gt;49,&quot;1&quot;,if(I6&gt;54,&quot;1.5&quot;,if(I6&lt;59,&quot;2&quot;))))"/>
    <hyperlink ref="BG135" r:id="rId3286" display="=@if(I6&lt;50,&quot;0&quot;,if(I6&gt;49,&quot;1&quot;,if(I6&gt;54,&quot;1.5&quot;,if(I6&lt;59,&quot;2&quot;))))"/>
    <hyperlink ref="BG136" r:id="rId3287" display="=@if(I6&lt;50,&quot;0&quot;,if(I6&gt;49,&quot;1&quot;,if(I6&gt;54,&quot;1.5&quot;,if(I6&lt;59,&quot;2&quot;))))"/>
    <hyperlink ref="BG137" r:id="rId3288" display="=@if(I6&lt;50,&quot;0&quot;,if(I6&gt;49,&quot;1&quot;,if(I6&gt;54,&quot;1.5&quot;,if(I6&lt;59,&quot;2&quot;))))"/>
    <hyperlink ref="BG138" r:id="rId3289" display="=@if(I6&lt;50,&quot;0&quot;,if(I6&gt;49,&quot;1&quot;,if(I6&gt;54,&quot;1.5&quot;,if(I6&lt;59,&quot;2&quot;))))"/>
    <hyperlink ref="BG139" r:id="rId3290" display="=@if(I6&lt;50,&quot;0&quot;,if(I6&gt;49,&quot;1&quot;,if(I6&gt;54,&quot;1.5&quot;,if(I6&lt;59,&quot;2&quot;))))"/>
    <hyperlink ref="BG140" r:id="rId3291" display="=@if(I6&lt;50,&quot;0&quot;,if(I6&gt;49,&quot;1&quot;,if(I6&gt;54,&quot;1.5&quot;,if(I6&lt;59,&quot;2&quot;))))"/>
    <hyperlink ref="BG141" r:id="rId3292" display="=@if(I6&lt;50,&quot;0&quot;,if(I6&gt;49,&quot;1&quot;,if(I6&gt;54,&quot;1.5&quot;,if(I6&lt;59,&quot;2&quot;))))"/>
    <hyperlink ref="BG142" r:id="rId3293" display="=@if(I6&lt;50,&quot;0&quot;,if(I6&gt;49,&quot;1&quot;,if(I6&gt;54,&quot;1.5&quot;,if(I6&lt;59,&quot;2&quot;))))"/>
    <hyperlink ref="BG143" r:id="rId3294" display="=@if(I6&lt;50,&quot;0&quot;,if(I6&gt;49,&quot;1&quot;,if(I6&gt;54,&quot;1.5&quot;,if(I6&lt;59,&quot;2&quot;))))"/>
    <hyperlink ref="BG144" r:id="rId3295" display="=@if(I6&lt;50,&quot;0&quot;,if(I6&gt;49,&quot;1&quot;,if(I6&gt;54,&quot;1.5&quot;,if(I6&lt;59,&quot;2&quot;))))"/>
    <hyperlink ref="BG145" r:id="rId3296" display="=@if(I6&lt;50,&quot;0&quot;,if(I6&gt;49,&quot;1&quot;,if(I6&gt;54,&quot;1.5&quot;,if(I6&lt;59,&quot;2&quot;))))"/>
    <hyperlink ref="BG146" r:id="rId3297" display="=@if(I6&lt;50,&quot;0&quot;,if(I6&gt;49,&quot;1&quot;,if(I6&gt;54,&quot;1.5&quot;,if(I6&lt;59,&quot;2&quot;))))"/>
    <hyperlink ref="BG147" r:id="rId3298" display="=@if(I6&lt;50,&quot;0&quot;,if(I6&gt;49,&quot;1&quot;,if(I6&gt;54,&quot;1.5&quot;,if(I6&lt;59,&quot;2&quot;))))"/>
    <hyperlink ref="BG148" r:id="rId3299" display="=@if(I6&lt;50,&quot;0&quot;,if(I6&gt;49,&quot;1&quot;,if(I6&gt;54,&quot;1.5&quot;,if(I6&lt;59,&quot;2&quot;))))"/>
    <hyperlink ref="BG149" r:id="rId3300" display="=@if(I6&lt;50,&quot;0&quot;,if(I6&gt;49,&quot;1&quot;,if(I6&gt;54,&quot;1.5&quot;,if(I6&lt;59,&quot;2&quot;))))"/>
    <hyperlink ref="BG150" r:id="rId3301" display="=@if(I6&lt;50,&quot;0&quot;,if(I6&gt;49,&quot;1&quot;,if(I6&gt;54,&quot;1.5&quot;,if(I6&lt;59,&quot;2&quot;))))"/>
    <hyperlink ref="BG151" r:id="rId3302" display="=@if(I6&lt;50,&quot;0&quot;,if(I6&gt;49,&quot;1&quot;,if(I6&gt;54,&quot;1.5&quot;,if(I6&lt;59,&quot;2&quot;))))"/>
    <hyperlink ref="BG152" r:id="rId3303" display="=@if(I6&lt;50,&quot;0&quot;,if(I6&gt;49,&quot;1&quot;,if(I6&gt;54,&quot;1.5&quot;,if(I6&lt;59,&quot;2&quot;))))"/>
    <hyperlink ref="BG153" r:id="rId3304" display="=@if(I6&lt;50,&quot;0&quot;,if(I6&gt;49,&quot;1&quot;,if(I6&gt;54,&quot;1.5&quot;,if(I6&lt;59,&quot;2&quot;))))"/>
    <hyperlink ref="BG154" r:id="rId3305" display="=@if(I6&lt;50,&quot;0&quot;,if(I6&gt;49,&quot;1&quot;,if(I6&gt;54,&quot;1.5&quot;,if(I6&lt;59,&quot;2&quot;))))"/>
    <hyperlink ref="BG155" r:id="rId3306" display="=@if(I6&lt;50,&quot;0&quot;,if(I6&gt;49,&quot;1&quot;,if(I6&gt;54,&quot;1.5&quot;,if(I6&lt;59,&quot;2&quot;))))"/>
    <hyperlink ref="BG156" r:id="rId3307" display="=@if(I6&lt;50,&quot;0&quot;,if(I6&gt;49,&quot;1&quot;,if(I6&gt;54,&quot;1.5&quot;,if(I6&lt;59,&quot;2&quot;))))"/>
    <hyperlink ref="BG157" r:id="rId3308" display="=@if(I6&lt;50,&quot;0&quot;,if(I6&gt;49,&quot;1&quot;,if(I6&gt;54,&quot;1.5&quot;,if(I6&lt;59,&quot;2&quot;))))"/>
    <hyperlink ref="BG158" r:id="rId3309" display="=@if(I6&lt;50,&quot;0&quot;,if(I6&gt;49,&quot;1&quot;,if(I6&gt;54,&quot;1.5&quot;,if(I6&lt;59,&quot;2&quot;))))"/>
    <hyperlink ref="BG159" r:id="rId3310" display="=@if(I6&lt;50,&quot;0&quot;,if(I6&gt;49,&quot;1&quot;,if(I6&gt;54,&quot;1.5&quot;,if(I6&lt;59,&quot;2&quot;))))"/>
    <hyperlink ref="BG160" r:id="rId3311" display="=@if(I6&lt;50,&quot;0&quot;,if(I6&gt;49,&quot;1&quot;,if(I6&gt;54,&quot;1.5&quot;,if(I6&lt;59,&quot;2&quot;))))"/>
    <hyperlink ref="BG161" r:id="rId3312" display="=@if(I6&lt;50,&quot;0&quot;,if(I6&gt;49,&quot;1&quot;,if(I6&gt;54,&quot;1.5&quot;,if(I6&lt;59,&quot;2&quot;))))"/>
    <hyperlink ref="BG162" r:id="rId3313" display="=@if(I6&lt;50,&quot;0&quot;,if(I6&gt;49,&quot;1&quot;,if(I6&gt;54,&quot;1.5&quot;,if(I6&lt;59,&quot;2&quot;))))"/>
    <hyperlink ref="BG163" r:id="rId3314" display="=@if(I6&lt;50,&quot;0&quot;,if(I6&gt;49,&quot;1&quot;,if(I6&gt;54,&quot;1.5&quot;,if(I6&lt;59,&quot;2&quot;))))"/>
    <hyperlink ref="BG164" r:id="rId3315" display="=@if(I6&lt;50,&quot;0&quot;,if(I6&gt;49,&quot;1&quot;,if(I6&gt;54,&quot;1.5&quot;,if(I6&lt;59,&quot;2&quot;))))"/>
    <hyperlink ref="BG165" r:id="rId3316" display="=@if(I6&lt;50,&quot;0&quot;,if(I6&gt;49,&quot;1&quot;,if(I6&gt;54,&quot;1.5&quot;,if(I6&lt;59,&quot;2&quot;))))"/>
    <hyperlink ref="BG166" r:id="rId3317" display="=@if(I6&lt;50,&quot;0&quot;,if(I6&gt;49,&quot;1&quot;,if(I6&gt;54,&quot;1.5&quot;,if(I6&lt;59,&quot;2&quot;))))"/>
    <hyperlink ref="BG167" r:id="rId3318" display="=@if(I6&lt;50,&quot;0&quot;,if(I6&gt;49,&quot;1&quot;,if(I6&gt;54,&quot;1.5&quot;,if(I6&lt;59,&quot;2&quot;))))"/>
    <hyperlink ref="BG168" r:id="rId3319" display="=@if(I6&lt;50,&quot;0&quot;,if(I6&gt;49,&quot;1&quot;,if(I6&gt;54,&quot;1.5&quot;,if(I6&lt;59,&quot;2&quot;))))"/>
    <hyperlink ref="BG169" r:id="rId3320" display="=@if(I6&lt;50,&quot;0&quot;,if(I6&gt;49,&quot;1&quot;,if(I6&gt;54,&quot;1.5&quot;,if(I6&lt;59,&quot;2&quot;))))"/>
    <hyperlink ref="BG170" r:id="rId3321" display="=@if(I6&lt;50,&quot;0&quot;,if(I6&gt;49,&quot;1&quot;,if(I6&gt;54,&quot;1.5&quot;,if(I6&lt;59,&quot;2&quot;))))"/>
    <hyperlink ref="BG171" r:id="rId3322" display="=@if(I6&lt;50,&quot;0&quot;,if(I6&gt;49,&quot;1&quot;,if(I6&gt;54,&quot;1.5&quot;,if(I6&lt;59,&quot;2&quot;))))"/>
    <hyperlink ref="BG172" r:id="rId3323" display="=@if(I6&lt;50,&quot;0&quot;,if(I6&gt;49,&quot;1&quot;,if(I6&gt;54,&quot;1.5&quot;,if(I6&lt;59,&quot;2&quot;))))"/>
    <hyperlink ref="BG173" r:id="rId3324" display="=@if(I6&lt;50,&quot;0&quot;,if(I6&gt;49,&quot;1&quot;,if(I6&gt;54,&quot;1.5&quot;,if(I6&lt;59,&quot;2&quot;))))"/>
    <hyperlink ref="BG174" r:id="rId3325" display="=@if(I6&lt;50,&quot;0&quot;,if(I6&gt;49,&quot;1&quot;,if(I6&gt;54,&quot;1.5&quot;,if(I6&lt;59,&quot;2&quot;))))"/>
    <hyperlink ref="BG175" r:id="rId3326" display="=@if(I6&lt;50,&quot;0&quot;,if(I6&gt;49,&quot;1&quot;,if(I6&gt;54,&quot;1.5&quot;,if(I6&lt;59,&quot;2&quot;))))"/>
    <hyperlink ref="BG176" r:id="rId3327" display="=@if(I6&lt;50,&quot;0&quot;,if(I6&gt;49,&quot;1&quot;,if(I6&gt;54,&quot;1.5&quot;,if(I6&lt;59,&quot;2&quot;))))"/>
    <hyperlink ref="BG177" r:id="rId3328" display="=@if(I6&lt;50,&quot;0&quot;,if(I6&gt;49,&quot;1&quot;,if(I6&gt;54,&quot;1.5&quot;,if(I6&lt;59,&quot;2&quot;))))"/>
    <hyperlink ref="BG178" r:id="rId3329" display="=@if(I6&lt;50,&quot;0&quot;,if(I6&gt;49,&quot;1&quot;,if(I6&gt;54,&quot;1.5&quot;,if(I6&lt;59,&quot;2&quot;))))"/>
    <hyperlink ref="BG179" r:id="rId3330" display="=@if(I6&lt;50,&quot;0&quot;,if(I6&gt;49,&quot;1&quot;,if(I6&gt;54,&quot;1.5&quot;,if(I6&lt;59,&quot;2&quot;))))"/>
    <hyperlink ref="BG180" r:id="rId3331" display="=@if(I6&lt;50,&quot;0&quot;,if(I6&gt;49,&quot;1&quot;,if(I6&gt;54,&quot;1.5&quot;,if(I6&lt;59,&quot;2&quot;))))"/>
    <hyperlink ref="BG181" r:id="rId3332" display="=@if(I6&lt;50,&quot;0&quot;,if(I6&gt;49,&quot;1&quot;,if(I6&gt;54,&quot;1.5&quot;,if(I6&lt;59,&quot;2&quot;))))"/>
    <hyperlink ref="BG182" r:id="rId3333" display="=@if(I6&lt;50,&quot;0&quot;,if(I6&gt;49,&quot;1&quot;,if(I6&gt;54,&quot;1.5&quot;,if(I6&lt;59,&quot;2&quot;))))"/>
    <hyperlink ref="BG183" r:id="rId3334" display="=@if(I6&lt;50,&quot;0&quot;,if(I6&gt;49,&quot;1&quot;,if(I6&gt;54,&quot;1.5&quot;,if(I6&lt;59,&quot;2&quot;))))"/>
    <hyperlink ref="BG184" r:id="rId3335" display="=@if(I6&lt;50,&quot;0&quot;,if(I6&gt;49,&quot;1&quot;,if(I6&gt;54,&quot;1.5&quot;,if(I6&lt;59,&quot;2&quot;))))"/>
    <hyperlink ref="BG185" r:id="rId3336" display="=@if(I6&lt;50,&quot;0&quot;,if(I6&gt;49,&quot;1&quot;,if(I6&gt;54,&quot;1.5&quot;,if(I6&lt;59,&quot;2&quot;))))"/>
    <hyperlink ref="BG186" r:id="rId3337" display="=@if(I6&lt;50,&quot;0&quot;,if(I6&gt;49,&quot;1&quot;,if(I6&gt;54,&quot;1.5&quot;,if(I6&lt;59,&quot;2&quot;))))"/>
    <hyperlink ref="BG187" r:id="rId3338" display="=@if(I6&lt;50,&quot;0&quot;,if(I6&gt;49,&quot;1&quot;,if(I6&gt;54,&quot;1.5&quot;,if(I6&lt;59,&quot;2&quot;))))"/>
    <hyperlink ref="BG188" r:id="rId3339" display="=@if(I6&lt;50,&quot;0&quot;,if(I6&gt;49,&quot;1&quot;,if(I6&gt;54,&quot;1.5&quot;,if(I6&lt;59,&quot;2&quot;))))"/>
    <hyperlink ref="BG189" r:id="rId3340" display="=@if(I6&lt;50,&quot;0&quot;,if(I6&gt;49,&quot;1&quot;,if(I6&gt;54,&quot;1.5&quot;,if(I6&lt;59,&quot;2&quot;))))"/>
    <hyperlink ref="BG190" r:id="rId3341" display="=@if(I6&lt;50,&quot;0&quot;,if(I6&gt;49,&quot;1&quot;,if(I6&gt;54,&quot;1.5&quot;,if(I6&lt;59,&quot;2&quot;))))"/>
    <hyperlink ref="BG191" r:id="rId3342" display="=@if(I6&lt;50,&quot;0&quot;,if(I6&gt;49,&quot;1&quot;,if(I6&gt;54,&quot;1.5&quot;,if(I6&lt;59,&quot;2&quot;))))"/>
    <hyperlink ref="BG192" r:id="rId3343" display="=@if(I6&lt;50,&quot;0&quot;,if(I6&gt;49,&quot;1&quot;,if(I6&gt;54,&quot;1.5&quot;,if(I6&lt;59,&quot;2&quot;))))"/>
    <hyperlink ref="BG193" r:id="rId3344" display="=@if(I6&lt;50,&quot;0&quot;,if(I6&gt;49,&quot;1&quot;,if(I6&gt;54,&quot;1.5&quot;,if(I6&lt;59,&quot;2&quot;))))"/>
    <hyperlink ref="BG194" r:id="rId3345" display="=@if(I6&lt;50,&quot;0&quot;,if(I6&gt;49,&quot;1&quot;,if(I6&gt;54,&quot;1.5&quot;,if(I6&lt;59,&quot;2&quot;))))"/>
    <hyperlink ref="BG195" r:id="rId3346" display="=@if(I6&lt;50,&quot;0&quot;,if(I6&gt;49,&quot;1&quot;,if(I6&gt;54,&quot;1.5&quot;,if(I6&lt;59,&quot;2&quot;))))"/>
    <hyperlink ref="BG196" r:id="rId3347" display="=@if(I6&lt;50,&quot;0&quot;,if(I6&gt;49,&quot;1&quot;,if(I6&gt;54,&quot;1.5&quot;,if(I6&lt;59,&quot;2&quot;))))"/>
    <hyperlink ref="BG197" r:id="rId3348" display="=@if(I6&lt;50,&quot;0&quot;,if(I6&gt;49,&quot;1&quot;,if(I6&gt;54,&quot;1.5&quot;,if(I6&lt;59,&quot;2&quot;))))"/>
    <hyperlink ref="BG198" r:id="rId3349" display="=@if(I6&lt;50,&quot;0&quot;,if(I6&gt;49,&quot;1&quot;,if(I6&gt;54,&quot;1.5&quot;,if(I6&lt;59,&quot;2&quot;))))"/>
    <hyperlink ref="BG199" r:id="rId3350" display="=@if(I6&lt;50,&quot;0&quot;,if(I6&gt;49,&quot;1&quot;,if(I6&gt;54,&quot;1.5&quot;,if(I6&lt;59,&quot;2&quot;))))"/>
    <hyperlink ref="BG200" r:id="rId3351" display="=@if(I6&lt;50,&quot;0&quot;,if(I6&gt;49,&quot;1&quot;,if(I6&gt;54,&quot;1.5&quot;,if(I6&lt;59,&quot;2&quot;))))"/>
    <hyperlink ref="BG201" r:id="rId3352" display="=@if(I6&lt;50,&quot;0&quot;,if(I6&gt;49,&quot;1&quot;,if(I6&gt;54,&quot;1.5&quot;,if(I6&lt;59,&quot;2&quot;))))"/>
    <hyperlink ref="BG202" r:id="rId3353" display="=@if(I6&lt;50,&quot;0&quot;,if(I6&gt;49,&quot;1&quot;,if(I6&gt;54,&quot;1.5&quot;,if(I6&lt;59,&quot;2&quot;))))"/>
    <hyperlink ref="BG203" r:id="rId3354" display="=@if(I6&lt;50,&quot;0&quot;,if(I6&gt;49,&quot;1&quot;,if(I6&gt;54,&quot;1.5&quot;,if(I6&lt;59,&quot;2&quot;))))"/>
    <hyperlink ref="BG204" r:id="rId3355" display="=@if(I6&lt;50,&quot;0&quot;,if(I6&gt;49,&quot;1&quot;,if(I6&gt;54,&quot;1.5&quot;,if(I6&lt;59,&quot;2&quot;))))"/>
    <hyperlink ref="BG205" r:id="rId3356" display="=@if(I6&lt;50,&quot;0&quot;,if(I6&gt;49,&quot;1&quot;,if(I6&gt;54,&quot;1.5&quot;,if(I6&lt;59,&quot;2&quot;))))"/>
    <hyperlink ref="BG206" r:id="rId3357" display="=@if(I6&lt;50,&quot;0&quot;,if(I6&gt;49,&quot;1&quot;,if(I6&gt;54,&quot;1.5&quot;,if(I6&lt;59,&quot;2&quot;))))"/>
    <hyperlink ref="BG207" r:id="rId3358" display="=@if(I6&lt;50,&quot;0&quot;,if(I6&gt;49,&quot;1&quot;,if(I6&gt;54,&quot;1.5&quot;,if(I6&lt;59,&quot;2&quot;))))"/>
    <hyperlink ref="BG208" r:id="rId3359" display="=@if(I6&lt;50,&quot;0&quot;,if(I6&gt;49,&quot;1&quot;,if(I6&gt;54,&quot;1.5&quot;,if(I6&lt;59,&quot;2&quot;))))"/>
    <hyperlink ref="BG209" r:id="rId3360" display="=@if(I6&lt;50,&quot;0&quot;,if(I6&gt;49,&quot;1&quot;,if(I6&gt;54,&quot;1.5&quot;,if(I6&lt;59,&quot;2&quot;))))"/>
    <hyperlink ref="BG210" r:id="rId3361" display="=@if(I6&lt;50,&quot;0&quot;,if(I6&gt;49,&quot;1&quot;,if(I6&gt;54,&quot;1.5&quot;,if(I6&lt;59,&quot;2&quot;))))"/>
    <hyperlink ref="BG211" r:id="rId3362" display="=@if(I6&lt;50,&quot;0&quot;,if(I6&gt;49,&quot;1&quot;,if(I6&gt;54,&quot;1.5&quot;,if(I6&lt;59,&quot;2&quot;))))"/>
    <hyperlink ref="BG212" r:id="rId3363" display="=@if(I6&lt;50,&quot;0&quot;,if(I6&gt;49,&quot;1&quot;,if(I6&gt;54,&quot;1.5&quot;,if(I6&lt;59,&quot;2&quot;))))"/>
    <hyperlink ref="BG213" r:id="rId3364" display="=@if(I6&lt;50,&quot;0&quot;,if(I6&gt;49,&quot;1&quot;,if(I6&gt;54,&quot;1.5&quot;,if(I6&lt;59,&quot;2&quot;))))"/>
    <hyperlink ref="BG214" r:id="rId3365" display="=@if(I6&lt;50,&quot;0&quot;,if(I6&gt;49,&quot;1&quot;,if(I6&gt;54,&quot;1.5&quot;,if(I6&lt;59,&quot;2&quot;))))"/>
    <hyperlink ref="BG215" r:id="rId3366" display="=@if(I6&lt;50,&quot;0&quot;,if(I6&gt;49,&quot;1&quot;,if(I6&gt;54,&quot;1.5&quot;,if(I6&lt;59,&quot;2&quot;))))"/>
    <hyperlink ref="BI18" r:id="rId3367" display="=@if(I6&lt;50,&quot;0&quot;,if(I6&gt;49,&quot;1&quot;,if(I6&gt;54,&quot;1.5&quot;,if(I6&lt;59,&quot;2&quot;))))"/>
    <hyperlink ref="BI19" r:id="rId3368" display="=@if(I6&lt;50,&quot;0&quot;,if(I6&gt;49,&quot;1&quot;,if(I6&gt;54,&quot;1.5&quot;,if(I6&lt;59,&quot;2&quot;))))"/>
    <hyperlink ref="BI20" r:id="rId3369" display="=@if(I6&lt;50,&quot;0&quot;,if(I6&gt;49,&quot;1&quot;,if(I6&gt;54,&quot;1.5&quot;,if(I6&lt;59,&quot;2&quot;))))"/>
    <hyperlink ref="BI21" r:id="rId3370" display="=@if(I6&lt;50,&quot;0&quot;,if(I6&gt;49,&quot;1&quot;,if(I6&gt;54,&quot;1.5&quot;,if(I6&lt;59,&quot;2&quot;))))"/>
    <hyperlink ref="BI22" r:id="rId3371" display="=@if(I6&lt;50,&quot;0&quot;,if(I6&gt;49,&quot;1&quot;,if(I6&gt;54,&quot;1.5&quot;,if(I6&lt;59,&quot;2&quot;))))"/>
    <hyperlink ref="BI23" r:id="rId3372" display="=@if(I6&lt;50,&quot;0&quot;,if(I6&gt;49,&quot;1&quot;,if(I6&gt;54,&quot;1.5&quot;,if(I6&lt;59,&quot;2&quot;))))"/>
    <hyperlink ref="BI24" r:id="rId3373" display="=@if(I6&lt;50,&quot;0&quot;,if(I6&gt;49,&quot;1&quot;,if(I6&gt;54,&quot;1.5&quot;,if(I6&lt;59,&quot;2&quot;))))"/>
    <hyperlink ref="BI25" r:id="rId3374" display="=@if(I6&lt;50,&quot;0&quot;,if(I6&gt;49,&quot;1&quot;,if(I6&gt;54,&quot;1.5&quot;,if(I6&lt;59,&quot;2&quot;))))"/>
    <hyperlink ref="BI26" r:id="rId3375" display="=@if(I6&lt;50,&quot;0&quot;,if(I6&gt;49,&quot;1&quot;,if(I6&gt;54,&quot;1.5&quot;,if(I6&lt;59,&quot;2&quot;))))"/>
    <hyperlink ref="BI27" r:id="rId3376" display="=@if(I6&lt;50,&quot;0&quot;,if(I6&gt;49,&quot;1&quot;,if(I6&gt;54,&quot;1.5&quot;,if(I6&lt;59,&quot;2&quot;))))"/>
    <hyperlink ref="BI28" r:id="rId3377" display="=@if(I6&lt;50,&quot;0&quot;,if(I6&gt;49,&quot;1&quot;,if(I6&gt;54,&quot;1.5&quot;,if(I6&lt;59,&quot;2&quot;))))"/>
    <hyperlink ref="BI29" r:id="rId3378" display="=@if(I6&lt;50,&quot;0&quot;,if(I6&gt;49,&quot;1&quot;,if(I6&gt;54,&quot;1.5&quot;,if(I6&lt;59,&quot;2&quot;))))"/>
    <hyperlink ref="BI30" r:id="rId3379" display="=@if(I6&lt;50,&quot;0&quot;,if(I6&gt;49,&quot;1&quot;,if(I6&gt;54,&quot;1.5&quot;,if(I6&lt;59,&quot;2&quot;))))"/>
    <hyperlink ref="BI31" r:id="rId3380" display="=@if(I6&lt;50,&quot;0&quot;,if(I6&gt;49,&quot;1&quot;,if(I6&gt;54,&quot;1.5&quot;,if(I6&lt;59,&quot;2&quot;))))"/>
    <hyperlink ref="BI32" r:id="rId3381" display="=@if(I6&lt;50,&quot;0&quot;,if(I6&gt;49,&quot;1&quot;,if(I6&gt;54,&quot;1.5&quot;,if(I6&lt;59,&quot;2&quot;))))"/>
    <hyperlink ref="BI33" r:id="rId3382" display="=@if(I6&lt;50,&quot;0&quot;,if(I6&gt;49,&quot;1&quot;,if(I6&gt;54,&quot;1.5&quot;,if(I6&lt;59,&quot;2&quot;))))"/>
    <hyperlink ref="BI34" r:id="rId3383" display="=@if(I6&lt;50,&quot;0&quot;,if(I6&gt;49,&quot;1&quot;,if(I6&gt;54,&quot;1.5&quot;,if(I6&lt;59,&quot;2&quot;))))"/>
    <hyperlink ref="BI35" r:id="rId3384" display="=@if(I6&lt;50,&quot;0&quot;,if(I6&gt;49,&quot;1&quot;,if(I6&gt;54,&quot;1.5&quot;,if(I6&lt;59,&quot;2&quot;))))"/>
    <hyperlink ref="BI36" r:id="rId3385" display="=@if(I6&lt;50,&quot;0&quot;,if(I6&gt;49,&quot;1&quot;,if(I6&gt;54,&quot;1.5&quot;,if(I6&lt;59,&quot;2&quot;))))"/>
    <hyperlink ref="BI37" r:id="rId3386" display="=@if(I6&lt;50,&quot;0&quot;,if(I6&gt;49,&quot;1&quot;,if(I6&gt;54,&quot;1.5&quot;,if(I6&lt;59,&quot;2&quot;))))"/>
    <hyperlink ref="BI38" r:id="rId3387" display="=@if(I6&lt;50,&quot;0&quot;,if(I6&gt;49,&quot;1&quot;,if(I6&gt;54,&quot;1.5&quot;,if(I6&lt;59,&quot;2&quot;))))"/>
    <hyperlink ref="BI39" r:id="rId3388" display="=@if(I6&lt;50,&quot;0&quot;,if(I6&gt;49,&quot;1&quot;,if(I6&gt;54,&quot;1.5&quot;,if(I6&lt;59,&quot;2&quot;))))"/>
    <hyperlink ref="BI40" r:id="rId3389" display="=@if(I6&lt;50,&quot;0&quot;,if(I6&gt;49,&quot;1&quot;,if(I6&gt;54,&quot;1.5&quot;,if(I6&lt;59,&quot;2&quot;))))"/>
    <hyperlink ref="BI41" r:id="rId3390" display="=@if(I6&lt;50,&quot;0&quot;,if(I6&gt;49,&quot;1&quot;,if(I6&gt;54,&quot;1.5&quot;,if(I6&lt;59,&quot;2&quot;))))"/>
    <hyperlink ref="BI42" r:id="rId3391" display="=@if(I6&lt;50,&quot;0&quot;,if(I6&gt;49,&quot;1&quot;,if(I6&gt;54,&quot;1.5&quot;,if(I6&lt;59,&quot;2&quot;))))"/>
    <hyperlink ref="BI43" r:id="rId3392" display="=@if(I6&lt;50,&quot;0&quot;,if(I6&gt;49,&quot;1&quot;,if(I6&gt;54,&quot;1.5&quot;,if(I6&lt;59,&quot;2&quot;))))"/>
    <hyperlink ref="BI44" r:id="rId3393" display="=@if(I6&lt;50,&quot;0&quot;,if(I6&gt;49,&quot;1&quot;,if(I6&gt;54,&quot;1.5&quot;,if(I6&lt;59,&quot;2&quot;))))"/>
    <hyperlink ref="BI45" r:id="rId3394" display="=@if(I6&lt;50,&quot;0&quot;,if(I6&gt;49,&quot;1&quot;,if(I6&gt;54,&quot;1.5&quot;,if(I6&lt;59,&quot;2&quot;))))"/>
    <hyperlink ref="BI46" r:id="rId3395" display="=@if(I6&lt;50,&quot;0&quot;,if(I6&gt;49,&quot;1&quot;,if(I6&gt;54,&quot;1.5&quot;,if(I6&lt;59,&quot;2&quot;))))"/>
    <hyperlink ref="BI47" r:id="rId3396" display="=@if(I6&lt;50,&quot;0&quot;,if(I6&gt;49,&quot;1&quot;,if(I6&gt;54,&quot;1.5&quot;,if(I6&lt;59,&quot;2&quot;))))"/>
    <hyperlink ref="BI48" r:id="rId3397" display="=@if(I6&lt;50,&quot;0&quot;,if(I6&gt;49,&quot;1&quot;,if(I6&gt;54,&quot;1.5&quot;,if(I6&lt;59,&quot;2&quot;))))"/>
    <hyperlink ref="BI49" r:id="rId3398" display="=@if(I6&lt;50,&quot;0&quot;,if(I6&gt;49,&quot;1&quot;,if(I6&gt;54,&quot;1.5&quot;,if(I6&lt;59,&quot;2&quot;))))"/>
    <hyperlink ref="BI50" r:id="rId3399" display="=@if(I6&lt;50,&quot;0&quot;,if(I6&gt;49,&quot;1&quot;,if(I6&gt;54,&quot;1.5&quot;,if(I6&lt;59,&quot;2&quot;))))"/>
    <hyperlink ref="BI51" r:id="rId3400" display="=@if(I6&lt;50,&quot;0&quot;,if(I6&gt;49,&quot;1&quot;,if(I6&gt;54,&quot;1.5&quot;,if(I6&lt;59,&quot;2&quot;))))"/>
    <hyperlink ref="BI52" r:id="rId3401" display="=@if(I6&lt;50,&quot;0&quot;,if(I6&gt;49,&quot;1&quot;,if(I6&gt;54,&quot;1.5&quot;,if(I6&lt;59,&quot;2&quot;))))"/>
    <hyperlink ref="BI53" r:id="rId3402" display="=@if(I6&lt;50,&quot;0&quot;,if(I6&gt;49,&quot;1&quot;,if(I6&gt;54,&quot;1.5&quot;,if(I6&lt;59,&quot;2&quot;))))"/>
    <hyperlink ref="BI54" r:id="rId3403" display="=@if(I6&lt;50,&quot;0&quot;,if(I6&gt;49,&quot;1&quot;,if(I6&gt;54,&quot;1.5&quot;,if(I6&lt;59,&quot;2&quot;))))"/>
    <hyperlink ref="BI55" r:id="rId3404" display="=@if(I6&lt;50,&quot;0&quot;,if(I6&gt;49,&quot;1&quot;,if(I6&gt;54,&quot;1.5&quot;,if(I6&lt;59,&quot;2&quot;))))"/>
    <hyperlink ref="BI56" r:id="rId3405" display="=@if(I6&lt;50,&quot;0&quot;,if(I6&gt;49,&quot;1&quot;,if(I6&gt;54,&quot;1.5&quot;,if(I6&lt;59,&quot;2&quot;))))"/>
    <hyperlink ref="BI57" r:id="rId3406" display="=@if(I6&lt;50,&quot;0&quot;,if(I6&gt;49,&quot;1&quot;,if(I6&gt;54,&quot;1.5&quot;,if(I6&lt;59,&quot;2&quot;))))"/>
    <hyperlink ref="BI58" r:id="rId3407" display="=@if(I6&lt;50,&quot;0&quot;,if(I6&gt;49,&quot;1&quot;,if(I6&gt;54,&quot;1.5&quot;,if(I6&lt;59,&quot;2&quot;))))"/>
    <hyperlink ref="BI59" r:id="rId3408" display="=@if(I6&lt;50,&quot;0&quot;,if(I6&gt;49,&quot;1&quot;,if(I6&gt;54,&quot;1.5&quot;,if(I6&lt;59,&quot;2&quot;))))"/>
    <hyperlink ref="BI60" r:id="rId3409" display="=@if(I6&lt;50,&quot;0&quot;,if(I6&gt;49,&quot;1&quot;,if(I6&gt;54,&quot;1.5&quot;,if(I6&lt;59,&quot;2&quot;))))"/>
    <hyperlink ref="BI61" r:id="rId3410" display="=@if(I6&lt;50,&quot;0&quot;,if(I6&gt;49,&quot;1&quot;,if(I6&gt;54,&quot;1.5&quot;,if(I6&lt;59,&quot;2&quot;))))"/>
    <hyperlink ref="BI62" r:id="rId3411" display="=@if(I6&lt;50,&quot;0&quot;,if(I6&gt;49,&quot;1&quot;,if(I6&gt;54,&quot;1.5&quot;,if(I6&lt;59,&quot;2&quot;))))"/>
    <hyperlink ref="BI63" r:id="rId3412" display="=@if(I6&lt;50,&quot;0&quot;,if(I6&gt;49,&quot;1&quot;,if(I6&gt;54,&quot;1.5&quot;,if(I6&lt;59,&quot;2&quot;))))"/>
    <hyperlink ref="BI64" r:id="rId3413" display="=@if(I6&lt;50,&quot;0&quot;,if(I6&gt;49,&quot;1&quot;,if(I6&gt;54,&quot;1.5&quot;,if(I6&lt;59,&quot;2&quot;))))"/>
    <hyperlink ref="BI65" r:id="rId3414" display="=@if(I6&lt;50,&quot;0&quot;,if(I6&gt;49,&quot;1&quot;,if(I6&gt;54,&quot;1.5&quot;,if(I6&lt;59,&quot;2&quot;))))"/>
    <hyperlink ref="BI66" r:id="rId3415" display="=@if(I6&lt;50,&quot;0&quot;,if(I6&gt;49,&quot;1&quot;,if(I6&gt;54,&quot;1.5&quot;,if(I6&lt;59,&quot;2&quot;))))"/>
    <hyperlink ref="BI67" r:id="rId3416" display="=@if(I6&lt;50,&quot;0&quot;,if(I6&gt;49,&quot;1&quot;,if(I6&gt;54,&quot;1.5&quot;,if(I6&lt;59,&quot;2&quot;))))"/>
    <hyperlink ref="BI68" r:id="rId3417" display="=@if(I6&lt;50,&quot;0&quot;,if(I6&gt;49,&quot;1&quot;,if(I6&gt;54,&quot;1.5&quot;,if(I6&lt;59,&quot;2&quot;))))"/>
    <hyperlink ref="BI69" r:id="rId3418" display="=@if(I6&lt;50,&quot;0&quot;,if(I6&gt;49,&quot;1&quot;,if(I6&gt;54,&quot;1.5&quot;,if(I6&lt;59,&quot;2&quot;))))"/>
    <hyperlink ref="BI70" r:id="rId3419" display="=@if(I6&lt;50,&quot;0&quot;,if(I6&gt;49,&quot;1&quot;,if(I6&gt;54,&quot;1.5&quot;,if(I6&lt;59,&quot;2&quot;))))"/>
    <hyperlink ref="BI71" r:id="rId3420" display="=@if(I6&lt;50,&quot;0&quot;,if(I6&gt;49,&quot;1&quot;,if(I6&gt;54,&quot;1.5&quot;,if(I6&lt;59,&quot;2&quot;))))"/>
    <hyperlink ref="BI72" r:id="rId3421" display="=@if(I6&lt;50,&quot;0&quot;,if(I6&gt;49,&quot;1&quot;,if(I6&gt;54,&quot;1.5&quot;,if(I6&lt;59,&quot;2&quot;))))"/>
    <hyperlink ref="BI73" r:id="rId3422" display="=@if(I6&lt;50,&quot;0&quot;,if(I6&gt;49,&quot;1&quot;,if(I6&gt;54,&quot;1.5&quot;,if(I6&lt;59,&quot;2&quot;))))"/>
    <hyperlink ref="BI74" r:id="rId3423" display="=@if(I6&lt;50,&quot;0&quot;,if(I6&gt;49,&quot;1&quot;,if(I6&gt;54,&quot;1.5&quot;,if(I6&lt;59,&quot;2&quot;))))"/>
    <hyperlink ref="BI75" r:id="rId3424" display="=@if(I6&lt;50,&quot;0&quot;,if(I6&gt;49,&quot;1&quot;,if(I6&gt;54,&quot;1.5&quot;,if(I6&lt;59,&quot;2&quot;))))"/>
    <hyperlink ref="BI76" r:id="rId3425" display="=@if(I6&lt;50,&quot;0&quot;,if(I6&gt;49,&quot;1&quot;,if(I6&gt;54,&quot;1.5&quot;,if(I6&lt;59,&quot;2&quot;))))"/>
    <hyperlink ref="BI77" r:id="rId3426" display="=@if(I6&lt;50,&quot;0&quot;,if(I6&gt;49,&quot;1&quot;,if(I6&gt;54,&quot;1.5&quot;,if(I6&lt;59,&quot;2&quot;))))"/>
    <hyperlink ref="BI78" r:id="rId3427" display="=@if(I6&lt;50,&quot;0&quot;,if(I6&gt;49,&quot;1&quot;,if(I6&gt;54,&quot;1.5&quot;,if(I6&lt;59,&quot;2&quot;))))"/>
    <hyperlink ref="BI79" r:id="rId3428" display="=@if(I6&lt;50,&quot;0&quot;,if(I6&gt;49,&quot;1&quot;,if(I6&gt;54,&quot;1.5&quot;,if(I6&lt;59,&quot;2&quot;))))"/>
    <hyperlink ref="BI80" r:id="rId3429" display="=@if(I6&lt;50,&quot;0&quot;,if(I6&gt;49,&quot;1&quot;,if(I6&gt;54,&quot;1.5&quot;,if(I6&lt;59,&quot;2&quot;))))"/>
    <hyperlink ref="BI81" r:id="rId3430" display="=@if(I6&lt;50,&quot;0&quot;,if(I6&gt;49,&quot;1&quot;,if(I6&gt;54,&quot;1.5&quot;,if(I6&lt;59,&quot;2&quot;))))"/>
    <hyperlink ref="BI82" r:id="rId3431" display="=@if(I6&lt;50,&quot;0&quot;,if(I6&gt;49,&quot;1&quot;,if(I6&gt;54,&quot;1.5&quot;,if(I6&lt;59,&quot;2&quot;))))"/>
    <hyperlink ref="BI83" r:id="rId3432" display="=@if(I6&lt;50,&quot;0&quot;,if(I6&gt;49,&quot;1&quot;,if(I6&gt;54,&quot;1.5&quot;,if(I6&lt;59,&quot;2&quot;))))"/>
    <hyperlink ref="BI84" r:id="rId3433" display="=@if(I6&lt;50,&quot;0&quot;,if(I6&gt;49,&quot;1&quot;,if(I6&gt;54,&quot;1.5&quot;,if(I6&lt;59,&quot;2&quot;))))"/>
    <hyperlink ref="BI85" r:id="rId3434" display="=@if(I6&lt;50,&quot;0&quot;,if(I6&gt;49,&quot;1&quot;,if(I6&gt;54,&quot;1.5&quot;,if(I6&lt;59,&quot;2&quot;))))"/>
    <hyperlink ref="BI86" r:id="rId3435" display="=@if(I6&lt;50,&quot;0&quot;,if(I6&gt;49,&quot;1&quot;,if(I6&gt;54,&quot;1.5&quot;,if(I6&lt;59,&quot;2&quot;))))"/>
    <hyperlink ref="BI87" r:id="rId3436" display="=@if(I6&lt;50,&quot;0&quot;,if(I6&gt;49,&quot;1&quot;,if(I6&gt;54,&quot;1.5&quot;,if(I6&lt;59,&quot;2&quot;))))"/>
    <hyperlink ref="BI88" r:id="rId3437" display="=@if(I6&lt;50,&quot;0&quot;,if(I6&gt;49,&quot;1&quot;,if(I6&gt;54,&quot;1.5&quot;,if(I6&lt;59,&quot;2&quot;))))"/>
    <hyperlink ref="BI89" r:id="rId3438" display="=@if(I6&lt;50,&quot;0&quot;,if(I6&gt;49,&quot;1&quot;,if(I6&gt;54,&quot;1.5&quot;,if(I6&lt;59,&quot;2&quot;))))"/>
    <hyperlink ref="BI90" r:id="rId3439" display="=@if(I6&lt;50,&quot;0&quot;,if(I6&gt;49,&quot;1&quot;,if(I6&gt;54,&quot;1.5&quot;,if(I6&lt;59,&quot;2&quot;))))"/>
    <hyperlink ref="BI91" r:id="rId3440" display="=@if(I6&lt;50,&quot;0&quot;,if(I6&gt;49,&quot;1&quot;,if(I6&gt;54,&quot;1.5&quot;,if(I6&lt;59,&quot;2&quot;))))"/>
    <hyperlink ref="BI92" r:id="rId3441" display="=@if(I6&lt;50,&quot;0&quot;,if(I6&gt;49,&quot;1&quot;,if(I6&gt;54,&quot;1.5&quot;,if(I6&lt;59,&quot;2&quot;))))"/>
    <hyperlink ref="BI93" r:id="rId3442" display="=@if(I6&lt;50,&quot;0&quot;,if(I6&gt;49,&quot;1&quot;,if(I6&gt;54,&quot;1.5&quot;,if(I6&lt;59,&quot;2&quot;))))"/>
    <hyperlink ref="BI94" r:id="rId3443" display="=@if(I6&lt;50,&quot;0&quot;,if(I6&gt;49,&quot;1&quot;,if(I6&gt;54,&quot;1.5&quot;,if(I6&lt;59,&quot;2&quot;))))"/>
    <hyperlink ref="BI95" r:id="rId3444" display="=@if(I6&lt;50,&quot;0&quot;,if(I6&gt;49,&quot;1&quot;,if(I6&gt;54,&quot;1.5&quot;,if(I6&lt;59,&quot;2&quot;))))"/>
    <hyperlink ref="BI96" r:id="rId3445" display="=@if(I6&lt;50,&quot;0&quot;,if(I6&gt;49,&quot;1&quot;,if(I6&gt;54,&quot;1.5&quot;,if(I6&lt;59,&quot;2&quot;))))"/>
    <hyperlink ref="BI97" r:id="rId3446" display="=@if(I6&lt;50,&quot;0&quot;,if(I6&gt;49,&quot;1&quot;,if(I6&gt;54,&quot;1.5&quot;,if(I6&lt;59,&quot;2&quot;))))"/>
    <hyperlink ref="BI98" r:id="rId3447" display="=@if(I6&lt;50,&quot;0&quot;,if(I6&gt;49,&quot;1&quot;,if(I6&gt;54,&quot;1.5&quot;,if(I6&lt;59,&quot;2&quot;))))"/>
    <hyperlink ref="BI99" r:id="rId3448" display="=@if(I6&lt;50,&quot;0&quot;,if(I6&gt;49,&quot;1&quot;,if(I6&gt;54,&quot;1.5&quot;,if(I6&lt;59,&quot;2&quot;))))"/>
    <hyperlink ref="BI100" r:id="rId3449" display="=@if(I6&lt;50,&quot;0&quot;,if(I6&gt;49,&quot;1&quot;,if(I6&gt;54,&quot;1.5&quot;,if(I6&lt;59,&quot;2&quot;))))"/>
    <hyperlink ref="BI101" r:id="rId3450" display="=@if(I6&lt;50,&quot;0&quot;,if(I6&gt;49,&quot;1&quot;,if(I6&gt;54,&quot;1.5&quot;,if(I6&lt;59,&quot;2&quot;))))"/>
    <hyperlink ref="BI102" r:id="rId3451" display="=@if(I6&lt;50,&quot;0&quot;,if(I6&gt;49,&quot;1&quot;,if(I6&gt;54,&quot;1.5&quot;,if(I6&lt;59,&quot;2&quot;))))"/>
    <hyperlink ref="BI103" r:id="rId3452" display="=@if(I6&lt;50,&quot;0&quot;,if(I6&gt;49,&quot;1&quot;,if(I6&gt;54,&quot;1.5&quot;,if(I6&lt;59,&quot;2&quot;))))"/>
    <hyperlink ref="BI104" r:id="rId3453" display="=@if(I6&lt;50,&quot;0&quot;,if(I6&gt;49,&quot;1&quot;,if(I6&gt;54,&quot;1.5&quot;,if(I6&lt;59,&quot;2&quot;))))"/>
    <hyperlink ref="BI105" r:id="rId3454" display="=@if(I6&lt;50,&quot;0&quot;,if(I6&gt;49,&quot;1&quot;,if(I6&gt;54,&quot;1.5&quot;,if(I6&lt;59,&quot;2&quot;))))"/>
    <hyperlink ref="BI106" r:id="rId3455" display="=@if(I6&lt;50,&quot;0&quot;,if(I6&gt;49,&quot;1&quot;,if(I6&gt;54,&quot;1.5&quot;,if(I6&lt;59,&quot;2&quot;))))"/>
    <hyperlink ref="BI107" r:id="rId3456" display="=@if(I6&lt;50,&quot;0&quot;,if(I6&gt;49,&quot;1&quot;,if(I6&gt;54,&quot;1.5&quot;,if(I6&lt;59,&quot;2&quot;))))"/>
    <hyperlink ref="BI108" r:id="rId3457" display="=@if(I6&lt;50,&quot;0&quot;,if(I6&gt;49,&quot;1&quot;,if(I6&gt;54,&quot;1.5&quot;,if(I6&lt;59,&quot;2&quot;))))"/>
    <hyperlink ref="BI109" r:id="rId3458" display="=@if(I6&lt;50,&quot;0&quot;,if(I6&gt;49,&quot;1&quot;,if(I6&gt;54,&quot;1.5&quot;,if(I6&lt;59,&quot;2&quot;))))"/>
    <hyperlink ref="BI110" r:id="rId3459" display="=@if(I6&lt;50,&quot;0&quot;,if(I6&gt;49,&quot;1&quot;,if(I6&gt;54,&quot;1.5&quot;,if(I6&lt;59,&quot;2&quot;))))"/>
    <hyperlink ref="BI111" r:id="rId3460" display="=@if(I6&lt;50,&quot;0&quot;,if(I6&gt;49,&quot;1&quot;,if(I6&gt;54,&quot;1.5&quot;,if(I6&lt;59,&quot;2&quot;))))"/>
    <hyperlink ref="BI112" r:id="rId3461" display="=@if(I6&lt;50,&quot;0&quot;,if(I6&gt;49,&quot;1&quot;,if(I6&gt;54,&quot;1.5&quot;,if(I6&lt;59,&quot;2&quot;))))"/>
    <hyperlink ref="BI113" r:id="rId3462" display="=@if(I6&lt;50,&quot;0&quot;,if(I6&gt;49,&quot;1&quot;,if(I6&gt;54,&quot;1.5&quot;,if(I6&lt;59,&quot;2&quot;))))"/>
    <hyperlink ref="BI114" r:id="rId3463" display="=@if(I6&lt;50,&quot;0&quot;,if(I6&gt;49,&quot;1&quot;,if(I6&gt;54,&quot;1.5&quot;,if(I6&lt;59,&quot;2&quot;))))"/>
    <hyperlink ref="BI115" r:id="rId3464" display="=@if(I6&lt;50,&quot;0&quot;,if(I6&gt;49,&quot;1&quot;,if(I6&gt;54,&quot;1.5&quot;,if(I6&lt;59,&quot;2&quot;))))"/>
    <hyperlink ref="BI116" r:id="rId3465" display="=@if(I6&lt;50,&quot;0&quot;,if(I6&gt;49,&quot;1&quot;,if(I6&gt;54,&quot;1.5&quot;,if(I6&lt;59,&quot;2&quot;))))"/>
    <hyperlink ref="BI117" r:id="rId3466" display="=@if(I6&lt;50,&quot;0&quot;,if(I6&gt;49,&quot;1&quot;,if(I6&gt;54,&quot;1.5&quot;,if(I6&lt;59,&quot;2&quot;))))"/>
    <hyperlink ref="BI118" r:id="rId3467" display="=@if(I6&lt;50,&quot;0&quot;,if(I6&gt;49,&quot;1&quot;,if(I6&gt;54,&quot;1.5&quot;,if(I6&lt;59,&quot;2&quot;))))"/>
    <hyperlink ref="BI119" r:id="rId3468" display="=@if(I6&lt;50,&quot;0&quot;,if(I6&gt;49,&quot;1&quot;,if(I6&gt;54,&quot;1.5&quot;,if(I6&lt;59,&quot;2&quot;))))"/>
    <hyperlink ref="BI120" r:id="rId3469" display="=@if(I6&lt;50,&quot;0&quot;,if(I6&gt;49,&quot;1&quot;,if(I6&gt;54,&quot;1.5&quot;,if(I6&lt;59,&quot;2&quot;))))"/>
    <hyperlink ref="BI121" r:id="rId3470" display="=@if(I6&lt;50,&quot;0&quot;,if(I6&gt;49,&quot;1&quot;,if(I6&gt;54,&quot;1.5&quot;,if(I6&lt;59,&quot;2&quot;))))"/>
    <hyperlink ref="BI122" r:id="rId3471" display="=@if(I6&lt;50,&quot;0&quot;,if(I6&gt;49,&quot;1&quot;,if(I6&gt;54,&quot;1.5&quot;,if(I6&lt;59,&quot;2&quot;))))"/>
    <hyperlink ref="BI123" r:id="rId3472" display="=@if(I6&lt;50,&quot;0&quot;,if(I6&gt;49,&quot;1&quot;,if(I6&gt;54,&quot;1.5&quot;,if(I6&lt;59,&quot;2&quot;))))"/>
    <hyperlink ref="BI124" r:id="rId3473" display="=@if(I6&lt;50,&quot;0&quot;,if(I6&gt;49,&quot;1&quot;,if(I6&gt;54,&quot;1.5&quot;,if(I6&lt;59,&quot;2&quot;))))"/>
    <hyperlink ref="BI125" r:id="rId3474" display="=@if(I6&lt;50,&quot;0&quot;,if(I6&gt;49,&quot;1&quot;,if(I6&gt;54,&quot;1.5&quot;,if(I6&lt;59,&quot;2&quot;))))"/>
    <hyperlink ref="BI126" r:id="rId3475" display="=@if(I6&lt;50,&quot;0&quot;,if(I6&gt;49,&quot;1&quot;,if(I6&gt;54,&quot;1.5&quot;,if(I6&lt;59,&quot;2&quot;))))"/>
    <hyperlink ref="BI127" r:id="rId3476" display="=@if(I6&lt;50,&quot;0&quot;,if(I6&gt;49,&quot;1&quot;,if(I6&gt;54,&quot;1.5&quot;,if(I6&lt;59,&quot;2&quot;))))"/>
    <hyperlink ref="BI128" r:id="rId3477" display="=@if(I6&lt;50,&quot;0&quot;,if(I6&gt;49,&quot;1&quot;,if(I6&gt;54,&quot;1.5&quot;,if(I6&lt;59,&quot;2&quot;))))"/>
    <hyperlink ref="BI129" r:id="rId3478" display="=@if(I6&lt;50,&quot;0&quot;,if(I6&gt;49,&quot;1&quot;,if(I6&gt;54,&quot;1.5&quot;,if(I6&lt;59,&quot;2&quot;))))"/>
    <hyperlink ref="BI130" r:id="rId3479" display="=@if(I6&lt;50,&quot;0&quot;,if(I6&gt;49,&quot;1&quot;,if(I6&gt;54,&quot;1.5&quot;,if(I6&lt;59,&quot;2&quot;))))"/>
    <hyperlink ref="BI131" r:id="rId3480" display="=@if(I6&lt;50,&quot;0&quot;,if(I6&gt;49,&quot;1&quot;,if(I6&gt;54,&quot;1.5&quot;,if(I6&lt;59,&quot;2&quot;))))"/>
    <hyperlink ref="BI132" r:id="rId3481" display="=@if(I6&lt;50,&quot;0&quot;,if(I6&gt;49,&quot;1&quot;,if(I6&gt;54,&quot;1.5&quot;,if(I6&lt;59,&quot;2&quot;))))"/>
    <hyperlink ref="BI133" r:id="rId3482" display="=@if(I6&lt;50,&quot;0&quot;,if(I6&gt;49,&quot;1&quot;,if(I6&gt;54,&quot;1.5&quot;,if(I6&lt;59,&quot;2&quot;))))"/>
    <hyperlink ref="BI134" r:id="rId3483" display="=@if(I6&lt;50,&quot;0&quot;,if(I6&gt;49,&quot;1&quot;,if(I6&gt;54,&quot;1.5&quot;,if(I6&lt;59,&quot;2&quot;))))"/>
    <hyperlink ref="BI135" r:id="rId3484" display="=@if(I6&lt;50,&quot;0&quot;,if(I6&gt;49,&quot;1&quot;,if(I6&gt;54,&quot;1.5&quot;,if(I6&lt;59,&quot;2&quot;))))"/>
    <hyperlink ref="BI136" r:id="rId3485" display="=@if(I6&lt;50,&quot;0&quot;,if(I6&gt;49,&quot;1&quot;,if(I6&gt;54,&quot;1.5&quot;,if(I6&lt;59,&quot;2&quot;))))"/>
    <hyperlink ref="BI137" r:id="rId3486" display="=@if(I6&lt;50,&quot;0&quot;,if(I6&gt;49,&quot;1&quot;,if(I6&gt;54,&quot;1.5&quot;,if(I6&lt;59,&quot;2&quot;))))"/>
    <hyperlink ref="BI138" r:id="rId3487" display="=@if(I6&lt;50,&quot;0&quot;,if(I6&gt;49,&quot;1&quot;,if(I6&gt;54,&quot;1.5&quot;,if(I6&lt;59,&quot;2&quot;))))"/>
    <hyperlink ref="BI139" r:id="rId3488" display="=@if(I6&lt;50,&quot;0&quot;,if(I6&gt;49,&quot;1&quot;,if(I6&gt;54,&quot;1.5&quot;,if(I6&lt;59,&quot;2&quot;))))"/>
    <hyperlink ref="BI140" r:id="rId3489" display="=@if(I6&lt;50,&quot;0&quot;,if(I6&gt;49,&quot;1&quot;,if(I6&gt;54,&quot;1.5&quot;,if(I6&lt;59,&quot;2&quot;))))"/>
    <hyperlink ref="BI141" r:id="rId3490" display="=@if(I6&lt;50,&quot;0&quot;,if(I6&gt;49,&quot;1&quot;,if(I6&gt;54,&quot;1.5&quot;,if(I6&lt;59,&quot;2&quot;))))"/>
    <hyperlink ref="BI142" r:id="rId3491" display="=@if(I6&lt;50,&quot;0&quot;,if(I6&gt;49,&quot;1&quot;,if(I6&gt;54,&quot;1.5&quot;,if(I6&lt;59,&quot;2&quot;))))"/>
    <hyperlink ref="BI143" r:id="rId3492" display="=@if(I6&lt;50,&quot;0&quot;,if(I6&gt;49,&quot;1&quot;,if(I6&gt;54,&quot;1.5&quot;,if(I6&lt;59,&quot;2&quot;))))"/>
    <hyperlink ref="BI144" r:id="rId3493" display="=@if(I6&lt;50,&quot;0&quot;,if(I6&gt;49,&quot;1&quot;,if(I6&gt;54,&quot;1.5&quot;,if(I6&lt;59,&quot;2&quot;))))"/>
    <hyperlink ref="BI145" r:id="rId3494" display="=@if(I6&lt;50,&quot;0&quot;,if(I6&gt;49,&quot;1&quot;,if(I6&gt;54,&quot;1.5&quot;,if(I6&lt;59,&quot;2&quot;))))"/>
    <hyperlink ref="BI146" r:id="rId3495" display="=@if(I6&lt;50,&quot;0&quot;,if(I6&gt;49,&quot;1&quot;,if(I6&gt;54,&quot;1.5&quot;,if(I6&lt;59,&quot;2&quot;))))"/>
    <hyperlink ref="BI147" r:id="rId3496" display="=@if(I6&lt;50,&quot;0&quot;,if(I6&gt;49,&quot;1&quot;,if(I6&gt;54,&quot;1.5&quot;,if(I6&lt;59,&quot;2&quot;))))"/>
    <hyperlink ref="BI148" r:id="rId3497" display="=@if(I6&lt;50,&quot;0&quot;,if(I6&gt;49,&quot;1&quot;,if(I6&gt;54,&quot;1.5&quot;,if(I6&lt;59,&quot;2&quot;))))"/>
    <hyperlink ref="BI149" r:id="rId3498" display="=@if(I6&lt;50,&quot;0&quot;,if(I6&gt;49,&quot;1&quot;,if(I6&gt;54,&quot;1.5&quot;,if(I6&lt;59,&quot;2&quot;))))"/>
    <hyperlink ref="BI150" r:id="rId3499" display="=@if(I6&lt;50,&quot;0&quot;,if(I6&gt;49,&quot;1&quot;,if(I6&gt;54,&quot;1.5&quot;,if(I6&lt;59,&quot;2&quot;))))"/>
    <hyperlink ref="BI151" r:id="rId3500" display="=@if(I6&lt;50,&quot;0&quot;,if(I6&gt;49,&quot;1&quot;,if(I6&gt;54,&quot;1.5&quot;,if(I6&lt;59,&quot;2&quot;))))"/>
    <hyperlink ref="BI152" r:id="rId3501" display="=@if(I6&lt;50,&quot;0&quot;,if(I6&gt;49,&quot;1&quot;,if(I6&gt;54,&quot;1.5&quot;,if(I6&lt;59,&quot;2&quot;))))"/>
    <hyperlink ref="BI153" r:id="rId3502" display="=@if(I6&lt;50,&quot;0&quot;,if(I6&gt;49,&quot;1&quot;,if(I6&gt;54,&quot;1.5&quot;,if(I6&lt;59,&quot;2&quot;))))"/>
    <hyperlink ref="BI154" r:id="rId3503" display="=@if(I6&lt;50,&quot;0&quot;,if(I6&gt;49,&quot;1&quot;,if(I6&gt;54,&quot;1.5&quot;,if(I6&lt;59,&quot;2&quot;))))"/>
    <hyperlink ref="BI155" r:id="rId3504" display="=@if(I6&lt;50,&quot;0&quot;,if(I6&gt;49,&quot;1&quot;,if(I6&gt;54,&quot;1.5&quot;,if(I6&lt;59,&quot;2&quot;))))"/>
    <hyperlink ref="BI156" r:id="rId3505" display="=@if(I6&lt;50,&quot;0&quot;,if(I6&gt;49,&quot;1&quot;,if(I6&gt;54,&quot;1.5&quot;,if(I6&lt;59,&quot;2&quot;))))"/>
    <hyperlink ref="BI157" r:id="rId3506" display="=@if(I6&lt;50,&quot;0&quot;,if(I6&gt;49,&quot;1&quot;,if(I6&gt;54,&quot;1.5&quot;,if(I6&lt;59,&quot;2&quot;))))"/>
    <hyperlink ref="BI158" r:id="rId3507" display="=@if(I6&lt;50,&quot;0&quot;,if(I6&gt;49,&quot;1&quot;,if(I6&gt;54,&quot;1.5&quot;,if(I6&lt;59,&quot;2&quot;))))"/>
    <hyperlink ref="BI159" r:id="rId3508" display="=@if(I6&lt;50,&quot;0&quot;,if(I6&gt;49,&quot;1&quot;,if(I6&gt;54,&quot;1.5&quot;,if(I6&lt;59,&quot;2&quot;))))"/>
    <hyperlink ref="BI160" r:id="rId3509" display="=@if(I6&lt;50,&quot;0&quot;,if(I6&gt;49,&quot;1&quot;,if(I6&gt;54,&quot;1.5&quot;,if(I6&lt;59,&quot;2&quot;))))"/>
    <hyperlink ref="BI161" r:id="rId3510" display="=@if(I6&lt;50,&quot;0&quot;,if(I6&gt;49,&quot;1&quot;,if(I6&gt;54,&quot;1.5&quot;,if(I6&lt;59,&quot;2&quot;))))"/>
    <hyperlink ref="BI162" r:id="rId3511" display="=@if(I6&lt;50,&quot;0&quot;,if(I6&gt;49,&quot;1&quot;,if(I6&gt;54,&quot;1.5&quot;,if(I6&lt;59,&quot;2&quot;))))"/>
    <hyperlink ref="BI163" r:id="rId3512" display="=@if(I6&lt;50,&quot;0&quot;,if(I6&gt;49,&quot;1&quot;,if(I6&gt;54,&quot;1.5&quot;,if(I6&lt;59,&quot;2&quot;))))"/>
    <hyperlink ref="BI164" r:id="rId3513" display="=@if(I6&lt;50,&quot;0&quot;,if(I6&gt;49,&quot;1&quot;,if(I6&gt;54,&quot;1.5&quot;,if(I6&lt;59,&quot;2&quot;))))"/>
    <hyperlink ref="BI165" r:id="rId3514" display="=@if(I6&lt;50,&quot;0&quot;,if(I6&gt;49,&quot;1&quot;,if(I6&gt;54,&quot;1.5&quot;,if(I6&lt;59,&quot;2&quot;))))"/>
    <hyperlink ref="BI166" r:id="rId3515" display="=@if(I6&lt;50,&quot;0&quot;,if(I6&gt;49,&quot;1&quot;,if(I6&gt;54,&quot;1.5&quot;,if(I6&lt;59,&quot;2&quot;))))"/>
    <hyperlink ref="BI167" r:id="rId3516" display="=@if(I6&lt;50,&quot;0&quot;,if(I6&gt;49,&quot;1&quot;,if(I6&gt;54,&quot;1.5&quot;,if(I6&lt;59,&quot;2&quot;))))"/>
    <hyperlink ref="BI168" r:id="rId3517" display="=@if(I6&lt;50,&quot;0&quot;,if(I6&gt;49,&quot;1&quot;,if(I6&gt;54,&quot;1.5&quot;,if(I6&lt;59,&quot;2&quot;))))"/>
    <hyperlink ref="BI169" r:id="rId3518" display="=@if(I6&lt;50,&quot;0&quot;,if(I6&gt;49,&quot;1&quot;,if(I6&gt;54,&quot;1.5&quot;,if(I6&lt;59,&quot;2&quot;))))"/>
    <hyperlink ref="BI170" r:id="rId3519" display="=@if(I6&lt;50,&quot;0&quot;,if(I6&gt;49,&quot;1&quot;,if(I6&gt;54,&quot;1.5&quot;,if(I6&lt;59,&quot;2&quot;))))"/>
    <hyperlink ref="BI171" r:id="rId3520" display="=@if(I6&lt;50,&quot;0&quot;,if(I6&gt;49,&quot;1&quot;,if(I6&gt;54,&quot;1.5&quot;,if(I6&lt;59,&quot;2&quot;))))"/>
    <hyperlink ref="BI172" r:id="rId3521" display="=@if(I6&lt;50,&quot;0&quot;,if(I6&gt;49,&quot;1&quot;,if(I6&gt;54,&quot;1.5&quot;,if(I6&lt;59,&quot;2&quot;))))"/>
    <hyperlink ref="BI173" r:id="rId3522" display="=@if(I6&lt;50,&quot;0&quot;,if(I6&gt;49,&quot;1&quot;,if(I6&gt;54,&quot;1.5&quot;,if(I6&lt;59,&quot;2&quot;))))"/>
    <hyperlink ref="BI174" r:id="rId3523" display="=@if(I6&lt;50,&quot;0&quot;,if(I6&gt;49,&quot;1&quot;,if(I6&gt;54,&quot;1.5&quot;,if(I6&lt;59,&quot;2&quot;))))"/>
    <hyperlink ref="BI175" r:id="rId3524" display="=@if(I6&lt;50,&quot;0&quot;,if(I6&gt;49,&quot;1&quot;,if(I6&gt;54,&quot;1.5&quot;,if(I6&lt;59,&quot;2&quot;))))"/>
    <hyperlink ref="BI176" r:id="rId3525" display="=@if(I6&lt;50,&quot;0&quot;,if(I6&gt;49,&quot;1&quot;,if(I6&gt;54,&quot;1.5&quot;,if(I6&lt;59,&quot;2&quot;))))"/>
    <hyperlink ref="BI177" r:id="rId3526" display="=@if(I6&lt;50,&quot;0&quot;,if(I6&gt;49,&quot;1&quot;,if(I6&gt;54,&quot;1.5&quot;,if(I6&lt;59,&quot;2&quot;))))"/>
    <hyperlink ref="BI178" r:id="rId3527" display="=@if(I6&lt;50,&quot;0&quot;,if(I6&gt;49,&quot;1&quot;,if(I6&gt;54,&quot;1.5&quot;,if(I6&lt;59,&quot;2&quot;))))"/>
    <hyperlink ref="BI179" r:id="rId3528" display="=@if(I6&lt;50,&quot;0&quot;,if(I6&gt;49,&quot;1&quot;,if(I6&gt;54,&quot;1.5&quot;,if(I6&lt;59,&quot;2&quot;))))"/>
    <hyperlink ref="BI180" r:id="rId3529" display="=@if(I6&lt;50,&quot;0&quot;,if(I6&gt;49,&quot;1&quot;,if(I6&gt;54,&quot;1.5&quot;,if(I6&lt;59,&quot;2&quot;))))"/>
    <hyperlink ref="BI181" r:id="rId3530" display="=@if(I6&lt;50,&quot;0&quot;,if(I6&gt;49,&quot;1&quot;,if(I6&gt;54,&quot;1.5&quot;,if(I6&lt;59,&quot;2&quot;))))"/>
    <hyperlink ref="BI182" r:id="rId3531" display="=@if(I6&lt;50,&quot;0&quot;,if(I6&gt;49,&quot;1&quot;,if(I6&gt;54,&quot;1.5&quot;,if(I6&lt;59,&quot;2&quot;))))"/>
    <hyperlink ref="BI183" r:id="rId3532" display="=@if(I6&lt;50,&quot;0&quot;,if(I6&gt;49,&quot;1&quot;,if(I6&gt;54,&quot;1.5&quot;,if(I6&lt;59,&quot;2&quot;))))"/>
    <hyperlink ref="BI184" r:id="rId3533" display="=@if(I6&lt;50,&quot;0&quot;,if(I6&gt;49,&quot;1&quot;,if(I6&gt;54,&quot;1.5&quot;,if(I6&lt;59,&quot;2&quot;))))"/>
    <hyperlink ref="BI185" r:id="rId3534" display="=@if(I6&lt;50,&quot;0&quot;,if(I6&gt;49,&quot;1&quot;,if(I6&gt;54,&quot;1.5&quot;,if(I6&lt;59,&quot;2&quot;))))"/>
    <hyperlink ref="BI186" r:id="rId3535" display="=@if(I6&lt;50,&quot;0&quot;,if(I6&gt;49,&quot;1&quot;,if(I6&gt;54,&quot;1.5&quot;,if(I6&lt;59,&quot;2&quot;))))"/>
    <hyperlink ref="BI187" r:id="rId3536" display="=@if(I6&lt;50,&quot;0&quot;,if(I6&gt;49,&quot;1&quot;,if(I6&gt;54,&quot;1.5&quot;,if(I6&lt;59,&quot;2&quot;))))"/>
    <hyperlink ref="BI188" r:id="rId3537" display="=@if(I6&lt;50,&quot;0&quot;,if(I6&gt;49,&quot;1&quot;,if(I6&gt;54,&quot;1.5&quot;,if(I6&lt;59,&quot;2&quot;))))"/>
    <hyperlink ref="BI189" r:id="rId3538" display="=@if(I6&lt;50,&quot;0&quot;,if(I6&gt;49,&quot;1&quot;,if(I6&gt;54,&quot;1.5&quot;,if(I6&lt;59,&quot;2&quot;))))"/>
    <hyperlink ref="BI190" r:id="rId3539" display="=@if(I6&lt;50,&quot;0&quot;,if(I6&gt;49,&quot;1&quot;,if(I6&gt;54,&quot;1.5&quot;,if(I6&lt;59,&quot;2&quot;))))"/>
    <hyperlink ref="BI191" r:id="rId3540" display="=@if(I6&lt;50,&quot;0&quot;,if(I6&gt;49,&quot;1&quot;,if(I6&gt;54,&quot;1.5&quot;,if(I6&lt;59,&quot;2&quot;))))"/>
    <hyperlink ref="BI192" r:id="rId3541" display="=@if(I6&lt;50,&quot;0&quot;,if(I6&gt;49,&quot;1&quot;,if(I6&gt;54,&quot;1.5&quot;,if(I6&lt;59,&quot;2&quot;))))"/>
    <hyperlink ref="BI193" r:id="rId3542" display="=@if(I6&lt;50,&quot;0&quot;,if(I6&gt;49,&quot;1&quot;,if(I6&gt;54,&quot;1.5&quot;,if(I6&lt;59,&quot;2&quot;))))"/>
    <hyperlink ref="BI194" r:id="rId3543" display="=@if(I6&lt;50,&quot;0&quot;,if(I6&gt;49,&quot;1&quot;,if(I6&gt;54,&quot;1.5&quot;,if(I6&lt;59,&quot;2&quot;))))"/>
    <hyperlink ref="BI195" r:id="rId3544" display="=@if(I6&lt;50,&quot;0&quot;,if(I6&gt;49,&quot;1&quot;,if(I6&gt;54,&quot;1.5&quot;,if(I6&lt;59,&quot;2&quot;))))"/>
    <hyperlink ref="BI196" r:id="rId3545" display="=@if(I6&lt;50,&quot;0&quot;,if(I6&gt;49,&quot;1&quot;,if(I6&gt;54,&quot;1.5&quot;,if(I6&lt;59,&quot;2&quot;))))"/>
    <hyperlink ref="BI197" r:id="rId3546" display="=@if(I6&lt;50,&quot;0&quot;,if(I6&gt;49,&quot;1&quot;,if(I6&gt;54,&quot;1.5&quot;,if(I6&lt;59,&quot;2&quot;))))"/>
    <hyperlink ref="BI198" r:id="rId3547" display="=@if(I6&lt;50,&quot;0&quot;,if(I6&gt;49,&quot;1&quot;,if(I6&gt;54,&quot;1.5&quot;,if(I6&lt;59,&quot;2&quot;))))"/>
    <hyperlink ref="BI199" r:id="rId3548" display="=@if(I6&lt;50,&quot;0&quot;,if(I6&gt;49,&quot;1&quot;,if(I6&gt;54,&quot;1.5&quot;,if(I6&lt;59,&quot;2&quot;))))"/>
    <hyperlink ref="BI200" r:id="rId3549" display="=@if(I6&lt;50,&quot;0&quot;,if(I6&gt;49,&quot;1&quot;,if(I6&gt;54,&quot;1.5&quot;,if(I6&lt;59,&quot;2&quot;))))"/>
    <hyperlink ref="BI201" r:id="rId3550" display="=@if(I6&lt;50,&quot;0&quot;,if(I6&gt;49,&quot;1&quot;,if(I6&gt;54,&quot;1.5&quot;,if(I6&lt;59,&quot;2&quot;))))"/>
    <hyperlink ref="BI202" r:id="rId3551" display="=@if(I6&lt;50,&quot;0&quot;,if(I6&gt;49,&quot;1&quot;,if(I6&gt;54,&quot;1.5&quot;,if(I6&lt;59,&quot;2&quot;))))"/>
    <hyperlink ref="BI203" r:id="rId3552" display="=@if(I6&lt;50,&quot;0&quot;,if(I6&gt;49,&quot;1&quot;,if(I6&gt;54,&quot;1.5&quot;,if(I6&lt;59,&quot;2&quot;))))"/>
    <hyperlink ref="BI204" r:id="rId3553" display="=@if(I6&lt;50,&quot;0&quot;,if(I6&gt;49,&quot;1&quot;,if(I6&gt;54,&quot;1.5&quot;,if(I6&lt;59,&quot;2&quot;))))"/>
    <hyperlink ref="BI205" r:id="rId3554" display="=@if(I6&lt;50,&quot;0&quot;,if(I6&gt;49,&quot;1&quot;,if(I6&gt;54,&quot;1.5&quot;,if(I6&lt;59,&quot;2&quot;))))"/>
    <hyperlink ref="BI206" r:id="rId3555" display="=@if(I6&lt;50,&quot;0&quot;,if(I6&gt;49,&quot;1&quot;,if(I6&gt;54,&quot;1.5&quot;,if(I6&lt;59,&quot;2&quot;))))"/>
    <hyperlink ref="BI207" r:id="rId3556" display="=@if(I6&lt;50,&quot;0&quot;,if(I6&gt;49,&quot;1&quot;,if(I6&gt;54,&quot;1.5&quot;,if(I6&lt;59,&quot;2&quot;))))"/>
    <hyperlink ref="BI208" r:id="rId3557" display="=@if(I6&lt;50,&quot;0&quot;,if(I6&gt;49,&quot;1&quot;,if(I6&gt;54,&quot;1.5&quot;,if(I6&lt;59,&quot;2&quot;))))"/>
    <hyperlink ref="BI209" r:id="rId3558" display="=@if(I6&lt;50,&quot;0&quot;,if(I6&gt;49,&quot;1&quot;,if(I6&gt;54,&quot;1.5&quot;,if(I6&lt;59,&quot;2&quot;))))"/>
    <hyperlink ref="BI210" r:id="rId3559" display="=@if(I6&lt;50,&quot;0&quot;,if(I6&gt;49,&quot;1&quot;,if(I6&gt;54,&quot;1.5&quot;,if(I6&lt;59,&quot;2&quot;))))"/>
    <hyperlink ref="BI211" r:id="rId3560" display="=@if(I6&lt;50,&quot;0&quot;,if(I6&gt;49,&quot;1&quot;,if(I6&gt;54,&quot;1.5&quot;,if(I6&lt;59,&quot;2&quot;))))"/>
    <hyperlink ref="BI212" r:id="rId3561" display="=@if(I6&lt;50,&quot;0&quot;,if(I6&gt;49,&quot;1&quot;,if(I6&gt;54,&quot;1.5&quot;,if(I6&lt;59,&quot;2&quot;))))"/>
    <hyperlink ref="BI213" r:id="rId3562" display="=@if(I6&lt;50,&quot;0&quot;,if(I6&gt;49,&quot;1&quot;,if(I6&gt;54,&quot;1.5&quot;,if(I6&lt;59,&quot;2&quot;))))"/>
    <hyperlink ref="BI214" r:id="rId3563" display="=@if(I6&lt;50,&quot;0&quot;,if(I6&gt;49,&quot;1&quot;,if(I6&gt;54,&quot;1.5&quot;,if(I6&lt;59,&quot;2&quot;))))"/>
    <hyperlink ref="BI215" r:id="rId3564" display="=@if(I6&lt;50,&quot;0&quot;,if(I6&gt;49,&quot;1&quot;,if(I6&gt;54,&quot;1.5&quot;,if(I6&lt;59,&quot;2&quot;))))"/>
    <hyperlink ref="BK18" r:id="rId3565" display="=@if(I6&lt;50,&quot;0&quot;,if(I6&gt;49,&quot;1&quot;,if(I6&gt;54,&quot;1.5&quot;,if(I6&lt;59,&quot;2&quot;))))"/>
    <hyperlink ref="BK19" r:id="rId3566" display="=@if(I6&lt;50,&quot;0&quot;,if(I6&gt;49,&quot;1&quot;,if(I6&gt;54,&quot;1.5&quot;,if(I6&lt;59,&quot;2&quot;))))"/>
    <hyperlink ref="BK20" r:id="rId3567" display="=@if(I6&lt;50,&quot;0&quot;,if(I6&gt;49,&quot;1&quot;,if(I6&gt;54,&quot;1.5&quot;,if(I6&lt;59,&quot;2&quot;))))"/>
    <hyperlink ref="BK21" r:id="rId3568" display="=@if(I6&lt;50,&quot;0&quot;,if(I6&gt;49,&quot;1&quot;,if(I6&gt;54,&quot;1.5&quot;,if(I6&lt;59,&quot;2&quot;))))"/>
    <hyperlink ref="BK22" r:id="rId3569" display="=@if(I6&lt;50,&quot;0&quot;,if(I6&gt;49,&quot;1&quot;,if(I6&gt;54,&quot;1.5&quot;,if(I6&lt;59,&quot;2&quot;))))"/>
    <hyperlink ref="BK23" r:id="rId3570" display="=@if(I6&lt;50,&quot;0&quot;,if(I6&gt;49,&quot;1&quot;,if(I6&gt;54,&quot;1.5&quot;,if(I6&lt;59,&quot;2&quot;))))"/>
    <hyperlink ref="BK24" r:id="rId3571" display="=@if(I6&lt;50,&quot;0&quot;,if(I6&gt;49,&quot;1&quot;,if(I6&gt;54,&quot;1.5&quot;,if(I6&lt;59,&quot;2&quot;))))"/>
    <hyperlink ref="BK25" r:id="rId3572" display="=@if(I6&lt;50,&quot;0&quot;,if(I6&gt;49,&quot;1&quot;,if(I6&gt;54,&quot;1.5&quot;,if(I6&lt;59,&quot;2&quot;))))"/>
    <hyperlink ref="BK26" r:id="rId3573" display="=@if(I6&lt;50,&quot;0&quot;,if(I6&gt;49,&quot;1&quot;,if(I6&gt;54,&quot;1.5&quot;,if(I6&lt;59,&quot;2&quot;))))"/>
    <hyperlink ref="BK27" r:id="rId3574" display="=@if(I6&lt;50,&quot;0&quot;,if(I6&gt;49,&quot;1&quot;,if(I6&gt;54,&quot;1.5&quot;,if(I6&lt;59,&quot;2&quot;))))"/>
    <hyperlink ref="BK28" r:id="rId3575" display="=@if(I6&lt;50,&quot;0&quot;,if(I6&gt;49,&quot;1&quot;,if(I6&gt;54,&quot;1.5&quot;,if(I6&lt;59,&quot;2&quot;))))"/>
    <hyperlink ref="BK29" r:id="rId3576" display="=@if(I6&lt;50,&quot;0&quot;,if(I6&gt;49,&quot;1&quot;,if(I6&gt;54,&quot;1.5&quot;,if(I6&lt;59,&quot;2&quot;))))"/>
    <hyperlink ref="BK30" r:id="rId3577" display="=@if(I6&lt;50,&quot;0&quot;,if(I6&gt;49,&quot;1&quot;,if(I6&gt;54,&quot;1.5&quot;,if(I6&lt;59,&quot;2&quot;))))"/>
    <hyperlink ref="BK31" r:id="rId3578" display="=@if(I6&lt;50,&quot;0&quot;,if(I6&gt;49,&quot;1&quot;,if(I6&gt;54,&quot;1.5&quot;,if(I6&lt;59,&quot;2&quot;))))"/>
    <hyperlink ref="BK32" r:id="rId3579" display="=@if(I6&lt;50,&quot;0&quot;,if(I6&gt;49,&quot;1&quot;,if(I6&gt;54,&quot;1.5&quot;,if(I6&lt;59,&quot;2&quot;))))"/>
    <hyperlink ref="BK33" r:id="rId3580" display="=@if(I6&lt;50,&quot;0&quot;,if(I6&gt;49,&quot;1&quot;,if(I6&gt;54,&quot;1.5&quot;,if(I6&lt;59,&quot;2&quot;))))"/>
    <hyperlink ref="BK34" r:id="rId3581" display="=@if(I6&lt;50,&quot;0&quot;,if(I6&gt;49,&quot;1&quot;,if(I6&gt;54,&quot;1.5&quot;,if(I6&lt;59,&quot;2&quot;))))"/>
    <hyperlink ref="BK35" r:id="rId3582" display="=@if(I6&lt;50,&quot;0&quot;,if(I6&gt;49,&quot;1&quot;,if(I6&gt;54,&quot;1.5&quot;,if(I6&lt;59,&quot;2&quot;))))"/>
    <hyperlink ref="BK36" r:id="rId3583" display="=@if(I6&lt;50,&quot;0&quot;,if(I6&gt;49,&quot;1&quot;,if(I6&gt;54,&quot;1.5&quot;,if(I6&lt;59,&quot;2&quot;))))"/>
    <hyperlink ref="BK37" r:id="rId3584" display="=@if(I6&lt;50,&quot;0&quot;,if(I6&gt;49,&quot;1&quot;,if(I6&gt;54,&quot;1.5&quot;,if(I6&lt;59,&quot;2&quot;))))"/>
    <hyperlink ref="BK38" r:id="rId3585" display="=@if(I6&lt;50,&quot;0&quot;,if(I6&gt;49,&quot;1&quot;,if(I6&gt;54,&quot;1.5&quot;,if(I6&lt;59,&quot;2&quot;))))"/>
    <hyperlink ref="BK39" r:id="rId3586" display="=@if(I6&lt;50,&quot;0&quot;,if(I6&gt;49,&quot;1&quot;,if(I6&gt;54,&quot;1.5&quot;,if(I6&lt;59,&quot;2&quot;))))"/>
    <hyperlink ref="BK40" r:id="rId3587" display="=@if(I6&lt;50,&quot;0&quot;,if(I6&gt;49,&quot;1&quot;,if(I6&gt;54,&quot;1.5&quot;,if(I6&lt;59,&quot;2&quot;))))"/>
    <hyperlink ref="BK41" r:id="rId3588" display="=@if(I6&lt;50,&quot;0&quot;,if(I6&gt;49,&quot;1&quot;,if(I6&gt;54,&quot;1.5&quot;,if(I6&lt;59,&quot;2&quot;))))"/>
    <hyperlink ref="BK42" r:id="rId3589" display="=@if(I6&lt;50,&quot;0&quot;,if(I6&gt;49,&quot;1&quot;,if(I6&gt;54,&quot;1.5&quot;,if(I6&lt;59,&quot;2&quot;))))"/>
    <hyperlink ref="BK43" r:id="rId3590" display="=@if(I6&lt;50,&quot;0&quot;,if(I6&gt;49,&quot;1&quot;,if(I6&gt;54,&quot;1.5&quot;,if(I6&lt;59,&quot;2&quot;))))"/>
    <hyperlink ref="BK44" r:id="rId3591" display="=@if(I6&lt;50,&quot;0&quot;,if(I6&gt;49,&quot;1&quot;,if(I6&gt;54,&quot;1.5&quot;,if(I6&lt;59,&quot;2&quot;))))"/>
    <hyperlink ref="BK45" r:id="rId3592" display="=@if(I6&lt;50,&quot;0&quot;,if(I6&gt;49,&quot;1&quot;,if(I6&gt;54,&quot;1.5&quot;,if(I6&lt;59,&quot;2&quot;))))"/>
    <hyperlink ref="BK46" r:id="rId3593" display="=@if(I6&lt;50,&quot;0&quot;,if(I6&gt;49,&quot;1&quot;,if(I6&gt;54,&quot;1.5&quot;,if(I6&lt;59,&quot;2&quot;))))"/>
    <hyperlink ref="BK47" r:id="rId3594" display="=@if(I6&lt;50,&quot;0&quot;,if(I6&gt;49,&quot;1&quot;,if(I6&gt;54,&quot;1.5&quot;,if(I6&lt;59,&quot;2&quot;))))"/>
    <hyperlink ref="BK48" r:id="rId3595" display="=@if(I6&lt;50,&quot;0&quot;,if(I6&gt;49,&quot;1&quot;,if(I6&gt;54,&quot;1.5&quot;,if(I6&lt;59,&quot;2&quot;))))"/>
    <hyperlink ref="BK49" r:id="rId3596" display="=@if(I6&lt;50,&quot;0&quot;,if(I6&gt;49,&quot;1&quot;,if(I6&gt;54,&quot;1.5&quot;,if(I6&lt;59,&quot;2&quot;))))"/>
    <hyperlink ref="BK50" r:id="rId3597" display="=@if(I6&lt;50,&quot;0&quot;,if(I6&gt;49,&quot;1&quot;,if(I6&gt;54,&quot;1.5&quot;,if(I6&lt;59,&quot;2&quot;))))"/>
    <hyperlink ref="BK51" r:id="rId3598" display="=@if(I6&lt;50,&quot;0&quot;,if(I6&gt;49,&quot;1&quot;,if(I6&gt;54,&quot;1.5&quot;,if(I6&lt;59,&quot;2&quot;))))"/>
    <hyperlink ref="BK52" r:id="rId3599" display="=@if(I6&lt;50,&quot;0&quot;,if(I6&gt;49,&quot;1&quot;,if(I6&gt;54,&quot;1.5&quot;,if(I6&lt;59,&quot;2&quot;))))"/>
    <hyperlink ref="BK53" r:id="rId3600" display="=@if(I6&lt;50,&quot;0&quot;,if(I6&gt;49,&quot;1&quot;,if(I6&gt;54,&quot;1.5&quot;,if(I6&lt;59,&quot;2&quot;))))"/>
    <hyperlink ref="BK54" r:id="rId3601" display="=@if(I6&lt;50,&quot;0&quot;,if(I6&gt;49,&quot;1&quot;,if(I6&gt;54,&quot;1.5&quot;,if(I6&lt;59,&quot;2&quot;))))"/>
    <hyperlink ref="BK55" r:id="rId3602" display="=@if(I6&lt;50,&quot;0&quot;,if(I6&gt;49,&quot;1&quot;,if(I6&gt;54,&quot;1.5&quot;,if(I6&lt;59,&quot;2&quot;))))"/>
    <hyperlink ref="BK56" r:id="rId3603" display="=@if(I6&lt;50,&quot;0&quot;,if(I6&gt;49,&quot;1&quot;,if(I6&gt;54,&quot;1.5&quot;,if(I6&lt;59,&quot;2&quot;))))"/>
    <hyperlink ref="BK57" r:id="rId3604" display="=@if(I6&lt;50,&quot;0&quot;,if(I6&gt;49,&quot;1&quot;,if(I6&gt;54,&quot;1.5&quot;,if(I6&lt;59,&quot;2&quot;))))"/>
    <hyperlink ref="BK58" r:id="rId3605" display="=@if(I6&lt;50,&quot;0&quot;,if(I6&gt;49,&quot;1&quot;,if(I6&gt;54,&quot;1.5&quot;,if(I6&lt;59,&quot;2&quot;))))"/>
    <hyperlink ref="BK59" r:id="rId3606" display="=@if(I6&lt;50,&quot;0&quot;,if(I6&gt;49,&quot;1&quot;,if(I6&gt;54,&quot;1.5&quot;,if(I6&lt;59,&quot;2&quot;))))"/>
    <hyperlink ref="BK60" r:id="rId3607" display="=@if(I6&lt;50,&quot;0&quot;,if(I6&gt;49,&quot;1&quot;,if(I6&gt;54,&quot;1.5&quot;,if(I6&lt;59,&quot;2&quot;))))"/>
    <hyperlink ref="BK61" r:id="rId3608" display="=@if(I6&lt;50,&quot;0&quot;,if(I6&gt;49,&quot;1&quot;,if(I6&gt;54,&quot;1.5&quot;,if(I6&lt;59,&quot;2&quot;))))"/>
    <hyperlink ref="BK62" r:id="rId3609" display="=@if(I6&lt;50,&quot;0&quot;,if(I6&gt;49,&quot;1&quot;,if(I6&gt;54,&quot;1.5&quot;,if(I6&lt;59,&quot;2&quot;))))"/>
    <hyperlink ref="BK63" r:id="rId3610" display="=@if(I6&lt;50,&quot;0&quot;,if(I6&gt;49,&quot;1&quot;,if(I6&gt;54,&quot;1.5&quot;,if(I6&lt;59,&quot;2&quot;))))"/>
    <hyperlink ref="BK64" r:id="rId3611" display="=@if(I6&lt;50,&quot;0&quot;,if(I6&gt;49,&quot;1&quot;,if(I6&gt;54,&quot;1.5&quot;,if(I6&lt;59,&quot;2&quot;))))"/>
    <hyperlink ref="BK65" r:id="rId3612" display="=@if(I6&lt;50,&quot;0&quot;,if(I6&gt;49,&quot;1&quot;,if(I6&gt;54,&quot;1.5&quot;,if(I6&lt;59,&quot;2&quot;))))"/>
    <hyperlink ref="BK66" r:id="rId3613" display="=@if(I6&lt;50,&quot;0&quot;,if(I6&gt;49,&quot;1&quot;,if(I6&gt;54,&quot;1.5&quot;,if(I6&lt;59,&quot;2&quot;))))"/>
    <hyperlink ref="BK67" r:id="rId3614" display="=@if(I6&lt;50,&quot;0&quot;,if(I6&gt;49,&quot;1&quot;,if(I6&gt;54,&quot;1.5&quot;,if(I6&lt;59,&quot;2&quot;))))"/>
    <hyperlink ref="BK68" r:id="rId3615" display="=@if(I6&lt;50,&quot;0&quot;,if(I6&gt;49,&quot;1&quot;,if(I6&gt;54,&quot;1.5&quot;,if(I6&lt;59,&quot;2&quot;))))"/>
    <hyperlink ref="BK69" r:id="rId3616" display="=@if(I6&lt;50,&quot;0&quot;,if(I6&gt;49,&quot;1&quot;,if(I6&gt;54,&quot;1.5&quot;,if(I6&lt;59,&quot;2&quot;))))"/>
    <hyperlink ref="BK70" r:id="rId3617" display="=@if(I6&lt;50,&quot;0&quot;,if(I6&gt;49,&quot;1&quot;,if(I6&gt;54,&quot;1.5&quot;,if(I6&lt;59,&quot;2&quot;))))"/>
    <hyperlink ref="BK71" r:id="rId3618" display="=@if(I6&lt;50,&quot;0&quot;,if(I6&gt;49,&quot;1&quot;,if(I6&gt;54,&quot;1.5&quot;,if(I6&lt;59,&quot;2&quot;))))"/>
    <hyperlink ref="BK72" r:id="rId3619" display="=@if(I6&lt;50,&quot;0&quot;,if(I6&gt;49,&quot;1&quot;,if(I6&gt;54,&quot;1.5&quot;,if(I6&lt;59,&quot;2&quot;))))"/>
    <hyperlink ref="BK73" r:id="rId3620" display="=@if(I6&lt;50,&quot;0&quot;,if(I6&gt;49,&quot;1&quot;,if(I6&gt;54,&quot;1.5&quot;,if(I6&lt;59,&quot;2&quot;))))"/>
    <hyperlink ref="BK74" r:id="rId3621" display="=@if(I6&lt;50,&quot;0&quot;,if(I6&gt;49,&quot;1&quot;,if(I6&gt;54,&quot;1.5&quot;,if(I6&lt;59,&quot;2&quot;))))"/>
    <hyperlink ref="BK75" r:id="rId3622" display="=@if(I6&lt;50,&quot;0&quot;,if(I6&gt;49,&quot;1&quot;,if(I6&gt;54,&quot;1.5&quot;,if(I6&lt;59,&quot;2&quot;))))"/>
    <hyperlink ref="BK76" r:id="rId3623" display="=@if(I6&lt;50,&quot;0&quot;,if(I6&gt;49,&quot;1&quot;,if(I6&gt;54,&quot;1.5&quot;,if(I6&lt;59,&quot;2&quot;))))"/>
    <hyperlink ref="BK77" r:id="rId3624" display="=@if(I6&lt;50,&quot;0&quot;,if(I6&gt;49,&quot;1&quot;,if(I6&gt;54,&quot;1.5&quot;,if(I6&lt;59,&quot;2&quot;))))"/>
    <hyperlink ref="BK78" r:id="rId3625" display="=@if(I6&lt;50,&quot;0&quot;,if(I6&gt;49,&quot;1&quot;,if(I6&gt;54,&quot;1.5&quot;,if(I6&lt;59,&quot;2&quot;))))"/>
    <hyperlink ref="BK79" r:id="rId3626" display="=@if(I6&lt;50,&quot;0&quot;,if(I6&gt;49,&quot;1&quot;,if(I6&gt;54,&quot;1.5&quot;,if(I6&lt;59,&quot;2&quot;))))"/>
    <hyperlink ref="BK80" r:id="rId3627" display="=@if(I6&lt;50,&quot;0&quot;,if(I6&gt;49,&quot;1&quot;,if(I6&gt;54,&quot;1.5&quot;,if(I6&lt;59,&quot;2&quot;))))"/>
    <hyperlink ref="BK81" r:id="rId3628" display="=@if(I6&lt;50,&quot;0&quot;,if(I6&gt;49,&quot;1&quot;,if(I6&gt;54,&quot;1.5&quot;,if(I6&lt;59,&quot;2&quot;))))"/>
    <hyperlink ref="BK82" r:id="rId3629" display="=@if(I6&lt;50,&quot;0&quot;,if(I6&gt;49,&quot;1&quot;,if(I6&gt;54,&quot;1.5&quot;,if(I6&lt;59,&quot;2&quot;))))"/>
    <hyperlink ref="BK83" r:id="rId3630" display="=@if(I6&lt;50,&quot;0&quot;,if(I6&gt;49,&quot;1&quot;,if(I6&gt;54,&quot;1.5&quot;,if(I6&lt;59,&quot;2&quot;))))"/>
    <hyperlink ref="BK84" r:id="rId3631" display="=@if(I6&lt;50,&quot;0&quot;,if(I6&gt;49,&quot;1&quot;,if(I6&gt;54,&quot;1.5&quot;,if(I6&lt;59,&quot;2&quot;))))"/>
    <hyperlink ref="BK85" r:id="rId3632" display="=@if(I6&lt;50,&quot;0&quot;,if(I6&gt;49,&quot;1&quot;,if(I6&gt;54,&quot;1.5&quot;,if(I6&lt;59,&quot;2&quot;))))"/>
    <hyperlink ref="BK86" r:id="rId3633" display="=@if(I6&lt;50,&quot;0&quot;,if(I6&gt;49,&quot;1&quot;,if(I6&gt;54,&quot;1.5&quot;,if(I6&lt;59,&quot;2&quot;))))"/>
    <hyperlink ref="BK87" r:id="rId3634" display="=@if(I6&lt;50,&quot;0&quot;,if(I6&gt;49,&quot;1&quot;,if(I6&gt;54,&quot;1.5&quot;,if(I6&lt;59,&quot;2&quot;))))"/>
    <hyperlink ref="BK88" r:id="rId3635" display="=@if(I6&lt;50,&quot;0&quot;,if(I6&gt;49,&quot;1&quot;,if(I6&gt;54,&quot;1.5&quot;,if(I6&lt;59,&quot;2&quot;))))"/>
    <hyperlink ref="BK89" r:id="rId3636" display="=@if(I6&lt;50,&quot;0&quot;,if(I6&gt;49,&quot;1&quot;,if(I6&gt;54,&quot;1.5&quot;,if(I6&lt;59,&quot;2&quot;))))"/>
    <hyperlink ref="BK90" r:id="rId3637" display="=@if(I6&lt;50,&quot;0&quot;,if(I6&gt;49,&quot;1&quot;,if(I6&gt;54,&quot;1.5&quot;,if(I6&lt;59,&quot;2&quot;))))"/>
    <hyperlink ref="BK91" r:id="rId3638" display="=@if(I6&lt;50,&quot;0&quot;,if(I6&gt;49,&quot;1&quot;,if(I6&gt;54,&quot;1.5&quot;,if(I6&lt;59,&quot;2&quot;))))"/>
    <hyperlink ref="BK92" r:id="rId3639" display="=@if(I6&lt;50,&quot;0&quot;,if(I6&gt;49,&quot;1&quot;,if(I6&gt;54,&quot;1.5&quot;,if(I6&lt;59,&quot;2&quot;))))"/>
    <hyperlink ref="BK93" r:id="rId3640" display="=@if(I6&lt;50,&quot;0&quot;,if(I6&gt;49,&quot;1&quot;,if(I6&gt;54,&quot;1.5&quot;,if(I6&lt;59,&quot;2&quot;))))"/>
    <hyperlink ref="BK94" r:id="rId3641" display="=@if(I6&lt;50,&quot;0&quot;,if(I6&gt;49,&quot;1&quot;,if(I6&gt;54,&quot;1.5&quot;,if(I6&lt;59,&quot;2&quot;))))"/>
    <hyperlink ref="BK95" r:id="rId3642" display="=@if(I6&lt;50,&quot;0&quot;,if(I6&gt;49,&quot;1&quot;,if(I6&gt;54,&quot;1.5&quot;,if(I6&lt;59,&quot;2&quot;))))"/>
    <hyperlink ref="BK96" r:id="rId3643" display="=@if(I6&lt;50,&quot;0&quot;,if(I6&gt;49,&quot;1&quot;,if(I6&gt;54,&quot;1.5&quot;,if(I6&lt;59,&quot;2&quot;))))"/>
    <hyperlink ref="BK97" r:id="rId3644" display="=@if(I6&lt;50,&quot;0&quot;,if(I6&gt;49,&quot;1&quot;,if(I6&gt;54,&quot;1.5&quot;,if(I6&lt;59,&quot;2&quot;))))"/>
    <hyperlink ref="BK98" r:id="rId3645" display="=@if(I6&lt;50,&quot;0&quot;,if(I6&gt;49,&quot;1&quot;,if(I6&gt;54,&quot;1.5&quot;,if(I6&lt;59,&quot;2&quot;))))"/>
    <hyperlink ref="BK99" r:id="rId3646" display="=@if(I6&lt;50,&quot;0&quot;,if(I6&gt;49,&quot;1&quot;,if(I6&gt;54,&quot;1.5&quot;,if(I6&lt;59,&quot;2&quot;))))"/>
    <hyperlink ref="BK100" r:id="rId3647" display="=@if(I6&lt;50,&quot;0&quot;,if(I6&gt;49,&quot;1&quot;,if(I6&gt;54,&quot;1.5&quot;,if(I6&lt;59,&quot;2&quot;))))"/>
    <hyperlink ref="BK101" r:id="rId3648" display="=@if(I6&lt;50,&quot;0&quot;,if(I6&gt;49,&quot;1&quot;,if(I6&gt;54,&quot;1.5&quot;,if(I6&lt;59,&quot;2&quot;))))"/>
    <hyperlink ref="BK102" r:id="rId3649" display="=@if(I6&lt;50,&quot;0&quot;,if(I6&gt;49,&quot;1&quot;,if(I6&gt;54,&quot;1.5&quot;,if(I6&lt;59,&quot;2&quot;))))"/>
    <hyperlink ref="BK103" r:id="rId3650" display="=@if(I6&lt;50,&quot;0&quot;,if(I6&gt;49,&quot;1&quot;,if(I6&gt;54,&quot;1.5&quot;,if(I6&lt;59,&quot;2&quot;))))"/>
    <hyperlink ref="BK104" r:id="rId3651" display="=@if(I6&lt;50,&quot;0&quot;,if(I6&gt;49,&quot;1&quot;,if(I6&gt;54,&quot;1.5&quot;,if(I6&lt;59,&quot;2&quot;))))"/>
    <hyperlink ref="BK105" r:id="rId3652" display="=@if(I6&lt;50,&quot;0&quot;,if(I6&gt;49,&quot;1&quot;,if(I6&gt;54,&quot;1.5&quot;,if(I6&lt;59,&quot;2&quot;))))"/>
    <hyperlink ref="BK106" r:id="rId3653" display="=@if(I6&lt;50,&quot;0&quot;,if(I6&gt;49,&quot;1&quot;,if(I6&gt;54,&quot;1.5&quot;,if(I6&lt;59,&quot;2&quot;))))"/>
    <hyperlink ref="BK107" r:id="rId3654" display="=@if(I6&lt;50,&quot;0&quot;,if(I6&gt;49,&quot;1&quot;,if(I6&gt;54,&quot;1.5&quot;,if(I6&lt;59,&quot;2&quot;))))"/>
    <hyperlink ref="BK108" r:id="rId3655" display="=@if(I6&lt;50,&quot;0&quot;,if(I6&gt;49,&quot;1&quot;,if(I6&gt;54,&quot;1.5&quot;,if(I6&lt;59,&quot;2&quot;))))"/>
    <hyperlink ref="BK109" r:id="rId3656" display="=@if(I6&lt;50,&quot;0&quot;,if(I6&gt;49,&quot;1&quot;,if(I6&gt;54,&quot;1.5&quot;,if(I6&lt;59,&quot;2&quot;))))"/>
    <hyperlink ref="BK110" r:id="rId3657" display="=@if(I6&lt;50,&quot;0&quot;,if(I6&gt;49,&quot;1&quot;,if(I6&gt;54,&quot;1.5&quot;,if(I6&lt;59,&quot;2&quot;))))"/>
    <hyperlink ref="BK111" r:id="rId3658" display="=@if(I6&lt;50,&quot;0&quot;,if(I6&gt;49,&quot;1&quot;,if(I6&gt;54,&quot;1.5&quot;,if(I6&lt;59,&quot;2&quot;))))"/>
    <hyperlink ref="BK112" r:id="rId3659" display="=@if(I6&lt;50,&quot;0&quot;,if(I6&gt;49,&quot;1&quot;,if(I6&gt;54,&quot;1.5&quot;,if(I6&lt;59,&quot;2&quot;))))"/>
    <hyperlink ref="BK113" r:id="rId3660" display="=@if(I6&lt;50,&quot;0&quot;,if(I6&gt;49,&quot;1&quot;,if(I6&gt;54,&quot;1.5&quot;,if(I6&lt;59,&quot;2&quot;))))"/>
    <hyperlink ref="BK114" r:id="rId3661" display="=@if(I6&lt;50,&quot;0&quot;,if(I6&gt;49,&quot;1&quot;,if(I6&gt;54,&quot;1.5&quot;,if(I6&lt;59,&quot;2&quot;))))"/>
    <hyperlink ref="BK115" r:id="rId3662" display="=@if(I6&lt;50,&quot;0&quot;,if(I6&gt;49,&quot;1&quot;,if(I6&gt;54,&quot;1.5&quot;,if(I6&lt;59,&quot;2&quot;))))"/>
    <hyperlink ref="BK116" r:id="rId3663" display="=@if(I6&lt;50,&quot;0&quot;,if(I6&gt;49,&quot;1&quot;,if(I6&gt;54,&quot;1.5&quot;,if(I6&lt;59,&quot;2&quot;))))"/>
    <hyperlink ref="BK117" r:id="rId3664" display="=@if(I6&lt;50,&quot;0&quot;,if(I6&gt;49,&quot;1&quot;,if(I6&gt;54,&quot;1.5&quot;,if(I6&lt;59,&quot;2&quot;))))"/>
    <hyperlink ref="BK118" r:id="rId3665" display="=@if(I6&lt;50,&quot;0&quot;,if(I6&gt;49,&quot;1&quot;,if(I6&gt;54,&quot;1.5&quot;,if(I6&lt;59,&quot;2&quot;))))"/>
    <hyperlink ref="BK119" r:id="rId3666" display="=@if(I6&lt;50,&quot;0&quot;,if(I6&gt;49,&quot;1&quot;,if(I6&gt;54,&quot;1.5&quot;,if(I6&lt;59,&quot;2&quot;))))"/>
    <hyperlink ref="BK120" r:id="rId3667" display="=@if(I6&lt;50,&quot;0&quot;,if(I6&gt;49,&quot;1&quot;,if(I6&gt;54,&quot;1.5&quot;,if(I6&lt;59,&quot;2&quot;))))"/>
    <hyperlink ref="BK121" r:id="rId3668" display="=@if(I6&lt;50,&quot;0&quot;,if(I6&gt;49,&quot;1&quot;,if(I6&gt;54,&quot;1.5&quot;,if(I6&lt;59,&quot;2&quot;))))"/>
    <hyperlink ref="BK122" r:id="rId3669" display="=@if(I6&lt;50,&quot;0&quot;,if(I6&gt;49,&quot;1&quot;,if(I6&gt;54,&quot;1.5&quot;,if(I6&lt;59,&quot;2&quot;))))"/>
    <hyperlink ref="BK123" r:id="rId3670" display="=@if(I6&lt;50,&quot;0&quot;,if(I6&gt;49,&quot;1&quot;,if(I6&gt;54,&quot;1.5&quot;,if(I6&lt;59,&quot;2&quot;))))"/>
    <hyperlink ref="BK124" r:id="rId3671" display="=@if(I6&lt;50,&quot;0&quot;,if(I6&gt;49,&quot;1&quot;,if(I6&gt;54,&quot;1.5&quot;,if(I6&lt;59,&quot;2&quot;))))"/>
    <hyperlink ref="BK125" r:id="rId3672" display="=@if(I6&lt;50,&quot;0&quot;,if(I6&gt;49,&quot;1&quot;,if(I6&gt;54,&quot;1.5&quot;,if(I6&lt;59,&quot;2&quot;))))"/>
    <hyperlink ref="BK126" r:id="rId3673" display="=@if(I6&lt;50,&quot;0&quot;,if(I6&gt;49,&quot;1&quot;,if(I6&gt;54,&quot;1.5&quot;,if(I6&lt;59,&quot;2&quot;))))"/>
    <hyperlink ref="BK127" r:id="rId3674" display="=@if(I6&lt;50,&quot;0&quot;,if(I6&gt;49,&quot;1&quot;,if(I6&gt;54,&quot;1.5&quot;,if(I6&lt;59,&quot;2&quot;))))"/>
    <hyperlink ref="BK128" r:id="rId3675" display="=@if(I6&lt;50,&quot;0&quot;,if(I6&gt;49,&quot;1&quot;,if(I6&gt;54,&quot;1.5&quot;,if(I6&lt;59,&quot;2&quot;))))"/>
    <hyperlink ref="BK129" r:id="rId3676" display="=@if(I6&lt;50,&quot;0&quot;,if(I6&gt;49,&quot;1&quot;,if(I6&gt;54,&quot;1.5&quot;,if(I6&lt;59,&quot;2&quot;))))"/>
    <hyperlink ref="BK130" r:id="rId3677" display="=@if(I6&lt;50,&quot;0&quot;,if(I6&gt;49,&quot;1&quot;,if(I6&gt;54,&quot;1.5&quot;,if(I6&lt;59,&quot;2&quot;))))"/>
    <hyperlink ref="BK131" r:id="rId3678" display="=@if(I6&lt;50,&quot;0&quot;,if(I6&gt;49,&quot;1&quot;,if(I6&gt;54,&quot;1.5&quot;,if(I6&lt;59,&quot;2&quot;))))"/>
    <hyperlink ref="BK132" r:id="rId3679" display="=@if(I6&lt;50,&quot;0&quot;,if(I6&gt;49,&quot;1&quot;,if(I6&gt;54,&quot;1.5&quot;,if(I6&lt;59,&quot;2&quot;))))"/>
    <hyperlink ref="BK133" r:id="rId3680" display="=@if(I6&lt;50,&quot;0&quot;,if(I6&gt;49,&quot;1&quot;,if(I6&gt;54,&quot;1.5&quot;,if(I6&lt;59,&quot;2&quot;))))"/>
    <hyperlink ref="BK134" r:id="rId3681" display="=@if(I6&lt;50,&quot;0&quot;,if(I6&gt;49,&quot;1&quot;,if(I6&gt;54,&quot;1.5&quot;,if(I6&lt;59,&quot;2&quot;))))"/>
    <hyperlink ref="BK135" r:id="rId3682" display="=@if(I6&lt;50,&quot;0&quot;,if(I6&gt;49,&quot;1&quot;,if(I6&gt;54,&quot;1.5&quot;,if(I6&lt;59,&quot;2&quot;))))"/>
    <hyperlink ref="BK136" r:id="rId3683" display="=@if(I6&lt;50,&quot;0&quot;,if(I6&gt;49,&quot;1&quot;,if(I6&gt;54,&quot;1.5&quot;,if(I6&lt;59,&quot;2&quot;))))"/>
    <hyperlink ref="BK137" r:id="rId3684" display="=@if(I6&lt;50,&quot;0&quot;,if(I6&gt;49,&quot;1&quot;,if(I6&gt;54,&quot;1.5&quot;,if(I6&lt;59,&quot;2&quot;))))"/>
    <hyperlink ref="BK138" r:id="rId3685" display="=@if(I6&lt;50,&quot;0&quot;,if(I6&gt;49,&quot;1&quot;,if(I6&gt;54,&quot;1.5&quot;,if(I6&lt;59,&quot;2&quot;))))"/>
    <hyperlink ref="BK139" r:id="rId3686" display="=@if(I6&lt;50,&quot;0&quot;,if(I6&gt;49,&quot;1&quot;,if(I6&gt;54,&quot;1.5&quot;,if(I6&lt;59,&quot;2&quot;))))"/>
    <hyperlink ref="BK140" r:id="rId3687" display="=@if(I6&lt;50,&quot;0&quot;,if(I6&gt;49,&quot;1&quot;,if(I6&gt;54,&quot;1.5&quot;,if(I6&lt;59,&quot;2&quot;))))"/>
    <hyperlink ref="BK141" r:id="rId3688" display="=@if(I6&lt;50,&quot;0&quot;,if(I6&gt;49,&quot;1&quot;,if(I6&gt;54,&quot;1.5&quot;,if(I6&lt;59,&quot;2&quot;))))"/>
    <hyperlink ref="BK142" r:id="rId3689" display="=@if(I6&lt;50,&quot;0&quot;,if(I6&gt;49,&quot;1&quot;,if(I6&gt;54,&quot;1.5&quot;,if(I6&lt;59,&quot;2&quot;))))"/>
    <hyperlink ref="BK143" r:id="rId3690" display="=@if(I6&lt;50,&quot;0&quot;,if(I6&gt;49,&quot;1&quot;,if(I6&gt;54,&quot;1.5&quot;,if(I6&lt;59,&quot;2&quot;))))"/>
    <hyperlink ref="BK144" r:id="rId3691" display="=@if(I6&lt;50,&quot;0&quot;,if(I6&gt;49,&quot;1&quot;,if(I6&gt;54,&quot;1.5&quot;,if(I6&lt;59,&quot;2&quot;))))"/>
    <hyperlink ref="BK145" r:id="rId3692" display="=@if(I6&lt;50,&quot;0&quot;,if(I6&gt;49,&quot;1&quot;,if(I6&gt;54,&quot;1.5&quot;,if(I6&lt;59,&quot;2&quot;))))"/>
    <hyperlink ref="BK146" r:id="rId3693" display="=@if(I6&lt;50,&quot;0&quot;,if(I6&gt;49,&quot;1&quot;,if(I6&gt;54,&quot;1.5&quot;,if(I6&lt;59,&quot;2&quot;))))"/>
    <hyperlink ref="BK147" r:id="rId3694" display="=@if(I6&lt;50,&quot;0&quot;,if(I6&gt;49,&quot;1&quot;,if(I6&gt;54,&quot;1.5&quot;,if(I6&lt;59,&quot;2&quot;))))"/>
    <hyperlink ref="BK148" r:id="rId3695" display="=@if(I6&lt;50,&quot;0&quot;,if(I6&gt;49,&quot;1&quot;,if(I6&gt;54,&quot;1.5&quot;,if(I6&lt;59,&quot;2&quot;))))"/>
    <hyperlink ref="BK149" r:id="rId3696" display="=@if(I6&lt;50,&quot;0&quot;,if(I6&gt;49,&quot;1&quot;,if(I6&gt;54,&quot;1.5&quot;,if(I6&lt;59,&quot;2&quot;))))"/>
    <hyperlink ref="BK150" r:id="rId3697" display="=@if(I6&lt;50,&quot;0&quot;,if(I6&gt;49,&quot;1&quot;,if(I6&gt;54,&quot;1.5&quot;,if(I6&lt;59,&quot;2&quot;))))"/>
    <hyperlink ref="BK151" r:id="rId3698" display="=@if(I6&lt;50,&quot;0&quot;,if(I6&gt;49,&quot;1&quot;,if(I6&gt;54,&quot;1.5&quot;,if(I6&lt;59,&quot;2&quot;))))"/>
    <hyperlink ref="BK152" r:id="rId3699" display="=@if(I6&lt;50,&quot;0&quot;,if(I6&gt;49,&quot;1&quot;,if(I6&gt;54,&quot;1.5&quot;,if(I6&lt;59,&quot;2&quot;))))"/>
    <hyperlink ref="BK153" r:id="rId3700" display="=@if(I6&lt;50,&quot;0&quot;,if(I6&gt;49,&quot;1&quot;,if(I6&gt;54,&quot;1.5&quot;,if(I6&lt;59,&quot;2&quot;))))"/>
    <hyperlink ref="BK154" r:id="rId3701" display="=@if(I6&lt;50,&quot;0&quot;,if(I6&gt;49,&quot;1&quot;,if(I6&gt;54,&quot;1.5&quot;,if(I6&lt;59,&quot;2&quot;))))"/>
    <hyperlink ref="BK155" r:id="rId3702" display="=@if(I6&lt;50,&quot;0&quot;,if(I6&gt;49,&quot;1&quot;,if(I6&gt;54,&quot;1.5&quot;,if(I6&lt;59,&quot;2&quot;))))"/>
    <hyperlink ref="BK156" r:id="rId3703" display="=@if(I6&lt;50,&quot;0&quot;,if(I6&gt;49,&quot;1&quot;,if(I6&gt;54,&quot;1.5&quot;,if(I6&lt;59,&quot;2&quot;))))"/>
    <hyperlink ref="BK157" r:id="rId3704" display="=@if(I6&lt;50,&quot;0&quot;,if(I6&gt;49,&quot;1&quot;,if(I6&gt;54,&quot;1.5&quot;,if(I6&lt;59,&quot;2&quot;))))"/>
    <hyperlink ref="BK158" r:id="rId3705" display="=@if(I6&lt;50,&quot;0&quot;,if(I6&gt;49,&quot;1&quot;,if(I6&gt;54,&quot;1.5&quot;,if(I6&lt;59,&quot;2&quot;))))"/>
    <hyperlink ref="BK159" r:id="rId3706" display="=@if(I6&lt;50,&quot;0&quot;,if(I6&gt;49,&quot;1&quot;,if(I6&gt;54,&quot;1.5&quot;,if(I6&lt;59,&quot;2&quot;))))"/>
    <hyperlink ref="BK160" r:id="rId3707" display="=@if(I6&lt;50,&quot;0&quot;,if(I6&gt;49,&quot;1&quot;,if(I6&gt;54,&quot;1.5&quot;,if(I6&lt;59,&quot;2&quot;))))"/>
    <hyperlink ref="BK161" r:id="rId3708" display="=@if(I6&lt;50,&quot;0&quot;,if(I6&gt;49,&quot;1&quot;,if(I6&gt;54,&quot;1.5&quot;,if(I6&lt;59,&quot;2&quot;))))"/>
    <hyperlink ref="BK162" r:id="rId3709" display="=@if(I6&lt;50,&quot;0&quot;,if(I6&gt;49,&quot;1&quot;,if(I6&gt;54,&quot;1.5&quot;,if(I6&lt;59,&quot;2&quot;))))"/>
    <hyperlink ref="BK163" r:id="rId3710" display="=@if(I6&lt;50,&quot;0&quot;,if(I6&gt;49,&quot;1&quot;,if(I6&gt;54,&quot;1.5&quot;,if(I6&lt;59,&quot;2&quot;))))"/>
    <hyperlink ref="BK164" r:id="rId3711" display="=@if(I6&lt;50,&quot;0&quot;,if(I6&gt;49,&quot;1&quot;,if(I6&gt;54,&quot;1.5&quot;,if(I6&lt;59,&quot;2&quot;))))"/>
    <hyperlink ref="BK165" r:id="rId3712" display="=@if(I6&lt;50,&quot;0&quot;,if(I6&gt;49,&quot;1&quot;,if(I6&gt;54,&quot;1.5&quot;,if(I6&lt;59,&quot;2&quot;))))"/>
    <hyperlink ref="BK166" r:id="rId3713" display="=@if(I6&lt;50,&quot;0&quot;,if(I6&gt;49,&quot;1&quot;,if(I6&gt;54,&quot;1.5&quot;,if(I6&lt;59,&quot;2&quot;))))"/>
    <hyperlink ref="BK167" r:id="rId3714" display="=@if(I6&lt;50,&quot;0&quot;,if(I6&gt;49,&quot;1&quot;,if(I6&gt;54,&quot;1.5&quot;,if(I6&lt;59,&quot;2&quot;))))"/>
    <hyperlink ref="BK168" r:id="rId3715" display="=@if(I6&lt;50,&quot;0&quot;,if(I6&gt;49,&quot;1&quot;,if(I6&gt;54,&quot;1.5&quot;,if(I6&lt;59,&quot;2&quot;))))"/>
    <hyperlink ref="BK169" r:id="rId3716" display="=@if(I6&lt;50,&quot;0&quot;,if(I6&gt;49,&quot;1&quot;,if(I6&gt;54,&quot;1.5&quot;,if(I6&lt;59,&quot;2&quot;))))"/>
    <hyperlink ref="BK170" r:id="rId3717" display="=@if(I6&lt;50,&quot;0&quot;,if(I6&gt;49,&quot;1&quot;,if(I6&gt;54,&quot;1.5&quot;,if(I6&lt;59,&quot;2&quot;))))"/>
    <hyperlink ref="BK171" r:id="rId3718" display="=@if(I6&lt;50,&quot;0&quot;,if(I6&gt;49,&quot;1&quot;,if(I6&gt;54,&quot;1.5&quot;,if(I6&lt;59,&quot;2&quot;))))"/>
    <hyperlink ref="BK172" r:id="rId3719" display="=@if(I6&lt;50,&quot;0&quot;,if(I6&gt;49,&quot;1&quot;,if(I6&gt;54,&quot;1.5&quot;,if(I6&lt;59,&quot;2&quot;))))"/>
    <hyperlink ref="BK173" r:id="rId3720" display="=@if(I6&lt;50,&quot;0&quot;,if(I6&gt;49,&quot;1&quot;,if(I6&gt;54,&quot;1.5&quot;,if(I6&lt;59,&quot;2&quot;))))"/>
    <hyperlink ref="BK174" r:id="rId3721" display="=@if(I6&lt;50,&quot;0&quot;,if(I6&gt;49,&quot;1&quot;,if(I6&gt;54,&quot;1.5&quot;,if(I6&lt;59,&quot;2&quot;))))"/>
    <hyperlink ref="BK175" r:id="rId3722" display="=@if(I6&lt;50,&quot;0&quot;,if(I6&gt;49,&quot;1&quot;,if(I6&gt;54,&quot;1.5&quot;,if(I6&lt;59,&quot;2&quot;))))"/>
    <hyperlink ref="BK176" r:id="rId3723" display="=@if(I6&lt;50,&quot;0&quot;,if(I6&gt;49,&quot;1&quot;,if(I6&gt;54,&quot;1.5&quot;,if(I6&lt;59,&quot;2&quot;))))"/>
    <hyperlink ref="BK177" r:id="rId3724" display="=@if(I6&lt;50,&quot;0&quot;,if(I6&gt;49,&quot;1&quot;,if(I6&gt;54,&quot;1.5&quot;,if(I6&lt;59,&quot;2&quot;))))"/>
    <hyperlink ref="BK178" r:id="rId3725" display="=@if(I6&lt;50,&quot;0&quot;,if(I6&gt;49,&quot;1&quot;,if(I6&gt;54,&quot;1.5&quot;,if(I6&lt;59,&quot;2&quot;))))"/>
    <hyperlink ref="BK179" r:id="rId3726" display="=@if(I6&lt;50,&quot;0&quot;,if(I6&gt;49,&quot;1&quot;,if(I6&gt;54,&quot;1.5&quot;,if(I6&lt;59,&quot;2&quot;))))"/>
    <hyperlink ref="BK180" r:id="rId3727" display="=@if(I6&lt;50,&quot;0&quot;,if(I6&gt;49,&quot;1&quot;,if(I6&gt;54,&quot;1.5&quot;,if(I6&lt;59,&quot;2&quot;))))"/>
    <hyperlink ref="BK181" r:id="rId3728" display="=@if(I6&lt;50,&quot;0&quot;,if(I6&gt;49,&quot;1&quot;,if(I6&gt;54,&quot;1.5&quot;,if(I6&lt;59,&quot;2&quot;))))"/>
    <hyperlink ref="BK182" r:id="rId3729" display="=@if(I6&lt;50,&quot;0&quot;,if(I6&gt;49,&quot;1&quot;,if(I6&gt;54,&quot;1.5&quot;,if(I6&lt;59,&quot;2&quot;))))"/>
    <hyperlink ref="BK183" r:id="rId3730" display="=@if(I6&lt;50,&quot;0&quot;,if(I6&gt;49,&quot;1&quot;,if(I6&gt;54,&quot;1.5&quot;,if(I6&lt;59,&quot;2&quot;))))"/>
    <hyperlink ref="BK184" r:id="rId3731" display="=@if(I6&lt;50,&quot;0&quot;,if(I6&gt;49,&quot;1&quot;,if(I6&gt;54,&quot;1.5&quot;,if(I6&lt;59,&quot;2&quot;))))"/>
    <hyperlink ref="BK185" r:id="rId3732" display="=@if(I6&lt;50,&quot;0&quot;,if(I6&gt;49,&quot;1&quot;,if(I6&gt;54,&quot;1.5&quot;,if(I6&lt;59,&quot;2&quot;))))"/>
    <hyperlink ref="BK186" r:id="rId3733" display="=@if(I6&lt;50,&quot;0&quot;,if(I6&gt;49,&quot;1&quot;,if(I6&gt;54,&quot;1.5&quot;,if(I6&lt;59,&quot;2&quot;))))"/>
    <hyperlink ref="BK187" r:id="rId3734" display="=@if(I6&lt;50,&quot;0&quot;,if(I6&gt;49,&quot;1&quot;,if(I6&gt;54,&quot;1.5&quot;,if(I6&lt;59,&quot;2&quot;))))"/>
    <hyperlink ref="BK188" r:id="rId3735" display="=@if(I6&lt;50,&quot;0&quot;,if(I6&gt;49,&quot;1&quot;,if(I6&gt;54,&quot;1.5&quot;,if(I6&lt;59,&quot;2&quot;))))"/>
    <hyperlink ref="BK189" r:id="rId3736" display="=@if(I6&lt;50,&quot;0&quot;,if(I6&gt;49,&quot;1&quot;,if(I6&gt;54,&quot;1.5&quot;,if(I6&lt;59,&quot;2&quot;))))"/>
    <hyperlink ref="BK190" r:id="rId3737" display="=@if(I6&lt;50,&quot;0&quot;,if(I6&gt;49,&quot;1&quot;,if(I6&gt;54,&quot;1.5&quot;,if(I6&lt;59,&quot;2&quot;))))"/>
    <hyperlink ref="BK191" r:id="rId3738" display="=@if(I6&lt;50,&quot;0&quot;,if(I6&gt;49,&quot;1&quot;,if(I6&gt;54,&quot;1.5&quot;,if(I6&lt;59,&quot;2&quot;))))"/>
    <hyperlink ref="BK192" r:id="rId3739" display="=@if(I6&lt;50,&quot;0&quot;,if(I6&gt;49,&quot;1&quot;,if(I6&gt;54,&quot;1.5&quot;,if(I6&lt;59,&quot;2&quot;))))"/>
    <hyperlink ref="BK193" r:id="rId3740" display="=@if(I6&lt;50,&quot;0&quot;,if(I6&gt;49,&quot;1&quot;,if(I6&gt;54,&quot;1.5&quot;,if(I6&lt;59,&quot;2&quot;))))"/>
    <hyperlink ref="BK194" r:id="rId3741" display="=@if(I6&lt;50,&quot;0&quot;,if(I6&gt;49,&quot;1&quot;,if(I6&gt;54,&quot;1.5&quot;,if(I6&lt;59,&quot;2&quot;))))"/>
    <hyperlink ref="BK195" r:id="rId3742" display="=@if(I6&lt;50,&quot;0&quot;,if(I6&gt;49,&quot;1&quot;,if(I6&gt;54,&quot;1.5&quot;,if(I6&lt;59,&quot;2&quot;))))"/>
    <hyperlink ref="BK196" r:id="rId3743" display="=@if(I6&lt;50,&quot;0&quot;,if(I6&gt;49,&quot;1&quot;,if(I6&gt;54,&quot;1.5&quot;,if(I6&lt;59,&quot;2&quot;))))"/>
    <hyperlink ref="BK197" r:id="rId3744" display="=@if(I6&lt;50,&quot;0&quot;,if(I6&gt;49,&quot;1&quot;,if(I6&gt;54,&quot;1.5&quot;,if(I6&lt;59,&quot;2&quot;))))"/>
    <hyperlink ref="BK198" r:id="rId3745" display="=@if(I6&lt;50,&quot;0&quot;,if(I6&gt;49,&quot;1&quot;,if(I6&gt;54,&quot;1.5&quot;,if(I6&lt;59,&quot;2&quot;))))"/>
    <hyperlink ref="BK199" r:id="rId3746" display="=@if(I6&lt;50,&quot;0&quot;,if(I6&gt;49,&quot;1&quot;,if(I6&gt;54,&quot;1.5&quot;,if(I6&lt;59,&quot;2&quot;))))"/>
    <hyperlink ref="BK200" r:id="rId3747" display="=@if(I6&lt;50,&quot;0&quot;,if(I6&gt;49,&quot;1&quot;,if(I6&gt;54,&quot;1.5&quot;,if(I6&lt;59,&quot;2&quot;))))"/>
    <hyperlink ref="BK201" r:id="rId3748" display="=@if(I6&lt;50,&quot;0&quot;,if(I6&gt;49,&quot;1&quot;,if(I6&gt;54,&quot;1.5&quot;,if(I6&lt;59,&quot;2&quot;))))"/>
    <hyperlink ref="BK202" r:id="rId3749" display="=@if(I6&lt;50,&quot;0&quot;,if(I6&gt;49,&quot;1&quot;,if(I6&gt;54,&quot;1.5&quot;,if(I6&lt;59,&quot;2&quot;))))"/>
    <hyperlink ref="BK203" r:id="rId3750" display="=@if(I6&lt;50,&quot;0&quot;,if(I6&gt;49,&quot;1&quot;,if(I6&gt;54,&quot;1.5&quot;,if(I6&lt;59,&quot;2&quot;))))"/>
    <hyperlink ref="BK204" r:id="rId3751" display="=@if(I6&lt;50,&quot;0&quot;,if(I6&gt;49,&quot;1&quot;,if(I6&gt;54,&quot;1.5&quot;,if(I6&lt;59,&quot;2&quot;))))"/>
    <hyperlink ref="BK205" r:id="rId3752" display="=@if(I6&lt;50,&quot;0&quot;,if(I6&gt;49,&quot;1&quot;,if(I6&gt;54,&quot;1.5&quot;,if(I6&lt;59,&quot;2&quot;))))"/>
    <hyperlink ref="BK206" r:id="rId3753" display="=@if(I6&lt;50,&quot;0&quot;,if(I6&gt;49,&quot;1&quot;,if(I6&gt;54,&quot;1.5&quot;,if(I6&lt;59,&quot;2&quot;))))"/>
    <hyperlink ref="BK207" r:id="rId3754" display="=@if(I6&lt;50,&quot;0&quot;,if(I6&gt;49,&quot;1&quot;,if(I6&gt;54,&quot;1.5&quot;,if(I6&lt;59,&quot;2&quot;))))"/>
    <hyperlink ref="BK208" r:id="rId3755" display="=@if(I6&lt;50,&quot;0&quot;,if(I6&gt;49,&quot;1&quot;,if(I6&gt;54,&quot;1.5&quot;,if(I6&lt;59,&quot;2&quot;))))"/>
    <hyperlink ref="BK209" r:id="rId3756" display="=@if(I6&lt;50,&quot;0&quot;,if(I6&gt;49,&quot;1&quot;,if(I6&gt;54,&quot;1.5&quot;,if(I6&lt;59,&quot;2&quot;))))"/>
    <hyperlink ref="BK210" r:id="rId3757" display="=@if(I6&lt;50,&quot;0&quot;,if(I6&gt;49,&quot;1&quot;,if(I6&gt;54,&quot;1.5&quot;,if(I6&lt;59,&quot;2&quot;))))"/>
    <hyperlink ref="BK211" r:id="rId3758" display="=@if(I6&lt;50,&quot;0&quot;,if(I6&gt;49,&quot;1&quot;,if(I6&gt;54,&quot;1.5&quot;,if(I6&lt;59,&quot;2&quot;))))"/>
    <hyperlink ref="BK212" r:id="rId3759" display="=@if(I6&lt;50,&quot;0&quot;,if(I6&gt;49,&quot;1&quot;,if(I6&gt;54,&quot;1.5&quot;,if(I6&lt;59,&quot;2&quot;))))"/>
    <hyperlink ref="BK213" r:id="rId3760" display="=@if(I6&lt;50,&quot;0&quot;,if(I6&gt;49,&quot;1&quot;,if(I6&gt;54,&quot;1.5&quot;,if(I6&lt;59,&quot;2&quot;))))"/>
    <hyperlink ref="BK214" r:id="rId3761" display="=@if(I6&lt;50,&quot;0&quot;,if(I6&gt;49,&quot;1&quot;,if(I6&gt;54,&quot;1.5&quot;,if(I6&lt;59,&quot;2&quot;))))"/>
    <hyperlink ref="BK215" r:id="rId3762" display="=@if(I6&lt;50,&quot;0&quot;,if(I6&gt;49,&quot;1&quot;,if(I6&gt;54,&quot;1.5&quot;,if(I6&lt;59,&quot;2&quot;))))"/>
    <hyperlink ref="BM18" r:id="rId3763" display="=@if(I6&lt;50,&quot;0&quot;,if(I6&gt;49,&quot;1&quot;,if(I6&gt;54,&quot;1.5&quot;,if(I6&lt;59,&quot;2&quot;))))"/>
    <hyperlink ref="BM19" r:id="rId3764" display="=@if(I6&lt;50,&quot;0&quot;,if(I6&gt;49,&quot;1&quot;,if(I6&gt;54,&quot;1.5&quot;,if(I6&lt;59,&quot;2&quot;))))"/>
    <hyperlink ref="BM20" r:id="rId3765" display="=@if(I6&lt;50,&quot;0&quot;,if(I6&gt;49,&quot;1&quot;,if(I6&gt;54,&quot;1.5&quot;,if(I6&lt;59,&quot;2&quot;))))"/>
    <hyperlink ref="BM21" r:id="rId3766" display="=@if(I6&lt;50,&quot;0&quot;,if(I6&gt;49,&quot;1&quot;,if(I6&gt;54,&quot;1.5&quot;,if(I6&lt;59,&quot;2&quot;))))"/>
    <hyperlink ref="BM22" r:id="rId3767" display="=@if(I6&lt;50,&quot;0&quot;,if(I6&gt;49,&quot;1&quot;,if(I6&gt;54,&quot;1.5&quot;,if(I6&lt;59,&quot;2&quot;))))"/>
    <hyperlink ref="BM23" r:id="rId3768" display="=@if(I6&lt;50,&quot;0&quot;,if(I6&gt;49,&quot;1&quot;,if(I6&gt;54,&quot;1.5&quot;,if(I6&lt;59,&quot;2&quot;))))"/>
    <hyperlink ref="BM24" r:id="rId3769" display="=@if(I6&lt;50,&quot;0&quot;,if(I6&gt;49,&quot;1&quot;,if(I6&gt;54,&quot;1.5&quot;,if(I6&lt;59,&quot;2&quot;))))"/>
    <hyperlink ref="BM25" r:id="rId3770" display="=@if(I6&lt;50,&quot;0&quot;,if(I6&gt;49,&quot;1&quot;,if(I6&gt;54,&quot;1.5&quot;,if(I6&lt;59,&quot;2&quot;))))"/>
    <hyperlink ref="BM26" r:id="rId3771" display="=@if(I6&lt;50,&quot;0&quot;,if(I6&gt;49,&quot;1&quot;,if(I6&gt;54,&quot;1.5&quot;,if(I6&lt;59,&quot;2&quot;))))"/>
    <hyperlink ref="BM27" r:id="rId3772" display="=@if(I6&lt;50,&quot;0&quot;,if(I6&gt;49,&quot;1&quot;,if(I6&gt;54,&quot;1.5&quot;,if(I6&lt;59,&quot;2&quot;))))"/>
    <hyperlink ref="BM28" r:id="rId3773" display="=@if(I6&lt;50,&quot;0&quot;,if(I6&gt;49,&quot;1&quot;,if(I6&gt;54,&quot;1.5&quot;,if(I6&lt;59,&quot;2&quot;))))"/>
    <hyperlink ref="BM29" r:id="rId3774" display="=@if(I6&lt;50,&quot;0&quot;,if(I6&gt;49,&quot;1&quot;,if(I6&gt;54,&quot;1.5&quot;,if(I6&lt;59,&quot;2&quot;))))"/>
    <hyperlink ref="BM30" r:id="rId3775" display="=@if(I6&lt;50,&quot;0&quot;,if(I6&gt;49,&quot;1&quot;,if(I6&gt;54,&quot;1.5&quot;,if(I6&lt;59,&quot;2&quot;))))"/>
    <hyperlink ref="BM31" r:id="rId3776" display="=@if(I6&lt;50,&quot;0&quot;,if(I6&gt;49,&quot;1&quot;,if(I6&gt;54,&quot;1.5&quot;,if(I6&lt;59,&quot;2&quot;))))"/>
    <hyperlink ref="BM32" r:id="rId3777" display="=@if(I6&lt;50,&quot;0&quot;,if(I6&gt;49,&quot;1&quot;,if(I6&gt;54,&quot;1.5&quot;,if(I6&lt;59,&quot;2&quot;))))"/>
    <hyperlink ref="BM33" r:id="rId3778" display="=@if(I6&lt;50,&quot;0&quot;,if(I6&gt;49,&quot;1&quot;,if(I6&gt;54,&quot;1.5&quot;,if(I6&lt;59,&quot;2&quot;))))"/>
    <hyperlink ref="BM34" r:id="rId3779" display="=@if(I6&lt;50,&quot;0&quot;,if(I6&gt;49,&quot;1&quot;,if(I6&gt;54,&quot;1.5&quot;,if(I6&lt;59,&quot;2&quot;))))"/>
    <hyperlink ref="BM35" r:id="rId3780" display="=@if(I6&lt;50,&quot;0&quot;,if(I6&gt;49,&quot;1&quot;,if(I6&gt;54,&quot;1.5&quot;,if(I6&lt;59,&quot;2&quot;))))"/>
    <hyperlink ref="BM36" r:id="rId3781" display="=@if(I6&lt;50,&quot;0&quot;,if(I6&gt;49,&quot;1&quot;,if(I6&gt;54,&quot;1.5&quot;,if(I6&lt;59,&quot;2&quot;))))"/>
    <hyperlink ref="BM37" r:id="rId3782" display="=@if(I6&lt;50,&quot;0&quot;,if(I6&gt;49,&quot;1&quot;,if(I6&gt;54,&quot;1.5&quot;,if(I6&lt;59,&quot;2&quot;))))"/>
    <hyperlink ref="BM38" r:id="rId3783" display="=@if(I6&lt;50,&quot;0&quot;,if(I6&gt;49,&quot;1&quot;,if(I6&gt;54,&quot;1.5&quot;,if(I6&lt;59,&quot;2&quot;))))"/>
    <hyperlink ref="BM39" r:id="rId3784" display="=@if(I6&lt;50,&quot;0&quot;,if(I6&gt;49,&quot;1&quot;,if(I6&gt;54,&quot;1.5&quot;,if(I6&lt;59,&quot;2&quot;))))"/>
    <hyperlink ref="BM40" r:id="rId3785" display="=@if(I6&lt;50,&quot;0&quot;,if(I6&gt;49,&quot;1&quot;,if(I6&gt;54,&quot;1.5&quot;,if(I6&lt;59,&quot;2&quot;))))"/>
    <hyperlink ref="BM41" r:id="rId3786" display="=@if(I6&lt;50,&quot;0&quot;,if(I6&gt;49,&quot;1&quot;,if(I6&gt;54,&quot;1.5&quot;,if(I6&lt;59,&quot;2&quot;))))"/>
    <hyperlink ref="BM42" r:id="rId3787" display="=@if(I6&lt;50,&quot;0&quot;,if(I6&gt;49,&quot;1&quot;,if(I6&gt;54,&quot;1.5&quot;,if(I6&lt;59,&quot;2&quot;))))"/>
    <hyperlink ref="BM43" r:id="rId3788" display="=@if(I6&lt;50,&quot;0&quot;,if(I6&gt;49,&quot;1&quot;,if(I6&gt;54,&quot;1.5&quot;,if(I6&lt;59,&quot;2&quot;))))"/>
    <hyperlink ref="BM44" r:id="rId3789" display="=@if(I6&lt;50,&quot;0&quot;,if(I6&gt;49,&quot;1&quot;,if(I6&gt;54,&quot;1.5&quot;,if(I6&lt;59,&quot;2&quot;))))"/>
    <hyperlink ref="BM45" r:id="rId3790" display="=@if(I6&lt;50,&quot;0&quot;,if(I6&gt;49,&quot;1&quot;,if(I6&gt;54,&quot;1.5&quot;,if(I6&lt;59,&quot;2&quot;))))"/>
    <hyperlink ref="BM46" r:id="rId3791" display="=@if(I6&lt;50,&quot;0&quot;,if(I6&gt;49,&quot;1&quot;,if(I6&gt;54,&quot;1.5&quot;,if(I6&lt;59,&quot;2&quot;))))"/>
    <hyperlink ref="BM47" r:id="rId3792" display="=@if(I6&lt;50,&quot;0&quot;,if(I6&gt;49,&quot;1&quot;,if(I6&gt;54,&quot;1.5&quot;,if(I6&lt;59,&quot;2&quot;))))"/>
    <hyperlink ref="BM48" r:id="rId3793" display="=@if(I6&lt;50,&quot;0&quot;,if(I6&gt;49,&quot;1&quot;,if(I6&gt;54,&quot;1.5&quot;,if(I6&lt;59,&quot;2&quot;))))"/>
    <hyperlink ref="BM49" r:id="rId3794" display="=@if(I6&lt;50,&quot;0&quot;,if(I6&gt;49,&quot;1&quot;,if(I6&gt;54,&quot;1.5&quot;,if(I6&lt;59,&quot;2&quot;))))"/>
    <hyperlink ref="BM50" r:id="rId3795" display="=@if(I6&lt;50,&quot;0&quot;,if(I6&gt;49,&quot;1&quot;,if(I6&gt;54,&quot;1.5&quot;,if(I6&lt;59,&quot;2&quot;))))"/>
    <hyperlink ref="BM51" r:id="rId3796" display="=@if(I6&lt;50,&quot;0&quot;,if(I6&gt;49,&quot;1&quot;,if(I6&gt;54,&quot;1.5&quot;,if(I6&lt;59,&quot;2&quot;))))"/>
    <hyperlink ref="BM52" r:id="rId3797" display="=@if(I6&lt;50,&quot;0&quot;,if(I6&gt;49,&quot;1&quot;,if(I6&gt;54,&quot;1.5&quot;,if(I6&lt;59,&quot;2&quot;))))"/>
    <hyperlink ref="BM53" r:id="rId3798" display="=@if(I6&lt;50,&quot;0&quot;,if(I6&gt;49,&quot;1&quot;,if(I6&gt;54,&quot;1.5&quot;,if(I6&lt;59,&quot;2&quot;))))"/>
    <hyperlink ref="BM54" r:id="rId3799" display="=@if(I6&lt;50,&quot;0&quot;,if(I6&gt;49,&quot;1&quot;,if(I6&gt;54,&quot;1.5&quot;,if(I6&lt;59,&quot;2&quot;))))"/>
    <hyperlink ref="BM55" r:id="rId3800" display="=@if(I6&lt;50,&quot;0&quot;,if(I6&gt;49,&quot;1&quot;,if(I6&gt;54,&quot;1.5&quot;,if(I6&lt;59,&quot;2&quot;))))"/>
    <hyperlink ref="BM56" r:id="rId3801" display="=@if(I6&lt;50,&quot;0&quot;,if(I6&gt;49,&quot;1&quot;,if(I6&gt;54,&quot;1.5&quot;,if(I6&lt;59,&quot;2&quot;))))"/>
    <hyperlink ref="BM57" r:id="rId3802" display="=@if(I6&lt;50,&quot;0&quot;,if(I6&gt;49,&quot;1&quot;,if(I6&gt;54,&quot;1.5&quot;,if(I6&lt;59,&quot;2&quot;))))"/>
    <hyperlink ref="BM58" r:id="rId3803" display="=@if(I6&lt;50,&quot;0&quot;,if(I6&gt;49,&quot;1&quot;,if(I6&gt;54,&quot;1.5&quot;,if(I6&lt;59,&quot;2&quot;))))"/>
    <hyperlink ref="BM59" r:id="rId3804" display="=@if(I6&lt;50,&quot;0&quot;,if(I6&gt;49,&quot;1&quot;,if(I6&gt;54,&quot;1.5&quot;,if(I6&lt;59,&quot;2&quot;))))"/>
    <hyperlink ref="BM60" r:id="rId3805" display="=@if(I6&lt;50,&quot;0&quot;,if(I6&gt;49,&quot;1&quot;,if(I6&gt;54,&quot;1.5&quot;,if(I6&lt;59,&quot;2&quot;))))"/>
    <hyperlink ref="BM61" r:id="rId3806" display="=@if(I6&lt;50,&quot;0&quot;,if(I6&gt;49,&quot;1&quot;,if(I6&gt;54,&quot;1.5&quot;,if(I6&lt;59,&quot;2&quot;))))"/>
    <hyperlink ref="BM62" r:id="rId3807" display="=@if(I6&lt;50,&quot;0&quot;,if(I6&gt;49,&quot;1&quot;,if(I6&gt;54,&quot;1.5&quot;,if(I6&lt;59,&quot;2&quot;))))"/>
    <hyperlink ref="BM63" r:id="rId3808" display="=@if(I6&lt;50,&quot;0&quot;,if(I6&gt;49,&quot;1&quot;,if(I6&gt;54,&quot;1.5&quot;,if(I6&lt;59,&quot;2&quot;))))"/>
    <hyperlink ref="BM64" r:id="rId3809" display="=@if(I6&lt;50,&quot;0&quot;,if(I6&gt;49,&quot;1&quot;,if(I6&gt;54,&quot;1.5&quot;,if(I6&lt;59,&quot;2&quot;))))"/>
    <hyperlink ref="BM65" r:id="rId3810" display="=@if(I6&lt;50,&quot;0&quot;,if(I6&gt;49,&quot;1&quot;,if(I6&gt;54,&quot;1.5&quot;,if(I6&lt;59,&quot;2&quot;))))"/>
    <hyperlink ref="BM66" r:id="rId3811" display="=@if(I6&lt;50,&quot;0&quot;,if(I6&gt;49,&quot;1&quot;,if(I6&gt;54,&quot;1.5&quot;,if(I6&lt;59,&quot;2&quot;))))"/>
    <hyperlink ref="BM67" r:id="rId3812" display="=@if(I6&lt;50,&quot;0&quot;,if(I6&gt;49,&quot;1&quot;,if(I6&gt;54,&quot;1.5&quot;,if(I6&lt;59,&quot;2&quot;))))"/>
    <hyperlink ref="BM68" r:id="rId3813" display="=@if(I6&lt;50,&quot;0&quot;,if(I6&gt;49,&quot;1&quot;,if(I6&gt;54,&quot;1.5&quot;,if(I6&lt;59,&quot;2&quot;))))"/>
    <hyperlink ref="BM69" r:id="rId3814" display="=@if(I6&lt;50,&quot;0&quot;,if(I6&gt;49,&quot;1&quot;,if(I6&gt;54,&quot;1.5&quot;,if(I6&lt;59,&quot;2&quot;))))"/>
    <hyperlink ref="BM70" r:id="rId3815" display="=@if(I6&lt;50,&quot;0&quot;,if(I6&gt;49,&quot;1&quot;,if(I6&gt;54,&quot;1.5&quot;,if(I6&lt;59,&quot;2&quot;))))"/>
    <hyperlink ref="BM71" r:id="rId3816" display="=@if(I6&lt;50,&quot;0&quot;,if(I6&gt;49,&quot;1&quot;,if(I6&gt;54,&quot;1.5&quot;,if(I6&lt;59,&quot;2&quot;))))"/>
    <hyperlink ref="BM72" r:id="rId3817" display="=@if(I6&lt;50,&quot;0&quot;,if(I6&gt;49,&quot;1&quot;,if(I6&gt;54,&quot;1.5&quot;,if(I6&lt;59,&quot;2&quot;))))"/>
    <hyperlink ref="BM73" r:id="rId3818" display="=@if(I6&lt;50,&quot;0&quot;,if(I6&gt;49,&quot;1&quot;,if(I6&gt;54,&quot;1.5&quot;,if(I6&lt;59,&quot;2&quot;))))"/>
    <hyperlink ref="BM74" r:id="rId3819" display="=@if(I6&lt;50,&quot;0&quot;,if(I6&gt;49,&quot;1&quot;,if(I6&gt;54,&quot;1.5&quot;,if(I6&lt;59,&quot;2&quot;))))"/>
    <hyperlink ref="BM75" r:id="rId3820" display="=@if(I6&lt;50,&quot;0&quot;,if(I6&gt;49,&quot;1&quot;,if(I6&gt;54,&quot;1.5&quot;,if(I6&lt;59,&quot;2&quot;))))"/>
    <hyperlink ref="BM76" r:id="rId3821" display="=@if(I6&lt;50,&quot;0&quot;,if(I6&gt;49,&quot;1&quot;,if(I6&gt;54,&quot;1.5&quot;,if(I6&lt;59,&quot;2&quot;))))"/>
    <hyperlink ref="BM77" r:id="rId3822" display="=@if(I6&lt;50,&quot;0&quot;,if(I6&gt;49,&quot;1&quot;,if(I6&gt;54,&quot;1.5&quot;,if(I6&lt;59,&quot;2&quot;))))"/>
    <hyperlink ref="BM78" r:id="rId3823" display="=@if(I6&lt;50,&quot;0&quot;,if(I6&gt;49,&quot;1&quot;,if(I6&gt;54,&quot;1.5&quot;,if(I6&lt;59,&quot;2&quot;))))"/>
    <hyperlink ref="BM79" r:id="rId3824" display="=@if(I6&lt;50,&quot;0&quot;,if(I6&gt;49,&quot;1&quot;,if(I6&gt;54,&quot;1.5&quot;,if(I6&lt;59,&quot;2&quot;))))"/>
    <hyperlink ref="BM80" r:id="rId3825" display="=@if(I6&lt;50,&quot;0&quot;,if(I6&gt;49,&quot;1&quot;,if(I6&gt;54,&quot;1.5&quot;,if(I6&lt;59,&quot;2&quot;))))"/>
    <hyperlink ref="BM81" r:id="rId3826" display="=@if(I6&lt;50,&quot;0&quot;,if(I6&gt;49,&quot;1&quot;,if(I6&gt;54,&quot;1.5&quot;,if(I6&lt;59,&quot;2&quot;))))"/>
    <hyperlink ref="BM82" r:id="rId3827" display="=@if(I6&lt;50,&quot;0&quot;,if(I6&gt;49,&quot;1&quot;,if(I6&gt;54,&quot;1.5&quot;,if(I6&lt;59,&quot;2&quot;))))"/>
    <hyperlink ref="BM83" r:id="rId3828" display="=@if(I6&lt;50,&quot;0&quot;,if(I6&gt;49,&quot;1&quot;,if(I6&gt;54,&quot;1.5&quot;,if(I6&lt;59,&quot;2&quot;))))"/>
    <hyperlink ref="BM84" r:id="rId3829" display="=@if(I6&lt;50,&quot;0&quot;,if(I6&gt;49,&quot;1&quot;,if(I6&gt;54,&quot;1.5&quot;,if(I6&lt;59,&quot;2&quot;))))"/>
    <hyperlink ref="BM85" r:id="rId3830" display="=@if(I6&lt;50,&quot;0&quot;,if(I6&gt;49,&quot;1&quot;,if(I6&gt;54,&quot;1.5&quot;,if(I6&lt;59,&quot;2&quot;))))"/>
    <hyperlink ref="BM86" r:id="rId3831" display="=@if(I6&lt;50,&quot;0&quot;,if(I6&gt;49,&quot;1&quot;,if(I6&gt;54,&quot;1.5&quot;,if(I6&lt;59,&quot;2&quot;))))"/>
    <hyperlink ref="BM87" r:id="rId3832" display="=@if(I6&lt;50,&quot;0&quot;,if(I6&gt;49,&quot;1&quot;,if(I6&gt;54,&quot;1.5&quot;,if(I6&lt;59,&quot;2&quot;))))"/>
    <hyperlink ref="BM88" r:id="rId3833" display="=@if(I6&lt;50,&quot;0&quot;,if(I6&gt;49,&quot;1&quot;,if(I6&gt;54,&quot;1.5&quot;,if(I6&lt;59,&quot;2&quot;))))"/>
    <hyperlink ref="BM89" r:id="rId3834" display="=@if(I6&lt;50,&quot;0&quot;,if(I6&gt;49,&quot;1&quot;,if(I6&gt;54,&quot;1.5&quot;,if(I6&lt;59,&quot;2&quot;))))"/>
    <hyperlink ref="BM90" r:id="rId3835" display="=@if(I6&lt;50,&quot;0&quot;,if(I6&gt;49,&quot;1&quot;,if(I6&gt;54,&quot;1.5&quot;,if(I6&lt;59,&quot;2&quot;))))"/>
    <hyperlink ref="BM91" r:id="rId3836" display="=@if(I6&lt;50,&quot;0&quot;,if(I6&gt;49,&quot;1&quot;,if(I6&gt;54,&quot;1.5&quot;,if(I6&lt;59,&quot;2&quot;))))"/>
    <hyperlink ref="BM92" r:id="rId3837" display="=@if(I6&lt;50,&quot;0&quot;,if(I6&gt;49,&quot;1&quot;,if(I6&gt;54,&quot;1.5&quot;,if(I6&lt;59,&quot;2&quot;))))"/>
    <hyperlink ref="BM93" r:id="rId3838" display="=@if(I6&lt;50,&quot;0&quot;,if(I6&gt;49,&quot;1&quot;,if(I6&gt;54,&quot;1.5&quot;,if(I6&lt;59,&quot;2&quot;))))"/>
    <hyperlink ref="BM94" r:id="rId3839" display="=@if(I6&lt;50,&quot;0&quot;,if(I6&gt;49,&quot;1&quot;,if(I6&gt;54,&quot;1.5&quot;,if(I6&lt;59,&quot;2&quot;))))"/>
    <hyperlink ref="BM95" r:id="rId3840" display="=@if(I6&lt;50,&quot;0&quot;,if(I6&gt;49,&quot;1&quot;,if(I6&gt;54,&quot;1.5&quot;,if(I6&lt;59,&quot;2&quot;))))"/>
    <hyperlink ref="BM96" r:id="rId3841" display="=@if(I6&lt;50,&quot;0&quot;,if(I6&gt;49,&quot;1&quot;,if(I6&gt;54,&quot;1.5&quot;,if(I6&lt;59,&quot;2&quot;))))"/>
    <hyperlink ref="BM97" r:id="rId3842" display="=@if(I6&lt;50,&quot;0&quot;,if(I6&gt;49,&quot;1&quot;,if(I6&gt;54,&quot;1.5&quot;,if(I6&lt;59,&quot;2&quot;))))"/>
    <hyperlink ref="BM98" r:id="rId3843" display="=@if(I6&lt;50,&quot;0&quot;,if(I6&gt;49,&quot;1&quot;,if(I6&gt;54,&quot;1.5&quot;,if(I6&lt;59,&quot;2&quot;))))"/>
    <hyperlink ref="BM99" r:id="rId3844" display="=@if(I6&lt;50,&quot;0&quot;,if(I6&gt;49,&quot;1&quot;,if(I6&gt;54,&quot;1.5&quot;,if(I6&lt;59,&quot;2&quot;))))"/>
    <hyperlink ref="BM100" r:id="rId3845" display="=@if(I6&lt;50,&quot;0&quot;,if(I6&gt;49,&quot;1&quot;,if(I6&gt;54,&quot;1.5&quot;,if(I6&lt;59,&quot;2&quot;))))"/>
    <hyperlink ref="BM101" r:id="rId3846" display="=@if(I6&lt;50,&quot;0&quot;,if(I6&gt;49,&quot;1&quot;,if(I6&gt;54,&quot;1.5&quot;,if(I6&lt;59,&quot;2&quot;))))"/>
    <hyperlink ref="BM102" r:id="rId3847" display="=@if(I6&lt;50,&quot;0&quot;,if(I6&gt;49,&quot;1&quot;,if(I6&gt;54,&quot;1.5&quot;,if(I6&lt;59,&quot;2&quot;))))"/>
    <hyperlink ref="BM103" r:id="rId3848" display="=@if(I6&lt;50,&quot;0&quot;,if(I6&gt;49,&quot;1&quot;,if(I6&gt;54,&quot;1.5&quot;,if(I6&lt;59,&quot;2&quot;))))"/>
    <hyperlink ref="BM104" r:id="rId3849" display="=@if(I6&lt;50,&quot;0&quot;,if(I6&gt;49,&quot;1&quot;,if(I6&gt;54,&quot;1.5&quot;,if(I6&lt;59,&quot;2&quot;))))"/>
    <hyperlink ref="BM105" r:id="rId3850" display="=@if(I6&lt;50,&quot;0&quot;,if(I6&gt;49,&quot;1&quot;,if(I6&gt;54,&quot;1.5&quot;,if(I6&lt;59,&quot;2&quot;))))"/>
    <hyperlink ref="BM106" r:id="rId3851" display="=@if(I6&lt;50,&quot;0&quot;,if(I6&gt;49,&quot;1&quot;,if(I6&gt;54,&quot;1.5&quot;,if(I6&lt;59,&quot;2&quot;))))"/>
    <hyperlink ref="BM107" r:id="rId3852" display="=@if(I6&lt;50,&quot;0&quot;,if(I6&gt;49,&quot;1&quot;,if(I6&gt;54,&quot;1.5&quot;,if(I6&lt;59,&quot;2&quot;))))"/>
    <hyperlink ref="BM108" r:id="rId3853" display="=@if(I6&lt;50,&quot;0&quot;,if(I6&gt;49,&quot;1&quot;,if(I6&gt;54,&quot;1.5&quot;,if(I6&lt;59,&quot;2&quot;))))"/>
    <hyperlink ref="BM109" r:id="rId3854" display="=@if(I6&lt;50,&quot;0&quot;,if(I6&gt;49,&quot;1&quot;,if(I6&gt;54,&quot;1.5&quot;,if(I6&lt;59,&quot;2&quot;))))"/>
    <hyperlink ref="BM110" r:id="rId3855" display="=@if(I6&lt;50,&quot;0&quot;,if(I6&gt;49,&quot;1&quot;,if(I6&gt;54,&quot;1.5&quot;,if(I6&lt;59,&quot;2&quot;))))"/>
    <hyperlink ref="BM111" r:id="rId3856" display="=@if(I6&lt;50,&quot;0&quot;,if(I6&gt;49,&quot;1&quot;,if(I6&gt;54,&quot;1.5&quot;,if(I6&lt;59,&quot;2&quot;))))"/>
    <hyperlink ref="BM112" r:id="rId3857" display="=@if(I6&lt;50,&quot;0&quot;,if(I6&gt;49,&quot;1&quot;,if(I6&gt;54,&quot;1.5&quot;,if(I6&lt;59,&quot;2&quot;))))"/>
    <hyperlink ref="BM113" r:id="rId3858" display="=@if(I6&lt;50,&quot;0&quot;,if(I6&gt;49,&quot;1&quot;,if(I6&gt;54,&quot;1.5&quot;,if(I6&lt;59,&quot;2&quot;))))"/>
    <hyperlink ref="BM114" r:id="rId3859" display="=@if(I6&lt;50,&quot;0&quot;,if(I6&gt;49,&quot;1&quot;,if(I6&gt;54,&quot;1.5&quot;,if(I6&lt;59,&quot;2&quot;))))"/>
    <hyperlink ref="BM115" r:id="rId3860" display="=@if(I6&lt;50,&quot;0&quot;,if(I6&gt;49,&quot;1&quot;,if(I6&gt;54,&quot;1.5&quot;,if(I6&lt;59,&quot;2&quot;))))"/>
    <hyperlink ref="BM116" r:id="rId3861" display="=@if(I6&lt;50,&quot;0&quot;,if(I6&gt;49,&quot;1&quot;,if(I6&gt;54,&quot;1.5&quot;,if(I6&lt;59,&quot;2&quot;))))"/>
    <hyperlink ref="BM117" r:id="rId3862" display="=@if(I6&lt;50,&quot;0&quot;,if(I6&gt;49,&quot;1&quot;,if(I6&gt;54,&quot;1.5&quot;,if(I6&lt;59,&quot;2&quot;))))"/>
    <hyperlink ref="BM118" r:id="rId3863" display="=@if(I6&lt;50,&quot;0&quot;,if(I6&gt;49,&quot;1&quot;,if(I6&gt;54,&quot;1.5&quot;,if(I6&lt;59,&quot;2&quot;))))"/>
    <hyperlink ref="BM119" r:id="rId3864" display="=@if(I6&lt;50,&quot;0&quot;,if(I6&gt;49,&quot;1&quot;,if(I6&gt;54,&quot;1.5&quot;,if(I6&lt;59,&quot;2&quot;))))"/>
    <hyperlink ref="BM120" r:id="rId3865" display="=@if(I6&lt;50,&quot;0&quot;,if(I6&gt;49,&quot;1&quot;,if(I6&gt;54,&quot;1.5&quot;,if(I6&lt;59,&quot;2&quot;))))"/>
    <hyperlink ref="BM121" r:id="rId3866" display="=@if(I6&lt;50,&quot;0&quot;,if(I6&gt;49,&quot;1&quot;,if(I6&gt;54,&quot;1.5&quot;,if(I6&lt;59,&quot;2&quot;))))"/>
    <hyperlink ref="BM122" r:id="rId3867" display="=@if(I6&lt;50,&quot;0&quot;,if(I6&gt;49,&quot;1&quot;,if(I6&gt;54,&quot;1.5&quot;,if(I6&lt;59,&quot;2&quot;))))"/>
    <hyperlink ref="BM123" r:id="rId3868" display="=@if(I6&lt;50,&quot;0&quot;,if(I6&gt;49,&quot;1&quot;,if(I6&gt;54,&quot;1.5&quot;,if(I6&lt;59,&quot;2&quot;))))"/>
    <hyperlink ref="BM124" r:id="rId3869" display="=@if(I6&lt;50,&quot;0&quot;,if(I6&gt;49,&quot;1&quot;,if(I6&gt;54,&quot;1.5&quot;,if(I6&lt;59,&quot;2&quot;))))"/>
    <hyperlink ref="BM125" r:id="rId3870" display="=@if(I6&lt;50,&quot;0&quot;,if(I6&gt;49,&quot;1&quot;,if(I6&gt;54,&quot;1.5&quot;,if(I6&lt;59,&quot;2&quot;))))"/>
    <hyperlink ref="BM126" r:id="rId3871" display="=@if(I6&lt;50,&quot;0&quot;,if(I6&gt;49,&quot;1&quot;,if(I6&gt;54,&quot;1.5&quot;,if(I6&lt;59,&quot;2&quot;))))"/>
    <hyperlink ref="BM127" r:id="rId3872" display="=@if(I6&lt;50,&quot;0&quot;,if(I6&gt;49,&quot;1&quot;,if(I6&gt;54,&quot;1.5&quot;,if(I6&lt;59,&quot;2&quot;))))"/>
    <hyperlink ref="BM128" r:id="rId3873" display="=@if(I6&lt;50,&quot;0&quot;,if(I6&gt;49,&quot;1&quot;,if(I6&gt;54,&quot;1.5&quot;,if(I6&lt;59,&quot;2&quot;))))"/>
    <hyperlink ref="BM129" r:id="rId3874" display="=@if(I6&lt;50,&quot;0&quot;,if(I6&gt;49,&quot;1&quot;,if(I6&gt;54,&quot;1.5&quot;,if(I6&lt;59,&quot;2&quot;))))"/>
    <hyperlink ref="BM130" r:id="rId3875" display="=@if(I6&lt;50,&quot;0&quot;,if(I6&gt;49,&quot;1&quot;,if(I6&gt;54,&quot;1.5&quot;,if(I6&lt;59,&quot;2&quot;))))"/>
    <hyperlink ref="BM131" r:id="rId3876" display="=@if(I6&lt;50,&quot;0&quot;,if(I6&gt;49,&quot;1&quot;,if(I6&gt;54,&quot;1.5&quot;,if(I6&lt;59,&quot;2&quot;))))"/>
    <hyperlink ref="BM132" r:id="rId3877" display="=@if(I6&lt;50,&quot;0&quot;,if(I6&gt;49,&quot;1&quot;,if(I6&gt;54,&quot;1.5&quot;,if(I6&lt;59,&quot;2&quot;))))"/>
    <hyperlink ref="BM133" r:id="rId3878" display="=@if(I6&lt;50,&quot;0&quot;,if(I6&gt;49,&quot;1&quot;,if(I6&gt;54,&quot;1.5&quot;,if(I6&lt;59,&quot;2&quot;))))"/>
    <hyperlink ref="BM134" r:id="rId3879" display="=@if(I6&lt;50,&quot;0&quot;,if(I6&gt;49,&quot;1&quot;,if(I6&gt;54,&quot;1.5&quot;,if(I6&lt;59,&quot;2&quot;))))"/>
    <hyperlink ref="BM135" r:id="rId3880" display="=@if(I6&lt;50,&quot;0&quot;,if(I6&gt;49,&quot;1&quot;,if(I6&gt;54,&quot;1.5&quot;,if(I6&lt;59,&quot;2&quot;))))"/>
    <hyperlink ref="BM136" r:id="rId3881" display="=@if(I6&lt;50,&quot;0&quot;,if(I6&gt;49,&quot;1&quot;,if(I6&gt;54,&quot;1.5&quot;,if(I6&lt;59,&quot;2&quot;))))"/>
    <hyperlink ref="BM137" r:id="rId3882" display="=@if(I6&lt;50,&quot;0&quot;,if(I6&gt;49,&quot;1&quot;,if(I6&gt;54,&quot;1.5&quot;,if(I6&lt;59,&quot;2&quot;))))"/>
    <hyperlink ref="BM138" r:id="rId3883" display="=@if(I6&lt;50,&quot;0&quot;,if(I6&gt;49,&quot;1&quot;,if(I6&gt;54,&quot;1.5&quot;,if(I6&lt;59,&quot;2&quot;))))"/>
    <hyperlink ref="BM139" r:id="rId3884" display="=@if(I6&lt;50,&quot;0&quot;,if(I6&gt;49,&quot;1&quot;,if(I6&gt;54,&quot;1.5&quot;,if(I6&lt;59,&quot;2&quot;))))"/>
    <hyperlink ref="BM140" r:id="rId3885" display="=@if(I6&lt;50,&quot;0&quot;,if(I6&gt;49,&quot;1&quot;,if(I6&gt;54,&quot;1.5&quot;,if(I6&lt;59,&quot;2&quot;))))"/>
    <hyperlink ref="BM141" r:id="rId3886" display="=@if(I6&lt;50,&quot;0&quot;,if(I6&gt;49,&quot;1&quot;,if(I6&gt;54,&quot;1.5&quot;,if(I6&lt;59,&quot;2&quot;))))"/>
    <hyperlink ref="BM142" r:id="rId3887" display="=@if(I6&lt;50,&quot;0&quot;,if(I6&gt;49,&quot;1&quot;,if(I6&gt;54,&quot;1.5&quot;,if(I6&lt;59,&quot;2&quot;))))"/>
    <hyperlink ref="BM143" r:id="rId3888" display="=@if(I6&lt;50,&quot;0&quot;,if(I6&gt;49,&quot;1&quot;,if(I6&gt;54,&quot;1.5&quot;,if(I6&lt;59,&quot;2&quot;))))"/>
    <hyperlink ref="BM144" r:id="rId3889" display="=@if(I6&lt;50,&quot;0&quot;,if(I6&gt;49,&quot;1&quot;,if(I6&gt;54,&quot;1.5&quot;,if(I6&lt;59,&quot;2&quot;))))"/>
    <hyperlink ref="BM145" r:id="rId3890" display="=@if(I6&lt;50,&quot;0&quot;,if(I6&gt;49,&quot;1&quot;,if(I6&gt;54,&quot;1.5&quot;,if(I6&lt;59,&quot;2&quot;))))"/>
    <hyperlink ref="BM146" r:id="rId3891" display="=@if(I6&lt;50,&quot;0&quot;,if(I6&gt;49,&quot;1&quot;,if(I6&gt;54,&quot;1.5&quot;,if(I6&lt;59,&quot;2&quot;))))"/>
    <hyperlink ref="BM147" r:id="rId3892" display="=@if(I6&lt;50,&quot;0&quot;,if(I6&gt;49,&quot;1&quot;,if(I6&gt;54,&quot;1.5&quot;,if(I6&lt;59,&quot;2&quot;))))"/>
    <hyperlink ref="BM148" r:id="rId3893" display="=@if(I6&lt;50,&quot;0&quot;,if(I6&gt;49,&quot;1&quot;,if(I6&gt;54,&quot;1.5&quot;,if(I6&lt;59,&quot;2&quot;))))"/>
    <hyperlink ref="BM149" r:id="rId3894" display="=@if(I6&lt;50,&quot;0&quot;,if(I6&gt;49,&quot;1&quot;,if(I6&gt;54,&quot;1.5&quot;,if(I6&lt;59,&quot;2&quot;))))"/>
    <hyperlink ref="BM150" r:id="rId3895" display="=@if(I6&lt;50,&quot;0&quot;,if(I6&gt;49,&quot;1&quot;,if(I6&gt;54,&quot;1.5&quot;,if(I6&lt;59,&quot;2&quot;))))"/>
    <hyperlink ref="BM151" r:id="rId3896" display="=@if(I6&lt;50,&quot;0&quot;,if(I6&gt;49,&quot;1&quot;,if(I6&gt;54,&quot;1.5&quot;,if(I6&lt;59,&quot;2&quot;))))"/>
    <hyperlink ref="BM152" r:id="rId3897" display="=@if(I6&lt;50,&quot;0&quot;,if(I6&gt;49,&quot;1&quot;,if(I6&gt;54,&quot;1.5&quot;,if(I6&lt;59,&quot;2&quot;))))"/>
    <hyperlink ref="BM153" r:id="rId3898" display="=@if(I6&lt;50,&quot;0&quot;,if(I6&gt;49,&quot;1&quot;,if(I6&gt;54,&quot;1.5&quot;,if(I6&lt;59,&quot;2&quot;))))"/>
    <hyperlink ref="BM154" r:id="rId3899" display="=@if(I6&lt;50,&quot;0&quot;,if(I6&gt;49,&quot;1&quot;,if(I6&gt;54,&quot;1.5&quot;,if(I6&lt;59,&quot;2&quot;))))"/>
    <hyperlink ref="BM155" r:id="rId3900" display="=@if(I6&lt;50,&quot;0&quot;,if(I6&gt;49,&quot;1&quot;,if(I6&gt;54,&quot;1.5&quot;,if(I6&lt;59,&quot;2&quot;))))"/>
    <hyperlink ref="BM156" r:id="rId3901" display="=@if(I6&lt;50,&quot;0&quot;,if(I6&gt;49,&quot;1&quot;,if(I6&gt;54,&quot;1.5&quot;,if(I6&lt;59,&quot;2&quot;))))"/>
    <hyperlink ref="BM157" r:id="rId3902" display="=@if(I6&lt;50,&quot;0&quot;,if(I6&gt;49,&quot;1&quot;,if(I6&gt;54,&quot;1.5&quot;,if(I6&lt;59,&quot;2&quot;))))"/>
    <hyperlink ref="BM158" r:id="rId3903" display="=@if(I6&lt;50,&quot;0&quot;,if(I6&gt;49,&quot;1&quot;,if(I6&gt;54,&quot;1.5&quot;,if(I6&lt;59,&quot;2&quot;))))"/>
    <hyperlink ref="BM159" r:id="rId3904" display="=@if(I6&lt;50,&quot;0&quot;,if(I6&gt;49,&quot;1&quot;,if(I6&gt;54,&quot;1.5&quot;,if(I6&lt;59,&quot;2&quot;))))"/>
    <hyperlink ref="BM160" r:id="rId3905" display="=@if(I6&lt;50,&quot;0&quot;,if(I6&gt;49,&quot;1&quot;,if(I6&gt;54,&quot;1.5&quot;,if(I6&lt;59,&quot;2&quot;))))"/>
    <hyperlink ref="BM161" r:id="rId3906" display="=@if(I6&lt;50,&quot;0&quot;,if(I6&gt;49,&quot;1&quot;,if(I6&gt;54,&quot;1.5&quot;,if(I6&lt;59,&quot;2&quot;))))"/>
    <hyperlink ref="BM162" r:id="rId3907" display="=@if(I6&lt;50,&quot;0&quot;,if(I6&gt;49,&quot;1&quot;,if(I6&gt;54,&quot;1.5&quot;,if(I6&lt;59,&quot;2&quot;))))"/>
    <hyperlink ref="BM163" r:id="rId3908" display="=@if(I6&lt;50,&quot;0&quot;,if(I6&gt;49,&quot;1&quot;,if(I6&gt;54,&quot;1.5&quot;,if(I6&lt;59,&quot;2&quot;))))"/>
    <hyperlink ref="BM164" r:id="rId3909" display="=@if(I6&lt;50,&quot;0&quot;,if(I6&gt;49,&quot;1&quot;,if(I6&gt;54,&quot;1.5&quot;,if(I6&lt;59,&quot;2&quot;))))"/>
    <hyperlink ref="BM165" r:id="rId3910" display="=@if(I6&lt;50,&quot;0&quot;,if(I6&gt;49,&quot;1&quot;,if(I6&gt;54,&quot;1.5&quot;,if(I6&lt;59,&quot;2&quot;))))"/>
    <hyperlink ref="BM166" r:id="rId3911" display="=@if(I6&lt;50,&quot;0&quot;,if(I6&gt;49,&quot;1&quot;,if(I6&gt;54,&quot;1.5&quot;,if(I6&lt;59,&quot;2&quot;))))"/>
    <hyperlink ref="BM167" r:id="rId3912" display="=@if(I6&lt;50,&quot;0&quot;,if(I6&gt;49,&quot;1&quot;,if(I6&gt;54,&quot;1.5&quot;,if(I6&lt;59,&quot;2&quot;))))"/>
    <hyperlink ref="BM168" r:id="rId3913" display="=@if(I6&lt;50,&quot;0&quot;,if(I6&gt;49,&quot;1&quot;,if(I6&gt;54,&quot;1.5&quot;,if(I6&lt;59,&quot;2&quot;))))"/>
    <hyperlink ref="BM169" r:id="rId3914" display="=@if(I6&lt;50,&quot;0&quot;,if(I6&gt;49,&quot;1&quot;,if(I6&gt;54,&quot;1.5&quot;,if(I6&lt;59,&quot;2&quot;))))"/>
    <hyperlink ref="BM170" r:id="rId3915" display="=@if(I6&lt;50,&quot;0&quot;,if(I6&gt;49,&quot;1&quot;,if(I6&gt;54,&quot;1.5&quot;,if(I6&lt;59,&quot;2&quot;))))"/>
    <hyperlink ref="BM171" r:id="rId3916" display="=@if(I6&lt;50,&quot;0&quot;,if(I6&gt;49,&quot;1&quot;,if(I6&gt;54,&quot;1.5&quot;,if(I6&lt;59,&quot;2&quot;))))"/>
    <hyperlink ref="BM172" r:id="rId3917" display="=@if(I6&lt;50,&quot;0&quot;,if(I6&gt;49,&quot;1&quot;,if(I6&gt;54,&quot;1.5&quot;,if(I6&lt;59,&quot;2&quot;))))"/>
    <hyperlink ref="BM173" r:id="rId3918" display="=@if(I6&lt;50,&quot;0&quot;,if(I6&gt;49,&quot;1&quot;,if(I6&gt;54,&quot;1.5&quot;,if(I6&lt;59,&quot;2&quot;))))"/>
    <hyperlink ref="BM174" r:id="rId3919" display="=@if(I6&lt;50,&quot;0&quot;,if(I6&gt;49,&quot;1&quot;,if(I6&gt;54,&quot;1.5&quot;,if(I6&lt;59,&quot;2&quot;))))"/>
    <hyperlink ref="BM175" r:id="rId3920" display="=@if(I6&lt;50,&quot;0&quot;,if(I6&gt;49,&quot;1&quot;,if(I6&gt;54,&quot;1.5&quot;,if(I6&lt;59,&quot;2&quot;))))"/>
    <hyperlink ref="BM176" r:id="rId3921" display="=@if(I6&lt;50,&quot;0&quot;,if(I6&gt;49,&quot;1&quot;,if(I6&gt;54,&quot;1.5&quot;,if(I6&lt;59,&quot;2&quot;))))"/>
    <hyperlink ref="BM177" r:id="rId3922" display="=@if(I6&lt;50,&quot;0&quot;,if(I6&gt;49,&quot;1&quot;,if(I6&gt;54,&quot;1.5&quot;,if(I6&lt;59,&quot;2&quot;))))"/>
    <hyperlink ref="BM178" r:id="rId3923" display="=@if(I6&lt;50,&quot;0&quot;,if(I6&gt;49,&quot;1&quot;,if(I6&gt;54,&quot;1.5&quot;,if(I6&lt;59,&quot;2&quot;))))"/>
    <hyperlink ref="BM179" r:id="rId3924" display="=@if(I6&lt;50,&quot;0&quot;,if(I6&gt;49,&quot;1&quot;,if(I6&gt;54,&quot;1.5&quot;,if(I6&lt;59,&quot;2&quot;))))"/>
    <hyperlink ref="BM180" r:id="rId3925" display="=@if(I6&lt;50,&quot;0&quot;,if(I6&gt;49,&quot;1&quot;,if(I6&gt;54,&quot;1.5&quot;,if(I6&lt;59,&quot;2&quot;))))"/>
    <hyperlink ref="BM181" r:id="rId3926" display="=@if(I6&lt;50,&quot;0&quot;,if(I6&gt;49,&quot;1&quot;,if(I6&gt;54,&quot;1.5&quot;,if(I6&lt;59,&quot;2&quot;))))"/>
    <hyperlink ref="BM182" r:id="rId3927" display="=@if(I6&lt;50,&quot;0&quot;,if(I6&gt;49,&quot;1&quot;,if(I6&gt;54,&quot;1.5&quot;,if(I6&lt;59,&quot;2&quot;))))"/>
    <hyperlink ref="BM183" r:id="rId3928" display="=@if(I6&lt;50,&quot;0&quot;,if(I6&gt;49,&quot;1&quot;,if(I6&gt;54,&quot;1.5&quot;,if(I6&lt;59,&quot;2&quot;))))"/>
    <hyperlink ref="BM184" r:id="rId3929" display="=@if(I6&lt;50,&quot;0&quot;,if(I6&gt;49,&quot;1&quot;,if(I6&gt;54,&quot;1.5&quot;,if(I6&lt;59,&quot;2&quot;))))"/>
    <hyperlink ref="BM185" r:id="rId3930" display="=@if(I6&lt;50,&quot;0&quot;,if(I6&gt;49,&quot;1&quot;,if(I6&gt;54,&quot;1.5&quot;,if(I6&lt;59,&quot;2&quot;))))"/>
    <hyperlink ref="BM186" r:id="rId3931" display="=@if(I6&lt;50,&quot;0&quot;,if(I6&gt;49,&quot;1&quot;,if(I6&gt;54,&quot;1.5&quot;,if(I6&lt;59,&quot;2&quot;))))"/>
    <hyperlink ref="BM187" r:id="rId3932" display="=@if(I6&lt;50,&quot;0&quot;,if(I6&gt;49,&quot;1&quot;,if(I6&gt;54,&quot;1.5&quot;,if(I6&lt;59,&quot;2&quot;))))"/>
    <hyperlink ref="BM188" r:id="rId3933" display="=@if(I6&lt;50,&quot;0&quot;,if(I6&gt;49,&quot;1&quot;,if(I6&gt;54,&quot;1.5&quot;,if(I6&lt;59,&quot;2&quot;))))"/>
    <hyperlink ref="BM189" r:id="rId3934" display="=@if(I6&lt;50,&quot;0&quot;,if(I6&gt;49,&quot;1&quot;,if(I6&gt;54,&quot;1.5&quot;,if(I6&lt;59,&quot;2&quot;))))"/>
    <hyperlink ref="BM190" r:id="rId3935" display="=@if(I6&lt;50,&quot;0&quot;,if(I6&gt;49,&quot;1&quot;,if(I6&gt;54,&quot;1.5&quot;,if(I6&lt;59,&quot;2&quot;))))"/>
    <hyperlink ref="BM191" r:id="rId3936" display="=@if(I6&lt;50,&quot;0&quot;,if(I6&gt;49,&quot;1&quot;,if(I6&gt;54,&quot;1.5&quot;,if(I6&lt;59,&quot;2&quot;))))"/>
    <hyperlink ref="BM192" r:id="rId3937" display="=@if(I6&lt;50,&quot;0&quot;,if(I6&gt;49,&quot;1&quot;,if(I6&gt;54,&quot;1.5&quot;,if(I6&lt;59,&quot;2&quot;))))"/>
    <hyperlink ref="BM193" r:id="rId3938" display="=@if(I6&lt;50,&quot;0&quot;,if(I6&gt;49,&quot;1&quot;,if(I6&gt;54,&quot;1.5&quot;,if(I6&lt;59,&quot;2&quot;))))"/>
    <hyperlink ref="BM194" r:id="rId3939" display="=@if(I6&lt;50,&quot;0&quot;,if(I6&gt;49,&quot;1&quot;,if(I6&gt;54,&quot;1.5&quot;,if(I6&lt;59,&quot;2&quot;))))"/>
    <hyperlink ref="BM195" r:id="rId3940" display="=@if(I6&lt;50,&quot;0&quot;,if(I6&gt;49,&quot;1&quot;,if(I6&gt;54,&quot;1.5&quot;,if(I6&lt;59,&quot;2&quot;))))"/>
    <hyperlink ref="BM196" r:id="rId3941" display="=@if(I6&lt;50,&quot;0&quot;,if(I6&gt;49,&quot;1&quot;,if(I6&gt;54,&quot;1.5&quot;,if(I6&lt;59,&quot;2&quot;))))"/>
    <hyperlink ref="BM197" r:id="rId3942" display="=@if(I6&lt;50,&quot;0&quot;,if(I6&gt;49,&quot;1&quot;,if(I6&gt;54,&quot;1.5&quot;,if(I6&lt;59,&quot;2&quot;))))"/>
    <hyperlink ref="BM198" r:id="rId3943" display="=@if(I6&lt;50,&quot;0&quot;,if(I6&gt;49,&quot;1&quot;,if(I6&gt;54,&quot;1.5&quot;,if(I6&lt;59,&quot;2&quot;))))"/>
    <hyperlink ref="BM199" r:id="rId3944" display="=@if(I6&lt;50,&quot;0&quot;,if(I6&gt;49,&quot;1&quot;,if(I6&gt;54,&quot;1.5&quot;,if(I6&lt;59,&quot;2&quot;))))"/>
    <hyperlink ref="BM200" r:id="rId3945" display="=@if(I6&lt;50,&quot;0&quot;,if(I6&gt;49,&quot;1&quot;,if(I6&gt;54,&quot;1.5&quot;,if(I6&lt;59,&quot;2&quot;))))"/>
    <hyperlink ref="BM201" r:id="rId3946" display="=@if(I6&lt;50,&quot;0&quot;,if(I6&gt;49,&quot;1&quot;,if(I6&gt;54,&quot;1.5&quot;,if(I6&lt;59,&quot;2&quot;))))"/>
    <hyperlink ref="BM202" r:id="rId3947" display="=@if(I6&lt;50,&quot;0&quot;,if(I6&gt;49,&quot;1&quot;,if(I6&gt;54,&quot;1.5&quot;,if(I6&lt;59,&quot;2&quot;))))"/>
    <hyperlink ref="BM203" r:id="rId3948" display="=@if(I6&lt;50,&quot;0&quot;,if(I6&gt;49,&quot;1&quot;,if(I6&gt;54,&quot;1.5&quot;,if(I6&lt;59,&quot;2&quot;))))"/>
    <hyperlink ref="BM204" r:id="rId3949" display="=@if(I6&lt;50,&quot;0&quot;,if(I6&gt;49,&quot;1&quot;,if(I6&gt;54,&quot;1.5&quot;,if(I6&lt;59,&quot;2&quot;))))"/>
    <hyperlink ref="BM205" r:id="rId3950" display="=@if(I6&lt;50,&quot;0&quot;,if(I6&gt;49,&quot;1&quot;,if(I6&gt;54,&quot;1.5&quot;,if(I6&lt;59,&quot;2&quot;))))"/>
    <hyperlink ref="BM206" r:id="rId3951" display="=@if(I6&lt;50,&quot;0&quot;,if(I6&gt;49,&quot;1&quot;,if(I6&gt;54,&quot;1.5&quot;,if(I6&lt;59,&quot;2&quot;))))"/>
    <hyperlink ref="BM207" r:id="rId3952" display="=@if(I6&lt;50,&quot;0&quot;,if(I6&gt;49,&quot;1&quot;,if(I6&gt;54,&quot;1.5&quot;,if(I6&lt;59,&quot;2&quot;))))"/>
    <hyperlink ref="BM208" r:id="rId3953" display="=@if(I6&lt;50,&quot;0&quot;,if(I6&gt;49,&quot;1&quot;,if(I6&gt;54,&quot;1.5&quot;,if(I6&lt;59,&quot;2&quot;))))"/>
    <hyperlink ref="BM209" r:id="rId3954" display="=@if(I6&lt;50,&quot;0&quot;,if(I6&gt;49,&quot;1&quot;,if(I6&gt;54,&quot;1.5&quot;,if(I6&lt;59,&quot;2&quot;))))"/>
    <hyperlink ref="BM210" r:id="rId3955" display="=@if(I6&lt;50,&quot;0&quot;,if(I6&gt;49,&quot;1&quot;,if(I6&gt;54,&quot;1.5&quot;,if(I6&lt;59,&quot;2&quot;))))"/>
    <hyperlink ref="BM211" r:id="rId3956" display="=@if(I6&lt;50,&quot;0&quot;,if(I6&gt;49,&quot;1&quot;,if(I6&gt;54,&quot;1.5&quot;,if(I6&lt;59,&quot;2&quot;))))"/>
    <hyperlink ref="BM212" r:id="rId3957" display="=@if(I6&lt;50,&quot;0&quot;,if(I6&gt;49,&quot;1&quot;,if(I6&gt;54,&quot;1.5&quot;,if(I6&lt;59,&quot;2&quot;))))"/>
    <hyperlink ref="BM213" r:id="rId3958" display="=@if(I6&lt;50,&quot;0&quot;,if(I6&gt;49,&quot;1&quot;,if(I6&gt;54,&quot;1.5&quot;,if(I6&lt;59,&quot;2&quot;))))"/>
    <hyperlink ref="BM214" r:id="rId3959" display="=@if(I6&lt;50,&quot;0&quot;,if(I6&gt;49,&quot;1&quot;,if(I6&gt;54,&quot;1.5&quot;,if(I6&lt;59,&quot;2&quot;))))"/>
    <hyperlink ref="BM215" r:id="rId3960" display="=@if(I6&lt;50,&quot;0&quot;,if(I6&gt;49,&quot;1&quot;,if(I6&gt;54,&quot;1.5&quot;,if(I6&lt;59,&quot;2&quot;))))"/>
    <hyperlink ref="BO18" r:id="rId3961" display="=@if(I6&lt;50,&quot;0&quot;,if(I6&gt;49,&quot;1&quot;,if(I6&gt;54,&quot;1.5&quot;,if(I6&lt;59,&quot;2&quot;))))"/>
    <hyperlink ref="BO19" r:id="rId3962" display="=@if(I6&lt;50,&quot;0&quot;,if(I6&gt;49,&quot;1&quot;,if(I6&gt;54,&quot;1.5&quot;,if(I6&lt;59,&quot;2&quot;))))"/>
    <hyperlink ref="BO20" r:id="rId3963" display="=@if(I6&lt;50,&quot;0&quot;,if(I6&gt;49,&quot;1&quot;,if(I6&gt;54,&quot;1.5&quot;,if(I6&lt;59,&quot;2&quot;))))"/>
    <hyperlink ref="BO21" r:id="rId3964" display="=@if(I6&lt;50,&quot;0&quot;,if(I6&gt;49,&quot;1&quot;,if(I6&gt;54,&quot;1.5&quot;,if(I6&lt;59,&quot;2&quot;))))"/>
    <hyperlink ref="BO22" r:id="rId3965" display="=@if(I6&lt;50,&quot;0&quot;,if(I6&gt;49,&quot;1&quot;,if(I6&gt;54,&quot;1.5&quot;,if(I6&lt;59,&quot;2&quot;))))"/>
    <hyperlink ref="BO23" r:id="rId3966" display="=@if(I6&lt;50,&quot;0&quot;,if(I6&gt;49,&quot;1&quot;,if(I6&gt;54,&quot;1.5&quot;,if(I6&lt;59,&quot;2&quot;))))"/>
    <hyperlink ref="BO24" r:id="rId3967" display="=@if(I6&lt;50,&quot;0&quot;,if(I6&gt;49,&quot;1&quot;,if(I6&gt;54,&quot;1.5&quot;,if(I6&lt;59,&quot;2&quot;))))"/>
    <hyperlink ref="BO25" r:id="rId3968" display="=@if(I6&lt;50,&quot;0&quot;,if(I6&gt;49,&quot;1&quot;,if(I6&gt;54,&quot;1.5&quot;,if(I6&lt;59,&quot;2&quot;))))"/>
    <hyperlink ref="BO26" r:id="rId3969" display="=@if(I6&lt;50,&quot;0&quot;,if(I6&gt;49,&quot;1&quot;,if(I6&gt;54,&quot;1.5&quot;,if(I6&lt;59,&quot;2&quot;))))"/>
    <hyperlink ref="BO27" r:id="rId3970" display="=@if(I6&lt;50,&quot;0&quot;,if(I6&gt;49,&quot;1&quot;,if(I6&gt;54,&quot;1.5&quot;,if(I6&lt;59,&quot;2&quot;))))"/>
    <hyperlink ref="BO28" r:id="rId3971" display="=@if(I6&lt;50,&quot;0&quot;,if(I6&gt;49,&quot;1&quot;,if(I6&gt;54,&quot;1.5&quot;,if(I6&lt;59,&quot;2&quot;))))"/>
    <hyperlink ref="BO29" r:id="rId3972" display="=@if(I6&lt;50,&quot;0&quot;,if(I6&gt;49,&quot;1&quot;,if(I6&gt;54,&quot;1.5&quot;,if(I6&lt;59,&quot;2&quot;))))"/>
    <hyperlink ref="BO30" r:id="rId3973" display="=@if(I6&lt;50,&quot;0&quot;,if(I6&gt;49,&quot;1&quot;,if(I6&gt;54,&quot;1.5&quot;,if(I6&lt;59,&quot;2&quot;))))"/>
    <hyperlink ref="BO31" r:id="rId3974" display="=@if(I6&lt;50,&quot;0&quot;,if(I6&gt;49,&quot;1&quot;,if(I6&gt;54,&quot;1.5&quot;,if(I6&lt;59,&quot;2&quot;))))"/>
    <hyperlink ref="BO32" r:id="rId3975" display="=@if(I6&lt;50,&quot;0&quot;,if(I6&gt;49,&quot;1&quot;,if(I6&gt;54,&quot;1.5&quot;,if(I6&lt;59,&quot;2&quot;))))"/>
    <hyperlink ref="BO33" r:id="rId3976" display="=@if(I6&lt;50,&quot;0&quot;,if(I6&gt;49,&quot;1&quot;,if(I6&gt;54,&quot;1.5&quot;,if(I6&lt;59,&quot;2&quot;))))"/>
    <hyperlink ref="BO34" r:id="rId3977" display="=@if(I6&lt;50,&quot;0&quot;,if(I6&gt;49,&quot;1&quot;,if(I6&gt;54,&quot;1.5&quot;,if(I6&lt;59,&quot;2&quot;))))"/>
    <hyperlink ref="BO35" r:id="rId3978" display="=@if(I6&lt;50,&quot;0&quot;,if(I6&gt;49,&quot;1&quot;,if(I6&gt;54,&quot;1.5&quot;,if(I6&lt;59,&quot;2&quot;))))"/>
    <hyperlink ref="BO36" r:id="rId3979" display="=@if(I6&lt;50,&quot;0&quot;,if(I6&gt;49,&quot;1&quot;,if(I6&gt;54,&quot;1.5&quot;,if(I6&lt;59,&quot;2&quot;))))"/>
    <hyperlink ref="BO37" r:id="rId3980" display="=@if(I6&lt;50,&quot;0&quot;,if(I6&gt;49,&quot;1&quot;,if(I6&gt;54,&quot;1.5&quot;,if(I6&lt;59,&quot;2&quot;))))"/>
    <hyperlink ref="BO38" r:id="rId3981" display="=@if(I6&lt;50,&quot;0&quot;,if(I6&gt;49,&quot;1&quot;,if(I6&gt;54,&quot;1.5&quot;,if(I6&lt;59,&quot;2&quot;))))"/>
    <hyperlink ref="BO39" r:id="rId3982" display="=@if(I6&lt;50,&quot;0&quot;,if(I6&gt;49,&quot;1&quot;,if(I6&gt;54,&quot;1.5&quot;,if(I6&lt;59,&quot;2&quot;))))"/>
    <hyperlink ref="BO40" r:id="rId3983" display="=@if(I6&lt;50,&quot;0&quot;,if(I6&gt;49,&quot;1&quot;,if(I6&gt;54,&quot;1.5&quot;,if(I6&lt;59,&quot;2&quot;))))"/>
    <hyperlink ref="BO41" r:id="rId3984" display="=@if(I6&lt;50,&quot;0&quot;,if(I6&gt;49,&quot;1&quot;,if(I6&gt;54,&quot;1.5&quot;,if(I6&lt;59,&quot;2&quot;))))"/>
    <hyperlink ref="BO42" r:id="rId3985" display="=@if(I6&lt;50,&quot;0&quot;,if(I6&gt;49,&quot;1&quot;,if(I6&gt;54,&quot;1.5&quot;,if(I6&lt;59,&quot;2&quot;))))"/>
    <hyperlink ref="BO43" r:id="rId3986" display="=@if(I6&lt;50,&quot;0&quot;,if(I6&gt;49,&quot;1&quot;,if(I6&gt;54,&quot;1.5&quot;,if(I6&lt;59,&quot;2&quot;))))"/>
    <hyperlink ref="BO44" r:id="rId3987" display="=@if(I6&lt;50,&quot;0&quot;,if(I6&gt;49,&quot;1&quot;,if(I6&gt;54,&quot;1.5&quot;,if(I6&lt;59,&quot;2&quot;))))"/>
    <hyperlink ref="BO45" r:id="rId3988" display="=@if(I6&lt;50,&quot;0&quot;,if(I6&gt;49,&quot;1&quot;,if(I6&gt;54,&quot;1.5&quot;,if(I6&lt;59,&quot;2&quot;))))"/>
    <hyperlink ref="BO46" r:id="rId3989" display="=@if(I6&lt;50,&quot;0&quot;,if(I6&gt;49,&quot;1&quot;,if(I6&gt;54,&quot;1.5&quot;,if(I6&lt;59,&quot;2&quot;))))"/>
    <hyperlink ref="BO47" r:id="rId3990" display="=@if(I6&lt;50,&quot;0&quot;,if(I6&gt;49,&quot;1&quot;,if(I6&gt;54,&quot;1.5&quot;,if(I6&lt;59,&quot;2&quot;))))"/>
    <hyperlink ref="BO48" r:id="rId3991" display="=@if(I6&lt;50,&quot;0&quot;,if(I6&gt;49,&quot;1&quot;,if(I6&gt;54,&quot;1.5&quot;,if(I6&lt;59,&quot;2&quot;))))"/>
    <hyperlink ref="BO49" r:id="rId3992" display="=@if(I6&lt;50,&quot;0&quot;,if(I6&gt;49,&quot;1&quot;,if(I6&gt;54,&quot;1.5&quot;,if(I6&lt;59,&quot;2&quot;))))"/>
    <hyperlink ref="BO50" r:id="rId3993" display="=@if(I6&lt;50,&quot;0&quot;,if(I6&gt;49,&quot;1&quot;,if(I6&gt;54,&quot;1.5&quot;,if(I6&lt;59,&quot;2&quot;))))"/>
    <hyperlink ref="BO51" r:id="rId3994" display="=@if(I6&lt;50,&quot;0&quot;,if(I6&gt;49,&quot;1&quot;,if(I6&gt;54,&quot;1.5&quot;,if(I6&lt;59,&quot;2&quot;))))"/>
    <hyperlink ref="BO52" r:id="rId3995" display="=@if(I6&lt;50,&quot;0&quot;,if(I6&gt;49,&quot;1&quot;,if(I6&gt;54,&quot;1.5&quot;,if(I6&lt;59,&quot;2&quot;))))"/>
    <hyperlink ref="BO53" r:id="rId3996" display="=@if(I6&lt;50,&quot;0&quot;,if(I6&gt;49,&quot;1&quot;,if(I6&gt;54,&quot;1.5&quot;,if(I6&lt;59,&quot;2&quot;))))"/>
    <hyperlink ref="BO54" r:id="rId3997" display="=@if(I6&lt;50,&quot;0&quot;,if(I6&gt;49,&quot;1&quot;,if(I6&gt;54,&quot;1.5&quot;,if(I6&lt;59,&quot;2&quot;))))"/>
    <hyperlink ref="BO55" r:id="rId3998" display="=@if(I6&lt;50,&quot;0&quot;,if(I6&gt;49,&quot;1&quot;,if(I6&gt;54,&quot;1.5&quot;,if(I6&lt;59,&quot;2&quot;))))"/>
    <hyperlink ref="BO56" r:id="rId3999" display="=@if(I6&lt;50,&quot;0&quot;,if(I6&gt;49,&quot;1&quot;,if(I6&gt;54,&quot;1.5&quot;,if(I6&lt;59,&quot;2&quot;))))"/>
    <hyperlink ref="BO57" r:id="rId4000" display="=@if(I6&lt;50,&quot;0&quot;,if(I6&gt;49,&quot;1&quot;,if(I6&gt;54,&quot;1.5&quot;,if(I6&lt;59,&quot;2&quot;))))"/>
    <hyperlink ref="BO58" r:id="rId4001" display="=@if(I6&lt;50,&quot;0&quot;,if(I6&gt;49,&quot;1&quot;,if(I6&gt;54,&quot;1.5&quot;,if(I6&lt;59,&quot;2&quot;))))"/>
    <hyperlink ref="BO59" r:id="rId4002" display="=@if(I6&lt;50,&quot;0&quot;,if(I6&gt;49,&quot;1&quot;,if(I6&gt;54,&quot;1.5&quot;,if(I6&lt;59,&quot;2&quot;))))"/>
    <hyperlink ref="BO60" r:id="rId4003" display="=@if(I6&lt;50,&quot;0&quot;,if(I6&gt;49,&quot;1&quot;,if(I6&gt;54,&quot;1.5&quot;,if(I6&lt;59,&quot;2&quot;))))"/>
    <hyperlink ref="BO61" r:id="rId4004" display="=@if(I6&lt;50,&quot;0&quot;,if(I6&gt;49,&quot;1&quot;,if(I6&gt;54,&quot;1.5&quot;,if(I6&lt;59,&quot;2&quot;))))"/>
    <hyperlink ref="BO62" r:id="rId4005" display="=@if(I6&lt;50,&quot;0&quot;,if(I6&gt;49,&quot;1&quot;,if(I6&gt;54,&quot;1.5&quot;,if(I6&lt;59,&quot;2&quot;))))"/>
    <hyperlink ref="BO63" r:id="rId4006" display="=@if(I6&lt;50,&quot;0&quot;,if(I6&gt;49,&quot;1&quot;,if(I6&gt;54,&quot;1.5&quot;,if(I6&lt;59,&quot;2&quot;))))"/>
    <hyperlink ref="BO64" r:id="rId4007" display="=@if(I6&lt;50,&quot;0&quot;,if(I6&gt;49,&quot;1&quot;,if(I6&gt;54,&quot;1.5&quot;,if(I6&lt;59,&quot;2&quot;))))"/>
    <hyperlink ref="BO65" r:id="rId4008" display="=@if(I6&lt;50,&quot;0&quot;,if(I6&gt;49,&quot;1&quot;,if(I6&gt;54,&quot;1.5&quot;,if(I6&lt;59,&quot;2&quot;))))"/>
    <hyperlink ref="BO66" r:id="rId4009" display="=@if(I6&lt;50,&quot;0&quot;,if(I6&gt;49,&quot;1&quot;,if(I6&gt;54,&quot;1.5&quot;,if(I6&lt;59,&quot;2&quot;))))"/>
    <hyperlink ref="BO67" r:id="rId4010" display="=@if(I6&lt;50,&quot;0&quot;,if(I6&gt;49,&quot;1&quot;,if(I6&gt;54,&quot;1.5&quot;,if(I6&lt;59,&quot;2&quot;))))"/>
    <hyperlink ref="BO68" r:id="rId4011" display="=@if(I6&lt;50,&quot;0&quot;,if(I6&gt;49,&quot;1&quot;,if(I6&gt;54,&quot;1.5&quot;,if(I6&lt;59,&quot;2&quot;))))"/>
    <hyperlink ref="BO69" r:id="rId4012" display="=@if(I6&lt;50,&quot;0&quot;,if(I6&gt;49,&quot;1&quot;,if(I6&gt;54,&quot;1.5&quot;,if(I6&lt;59,&quot;2&quot;))))"/>
    <hyperlink ref="BO70" r:id="rId4013" display="=@if(I6&lt;50,&quot;0&quot;,if(I6&gt;49,&quot;1&quot;,if(I6&gt;54,&quot;1.5&quot;,if(I6&lt;59,&quot;2&quot;))))"/>
    <hyperlink ref="BO71" r:id="rId4014" display="=@if(I6&lt;50,&quot;0&quot;,if(I6&gt;49,&quot;1&quot;,if(I6&gt;54,&quot;1.5&quot;,if(I6&lt;59,&quot;2&quot;))))"/>
    <hyperlink ref="BO72" r:id="rId4015" display="=@if(I6&lt;50,&quot;0&quot;,if(I6&gt;49,&quot;1&quot;,if(I6&gt;54,&quot;1.5&quot;,if(I6&lt;59,&quot;2&quot;))))"/>
    <hyperlink ref="BO73" r:id="rId4016" display="=@if(I6&lt;50,&quot;0&quot;,if(I6&gt;49,&quot;1&quot;,if(I6&gt;54,&quot;1.5&quot;,if(I6&lt;59,&quot;2&quot;))))"/>
    <hyperlink ref="BO74" r:id="rId4017" display="=@if(I6&lt;50,&quot;0&quot;,if(I6&gt;49,&quot;1&quot;,if(I6&gt;54,&quot;1.5&quot;,if(I6&lt;59,&quot;2&quot;))))"/>
    <hyperlink ref="BO75" r:id="rId4018" display="=@if(I6&lt;50,&quot;0&quot;,if(I6&gt;49,&quot;1&quot;,if(I6&gt;54,&quot;1.5&quot;,if(I6&lt;59,&quot;2&quot;))))"/>
    <hyperlink ref="BO76" r:id="rId4019" display="=@if(I6&lt;50,&quot;0&quot;,if(I6&gt;49,&quot;1&quot;,if(I6&gt;54,&quot;1.5&quot;,if(I6&lt;59,&quot;2&quot;))))"/>
    <hyperlink ref="BO77" r:id="rId4020" display="=@if(I6&lt;50,&quot;0&quot;,if(I6&gt;49,&quot;1&quot;,if(I6&gt;54,&quot;1.5&quot;,if(I6&lt;59,&quot;2&quot;))))"/>
    <hyperlink ref="BO78" r:id="rId4021" display="=@if(I6&lt;50,&quot;0&quot;,if(I6&gt;49,&quot;1&quot;,if(I6&gt;54,&quot;1.5&quot;,if(I6&lt;59,&quot;2&quot;))))"/>
    <hyperlink ref="BO79" r:id="rId4022" display="=@if(I6&lt;50,&quot;0&quot;,if(I6&gt;49,&quot;1&quot;,if(I6&gt;54,&quot;1.5&quot;,if(I6&lt;59,&quot;2&quot;))))"/>
    <hyperlink ref="BO80" r:id="rId4023" display="=@if(I6&lt;50,&quot;0&quot;,if(I6&gt;49,&quot;1&quot;,if(I6&gt;54,&quot;1.5&quot;,if(I6&lt;59,&quot;2&quot;))))"/>
    <hyperlink ref="BO81" r:id="rId4024" display="=@if(I6&lt;50,&quot;0&quot;,if(I6&gt;49,&quot;1&quot;,if(I6&gt;54,&quot;1.5&quot;,if(I6&lt;59,&quot;2&quot;))))"/>
    <hyperlink ref="BO82" r:id="rId4025" display="=@if(I6&lt;50,&quot;0&quot;,if(I6&gt;49,&quot;1&quot;,if(I6&gt;54,&quot;1.5&quot;,if(I6&lt;59,&quot;2&quot;))))"/>
    <hyperlink ref="BO83" r:id="rId4026" display="=@if(I6&lt;50,&quot;0&quot;,if(I6&gt;49,&quot;1&quot;,if(I6&gt;54,&quot;1.5&quot;,if(I6&lt;59,&quot;2&quot;))))"/>
    <hyperlink ref="BO84" r:id="rId4027" display="=@if(I6&lt;50,&quot;0&quot;,if(I6&gt;49,&quot;1&quot;,if(I6&gt;54,&quot;1.5&quot;,if(I6&lt;59,&quot;2&quot;))))"/>
    <hyperlink ref="BO85" r:id="rId4028" display="=@if(I6&lt;50,&quot;0&quot;,if(I6&gt;49,&quot;1&quot;,if(I6&gt;54,&quot;1.5&quot;,if(I6&lt;59,&quot;2&quot;))))"/>
    <hyperlink ref="BO86" r:id="rId4029" display="=@if(I6&lt;50,&quot;0&quot;,if(I6&gt;49,&quot;1&quot;,if(I6&gt;54,&quot;1.5&quot;,if(I6&lt;59,&quot;2&quot;))))"/>
    <hyperlink ref="BO87" r:id="rId4030" display="=@if(I6&lt;50,&quot;0&quot;,if(I6&gt;49,&quot;1&quot;,if(I6&gt;54,&quot;1.5&quot;,if(I6&lt;59,&quot;2&quot;))))"/>
    <hyperlink ref="BO88" r:id="rId4031" display="=@if(I6&lt;50,&quot;0&quot;,if(I6&gt;49,&quot;1&quot;,if(I6&gt;54,&quot;1.5&quot;,if(I6&lt;59,&quot;2&quot;))))"/>
    <hyperlink ref="BO89" r:id="rId4032" display="=@if(I6&lt;50,&quot;0&quot;,if(I6&gt;49,&quot;1&quot;,if(I6&gt;54,&quot;1.5&quot;,if(I6&lt;59,&quot;2&quot;))))"/>
    <hyperlink ref="BO90" r:id="rId4033" display="=@if(I6&lt;50,&quot;0&quot;,if(I6&gt;49,&quot;1&quot;,if(I6&gt;54,&quot;1.5&quot;,if(I6&lt;59,&quot;2&quot;))))"/>
    <hyperlink ref="BO91" r:id="rId4034" display="=@if(I6&lt;50,&quot;0&quot;,if(I6&gt;49,&quot;1&quot;,if(I6&gt;54,&quot;1.5&quot;,if(I6&lt;59,&quot;2&quot;))))"/>
    <hyperlink ref="BO92" r:id="rId4035" display="=@if(I6&lt;50,&quot;0&quot;,if(I6&gt;49,&quot;1&quot;,if(I6&gt;54,&quot;1.5&quot;,if(I6&lt;59,&quot;2&quot;))))"/>
    <hyperlink ref="BO93" r:id="rId4036" display="=@if(I6&lt;50,&quot;0&quot;,if(I6&gt;49,&quot;1&quot;,if(I6&gt;54,&quot;1.5&quot;,if(I6&lt;59,&quot;2&quot;))))"/>
    <hyperlink ref="BO94" r:id="rId4037" display="=@if(I6&lt;50,&quot;0&quot;,if(I6&gt;49,&quot;1&quot;,if(I6&gt;54,&quot;1.5&quot;,if(I6&lt;59,&quot;2&quot;))))"/>
    <hyperlink ref="BO95" r:id="rId4038" display="=@if(I6&lt;50,&quot;0&quot;,if(I6&gt;49,&quot;1&quot;,if(I6&gt;54,&quot;1.5&quot;,if(I6&lt;59,&quot;2&quot;))))"/>
    <hyperlink ref="BO96" r:id="rId4039" display="=@if(I6&lt;50,&quot;0&quot;,if(I6&gt;49,&quot;1&quot;,if(I6&gt;54,&quot;1.5&quot;,if(I6&lt;59,&quot;2&quot;))))"/>
    <hyperlink ref="BO97" r:id="rId4040" display="=@if(I6&lt;50,&quot;0&quot;,if(I6&gt;49,&quot;1&quot;,if(I6&gt;54,&quot;1.5&quot;,if(I6&lt;59,&quot;2&quot;))))"/>
    <hyperlink ref="BO98" r:id="rId4041" display="=@if(I6&lt;50,&quot;0&quot;,if(I6&gt;49,&quot;1&quot;,if(I6&gt;54,&quot;1.5&quot;,if(I6&lt;59,&quot;2&quot;))))"/>
    <hyperlink ref="BO99" r:id="rId4042" display="=@if(I6&lt;50,&quot;0&quot;,if(I6&gt;49,&quot;1&quot;,if(I6&gt;54,&quot;1.5&quot;,if(I6&lt;59,&quot;2&quot;))))"/>
    <hyperlink ref="BO100" r:id="rId4043" display="=@if(I6&lt;50,&quot;0&quot;,if(I6&gt;49,&quot;1&quot;,if(I6&gt;54,&quot;1.5&quot;,if(I6&lt;59,&quot;2&quot;))))"/>
    <hyperlink ref="BO101" r:id="rId4044" display="=@if(I6&lt;50,&quot;0&quot;,if(I6&gt;49,&quot;1&quot;,if(I6&gt;54,&quot;1.5&quot;,if(I6&lt;59,&quot;2&quot;))))"/>
    <hyperlink ref="BO102" r:id="rId4045" display="=@if(I6&lt;50,&quot;0&quot;,if(I6&gt;49,&quot;1&quot;,if(I6&gt;54,&quot;1.5&quot;,if(I6&lt;59,&quot;2&quot;))))"/>
    <hyperlink ref="BO103" r:id="rId4046" display="=@if(I6&lt;50,&quot;0&quot;,if(I6&gt;49,&quot;1&quot;,if(I6&gt;54,&quot;1.5&quot;,if(I6&lt;59,&quot;2&quot;))))"/>
    <hyperlink ref="BO104" r:id="rId4047" display="=@if(I6&lt;50,&quot;0&quot;,if(I6&gt;49,&quot;1&quot;,if(I6&gt;54,&quot;1.5&quot;,if(I6&lt;59,&quot;2&quot;))))"/>
    <hyperlink ref="BO105" r:id="rId4048" display="=@if(I6&lt;50,&quot;0&quot;,if(I6&gt;49,&quot;1&quot;,if(I6&gt;54,&quot;1.5&quot;,if(I6&lt;59,&quot;2&quot;))))"/>
    <hyperlink ref="BO106" r:id="rId4049" display="=@if(I6&lt;50,&quot;0&quot;,if(I6&gt;49,&quot;1&quot;,if(I6&gt;54,&quot;1.5&quot;,if(I6&lt;59,&quot;2&quot;))))"/>
    <hyperlink ref="BO107" r:id="rId4050" display="=@if(I6&lt;50,&quot;0&quot;,if(I6&gt;49,&quot;1&quot;,if(I6&gt;54,&quot;1.5&quot;,if(I6&lt;59,&quot;2&quot;))))"/>
    <hyperlink ref="BO108" r:id="rId4051" display="=@if(I6&lt;50,&quot;0&quot;,if(I6&gt;49,&quot;1&quot;,if(I6&gt;54,&quot;1.5&quot;,if(I6&lt;59,&quot;2&quot;))))"/>
    <hyperlink ref="BO109" r:id="rId4052" display="=@if(I6&lt;50,&quot;0&quot;,if(I6&gt;49,&quot;1&quot;,if(I6&gt;54,&quot;1.5&quot;,if(I6&lt;59,&quot;2&quot;))))"/>
    <hyperlink ref="BO110" r:id="rId4053" display="=@if(I6&lt;50,&quot;0&quot;,if(I6&gt;49,&quot;1&quot;,if(I6&gt;54,&quot;1.5&quot;,if(I6&lt;59,&quot;2&quot;))))"/>
    <hyperlink ref="BO111" r:id="rId4054" display="=@if(I6&lt;50,&quot;0&quot;,if(I6&gt;49,&quot;1&quot;,if(I6&gt;54,&quot;1.5&quot;,if(I6&lt;59,&quot;2&quot;))))"/>
    <hyperlink ref="BO112" r:id="rId4055" display="=@if(I6&lt;50,&quot;0&quot;,if(I6&gt;49,&quot;1&quot;,if(I6&gt;54,&quot;1.5&quot;,if(I6&lt;59,&quot;2&quot;))))"/>
    <hyperlink ref="BO113" r:id="rId4056" display="=@if(I6&lt;50,&quot;0&quot;,if(I6&gt;49,&quot;1&quot;,if(I6&gt;54,&quot;1.5&quot;,if(I6&lt;59,&quot;2&quot;))))"/>
    <hyperlink ref="BO114" r:id="rId4057" display="=@if(I6&lt;50,&quot;0&quot;,if(I6&gt;49,&quot;1&quot;,if(I6&gt;54,&quot;1.5&quot;,if(I6&lt;59,&quot;2&quot;))))"/>
    <hyperlink ref="BO115" r:id="rId4058" display="=@if(I6&lt;50,&quot;0&quot;,if(I6&gt;49,&quot;1&quot;,if(I6&gt;54,&quot;1.5&quot;,if(I6&lt;59,&quot;2&quot;))))"/>
    <hyperlink ref="BO116" r:id="rId4059" display="=@if(I6&lt;50,&quot;0&quot;,if(I6&gt;49,&quot;1&quot;,if(I6&gt;54,&quot;1.5&quot;,if(I6&lt;59,&quot;2&quot;))))"/>
    <hyperlink ref="BO117" r:id="rId4060" display="=@if(I6&lt;50,&quot;0&quot;,if(I6&gt;49,&quot;1&quot;,if(I6&gt;54,&quot;1.5&quot;,if(I6&lt;59,&quot;2&quot;))))"/>
    <hyperlink ref="BO118" r:id="rId4061" display="=@if(I6&lt;50,&quot;0&quot;,if(I6&gt;49,&quot;1&quot;,if(I6&gt;54,&quot;1.5&quot;,if(I6&lt;59,&quot;2&quot;))))"/>
    <hyperlink ref="BO119" r:id="rId4062" display="=@if(I6&lt;50,&quot;0&quot;,if(I6&gt;49,&quot;1&quot;,if(I6&gt;54,&quot;1.5&quot;,if(I6&lt;59,&quot;2&quot;))))"/>
    <hyperlink ref="BO120" r:id="rId4063" display="=@if(I6&lt;50,&quot;0&quot;,if(I6&gt;49,&quot;1&quot;,if(I6&gt;54,&quot;1.5&quot;,if(I6&lt;59,&quot;2&quot;))))"/>
    <hyperlink ref="BO121" r:id="rId4064" display="=@if(I6&lt;50,&quot;0&quot;,if(I6&gt;49,&quot;1&quot;,if(I6&gt;54,&quot;1.5&quot;,if(I6&lt;59,&quot;2&quot;))))"/>
    <hyperlink ref="BO122" r:id="rId4065" display="=@if(I6&lt;50,&quot;0&quot;,if(I6&gt;49,&quot;1&quot;,if(I6&gt;54,&quot;1.5&quot;,if(I6&lt;59,&quot;2&quot;))))"/>
    <hyperlink ref="BO123" r:id="rId4066" display="=@if(I6&lt;50,&quot;0&quot;,if(I6&gt;49,&quot;1&quot;,if(I6&gt;54,&quot;1.5&quot;,if(I6&lt;59,&quot;2&quot;))))"/>
    <hyperlink ref="BO124" r:id="rId4067" display="=@if(I6&lt;50,&quot;0&quot;,if(I6&gt;49,&quot;1&quot;,if(I6&gt;54,&quot;1.5&quot;,if(I6&lt;59,&quot;2&quot;))))"/>
    <hyperlink ref="BO125" r:id="rId4068" display="=@if(I6&lt;50,&quot;0&quot;,if(I6&gt;49,&quot;1&quot;,if(I6&gt;54,&quot;1.5&quot;,if(I6&lt;59,&quot;2&quot;))))"/>
    <hyperlink ref="BO126" r:id="rId4069" display="=@if(I6&lt;50,&quot;0&quot;,if(I6&gt;49,&quot;1&quot;,if(I6&gt;54,&quot;1.5&quot;,if(I6&lt;59,&quot;2&quot;))))"/>
    <hyperlink ref="BO127" r:id="rId4070" display="=@if(I6&lt;50,&quot;0&quot;,if(I6&gt;49,&quot;1&quot;,if(I6&gt;54,&quot;1.5&quot;,if(I6&lt;59,&quot;2&quot;))))"/>
    <hyperlink ref="BO128" r:id="rId4071" display="=@if(I6&lt;50,&quot;0&quot;,if(I6&gt;49,&quot;1&quot;,if(I6&gt;54,&quot;1.5&quot;,if(I6&lt;59,&quot;2&quot;))))"/>
    <hyperlink ref="BO129" r:id="rId4072" display="=@if(I6&lt;50,&quot;0&quot;,if(I6&gt;49,&quot;1&quot;,if(I6&gt;54,&quot;1.5&quot;,if(I6&lt;59,&quot;2&quot;))))"/>
    <hyperlink ref="BO130" r:id="rId4073" display="=@if(I6&lt;50,&quot;0&quot;,if(I6&gt;49,&quot;1&quot;,if(I6&gt;54,&quot;1.5&quot;,if(I6&lt;59,&quot;2&quot;))))"/>
    <hyperlink ref="BO131" r:id="rId4074" display="=@if(I6&lt;50,&quot;0&quot;,if(I6&gt;49,&quot;1&quot;,if(I6&gt;54,&quot;1.5&quot;,if(I6&lt;59,&quot;2&quot;))))"/>
    <hyperlink ref="BO132" r:id="rId4075" display="=@if(I6&lt;50,&quot;0&quot;,if(I6&gt;49,&quot;1&quot;,if(I6&gt;54,&quot;1.5&quot;,if(I6&lt;59,&quot;2&quot;))))"/>
    <hyperlink ref="BO133" r:id="rId4076" display="=@if(I6&lt;50,&quot;0&quot;,if(I6&gt;49,&quot;1&quot;,if(I6&gt;54,&quot;1.5&quot;,if(I6&lt;59,&quot;2&quot;))))"/>
    <hyperlink ref="BO134" r:id="rId4077" display="=@if(I6&lt;50,&quot;0&quot;,if(I6&gt;49,&quot;1&quot;,if(I6&gt;54,&quot;1.5&quot;,if(I6&lt;59,&quot;2&quot;))))"/>
    <hyperlink ref="BO135" r:id="rId4078" display="=@if(I6&lt;50,&quot;0&quot;,if(I6&gt;49,&quot;1&quot;,if(I6&gt;54,&quot;1.5&quot;,if(I6&lt;59,&quot;2&quot;))))"/>
    <hyperlink ref="BO136" r:id="rId4079" display="=@if(I6&lt;50,&quot;0&quot;,if(I6&gt;49,&quot;1&quot;,if(I6&gt;54,&quot;1.5&quot;,if(I6&lt;59,&quot;2&quot;))))"/>
    <hyperlink ref="BO137" r:id="rId4080" display="=@if(I6&lt;50,&quot;0&quot;,if(I6&gt;49,&quot;1&quot;,if(I6&gt;54,&quot;1.5&quot;,if(I6&lt;59,&quot;2&quot;))))"/>
    <hyperlink ref="BO138" r:id="rId4081" display="=@if(I6&lt;50,&quot;0&quot;,if(I6&gt;49,&quot;1&quot;,if(I6&gt;54,&quot;1.5&quot;,if(I6&lt;59,&quot;2&quot;))))"/>
    <hyperlink ref="BO139" r:id="rId4082" display="=@if(I6&lt;50,&quot;0&quot;,if(I6&gt;49,&quot;1&quot;,if(I6&gt;54,&quot;1.5&quot;,if(I6&lt;59,&quot;2&quot;))))"/>
    <hyperlink ref="BO140" r:id="rId4083" display="=@if(I6&lt;50,&quot;0&quot;,if(I6&gt;49,&quot;1&quot;,if(I6&gt;54,&quot;1.5&quot;,if(I6&lt;59,&quot;2&quot;))))"/>
    <hyperlink ref="BO141" r:id="rId4084" display="=@if(I6&lt;50,&quot;0&quot;,if(I6&gt;49,&quot;1&quot;,if(I6&gt;54,&quot;1.5&quot;,if(I6&lt;59,&quot;2&quot;))))"/>
    <hyperlink ref="BO142" r:id="rId4085" display="=@if(I6&lt;50,&quot;0&quot;,if(I6&gt;49,&quot;1&quot;,if(I6&gt;54,&quot;1.5&quot;,if(I6&lt;59,&quot;2&quot;))))"/>
    <hyperlink ref="BO143" r:id="rId4086" display="=@if(I6&lt;50,&quot;0&quot;,if(I6&gt;49,&quot;1&quot;,if(I6&gt;54,&quot;1.5&quot;,if(I6&lt;59,&quot;2&quot;))))"/>
    <hyperlink ref="BO144" r:id="rId4087" display="=@if(I6&lt;50,&quot;0&quot;,if(I6&gt;49,&quot;1&quot;,if(I6&gt;54,&quot;1.5&quot;,if(I6&lt;59,&quot;2&quot;))))"/>
    <hyperlink ref="BO145" r:id="rId4088" display="=@if(I6&lt;50,&quot;0&quot;,if(I6&gt;49,&quot;1&quot;,if(I6&gt;54,&quot;1.5&quot;,if(I6&lt;59,&quot;2&quot;))))"/>
    <hyperlink ref="BO146" r:id="rId4089" display="=@if(I6&lt;50,&quot;0&quot;,if(I6&gt;49,&quot;1&quot;,if(I6&gt;54,&quot;1.5&quot;,if(I6&lt;59,&quot;2&quot;))))"/>
    <hyperlink ref="BO147" r:id="rId4090" display="=@if(I6&lt;50,&quot;0&quot;,if(I6&gt;49,&quot;1&quot;,if(I6&gt;54,&quot;1.5&quot;,if(I6&lt;59,&quot;2&quot;))))"/>
    <hyperlink ref="BO148" r:id="rId4091" display="=@if(I6&lt;50,&quot;0&quot;,if(I6&gt;49,&quot;1&quot;,if(I6&gt;54,&quot;1.5&quot;,if(I6&lt;59,&quot;2&quot;))))"/>
    <hyperlink ref="BO149" r:id="rId4092" display="=@if(I6&lt;50,&quot;0&quot;,if(I6&gt;49,&quot;1&quot;,if(I6&gt;54,&quot;1.5&quot;,if(I6&lt;59,&quot;2&quot;))))"/>
    <hyperlink ref="BO150" r:id="rId4093" display="=@if(I6&lt;50,&quot;0&quot;,if(I6&gt;49,&quot;1&quot;,if(I6&gt;54,&quot;1.5&quot;,if(I6&lt;59,&quot;2&quot;))))"/>
    <hyperlink ref="BO151" r:id="rId4094" display="=@if(I6&lt;50,&quot;0&quot;,if(I6&gt;49,&quot;1&quot;,if(I6&gt;54,&quot;1.5&quot;,if(I6&lt;59,&quot;2&quot;))))"/>
    <hyperlink ref="BO152" r:id="rId4095" display="=@if(I6&lt;50,&quot;0&quot;,if(I6&gt;49,&quot;1&quot;,if(I6&gt;54,&quot;1.5&quot;,if(I6&lt;59,&quot;2&quot;))))"/>
    <hyperlink ref="BO153" r:id="rId4096" display="=@if(I6&lt;50,&quot;0&quot;,if(I6&gt;49,&quot;1&quot;,if(I6&gt;54,&quot;1.5&quot;,if(I6&lt;59,&quot;2&quot;))))"/>
    <hyperlink ref="BO154" r:id="rId4097" display="=@if(I6&lt;50,&quot;0&quot;,if(I6&gt;49,&quot;1&quot;,if(I6&gt;54,&quot;1.5&quot;,if(I6&lt;59,&quot;2&quot;))))"/>
    <hyperlink ref="BO155" r:id="rId4098" display="=@if(I6&lt;50,&quot;0&quot;,if(I6&gt;49,&quot;1&quot;,if(I6&gt;54,&quot;1.5&quot;,if(I6&lt;59,&quot;2&quot;))))"/>
    <hyperlink ref="BO156" r:id="rId4099" display="=@if(I6&lt;50,&quot;0&quot;,if(I6&gt;49,&quot;1&quot;,if(I6&gt;54,&quot;1.5&quot;,if(I6&lt;59,&quot;2&quot;))))"/>
    <hyperlink ref="BO157" r:id="rId4100" display="=@if(I6&lt;50,&quot;0&quot;,if(I6&gt;49,&quot;1&quot;,if(I6&gt;54,&quot;1.5&quot;,if(I6&lt;59,&quot;2&quot;))))"/>
    <hyperlink ref="BO158" r:id="rId4101" display="=@if(I6&lt;50,&quot;0&quot;,if(I6&gt;49,&quot;1&quot;,if(I6&gt;54,&quot;1.5&quot;,if(I6&lt;59,&quot;2&quot;))))"/>
    <hyperlink ref="BO159" r:id="rId4102" display="=@if(I6&lt;50,&quot;0&quot;,if(I6&gt;49,&quot;1&quot;,if(I6&gt;54,&quot;1.5&quot;,if(I6&lt;59,&quot;2&quot;))))"/>
    <hyperlink ref="BO160" r:id="rId4103" display="=@if(I6&lt;50,&quot;0&quot;,if(I6&gt;49,&quot;1&quot;,if(I6&gt;54,&quot;1.5&quot;,if(I6&lt;59,&quot;2&quot;))))"/>
    <hyperlink ref="BO161" r:id="rId4104" display="=@if(I6&lt;50,&quot;0&quot;,if(I6&gt;49,&quot;1&quot;,if(I6&gt;54,&quot;1.5&quot;,if(I6&lt;59,&quot;2&quot;))))"/>
    <hyperlink ref="BO162" r:id="rId4105" display="=@if(I6&lt;50,&quot;0&quot;,if(I6&gt;49,&quot;1&quot;,if(I6&gt;54,&quot;1.5&quot;,if(I6&lt;59,&quot;2&quot;))))"/>
    <hyperlink ref="BO163" r:id="rId4106" display="=@if(I6&lt;50,&quot;0&quot;,if(I6&gt;49,&quot;1&quot;,if(I6&gt;54,&quot;1.5&quot;,if(I6&lt;59,&quot;2&quot;))))"/>
    <hyperlink ref="BO164" r:id="rId4107" display="=@if(I6&lt;50,&quot;0&quot;,if(I6&gt;49,&quot;1&quot;,if(I6&gt;54,&quot;1.5&quot;,if(I6&lt;59,&quot;2&quot;))))"/>
    <hyperlink ref="BO165" r:id="rId4108" display="=@if(I6&lt;50,&quot;0&quot;,if(I6&gt;49,&quot;1&quot;,if(I6&gt;54,&quot;1.5&quot;,if(I6&lt;59,&quot;2&quot;))))"/>
    <hyperlink ref="BO166" r:id="rId4109" display="=@if(I6&lt;50,&quot;0&quot;,if(I6&gt;49,&quot;1&quot;,if(I6&gt;54,&quot;1.5&quot;,if(I6&lt;59,&quot;2&quot;))))"/>
    <hyperlink ref="BO167" r:id="rId4110" display="=@if(I6&lt;50,&quot;0&quot;,if(I6&gt;49,&quot;1&quot;,if(I6&gt;54,&quot;1.5&quot;,if(I6&lt;59,&quot;2&quot;))))"/>
    <hyperlink ref="BO168" r:id="rId4111" display="=@if(I6&lt;50,&quot;0&quot;,if(I6&gt;49,&quot;1&quot;,if(I6&gt;54,&quot;1.5&quot;,if(I6&lt;59,&quot;2&quot;))))"/>
    <hyperlink ref="BO169" r:id="rId4112" display="=@if(I6&lt;50,&quot;0&quot;,if(I6&gt;49,&quot;1&quot;,if(I6&gt;54,&quot;1.5&quot;,if(I6&lt;59,&quot;2&quot;))))"/>
    <hyperlink ref="BO170" r:id="rId4113" display="=@if(I6&lt;50,&quot;0&quot;,if(I6&gt;49,&quot;1&quot;,if(I6&gt;54,&quot;1.5&quot;,if(I6&lt;59,&quot;2&quot;))))"/>
    <hyperlink ref="BO171" r:id="rId4114" display="=@if(I6&lt;50,&quot;0&quot;,if(I6&gt;49,&quot;1&quot;,if(I6&gt;54,&quot;1.5&quot;,if(I6&lt;59,&quot;2&quot;))))"/>
    <hyperlink ref="BO172" r:id="rId4115" display="=@if(I6&lt;50,&quot;0&quot;,if(I6&gt;49,&quot;1&quot;,if(I6&gt;54,&quot;1.5&quot;,if(I6&lt;59,&quot;2&quot;))))"/>
    <hyperlink ref="BO173" r:id="rId4116" display="=@if(I6&lt;50,&quot;0&quot;,if(I6&gt;49,&quot;1&quot;,if(I6&gt;54,&quot;1.5&quot;,if(I6&lt;59,&quot;2&quot;))))"/>
    <hyperlink ref="BO174" r:id="rId4117" display="=@if(I6&lt;50,&quot;0&quot;,if(I6&gt;49,&quot;1&quot;,if(I6&gt;54,&quot;1.5&quot;,if(I6&lt;59,&quot;2&quot;))))"/>
    <hyperlink ref="BO175" r:id="rId4118" display="=@if(I6&lt;50,&quot;0&quot;,if(I6&gt;49,&quot;1&quot;,if(I6&gt;54,&quot;1.5&quot;,if(I6&lt;59,&quot;2&quot;))))"/>
    <hyperlink ref="BO176" r:id="rId4119" display="=@if(I6&lt;50,&quot;0&quot;,if(I6&gt;49,&quot;1&quot;,if(I6&gt;54,&quot;1.5&quot;,if(I6&lt;59,&quot;2&quot;))))"/>
    <hyperlink ref="BO177" r:id="rId4120" display="=@if(I6&lt;50,&quot;0&quot;,if(I6&gt;49,&quot;1&quot;,if(I6&gt;54,&quot;1.5&quot;,if(I6&lt;59,&quot;2&quot;))))"/>
    <hyperlink ref="BO178" r:id="rId4121" display="=@if(I6&lt;50,&quot;0&quot;,if(I6&gt;49,&quot;1&quot;,if(I6&gt;54,&quot;1.5&quot;,if(I6&lt;59,&quot;2&quot;))))"/>
    <hyperlink ref="BO179" r:id="rId4122" display="=@if(I6&lt;50,&quot;0&quot;,if(I6&gt;49,&quot;1&quot;,if(I6&gt;54,&quot;1.5&quot;,if(I6&lt;59,&quot;2&quot;))))"/>
    <hyperlink ref="BO180" r:id="rId4123" display="=@if(I6&lt;50,&quot;0&quot;,if(I6&gt;49,&quot;1&quot;,if(I6&gt;54,&quot;1.5&quot;,if(I6&lt;59,&quot;2&quot;))))"/>
    <hyperlink ref="BO181" r:id="rId4124" display="=@if(I6&lt;50,&quot;0&quot;,if(I6&gt;49,&quot;1&quot;,if(I6&gt;54,&quot;1.5&quot;,if(I6&lt;59,&quot;2&quot;))))"/>
    <hyperlink ref="BO182" r:id="rId4125" display="=@if(I6&lt;50,&quot;0&quot;,if(I6&gt;49,&quot;1&quot;,if(I6&gt;54,&quot;1.5&quot;,if(I6&lt;59,&quot;2&quot;))))"/>
    <hyperlink ref="BO183" r:id="rId4126" display="=@if(I6&lt;50,&quot;0&quot;,if(I6&gt;49,&quot;1&quot;,if(I6&gt;54,&quot;1.5&quot;,if(I6&lt;59,&quot;2&quot;))))"/>
    <hyperlink ref="BO184" r:id="rId4127" display="=@if(I6&lt;50,&quot;0&quot;,if(I6&gt;49,&quot;1&quot;,if(I6&gt;54,&quot;1.5&quot;,if(I6&lt;59,&quot;2&quot;))))"/>
    <hyperlink ref="BO185" r:id="rId4128" display="=@if(I6&lt;50,&quot;0&quot;,if(I6&gt;49,&quot;1&quot;,if(I6&gt;54,&quot;1.5&quot;,if(I6&lt;59,&quot;2&quot;))))"/>
    <hyperlink ref="BO186" r:id="rId4129" display="=@if(I6&lt;50,&quot;0&quot;,if(I6&gt;49,&quot;1&quot;,if(I6&gt;54,&quot;1.5&quot;,if(I6&lt;59,&quot;2&quot;))))"/>
    <hyperlink ref="BO187" r:id="rId4130" display="=@if(I6&lt;50,&quot;0&quot;,if(I6&gt;49,&quot;1&quot;,if(I6&gt;54,&quot;1.5&quot;,if(I6&lt;59,&quot;2&quot;))))"/>
    <hyperlink ref="BO188" r:id="rId4131" display="=@if(I6&lt;50,&quot;0&quot;,if(I6&gt;49,&quot;1&quot;,if(I6&gt;54,&quot;1.5&quot;,if(I6&lt;59,&quot;2&quot;))))"/>
    <hyperlink ref="BO189" r:id="rId4132" display="=@if(I6&lt;50,&quot;0&quot;,if(I6&gt;49,&quot;1&quot;,if(I6&gt;54,&quot;1.5&quot;,if(I6&lt;59,&quot;2&quot;))))"/>
    <hyperlink ref="BO190" r:id="rId4133" display="=@if(I6&lt;50,&quot;0&quot;,if(I6&gt;49,&quot;1&quot;,if(I6&gt;54,&quot;1.5&quot;,if(I6&lt;59,&quot;2&quot;))))"/>
    <hyperlink ref="BO191" r:id="rId4134" display="=@if(I6&lt;50,&quot;0&quot;,if(I6&gt;49,&quot;1&quot;,if(I6&gt;54,&quot;1.5&quot;,if(I6&lt;59,&quot;2&quot;))))"/>
    <hyperlink ref="BO192" r:id="rId4135" display="=@if(I6&lt;50,&quot;0&quot;,if(I6&gt;49,&quot;1&quot;,if(I6&gt;54,&quot;1.5&quot;,if(I6&lt;59,&quot;2&quot;))))"/>
    <hyperlink ref="BO193" r:id="rId4136" display="=@if(I6&lt;50,&quot;0&quot;,if(I6&gt;49,&quot;1&quot;,if(I6&gt;54,&quot;1.5&quot;,if(I6&lt;59,&quot;2&quot;))))"/>
    <hyperlink ref="BO194" r:id="rId4137" display="=@if(I6&lt;50,&quot;0&quot;,if(I6&gt;49,&quot;1&quot;,if(I6&gt;54,&quot;1.5&quot;,if(I6&lt;59,&quot;2&quot;))))"/>
    <hyperlink ref="BO195" r:id="rId4138" display="=@if(I6&lt;50,&quot;0&quot;,if(I6&gt;49,&quot;1&quot;,if(I6&gt;54,&quot;1.5&quot;,if(I6&lt;59,&quot;2&quot;))))"/>
    <hyperlink ref="BO196" r:id="rId4139" display="=@if(I6&lt;50,&quot;0&quot;,if(I6&gt;49,&quot;1&quot;,if(I6&gt;54,&quot;1.5&quot;,if(I6&lt;59,&quot;2&quot;))))"/>
    <hyperlink ref="BO197" r:id="rId4140" display="=@if(I6&lt;50,&quot;0&quot;,if(I6&gt;49,&quot;1&quot;,if(I6&gt;54,&quot;1.5&quot;,if(I6&lt;59,&quot;2&quot;))))"/>
    <hyperlink ref="BO198" r:id="rId4141" display="=@if(I6&lt;50,&quot;0&quot;,if(I6&gt;49,&quot;1&quot;,if(I6&gt;54,&quot;1.5&quot;,if(I6&lt;59,&quot;2&quot;))))"/>
    <hyperlink ref="BO199" r:id="rId4142" display="=@if(I6&lt;50,&quot;0&quot;,if(I6&gt;49,&quot;1&quot;,if(I6&gt;54,&quot;1.5&quot;,if(I6&lt;59,&quot;2&quot;))))"/>
    <hyperlink ref="BO200" r:id="rId4143" display="=@if(I6&lt;50,&quot;0&quot;,if(I6&gt;49,&quot;1&quot;,if(I6&gt;54,&quot;1.5&quot;,if(I6&lt;59,&quot;2&quot;))))"/>
    <hyperlink ref="BO201" r:id="rId4144" display="=@if(I6&lt;50,&quot;0&quot;,if(I6&gt;49,&quot;1&quot;,if(I6&gt;54,&quot;1.5&quot;,if(I6&lt;59,&quot;2&quot;))))"/>
    <hyperlink ref="BO202" r:id="rId4145" display="=@if(I6&lt;50,&quot;0&quot;,if(I6&gt;49,&quot;1&quot;,if(I6&gt;54,&quot;1.5&quot;,if(I6&lt;59,&quot;2&quot;))))"/>
    <hyperlink ref="BO203" r:id="rId4146" display="=@if(I6&lt;50,&quot;0&quot;,if(I6&gt;49,&quot;1&quot;,if(I6&gt;54,&quot;1.5&quot;,if(I6&lt;59,&quot;2&quot;))))"/>
    <hyperlink ref="BO204" r:id="rId4147" display="=@if(I6&lt;50,&quot;0&quot;,if(I6&gt;49,&quot;1&quot;,if(I6&gt;54,&quot;1.5&quot;,if(I6&lt;59,&quot;2&quot;))))"/>
    <hyperlink ref="BO205" r:id="rId4148" display="=@if(I6&lt;50,&quot;0&quot;,if(I6&gt;49,&quot;1&quot;,if(I6&gt;54,&quot;1.5&quot;,if(I6&lt;59,&quot;2&quot;))))"/>
    <hyperlink ref="BO206" r:id="rId4149" display="=@if(I6&lt;50,&quot;0&quot;,if(I6&gt;49,&quot;1&quot;,if(I6&gt;54,&quot;1.5&quot;,if(I6&lt;59,&quot;2&quot;))))"/>
    <hyperlink ref="BO207" r:id="rId4150" display="=@if(I6&lt;50,&quot;0&quot;,if(I6&gt;49,&quot;1&quot;,if(I6&gt;54,&quot;1.5&quot;,if(I6&lt;59,&quot;2&quot;))))"/>
    <hyperlink ref="BO208" r:id="rId4151" display="=@if(I6&lt;50,&quot;0&quot;,if(I6&gt;49,&quot;1&quot;,if(I6&gt;54,&quot;1.5&quot;,if(I6&lt;59,&quot;2&quot;))))"/>
    <hyperlink ref="BO209" r:id="rId4152" display="=@if(I6&lt;50,&quot;0&quot;,if(I6&gt;49,&quot;1&quot;,if(I6&gt;54,&quot;1.5&quot;,if(I6&lt;59,&quot;2&quot;))))"/>
    <hyperlink ref="BO210" r:id="rId4153" display="=@if(I6&lt;50,&quot;0&quot;,if(I6&gt;49,&quot;1&quot;,if(I6&gt;54,&quot;1.5&quot;,if(I6&lt;59,&quot;2&quot;))))"/>
    <hyperlink ref="BO211" r:id="rId4154" display="=@if(I6&lt;50,&quot;0&quot;,if(I6&gt;49,&quot;1&quot;,if(I6&gt;54,&quot;1.5&quot;,if(I6&lt;59,&quot;2&quot;))))"/>
    <hyperlink ref="BO212" r:id="rId4155" display="=@if(I6&lt;50,&quot;0&quot;,if(I6&gt;49,&quot;1&quot;,if(I6&gt;54,&quot;1.5&quot;,if(I6&lt;59,&quot;2&quot;))))"/>
    <hyperlink ref="BO213" r:id="rId4156" display="=@if(I6&lt;50,&quot;0&quot;,if(I6&gt;49,&quot;1&quot;,if(I6&gt;54,&quot;1.5&quot;,if(I6&lt;59,&quot;2&quot;))))"/>
    <hyperlink ref="BO214" r:id="rId4157" display="=@if(I6&lt;50,&quot;0&quot;,if(I6&gt;49,&quot;1&quot;,if(I6&gt;54,&quot;1.5&quot;,if(I6&lt;59,&quot;2&quot;))))"/>
    <hyperlink ref="BO215" r:id="rId4158" display="=@if(I6&lt;50,&quot;0&quot;,if(I6&gt;49,&quot;1&quot;,if(I6&gt;54,&quot;1.5&quot;,if(I6&lt;59,&quot;2&quot;))))"/>
    <hyperlink ref="BQ18" r:id="rId4159" display="=@if(I6&lt;50,&quot;0&quot;,if(I6&gt;49,&quot;1&quot;,if(I6&gt;54,&quot;1.5&quot;,if(I6&lt;59,&quot;2&quot;))))"/>
    <hyperlink ref="BQ19" r:id="rId4160" display="=@if(I6&lt;50,&quot;0&quot;,if(I6&gt;49,&quot;1&quot;,if(I6&gt;54,&quot;1.5&quot;,if(I6&lt;59,&quot;2&quot;))))"/>
    <hyperlink ref="BQ20" r:id="rId4161" display="=@if(I6&lt;50,&quot;0&quot;,if(I6&gt;49,&quot;1&quot;,if(I6&gt;54,&quot;1.5&quot;,if(I6&lt;59,&quot;2&quot;))))"/>
    <hyperlink ref="BQ21" r:id="rId4162" display="=@if(I6&lt;50,&quot;0&quot;,if(I6&gt;49,&quot;1&quot;,if(I6&gt;54,&quot;1.5&quot;,if(I6&lt;59,&quot;2&quot;))))"/>
    <hyperlink ref="BQ22" r:id="rId4163" display="=@if(I6&lt;50,&quot;0&quot;,if(I6&gt;49,&quot;1&quot;,if(I6&gt;54,&quot;1.5&quot;,if(I6&lt;59,&quot;2&quot;))))"/>
    <hyperlink ref="BQ23" r:id="rId4164" display="=@if(I6&lt;50,&quot;0&quot;,if(I6&gt;49,&quot;1&quot;,if(I6&gt;54,&quot;1.5&quot;,if(I6&lt;59,&quot;2&quot;))))"/>
    <hyperlink ref="BQ24" r:id="rId4165" display="=@if(I6&lt;50,&quot;0&quot;,if(I6&gt;49,&quot;1&quot;,if(I6&gt;54,&quot;1.5&quot;,if(I6&lt;59,&quot;2&quot;))))"/>
    <hyperlink ref="BQ25" r:id="rId4166" display="=@if(I6&lt;50,&quot;0&quot;,if(I6&gt;49,&quot;1&quot;,if(I6&gt;54,&quot;1.5&quot;,if(I6&lt;59,&quot;2&quot;))))"/>
    <hyperlink ref="BQ26" r:id="rId4167" display="=@if(I6&lt;50,&quot;0&quot;,if(I6&gt;49,&quot;1&quot;,if(I6&gt;54,&quot;1.5&quot;,if(I6&lt;59,&quot;2&quot;))))"/>
    <hyperlink ref="BQ27" r:id="rId4168" display="=@if(I6&lt;50,&quot;0&quot;,if(I6&gt;49,&quot;1&quot;,if(I6&gt;54,&quot;1.5&quot;,if(I6&lt;59,&quot;2&quot;))))"/>
    <hyperlink ref="BQ28" r:id="rId4169" display="=@if(I6&lt;50,&quot;0&quot;,if(I6&gt;49,&quot;1&quot;,if(I6&gt;54,&quot;1.5&quot;,if(I6&lt;59,&quot;2&quot;))))"/>
    <hyperlink ref="BQ29" r:id="rId4170" display="=@if(I6&lt;50,&quot;0&quot;,if(I6&gt;49,&quot;1&quot;,if(I6&gt;54,&quot;1.5&quot;,if(I6&lt;59,&quot;2&quot;))))"/>
    <hyperlink ref="BQ30" r:id="rId4171" display="=@if(I6&lt;50,&quot;0&quot;,if(I6&gt;49,&quot;1&quot;,if(I6&gt;54,&quot;1.5&quot;,if(I6&lt;59,&quot;2&quot;))))"/>
    <hyperlink ref="BQ31" r:id="rId4172" display="=@if(I6&lt;50,&quot;0&quot;,if(I6&gt;49,&quot;1&quot;,if(I6&gt;54,&quot;1.5&quot;,if(I6&lt;59,&quot;2&quot;))))"/>
    <hyperlink ref="BQ32" r:id="rId4173" display="=@if(I6&lt;50,&quot;0&quot;,if(I6&gt;49,&quot;1&quot;,if(I6&gt;54,&quot;1.5&quot;,if(I6&lt;59,&quot;2&quot;))))"/>
    <hyperlink ref="BQ33" r:id="rId4174" display="=@if(I6&lt;50,&quot;0&quot;,if(I6&gt;49,&quot;1&quot;,if(I6&gt;54,&quot;1.5&quot;,if(I6&lt;59,&quot;2&quot;))))"/>
    <hyperlink ref="BQ34" r:id="rId4175" display="=@if(I6&lt;50,&quot;0&quot;,if(I6&gt;49,&quot;1&quot;,if(I6&gt;54,&quot;1.5&quot;,if(I6&lt;59,&quot;2&quot;))))"/>
    <hyperlink ref="BQ35" r:id="rId4176" display="=@if(I6&lt;50,&quot;0&quot;,if(I6&gt;49,&quot;1&quot;,if(I6&gt;54,&quot;1.5&quot;,if(I6&lt;59,&quot;2&quot;))))"/>
    <hyperlink ref="BQ36" r:id="rId4177" display="=@if(I6&lt;50,&quot;0&quot;,if(I6&gt;49,&quot;1&quot;,if(I6&gt;54,&quot;1.5&quot;,if(I6&lt;59,&quot;2&quot;))))"/>
    <hyperlink ref="BQ37" r:id="rId4178" display="=@if(I6&lt;50,&quot;0&quot;,if(I6&gt;49,&quot;1&quot;,if(I6&gt;54,&quot;1.5&quot;,if(I6&lt;59,&quot;2&quot;))))"/>
    <hyperlink ref="BQ38" r:id="rId4179" display="=@if(I6&lt;50,&quot;0&quot;,if(I6&gt;49,&quot;1&quot;,if(I6&gt;54,&quot;1.5&quot;,if(I6&lt;59,&quot;2&quot;))))"/>
    <hyperlink ref="BQ39" r:id="rId4180" display="=@if(I6&lt;50,&quot;0&quot;,if(I6&gt;49,&quot;1&quot;,if(I6&gt;54,&quot;1.5&quot;,if(I6&lt;59,&quot;2&quot;))))"/>
    <hyperlink ref="BQ40" r:id="rId4181" display="=@if(I6&lt;50,&quot;0&quot;,if(I6&gt;49,&quot;1&quot;,if(I6&gt;54,&quot;1.5&quot;,if(I6&lt;59,&quot;2&quot;))))"/>
    <hyperlink ref="BQ41" r:id="rId4182" display="=@if(I6&lt;50,&quot;0&quot;,if(I6&gt;49,&quot;1&quot;,if(I6&gt;54,&quot;1.5&quot;,if(I6&lt;59,&quot;2&quot;))))"/>
    <hyperlink ref="BQ42" r:id="rId4183" display="=@if(I6&lt;50,&quot;0&quot;,if(I6&gt;49,&quot;1&quot;,if(I6&gt;54,&quot;1.5&quot;,if(I6&lt;59,&quot;2&quot;))))"/>
    <hyperlink ref="BQ43" r:id="rId4184" display="=@if(I6&lt;50,&quot;0&quot;,if(I6&gt;49,&quot;1&quot;,if(I6&gt;54,&quot;1.5&quot;,if(I6&lt;59,&quot;2&quot;))))"/>
    <hyperlink ref="BQ44" r:id="rId4185" display="=@if(I6&lt;50,&quot;0&quot;,if(I6&gt;49,&quot;1&quot;,if(I6&gt;54,&quot;1.5&quot;,if(I6&lt;59,&quot;2&quot;))))"/>
    <hyperlink ref="BQ45" r:id="rId4186" display="=@if(I6&lt;50,&quot;0&quot;,if(I6&gt;49,&quot;1&quot;,if(I6&gt;54,&quot;1.5&quot;,if(I6&lt;59,&quot;2&quot;))))"/>
    <hyperlink ref="BQ46" r:id="rId4187" display="=@if(I6&lt;50,&quot;0&quot;,if(I6&gt;49,&quot;1&quot;,if(I6&gt;54,&quot;1.5&quot;,if(I6&lt;59,&quot;2&quot;))))"/>
    <hyperlink ref="BQ47" r:id="rId4188" display="=@if(I6&lt;50,&quot;0&quot;,if(I6&gt;49,&quot;1&quot;,if(I6&gt;54,&quot;1.5&quot;,if(I6&lt;59,&quot;2&quot;))))"/>
    <hyperlink ref="BQ48" r:id="rId4189" display="=@if(I6&lt;50,&quot;0&quot;,if(I6&gt;49,&quot;1&quot;,if(I6&gt;54,&quot;1.5&quot;,if(I6&lt;59,&quot;2&quot;))))"/>
    <hyperlink ref="BQ49" r:id="rId4190" display="=@if(I6&lt;50,&quot;0&quot;,if(I6&gt;49,&quot;1&quot;,if(I6&gt;54,&quot;1.5&quot;,if(I6&lt;59,&quot;2&quot;))))"/>
    <hyperlink ref="BQ50" r:id="rId4191" display="=@if(I6&lt;50,&quot;0&quot;,if(I6&gt;49,&quot;1&quot;,if(I6&gt;54,&quot;1.5&quot;,if(I6&lt;59,&quot;2&quot;))))"/>
    <hyperlink ref="BQ51" r:id="rId4192" display="=@if(I6&lt;50,&quot;0&quot;,if(I6&gt;49,&quot;1&quot;,if(I6&gt;54,&quot;1.5&quot;,if(I6&lt;59,&quot;2&quot;))))"/>
    <hyperlink ref="BQ52" r:id="rId4193" display="=@if(I6&lt;50,&quot;0&quot;,if(I6&gt;49,&quot;1&quot;,if(I6&gt;54,&quot;1.5&quot;,if(I6&lt;59,&quot;2&quot;))))"/>
    <hyperlink ref="BQ53" r:id="rId4194" display="=@if(I6&lt;50,&quot;0&quot;,if(I6&gt;49,&quot;1&quot;,if(I6&gt;54,&quot;1.5&quot;,if(I6&lt;59,&quot;2&quot;))))"/>
    <hyperlink ref="BQ54" r:id="rId4195" display="=@if(I6&lt;50,&quot;0&quot;,if(I6&gt;49,&quot;1&quot;,if(I6&gt;54,&quot;1.5&quot;,if(I6&lt;59,&quot;2&quot;))))"/>
    <hyperlink ref="BQ55" r:id="rId4196" display="=@if(I6&lt;50,&quot;0&quot;,if(I6&gt;49,&quot;1&quot;,if(I6&gt;54,&quot;1.5&quot;,if(I6&lt;59,&quot;2&quot;))))"/>
    <hyperlink ref="BQ56" r:id="rId4197" display="=@if(I6&lt;50,&quot;0&quot;,if(I6&gt;49,&quot;1&quot;,if(I6&gt;54,&quot;1.5&quot;,if(I6&lt;59,&quot;2&quot;))))"/>
    <hyperlink ref="BQ57" r:id="rId4198" display="=@if(I6&lt;50,&quot;0&quot;,if(I6&gt;49,&quot;1&quot;,if(I6&gt;54,&quot;1.5&quot;,if(I6&lt;59,&quot;2&quot;))))"/>
    <hyperlink ref="BQ58" r:id="rId4199" display="=@if(I6&lt;50,&quot;0&quot;,if(I6&gt;49,&quot;1&quot;,if(I6&gt;54,&quot;1.5&quot;,if(I6&lt;59,&quot;2&quot;))))"/>
    <hyperlink ref="BQ59" r:id="rId4200" display="=@if(I6&lt;50,&quot;0&quot;,if(I6&gt;49,&quot;1&quot;,if(I6&gt;54,&quot;1.5&quot;,if(I6&lt;59,&quot;2&quot;))))"/>
    <hyperlink ref="BQ60" r:id="rId4201" display="=@if(I6&lt;50,&quot;0&quot;,if(I6&gt;49,&quot;1&quot;,if(I6&gt;54,&quot;1.5&quot;,if(I6&lt;59,&quot;2&quot;))))"/>
    <hyperlink ref="BQ61" r:id="rId4202" display="=@if(I6&lt;50,&quot;0&quot;,if(I6&gt;49,&quot;1&quot;,if(I6&gt;54,&quot;1.5&quot;,if(I6&lt;59,&quot;2&quot;))))"/>
    <hyperlink ref="BQ62" r:id="rId4203" display="=@if(I6&lt;50,&quot;0&quot;,if(I6&gt;49,&quot;1&quot;,if(I6&gt;54,&quot;1.5&quot;,if(I6&lt;59,&quot;2&quot;))))"/>
    <hyperlink ref="BQ63" r:id="rId4204" display="=@if(I6&lt;50,&quot;0&quot;,if(I6&gt;49,&quot;1&quot;,if(I6&gt;54,&quot;1.5&quot;,if(I6&lt;59,&quot;2&quot;))))"/>
    <hyperlink ref="BQ64" r:id="rId4205" display="=@if(I6&lt;50,&quot;0&quot;,if(I6&gt;49,&quot;1&quot;,if(I6&gt;54,&quot;1.5&quot;,if(I6&lt;59,&quot;2&quot;))))"/>
    <hyperlink ref="BQ65" r:id="rId4206" display="=@if(I6&lt;50,&quot;0&quot;,if(I6&gt;49,&quot;1&quot;,if(I6&gt;54,&quot;1.5&quot;,if(I6&lt;59,&quot;2&quot;))))"/>
    <hyperlink ref="BQ66" r:id="rId4207" display="=@if(I6&lt;50,&quot;0&quot;,if(I6&gt;49,&quot;1&quot;,if(I6&gt;54,&quot;1.5&quot;,if(I6&lt;59,&quot;2&quot;))))"/>
    <hyperlink ref="BQ67" r:id="rId4208" display="=@if(I6&lt;50,&quot;0&quot;,if(I6&gt;49,&quot;1&quot;,if(I6&gt;54,&quot;1.5&quot;,if(I6&lt;59,&quot;2&quot;))))"/>
    <hyperlink ref="BQ68" r:id="rId4209" display="=@if(I6&lt;50,&quot;0&quot;,if(I6&gt;49,&quot;1&quot;,if(I6&gt;54,&quot;1.5&quot;,if(I6&lt;59,&quot;2&quot;))))"/>
    <hyperlink ref="BQ69" r:id="rId4210" display="=@if(I6&lt;50,&quot;0&quot;,if(I6&gt;49,&quot;1&quot;,if(I6&gt;54,&quot;1.5&quot;,if(I6&lt;59,&quot;2&quot;))))"/>
    <hyperlink ref="BQ70" r:id="rId4211" display="=@if(I6&lt;50,&quot;0&quot;,if(I6&gt;49,&quot;1&quot;,if(I6&gt;54,&quot;1.5&quot;,if(I6&lt;59,&quot;2&quot;))))"/>
    <hyperlink ref="BQ71" r:id="rId4212" display="=@if(I6&lt;50,&quot;0&quot;,if(I6&gt;49,&quot;1&quot;,if(I6&gt;54,&quot;1.5&quot;,if(I6&lt;59,&quot;2&quot;))))"/>
    <hyperlink ref="BQ72" r:id="rId4213" display="=@if(I6&lt;50,&quot;0&quot;,if(I6&gt;49,&quot;1&quot;,if(I6&gt;54,&quot;1.5&quot;,if(I6&lt;59,&quot;2&quot;))))"/>
    <hyperlink ref="BQ73" r:id="rId4214" display="=@if(I6&lt;50,&quot;0&quot;,if(I6&gt;49,&quot;1&quot;,if(I6&gt;54,&quot;1.5&quot;,if(I6&lt;59,&quot;2&quot;))))"/>
    <hyperlink ref="BQ74" r:id="rId4215" display="=@if(I6&lt;50,&quot;0&quot;,if(I6&gt;49,&quot;1&quot;,if(I6&gt;54,&quot;1.5&quot;,if(I6&lt;59,&quot;2&quot;))))"/>
    <hyperlink ref="BQ75" r:id="rId4216" display="=@if(I6&lt;50,&quot;0&quot;,if(I6&gt;49,&quot;1&quot;,if(I6&gt;54,&quot;1.5&quot;,if(I6&lt;59,&quot;2&quot;))))"/>
    <hyperlink ref="BQ76" r:id="rId4217" display="=@if(I6&lt;50,&quot;0&quot;,if(I6&gt;49,&quot;1&quot;,if(I6&gt;54,&quot;1.5&quot;,if(I6&lt;59,&quot;2&quot;))))"/>
    <hyperlink ref="BQ77" r:id="rId4218" display="=@if(I6&lt;50,&quot;0&quot;,if(I6&gt;49,&quot;1&quot;,if(I6&gt;54,&quot;1.5&quot;,if(I6&lt;59,&quot;2&quot;))))"/>
    <hyperlink ref="BQ78" r:id="rId4219" display="=@if(I6&lt;50,&quot;0&quot;,if(I6&gt;49,&quot;1&quot;,if(I6&gt;54,&quot;1.5&quot;,if(I6&lt;59,&quot;2&quot;))))"/>
    <hyperlink ref="BQ79" r:id="rId4220" display="=@if(I6&lt;50,&quot;0&quot;,if(I6&gt;49,&quot;1&quot;,if(I6&gt;54,&quot;1.5&quot;,if(I6&lt;59,&quot;2&quot;))))"/>
    <hyperlink ref="BQ80" r:id="rId4221" display="=@if(I6&lt;50,&quot;0&quot;,if(I6&gt;49,&quot;1&quot;,if(I6&gt;54,&quot;1.5&quot;,if(I6&lt;59,&quot;2&quot;))))"/>
    <hyperlink ref="BQ81" r:id="rId4222" display="=@if(I6&lt;50,&quot;0&quot;,if(I6&gt;49,&quot;1&quot;,if(I6&gt;54,&quot;1.5&quot;,if(I6&lt;59,&quot;2&quot;))))"/>
    <hyperlink ref="BQ82" r:id="rId4223" display="=@if(I6&lt;50,&quot;0&quot;,if(I6&gt;49,&quot;1&quot;,if(I6&gt;54,&quot;1.5&quot;,if(I6&lt;59,&quot;2&quot;))))"/>
    <hyperlink ref="BQ83" r:id="rId4224" display="=@if(I6&lt;50,&quot;0&quot;,if(I6&gt;49,&quot;1&quot;,if(I6&gt;54,&quot;1.5&quot;,if(I6&lt;59,&quot;2&quot;))))"/>
    <hyperlink ref="BQ84" r:id="rId4225" display="=@if(I6&lt;50,&quot;0&quot;,if(I6&gt;49,&quot;1&quot;,if(I6&gt;54,&quot;1.5&quot;,if(I6&lt;59,&quot;2&quot;))))"/>
    <hyperlink ref="BQ85" r:id="rId4226" display="=@if(I6&lt;50,&quot;0&quot;,if(I6&gt;49,&quot;1&quot;,if(I6&gt;54,&quot;1.5&quot;,if(I6&lt;59,&quot;2&quot;))))"/>
    <hyperlink ref="BQ86" r:id="rId4227" display="=@if(I6&lt;50,&quot;0&quot;,if(I6&gt;49,&quot;1&quot;,if(I6&gt;54,&quot;1.5&quot;,if(I6&lt;59,&quot;2&quot;))))"/>
    <hyperlink ref="BQ87" r:id="rId4228" display="=@if(I6&lt;50,&quot;0&quot;,if(I6&gt;49,&quot;1&quot;,if(I6&gt;54,&quot;1.5&quot;,if(I6&lt;59,&quot;2&quot;))))"/>
    <hyperlink ref="BQ88" r:id="rId4229" display="=@if(I6&lt;50,&quot;0&quot;,if(I6&gt;49,&quot;1&quot;,if(I6&gt;54,&quot;1.5&quot;,if(I6&lt;59,&quot;2&quot;))))"/>
    <hyperlink ref="BQ89" r:id="rId4230" display="=@if(I6&lt;50,&quot;0&quot;,if(I6&gt;49,&quot;1&quot;,if(I6&gt;54,&quot;1.5&quot;,if(I6&lt;59,&quot;2&quot;))))"/>
    <hyperlink ref="BQ90" r:id="rId4231" display="=@if(I6&lt;50,&quot;0&quot;,if(I6&gt;49,&quot;1&quot;,if(I6&gt;54,&quot;1.5&quot;,if(I6&lt;59,&quot;2&quot;))))"/>
    <hyperlink ref="BQ91" r:id="rId4232" display="=@if(I6&lt;50,&quot;0&quot;,if(I6&gt;49,&quot;1&quot;,if(I6&gt;54,&quot;1.5&quot;,if(I6&lt;59,&quot;2&quot;))))"/>
    <hyperlink ref="BQ92" r:id="rId4233" display="=@if(I6&lt;50,&quot;0&quot;,if(I6&gt;49,&quot;1&quot;,if(I6&gt;54,&quot;1.5&quot;,if(I6&lt;59,&quot;2&quot;))))"/>
    <hyperlink ref="BQ93" r:id="rId4234" display="=@if(I6&lt;50,&quot;0&quot;,if(I6&gt;49,&quot;1&quot;,if(I6&gt;54,&quot;1.5&quot;,if(I6&lt;59,&quot;2&quot;))))"/>
    <hyperlink ref="BQ94" r:id="rId4235" display="=@if(I6&lt;50,&quot;0&quot;,if(I6&gt;49,&quot;1&quot;,if(I6&gt;54,&quot;1.5&quot;,if(I6&lt;59,&quot;2&quot;))))"/>
    <hyperlink ref="BQ95" r:id="rId4236" display="=@if(I6&lt;50,&quot;0&quot;,if(I6&gt;49,&quot;1&quot;,if(I6&gt;54,&quot;1.5&quot;,if(I6&lt;59,&quot;2&quot;))))"/>
    <hyperlink ref="BQ96" r:id="rId4237" display="=@if(I6&lt;50,&quot;0&quot;,if(I6&gt;49,&quot;1&quot;,if(I6&gt;54,&quot;1.5&quot;,if(I6&lt;59,&quot;2&quot;))))"/>
    <hyperlink ref="BQ97" r:id="rId4238" display="=@if(I6&lt;50,&quot;0&quot;,if(I6&gt;49,&quot;1&quot;,if(I6&gt;54,&quot;1.5&quot;,if(I6&lt;59,&quot;2&quot;))))"/>
    <hyperlink ref="BQ98" r:id="rId4239" display="=@if(I6&lt;50,&quot;0&quot;,if(I6&gt;49,&quot;1&quot;,if(I6&gt;54,&quot;1.5&quot;,if(I6&lt;59,&quot;2&quot;))))"/>
    <hyperlink ref="BQ99" r:id="rId4240" display="=@if(I6&lt;50,&quot;0&quot;,if(I6&gt;49,&quot;1&quot;,if(I6&gt;54,&quot;1.5&quot;,if(I6&lt;59,&quot;2&quot;))))"/>
    <hyperlink ref="BQ100" r:id="rId4241" display="=@if(I6&lt;50,&quot;0&quot;,if(I6&gt;49,&quot;1&quot;,if(I6&gt;54,&quot;1.5&quot;,if(I6&lt;59,&quot;2&quot;))))"/>
    <hyperlink ref="BQ101" r:id="rId4242" display="=@if(I6&lt;50,&quot;0&quot;,if(I6&gt;49,&quot;1&quot;,if(I6&gt;54,&quot;1.5&quot;,if(I6&lt;59,&quot;2&quot;))))"/>
    <hyperlink ref="BQ102" r:id="rId4243" display="=@if(I6&lt;50,&quot;0&quot;,if(I6&gt;49,&quot;1&quot;,if(I6&gt;54,&quot;1.5&quot;,if(I6&lt;59,&quot;2&quot;))))"/>
    <hyperlink ref="BQ103" r:id="rId4244" display="=@if(I6&lt;50,&quot;0&quot;,if(I6&gt;49,&quot;1&quot;,if(I6&gt;54,&quot;1.5&quot;,if(I6&lt;59,&quot;2&quot;))))"/>
    <hyperlink ref="BQ104" r:id="rId4245" display="=@if(I6&lt;50,&quot;0&quot;,if(I6&gt;49,&quot;1&quot;,if(I6&gt;54,&quot;1.5&quot;,if(I6&lt;59,&quot;2&quot;))))"/>
    <hyperlink ref="BQ105" r:id="rId4246" display="=@if(I6&lt;50,&quot;0&quot;,if(I6&gt;49,&quot;1&quot;,if(I6&gt;54,&quot;1.5&quot;,if(I6&lt;59,&quot;2&quot;))))"/>
    <hyperlink ref="BQ106" r:id="rId4247" display="=@if(I6&lt;50,&quot;0&quot;,if(I6&gt;49,&quot;1&quot;,if(I6&gt;54,&quot;1.5&quot;,if(I6&lt;59,&quot;2&quot;))))"/>
    <hyperlink ref="BQ107" r:id="rId4248" display="=@if(I6&lt;50,&quot;0&quot;,if(I6&gt;49,&quot;1&quot;,if(I6&gt;54,&quot;1.5&quot;,if(I6&lt;59,&quot;2&quot;))))"/>
    <hyperlink ref="BQ108" r:id="rId4249" display="=@if(I6&lt;50,&quot;0&quot;,if(I6&gt;49,&quot;1&quot;,if(I6&gt;54,&quot;1.5&quot;,if(I6&lt;59,&quot;2&quot;))))"/>
    <hyperlink ref="BQ109" r:id="rId4250" display="=@if(I6&lt;50,&quot;0&quot;,if(I6&gt;49,&quot;1&quot;,if(I6&gt;54,&quot;1.5&quot;,if(I6&lt;59,&quot;2&quot;))))"/>
    <hyperlink ref="BQ110" r:id="rId4251" display="=@if(I6&lt;50,&quot;0&quot;,if(I6&gt;49,&quot;1&quot;,if(I6&gt;54,&quot;1.5&quot;,if(I6&lt;59,&quot;2&quot;))))"/>
    <hyperlink ref="BQ111" r:id="rId4252" display="=@if(I6&lt;50,&quot;0&quot;,if(I6&gt;49,&quot;1&quot;,if(I6&gt;54,&quot;1.5&quot;,if(I6&lt;59,&quot;2&quot;))))"/>
    <hyperlink ref="BQ112" r:id="rId4253" display="=@if(I6&lt;50,&quot;0&quot;,if(I6&gt;49,&quot;1&quot;,if(I6&gt;54,&quot;1.5&quot;,if(I6&lt;59,&quot;2&quot;))))"/>
    <hyperlink ref="BQ113" r:id="rId4254" display="=@if(I6&lt;50,&quot;0&quot;,if(I6&gt;49,&quot;1&quot;,if(I6&gt;54,&quot;1.5&quot;,if(I6&lt;59,&quot;2&quot;))))"/>
    <hyperlink ref="BQ114" r:id="rId4255" display="=@if(I6&lt;50,&quot;0&quot;,if(I6&gt;49,&quot;1&quot;,if(I6&gt;54,&quot;1.5&quot;,if(I6&lt;59,&quot;2&quot;))))"/>
    <hyperlink ref="BQ115" r:id="rId4256" display="=@if(I6&lt;50,&quot;0&quot;,if(I6&gt;49,&quot;1&quot;,if(I6&gt;54,&quot;1.5&quot;,if(I6&lt;59,&quot;2&quot;))))"/>
    <hyperlink ref="BQ116" r:id="rId4257" display="=@if(I6&lt;50,&quot;0&quot;,if(I6&gt;49,&quot;1&quot;,if(I6&gt;54,&quot;1.5&quot;,if(I6&lt;59,&quot;2&quot;))))"/>
    <hyperlink ref="BQ117" r:id="rId4258" display="=@if(I6&lt;50,&quot;0&quot;,if(I6&gt;49,&quot;1&quot;,if(I6&gt;54,&quot;1.5&quot;,if(I6&lt;59,&quot;2&quot;))))"/>
    <hyperlink ref="BQ118" r:id="rId4259" display="=@if(I6&lt;50,&quot;0&quot;,if(I6&gt;49,&quot;1&quot;,if(I6&gt;54,&quot;1.5&quot;,if(I6&lt;59,&quot;2&quot;))))"/>
    <hyperlink ref="BQ119" r:id="rId4260" display="=@if(I6&lt;50,&quot;0&quot;,if(I6&gt;49,&quot;1&quot;,if(I6&gt;54,&quot;1.5&quot;,if(I6&lt;59,&quot;2&quot;))))"/>
    <hyperlink ref="BQ120" r:id="rId4261" display="=@if(I6&lt;50,&quot;0&quot;,if(I6&gt;49,&quot;1&quot;,if(I6&gt;54,&quot;1.5&quot;,if(I6&lt;59,&quot;2&quot;))))"/>
    <hyperlink ref="BQ121" r:id="rId4262" display="=@if(I6&lt;50,&quot;0&quot;,if(I6&gt;49,&quot;1&quot;,if(I6&gt;54,&quot;1.5&quot;,if(I6&lt;59,&quot;2&quot;))))"/>
    <hyperlink ref="BQ122" r:id="rId4263" display="=@if(I6&lt;50,&quot;0&quot;,if(I6&gt;49,&quot;1&quot;,if(I6&gt;54,&quot;1.5&quot;,if(I6&lt;59,&quot;2&quot;))))"/>
    <hyperlink ref="BQ123" r:id="rId4264" display="=@if(I6&lt;50,&quot;0&quot;,if(I6&gt;49,&quot;1&quot;,if(I6&gt;54,&quot;1.5&quot;,if(I6&lt;59,&quot;2&quot;))))"/>
    <hyperlink ref="BQ124" r:id="rId4265" display="=@if(I6&lt;50,&quot;0&quot;,if(I6&gt;49,&quot;1&quot;,if(I6&gt;54,&quot;1.5&quot;,if(I6&lt;59,&quot;2&quot;))))"/>
    <hyperlink ref="BQ125" r:id="rId4266" display="=@if(I6&lt;50,&quot;0&quot;,if(I6&gt;49,&quot;1&quot;,if(I6&gt;54,&quot;1.5&quot;,if(I6&lt;59,&quot;2&quot;))))"/>
    <hyperlink ref="BQ126" r:id="rId4267" display="=@if(I6&lt;50,&quot;0&quot;,if(I6&gt;49,&quot;1&quot;,if(I6&gt;54,&quot;1.5&quot;,if(I6&lt;59,&quot;2&quot;))))"/>
    <hyperlink ref="BQ127" r:id="rId4268" display="=@if(I6&lt;50,&quot;0&quot;,if(I6&gt;49,&quot;1&quot;,if(I6&gt;54,&quot;1.5&quot;,if(I6&lt;59,&quot;2&quot;))))"/>
    <hyperlink ref="BQ128" r:id="rId4269" display="=@if(I6&lt;50,&quot;0&quot;,if(I6&gt;49,&quot;1&quot;,if(I6&gt;54,&quot;1.5&quot;,if(I6&lt;59,&quot;2&quot;))))"/>
    <hyperlink ref="BQ129" r:id="rId4270" display="=@if(I6&lt;50,&quot;0&quot;,if(I6&gt;49,&quot;1&quot;,if(I6&gt;54,&quot;1.5&quot;,if(I6&lt;59,&quot;2&quot;))))"/>
    <hyperlink ref="BQ130" r:id="rId4271" display="=@if(I6&lt;50,&quot;0&quot;,if(I6&gt;49,&quot;1&quot;,if(I6&gt;54,&quot;1.5&quot;,if(I6&lt;59,&quot;2&quot;))))"/>
    <hyperlink ref="BQ131" r:id="rId4272" display="=@if(I6&lt;50,&quot;0&quot;,if(I6&gt;49,&quot;1&quot;,if(I6&gt;54,&quot;1.5&quot;,if(I6&lt;59,&quot;2&quot;))))"/>
    <hyperlink ref="BQ132" r:id="rId4273" display="=@if(I6&lt;50,&quot;0&quot;,if(I6&gt;49,&quot;1&quot;,if(I6&gt;54,&quot;1.5&quot;,if(I6&lt;59,&quot;2&quot;))))"/>
    <hyperlink ref="BQ133" r:id="rId4274" display="=@if(I6&lt;50,&quot;0&quot;,if(I6&gt;49,&quot;1&quot;,if(I6&gt;54,&quot;1.5&quot;,if(I6&lt;59,&quot;2&quot;))))"/>
    <hyperlink ref="BQ134" r:id="rId4275" display="=@if(I6&lt;50,&quot;0&quot;,if(I6&gt;49,&quot;1&quot;,if(I6&gt;54,&quot;1.5&quot;,if(I6&lt;59,&quot;2&quot;))))"/>
    <hyperlink ref="BQ135" r:id="rId4276" display="=@if(I6&lt;50,&quot;0&quot;,if(I6&gt;49,&quot;1&quot;,if(I6&gt;54,&quot;1.5&quot;,if(I6&lt;59,&quot;2&quot;))))"/>
    <hyperlink ref="BQ136" r:id="rId4277" display="=@if(I6&lt;50,&quot;0&quot;,if(I6&gt;49,&quot;1&quot;,if(I6&gt;54,&quot;1.5&quot;,if(I6&lt;59,&quot;2&quot;))))"/>
    <hyperlink ref="BQ137" r:id="rId4278" display="=@if(I6&lt;50,&quot;0&quot;,if(I6&gt;49,&quot;1&quot;,if(I6&gt;54,&quot;1.5&quot;,if(I6&lt;59,&quot;2&quot;))))"/>
    <hyperlink ref="BQ138" r:id="rId4279" display="=@if(I6&lt;50,&quot;0&quot;,if(I6&gt;49,&quot;1&quot;,if(I6&gt;54,&quot;1.5&quot;,if(I6&lt;59,&quot;2&quot;))))"/>
    <hyperlink ref="BQ139" r:id="rId4280" display="=@if(I6&lt;50,&quot;0&quot;,if(I6&gt;49,&quot;1&quot;,if(I6&gt;54,&quot;1.5&quot;,if(I6&lt;59,&quot;2&quot;))))"/>
    <hyperlink ref="BQ140" r:id="rId4281" display="=@if(I6&lt;50,&quot;0&quot;,if(I6&gt;49,&quot;1&quot;,if(I6&gt;54,&quot;1.5&quot;,if(I6&lt;59,&quot;2&quot;))))"/>
    <hyperlink ref="BQ141" r:id="rId4282" display="=@if(I6&lt;50,&quot;0&quot;,if(I6&gt;49,&quot;1&quot;,if(I6&gt;54,&quot;1.5&quot;,if(I6&lt;59,&quot;2&quot;))))"/>
    <hyperlink ref="BQ142" r:id="rId4283" display="=@if(I6&lt;50,&quot;0&quot;,if(I6&gt;49,&quot;1&quot;,if(I6&gt;54,&quot;1.5&quot;,if(I6&lt;59,&quot;2&quot;))))"/>
    <hyperlink ref="BQ143" r:id="rId4284" display="=@if(I6&lt;50,&quot;0&quot;,if(I6&gt;49,&quot;1&quot;,if(I6&gt;54,&quot;1.5&quot;,if(I6&lt;59,&quot;2&quot;))))"/>
    <hyperlink ref="BQ144" r:id="rId4285" display="=@if(I6&lt;50,&quot;0&quot;,if(I6&gt;49,&quot;1&quot;,if(I6&gt;54,&quot;1.5&quot;,if(I6&lt;59,&quot;2&quot;))))"/>
    <hyperlink ref="BQ145" r:id="rId4286" display="=@if(I6&lt;50,&quot;0&quot;,if(I6&gt;49,&quot;1&quot;,if(I6&gt;54,&quot;1.5&quot;,if(I6&lt;59,&quot;2&quot;))))"/>
    <hyperlink ref="BQ146" r:id="rId4287" display="=@if(I6&lt;50,&quot;0&quot;,if(I6&gt;49,&quot;1&quot;,if(I6&gt;54,&quot;1.5&quot;,if(I6&lt;59,&quot;2&quot;))))"/>
    <hyperlink ref="BQ147" r:id="rId4288" display="=@if(I6&lt;50,&quot;0&quot;,if(I6&gt;49,&quot;1&quot;,if(I6&gt;54,&quot;1.5&quot;,if(I6&lt;59,&quot;2&quot;))))"/>
    <hyperlink ref="BQ148" r:id="rId4289" display="=@if(I6&lt;50,&quot;0&quot;,if(I6&gt;49,&quot;1&quot;,if(I6&gt;54,&quot;1.5&quot;,if(I6&lt;59,&quot;2&quot;))))"/>
    <hyperlink ref="BQ149" r:id="rId4290" display="=@if(I6&lt;50,&quot;0&quot;,if(I6&gt;49,&quot;1&quot;,if(I6&gt;54,&quot;1.5&quot;,if(I6&lt;59,&quot;2&quot;))))"/>
    <hyperlink ref="BQ150" r:id="rId4291" display="=@if(I6&lt;50,&quot;0&quot;,if(I6&gt;49,&quot;1&quot;,if(I6&gt;54,&quot;1.5&quot;,if(I6&lt;59,&quot;2&quot;))))"/>
    <hyperlink ref="BQ151" r:id="rId4292" display="=@if(I6&lt;50,&quot;0&quot;,if(I6&gt;49,&quot;1&quot;,if(I6&gt;54,&quot;1.5&quot;,if(I6&lt;59,&quot;2&quot;))))"/>
    <hyperlink ref="BQ152" r:id="rId4293" display="=@if(I6&lt;50,&quot;0&quot;,if(I6&gt;49,&quot;1&quot;,if(I6&gt;54,&quot;1.5&quot;,if(I6&lt;59,&quot;2&quot;))))"/>
    <hyperlink ref="BQ153" r:id="rId4294" display="=@if(I6&lt;50,&quot;0&quot;,if(I6&gt;49,&quot;1&quot;,if(I6&gt;54,&quot;1.5&quot;,if(I6&lt;59,&quot;2&quot;))))"/>
    <hyperlink ref="BQ154" r:id="rId4295" display="=@if(I6&lt;50,&quot;0&quot;,if(I6&gt;49,&quot;1&quot;,if(I6&gt;54,&quot;1.5&quot;,if(I6&lt;59,&quot;2&quot;))))"/>
    <hyperlink ref="BQ155" r:id="rId4296" display="=@if(I6&lt;50,&quot;0&quot;,if(I6&gt;49,&quot;1&quot;,if(I6&gt;54,&quot;1.5&quot;,if(I6&lt;59,&quot;2&quot;))))"/>
    <hyperlink ref="BQ156" r:id="rId4297" display="=@if(I6&lt;50,&quot;0&quot;,if(I6&gt;49,&quot;1&quot;,if(I6&gt;54,&quot;1.5&quot;,if(I6&lt;59,&quot;2&quot;))))"/>
    <hyperlink ref="BQ157" r:id="rId4298" display="=@if(I6&lt;50,&quot;0&quot;,if(I6&gt;49,&quot;1&quot;,if(I6&gt;54,&quot;1.5&quot;,if(I6&lt;59,&quot;2&quot;))))"/>
    <hyperlink ref="BQ158" r:id="rId4299" display="=@if(I6&lt;50,&quot;0&quot;,if(I6&gt;49,&quot;1&quot;,if(I6&gt;54,&quot;1.5&quot;,if(I6&lt;59,&quot;2&quot;))))"/>
    <hyperlink ref="BQ159" r:id="rId4300" display="=@if(I6&lt;50,&quot;0&quot;,if(I6&gt;49,&quot;1&quot;,if(I6&gt;54,&quot;1.5&quot;,if(I6&lt;59,&quot;2&quot;))))"/>
    <hyperlink ref="BQ160" r:id="rId4301" display="=@if(I6&lt;50,&quot;0&quot;,if(I6&gt;49,&quot;1&quot;,if(I6&gt;54,&quot;1.5&quot;,if(I6&lt;59,&quot;2&quot;))))"/>
    <hyperlink ref="BQ161" r:id="rId4302" display="=@if(I6&lt;50,&quot;0&quot;,if(I6&gt;49,&quot;1&quot;,if(I6&gt;54,&quot;1.5&quot;,if(I6&lt;59,&quot;2&quot;))))"/>
    <hyperlink ref="BQ162" r:id="rId4303" display="=@if(I6&lt;50,&quot;0&quot;,if(I6&gt;49,&quot;1&quot;,if(I6&gt;54,&quot;1.5&quot;,if(I6&lt;59,&quot;2&quot;))))"/>
    <hyperlink ref="BQ163" r:id="rId4304" display="=@if(I6&lt;50,&quot;0&quot;,if(I6&gt;49,&quot;1&quot;,if(I6&gt;54,&quot;1.5&quot;,if(I6&lt;59,&quot;2&quot;))))"/>
    <hyperlink ref="BQ164" r:id="rId4305" display="=@if(I6&lt;50,&quot;0&quot;,if(I6&gt;49,&quot;1&quot;,if(I6&gt;54,&quot;1.5&quot;,if(I6&lt;59,&quot;2&quot;))))"/>
    <hyperlink ref="BQ165" r:id="rId4306" display="=@if(I6&lt;50,&quot;0&quot;,if(I6&gt;49,&quot;1&quot;,if(I6&gt;54,&quot;1.5&quot;,if(I6&lt;59,&quot;2&quot;))))"/>
    <hyperlink ref="BQ166" r:id="rId4307" display="=@if(I6&lt;50,&quot;0&quot;,if(I6&gt;49,&quot;1&quot;,if(I6&gt;54,&quot;1.5&quot;,if(I6&lt;59,&quot;2&quot;))))"/>
    <hyperlink ref="BQ167" r:id="rId4308" display="=@if(I6&lt;50,&quot;0&quot;,if(I6&gt;49,&quot;1&quot;,if(I6&gt;54,&quot;1.5&quot;,if(I6&lt;59,&quot;2&quot;))))"/>
    <hyperlink ref="BQ168" r:id="rId4309" display="=@if(I6&lt;50,&quot;0&quot;,if(I6&gt;49,&quot;1&quot;,if(I6&gt;54,&quot;1.5&quot;,if(I6&lt;59,&quot;2&quot;))))"/>
    <hyperlink ref="BQ169" r:id="rId4310" display="=@if(I6&lt;50,&quot;0&quot;,if(I6&gt;49,&quot;1&quot;,if(I6&gt;54,&quot;1.5&quot;,if(I6&lt;59,&quot;2&quot;))))"/>
    <hyperlink ref="BQ170" r:id="rId4311" display="=@if(I6&lt;50,&quot;0&quot;,if(I6&gt;49,&quot;1&quot;,if(I6&gt;54,&quot;1.5&quot;,if(I6&lt;59,&quot;2&quot;))))"/>
    <hyperlink ref="BQ171" r:id="rId4312" display="=@if(I6&lt;50,&quot;0&quot;,if(I6&gt;49,&quot;1&quot;,if(I6&gt;54,&quot;1.5&quot;,if(I6&lt;59,&quot;2&quot;))))"/>
    <hyperlink ref="BQ172" r:id="rId4313" display="=@if(I6&lt;50,&quot;0&quot;,if(I6&gt;49,&quot;1&quot;,if(I6&gt;54,&quot;1.5&quot;,if(I6&lt;59,&quot;2&quot;))))"/>
    <hyperlink ref="BQ173" r:id="rId4314" display="=@if(I6&lt;50,&quot;0&quot;,if(I6&gt;49,&quot;1&quot;,if(I6&gt;54,&quot;1.5&quot;,if(I6&lt;59,&quot;2&quot;))))"/>
    <hyperlink ref="BQ174" r:id="rId4315" display="=@if(I6&lt;50,&quot;0&quot;,if(I6&gt;49,&quot;1&quot;,if(I6&gt;54,&quot;1.5&quot;,if(I6&lt;59,&quot;2&quot;))))"/>
    <hyperlink ref="BQ175" r:id="rId4316" display="=@if(I6&lt;50,&quot;0&quot;,if(I6&gt;49,&quot;1&quot;,if(I6&gt;54,&quot;1.5&quot;,if(I6&lt;59,&quot;2&quot;))))"/>
    <hyperlink ref="BQ176" r:id="rId4317" display="=@if(I6&lt;50,&quot;0&quot;,if(I6&gt;49,&quot;1&quot;,if(I6&gt;54,&quot;1.5&quot;,if(I6&lt;59,&quot;2&quot;))))"/>
    <hyperlink ref="BQ177" r:id="rId4318" display="=@if(I6&lt;50,&quot;0&quot;,if(I6&gt;49,&quot;1&quot;,if(I6&gt;54,&quot;1.5&quot;,if(I6&lt;59,&quot;2&quot;))))"/>
    <hyperlink ref="BQ178" r:id="rId4319" display="=@if(I6&lt;50,&quot;0&quot;,if(I6&gt;49,&quot;1&quot;,if(I6&gt;54,&quot;1.5&quot;,if(I6&lt;59,&quot;2&quot;))))"/>
    <hyperlink ref="BQ179" r:id="rId4320" display="=@if(I6&lt;50,&quot;0&quot;,if(I6&gt;49,&quot;1&quot;,if(I6&gt;54,&quot;1.5&quot;,if(I6&lt;59,&quot;2&quot;))))"/>
    <hyperlink ref="BQ180" r:id="rId4321" display="=@if(I6&lt;50,&quot;0&quot;,if(I6&gt;49,&quot;1&quot;,if(I6&gt;54,&quot;1.5&quot;,if(I6&lt;59,&quot;2&quot;))))"/>
    <hyperlink ref="BQ181" r:id="rId4322" display="=@if(I6&lt;50,&quot;0&quot;,if(I6&gt;49,&quot;1&quot;,if(I6&gt;54,&quot;1.5&quot;,if(I6&lt;59,&quot;2&quot;))))"/>
    <hyperlink ref="BQ182" r:id="rId4323" display="=@if(I6&lt;50,&quot;0&quot;,if(I6&gt;49,&quot;1&quot;,if(I6&gt;54,&quot;1.5&quot;,if(I6&lt;59,&quot;2&quot;))))"/>
    <hyperlink ref="BQ183" r:id="rId4324" display="=@if(I6&lt;50,&quot;0&quot;,if(I6&gt;49,&quot;1&quot;,if(I6&gt;54,&quot;1.5&quot;,if(I6&lt;59,&quot;2&quot;))))"/>
    <hyperlink ref="BQ184" r:id="rId4325" display="=@if(I6&lt;50,&quot;0&quot;,if(I6&gt;49,&quot;1&quot;,if(I6&gt;54,&quot;1.5&quot;,if(I6&lt;59,&quot;2&quot;))))"/>
    <hyperlink ref="BQ185" r:id="rId4326" display="=@if(I6&lt;50,&quot;0&quot;,if(I6&gt;49,&quot;1&quot;,if(I6&gt;54,&quot;1.5&quot;,if(I6&lt;59,&quot;2&quot;))))"/>
    <hyperlink ref="BQ186" r:id="rId4327" display="=@if(I6&lt;50,&quot;0&quot;,if(I6&gt;49,&quot;1&quot;,if(I6&gt;54,&quot;1.5&quot;,if(I6&lt;59,&quot;2&quot;))))"/>
    <hyperlink ref="BQ187" r:id="rId4328" display="=@if(I6&lt;50,&quot;0&quot;,if(I6&gt;49,&quot;1&quot;,if(I6&gt;54,&quot;1.5&quot;,if(I6&lt;59,&quot;2&quot;))))"/>
    <hyperlink ref="BQ188" r:id="rId4329" display="=@if(I6&lt;50,&quot;0&quot;,if(I6&gt;49,&quot;1&quot;,if(I6&gt;54,&quot;1.5&quot;,if(I6&lt;59,&quot;2&quot;))))"/>
    <hyperlink ref="BQ189" r:id="rId4330" display="=@if(I6&lt;50,&quot;0&quot;,if(I6&gt;49,&quot;1&quot;,if(I6&gt;54,&quot;1.5&quot;,if(I6&lt;59,&quot;2&quot;))))"/>
    <hyperlink ref="BQ190" r:id="rId4331" display="=@if(I6&lt;50,&quot;0&quot;,if(I6&gt;49,&quot;1&quot;,if(I6&gt;54,&quot;1.5&quot;,if(I6&lt;59,&quot;2&quot;))))"/>
    <hyperlink ref="BQ191" r:id="rId4332" display="=@if(I6&lt;50,&quot;0&quot;,if(I6&gt;49,&quot;1&quot;,if(I6&gt;54,&quot;1.5&quot;,if(I6&lt;59,&quot;2&quot;))))"/>
    <hyperlink ref="BQ192" r:id="rId4333" display="=@if(I6&lt;50,&quot;0&quot;,if(I6&gt;49,&quot;1&quot;,if(I6&gt;54,&quot;1.5&quot;,if(I6&lt;59,&quot;2&quot;))))"/>
    <hyperlink ref="BQ193" r:id="rId4334" display="=@if(I6&lt;50,&quot;0&quot;,if(I6&gt;49,&quot;1&quot;,if(I6&gt;54,&quot;1.5&quot;,if(I6&lt;59,&quot;2&quot;))))"/>
    <hyperlink ref="BQ194" r:id="rId4335" display="=@if(I6&lt;50,&quot;0&quot;,if(I6&gt;49,&quot;1&quot;,if(I6&gt;54,&quot;1.5&quot;,if(I6&lt;59,&quot;2&quot;))))"/>
    <hyperlink ref="BQ195" r:id="rId4336" display="=@if(I6&lt;50,&quot;0&quot;,if(I6&gt;49,&quot;1&quot;,if(I6&gt;54,&quot;1.5&quot;,if(I6&lt;59,&quot;2&quot;))))"/>
    <hyperlink ref="BQ196" r:id="rId4337" display="=@if(I6&lt;50,&quot;0&quot;,if(I6&gt;49,&quot;1&quot;,if(I6&gt;54,&quot;1.5&quot;,if(I6&lt;59,&quot;2&quot;))))"/>
    <hyperlink ref="BQ197" r:id="rId4338" display="=@if(I6&lt;50,&quot;0&quot;,if(I6&gt;49,&quot;1&quot;,if(I6&gt;54,&quot;1.5&quot;,if(I6&lt;59,&quot;2&quot;))))"/>
    <hyperlink ref="BQ198" r:id="rId4339" display="=@if(I6&lt;50,&quot;0&quot;,if(I6&gt;49,&quot;1&quot;,if(I6&gt;54,&quot;1.5&quot;,if(I6&lt;59,&quot;2&quot;))))"/>
    <hyperlink ref="BQ199" r:id="rId4340" display="=@if(I6&lt;50,&quot;0&quot;,if(I6&gt;49,&quot;1&quot;,if(I6&gt;54,&quot;1.5&quot;,if(I6&lt;59,&quot;2&quot;))))"/>
    <hyperlink ref="BQ200" r:id="rId4341" display="=@if(I6&lt;50,&quot;0&quot;,if(I6&gt;49,&quot;1&quot;,if(I6&gt;54,&quot;1.5&quot;,if(I6&lt;59,&quot;2&quot;))))"/>
    <hyperlink ref="BQ201" r:id="rId4342" display="=@if(I6&lt;50,&quot;0&quot;,if(I6&gt;49,&quot;1&quot;,if(I6&gt;54,&quot;1.5&quot;,if(I6&lt;59,&quot;2&quot;))))"/>
    <hyperlink ref="BQ202" r:id="rId4343" display="=@if(I6&lt;50,&quot;0&quot;,if(I6&gt;49,&quot;1&quot;,if(I6&gt;54,&quot;1.5&quot;,if(I6&lt;59,&quot;2&quot;))))"/>
    <hyperlink ref="BQ203" r:id="rId4344" display="=@if(I6&lt;50,&quot;0&quot;,if(I6&gt;49,&quot;1&quot;,if(I6&gt;54,&quot;1.5&quot;,if(I6&lt;59,&quot;2&quot;))))"/>
    <hyperlink ref="BQ204" r:id="rId4345" display="=@if(I6&lt;50,&quot;0&quot;,if(I6&gt;49,&quot;1&quot;,if(I6&gt;54,&quot;1.5&quot;,if(I6&lt;59,&quot;2&quot;))))"/>
    <hyperlink ref="BQ205" r:id="rId4346" display="=@if(I6&lt;50,&quot;0&quot;,if(I6&gt;49,&quot;1&quot;,if(I6&gt;54,&quot;1.5&quot;,if(I6&lt;59,&quot;2&quot;))))"/>
    <hyperlink ref="BQ206" r:id="rId4347" display="=@if(I6&lt;50,&quot;0&quot;,if(I6&gt;49,&quot;1&quot;,if(I6&gt;54,&quot;1.5&quot;,if(I6&lt;59,&quot;2&quot;))))"/>
    <hyperlink ref="BQ207" r:id="rId4348" display="=@if(I6&lt;50,&quot;0&quot;,if(I6&gt;49,&quot;1&quot;,if(I6&gt;54,&quot;1.5&quot;,if(I6&lt;59,&quot;2&quot;))))"/>
    <hyperlink ref="BQ208" r:id="rId4349" display="=@if(I6&lt;50,&quot;0&quot;,if(I6&gt;49,&quot;1&quot;,if(I6&gt;54,&quot;1.5&quot;,if(I6&lt;59,&quot;2&quot;))))"/>
    <hyperlink ref="BQ209" r:id="rId4350" display="=@if(I6&lt;50,&quot;0&quot;,if(I6&gt;49,&quot;1&quot;,if(I6&gt;54,&quot;1.5&quot;,if(I6&lt;59,&quot;2&quot;))))"/>
    <hyperlink ref="BQ210" r:id="rId4351" display="=@if(I6&lt;50,&quot;0&quot;,if(I6&gt;49,&quot;1&quot;,if(I6&gt;54,&quot;1.5&quot;,if(I6&lt;59,&quot;2&quot;))))"/>
    <hyperlink ref="BQ211" r:id="rId4352" display="=@if(I6&lt;50,&quot;0&quot;,if(I6&gt;49,&quot;1&quot;,if(I6&gt;54,&quot;1.5&quot;,if(I6&lt;59,&quot;2&quot;))))"/>
    <hyperlink ref="BQ212" r:id="rId4353" display="=@if(I6&lt;50,&quot;0&quot;,if(I6&gt;49,&quot;1&quot;,if(I6&gt;54,&quot;1.5&quot;,if(I6&lt;59,&quot;2&quot;))))"/>
    <hyperlink ref="BQ213" r:id="rId4354" display="=@if(I6&lt;50,&quot;0&quot;,if(I6&gt;49,&quot;1&quot;,if(I6&gt;54,&quot;1.5&quot;,if(I6&lt;59,&quot;2&quot;))))"/>
    <hyperlink ref="BQ214" r:id="rId4355" display="=@if(I6&lt;50,&quot;0&quot;,if(I6&gt;49,&quot;1&quot;,if(I6&gt;54,&quot;1.5&quot;,if(I6&lt;59,&quot;2&quot;))))"/>
    <hyperlink ref="BQ215" r:id="rId4356" display="=@if(I6&lt;50,&quot;0&quot;,if(I6&gt;49,&quot;1&quot;,if(I6&gt;54,&quot;1.5&quot;,if(I6&lt;59,&quot;2&quot;))))"/>
    <hyperlink ref="BS18" r:id="rId4357" display="=@if(I6&lt;50,&quot;0&quot;,if(I6&gt;49,&quot;1&quot;,if(I6&gt;54,&quot;1.5&quot;,if(I6&lt;59,&quot;2&quot;))))"/>
    <hyperlink ref="BS19" r:id="rId4358" display="=@if(I6&lt;50,&quot;0&quot;,if(I6&gt;49,&quot;1&quot;,if(I6&gt;54,&quot;1.5&quot;,if(I6&lt;59,&quot;2&quot;))))"/>
    <hyperlink ref="BS20" r:id="rId4359" display="=@if(I6&lt;50,&quot;0&quot;,if(I6&gt;49,&quot;1&quot;,if(I6&gt;54,&quot;1.5&quot;,if(I6&lt;59,&quot;2&quot;))))"/>
    <hyperlink ref="BS21" r:id="rId4360" display="=@if(I6&lt;50,&quot;0&quot;,if(I6&gt;49,&quot;1&quot;,if(I6&gt;54,&quot;1.5&quot;,if(I6&lt;59,&quot;2&quot;))))"/>
    <hyperlink ref="BS22" r:id="rId4361" display="=@if(I6&lt;50,&quot;0&quot;,if(I6&gt;49,&quot;1&quot;,if(I6&gt;54,&quot;1.5&quot;,if(I6&lt;59,&quot;2&quot;))))"/>
    <hyperlink ref="BS23" r:id="rId4362" display="=@if(I6&lt;50,&quot;0&quot;,if(I6&gt;49,&quot;1&quot;,if(I6&gt;54,&quot;1.5&quot;,if(I6&lt;59,&quot;2&quot;))))"/>
    <hyperlink ref="BS24" r:id="rId4363" display="=@if(I6&lt;50,&quot;0&quot;,if(I6&gt;49,&quot;1&quot;,if(I6&gt;54,&quot;1.5&quot;,if(I6&lt;59,&quot;2&quot;))))"/>
    <hyperlink ref="BS25" r:id="rId4364" display="=@if(I6&lt;50,&quot;0&quot;,if(I6&gt;49,&quot;1&quot;,if(I6&gt;54,&quot;1.5&quot;,if(I6&lt;59,&quot;2&quot;))))"/>
    <hyperlink ref="BS26" r:id="rId4365" display="=@if(I6&lt;50,&quot;0&quot;,if(I6&gt;49,&quot;1&quot;,if(I6&gt;54,&quot;1.5&quot;,if(I6&lt;59,&quot;2&quot;))))"/>
    <hyperlink ref="BS27" r:id="rId4366" display="=@if(I6&lt;50,&quot;0&quot;,if(I6&gt;49,&quot;1&quot;,if(I6&gt;54,&quot;1.5&quot;,if(I6&lt;59,&quot;2&quot;))))"/>
    <hyperlink ref="BS28" r:id="rId4367" display="=@if(I6&lt;50,&quot;0&quot;,if(I6&gt;49,&quot;1&quot;,if(I6&gt;54,&quot;1.5&quot;,if(I6&lt;59,&quot;2&quot;))))"/>
    <hyperlink ref="BS29" r:id="rId4368" display="=@if(I6&lt;50,&quot;0&quot;,if(I6&gt;49,&quot;1&quot;,if(I6&gt;54,&quot;1.5&quot;,if(I6&lt;59,&quot;2&quot;))))"/>
    <hyperlink ref="BS30" r:id="rId4369" display="=@if(I6&lt;50,&quot;0&quot;,if(I6&gt;49,&quot;1&quot;,if(I6&gt;54,&quot;1.5&quot;,if(I6&lt;59,&quot;2&quot;))))"/>
    <hyperlink ref="BS31" r:id="rId4370" display="=@if(I6&lt;50,&quot;0&quot;,if(I6&gt;49,&quot;1&quot;,if(I6&gt;54,&quot;1.5&quot;,if(I6&lt;59,&quot;2&quot;))))"/>
    <hyperlink ref="BS32" r:id="rId4371" display="=@if(I6&lt;50,&quot;0&quot;,if(I6&gt;49,&quot;1&quot;,if(I6&gt;54,&quot;1.5&quot;,if(I6&lt;59,&quot;2&quot;))))"/>
    <hyperlink ref="BS33" r:id="rId4372" display="=@if(I6&lt;50,&quot;0&quot;,if(I6&gt;49,&quot;1&quot;,if(I6&gt;54,&quot;1.5&quot;,if(I6&lt;59,&quot;2&quot;))))"/>
    <hyperlink ref="BS34" r:id="rId4373" display="=@if(I6&lt;50,&quot;0&quot;,if(I6&gt;49,&quot;1&quot;,if(I6&gt;54,&quot;1.5&quot;,if(I6&lt;59,&quot;2&quot;))))"/>
    <hyperlink ref="BS35" r:id="rId4374" display="=@if(I6&lt;50,&quot;0&quot;,if(I6&gt;49,&quot;1&quot;,if(I6&gt;54,&quot;1.5&quot;,if(I6&lt;59,&quot;2&quot;))))"/>
    <hyperlink ref="BS36" r:id="rId4375" display="=@if(I6&lt;50,&quot;0&quot;,if(I6&gt;49,&quot;1&quot;,if(I6&gt;54,&quot;1.5&quot;,if(I6&lt;59,&quot;2&quot;))))"/>
    <hyperlink ref="BS37" r:id="rId4376" display="=@if(I6&lt;50,&quot;0&quot;,if(I6&gt;49,&quot;1&quot;,if(I6&gt;54,&quot;1.5&quot;,if(I6&lt;59,&quot;2&quot;))))"/>
    <hyperlink ref="BS38" r:id="rId4377" display="=@if(I6&lt;50,&quot;0&quot;,if(I6&gt;49,&quot;1&quot;,if(I6&gt;54,&quot;1.5&quot;,if(I6&lt;59,&quot;2&quot;))))"/>
    <hyperlink ref="BS39" r:id="rId4378" display="=@if(I6&lt;50,&quot;0&quot;,if(I6&gt;49,&quot;1&quot;,if(I6&gt;54,&quot;1.5&quot;,if(I6&lt;59,&quot;2&quot;))))"/>
    <hyperlink ref="BS40" r:id="rId4379" display="=@if(I6&lt;50,&quot;0&quot;,if(I6&gt;49,&quot;1&quot;,if(I6&gt;54,&quot;1.5&quot;,if(I6&lt;59,&quot;2&quot;))))"/>
    <hyperlink ref="BS41" r:id="rId4380" display="=@if(I6&lt;50,&quot;0&quot;,if(I6&gt;49,&quot;1&quot;,if(I6&gt;54,&quot;1.5&quot;,if(I6&lt;59,&quot;2&quot;))))"/>
    <hyperlink ref="BS42" r:id="rId4381" display="=@if(I6&lt;50,&quot;0&quot;,if(I6&gt;49,&quot;1&quot;,if(I6&gt;54,&quot;1.5&quot;,if(I6&lt;59,&quot;2&quot;))))"/>
    <hyperlink ref="BS43" r:id="rId4382" display="=@if(I6&lt;50,&quot;0&quot;,if(I6&gt;49,&quot;1&quot;,if(I6&gt;54,&quot;1.5&quot;,if(I6&lt;59,&quot;2&quot;))))"/>
    <hyperlink ref="BS44" r:id="rId4383" display="=@if(I6&lt;50,&quot;0&quot;,if(I6&gt;49,&quot;1&quot;,if(I6&gt;54,&quot;1.5&quot;,if(I6&lt;59,&quot;2&quot;))))"/>
    <hyperlink ref="BS45" r:id="rId4384" display="=@if(I6&lt;50,&quot;0&quot;,if(I6&gt;49,&quot;1&quot;,if(I6&gt;54,&quot;1.5&quot;,if(I6&lt;59,&quot;2&quot;))))"/>
    <hyperlink ref="BS46" r:id="rId4385" display="=@if(I6&lt;50,&quot;0&quot;,if(I6&gt;49,&quot;1&quot;,if(I6&gt;54,&quot;1.5&quot;,if(I6&lt;59,&quot;2&quot;))))"/>
    <hyperlink ref="BS47" r:id="rId4386" display="=@if(I6&lt;50,&quot;0&quot;,if(I6&gt;49,&quot;1&quot;,if(I6&gt;54,&quot;1.5&quot;,if(I6&lt;59,&quot;2&quot;))))"/>
    <hyperlink ref="BS48" r:id="rId4387" display="=@if(I6&lt;50,&quot;0&quot;,if(I6&gt;49,&quot;1&quot;,if(I6&gt;54,&quot;1.5&quot;,if(I6&lt;59,&quot;2&quot;))))"/>
    <hyperlink ref="BS49" r:id="rId4388" display="=@if(I6&lt;50,&quot;0&quot;,if(I6&gt;49,&quot;1&quot;,if(I6&gt;54,&quot;1.5&quot;,if(I6&lt;59,&quot;2&quot;))))"/>
    <hyperlink ref="BS50" r:id="rId4389" display="=@if(I6&lt;50,&quot;0&quot;,if(I6&gt;49,&quot;1&quot;,if(I6&gt;54,&quot;1.5&quot;,if(I6&lt;59,&quot;2&quot;))))"/>
    <hyperlink ref="BS51" r:id="rId4390" display="=@if(I6&lt;50,&quot;0&quot;,if(I6&gt;49,&quot;1&quot;,if(I6&gt;54,&quot;1.5&quot;,if(I6&lt;59,&quot;2&quot;))))"/>
    <hyperlink ref="BS52" r:id="rId4391" display="=@if(I6&lt;50,&quot;0&quot;,if(I6&gt;49,&quot;1&quot;,if(I6&gt;54,&quot;1.5&quot;,if(I6&lt;59,&quot;2&quot;))))"/>
    <hyperlink ref="BS53" r:id="rId4392" display="=@if(I6&lt;50,&quot;0&quot;,if(I6&gt;49,&quot;1&quot;,if(I6&gt;54,&quot;1.5&quot;,if(I6&lt;59,&quot;2&quot;))))"/>
    <hyperlink ref="BS54" r:id="rId4393" display="=@if(I6&lt;50,&quot;0&quot;,if(I6&gt;49,&quot;1&quot;,if(I6&gt;54,&quot;1.5&quot;,if(I6&lt;59,&quot;2&quot;))))"/>
    <hyperlink ref="BS55" r:id="rId4394" display="=@if(I6&lt;50,&quot;0&quot;,if(I6&gt;49,&quot;1&quot;,if(I6&gt;54,&quot;1.5&quot;,if(I6&lt;59,&quot;2&quot;))))"/>
    <hyperlink ref="BS56" r:id="rId4395" display="=@if(I6&lt;50,&quot;0&quot;,if(I6&gt;49,&quot;1&quot;,if(I6&gt;54,&quot;1.5&quot;,if(I6&lt;59,&quot;2&quot;))))"/>
    <hyperlink ref="BS57" r:id="rId4396" display="=@if(I6&lt;50,&quot;0&quot;,if(I6&gt;49,&quot;1&quot;,if(I6&gt;54,&quot;1.5&quot;,if(I6&lt;59,&quot;2&quot;))))"/>
    <hyperlink ref="BS58" r:id="rId4397" display="=@if(I6&lt;50,&quot;0&quot;,if(I6&gt;49,&quot;1&quot;,if(I6&gt;54,&quot;1.5&quot;,if(I6&lt;59,&quot;2&quot;))))"/>
    <hyperlink ref="BS59" r:id="rId4398" display="=@if(I6&lt;50,&quot;0&quot;,if(I6&gt;49,&quot;1&quot;,if(I6&gt;54,&quot;1.5&quot;,if(I6&lt;59,&quot;2&quot;))))"/>
    <hyperlink ref="BS60" r:id="rId4399" display="=@if(I6&lt;50,&quot;0&quot;,if(I6&gt;49,&quot;1&quot;,if(I6&gt;54,&quot;1.5&quot;,if(I6&lt;59,&quot;2&quot;))))"/>
    <hyperlink ref="BS61" r:id="rId4400" display="=@if(I6&lt;50,&quot;0&quot;,if(I6&gt;49,&quot;1&quot;,if(I6&gt;54,&quot;1.5&quot;,if(I6&lt;59,&quot;2&quot;))))"/>
    <hyperlink ref="BS62" r:id="rId4401" display="=@if(I6&lt;50,&quot;0&quot;,if(I6&gt;49,&quot;1&quot;,if(I6&gt;54,&quot;1.5&quot;,if(I6&lt;59,&quot;2&quot;))))"/>
    <hyperlink ref="BS63" r:id="rId4402" display="=@if(I6&lt;50,&quot;0&quot;,if(I6&gt;49,&quot;1&quot;,if(I6&gt;54,&quot;1.5&quot;,if(I6&lt;59,&quot;2&quot;))))"/>
    <hyperlink ref="BS64" r:id="rId4403" display="=@if(I6&lt;50,&quot;0&quot;,if(I6&gt;49,&quot;1&quot;,if(I6&gt;54,&quot;1.5&quot;,if(I6&lt;59,&quot;2&quot;))))"/>
    <hyperlink ref="BS65" r:id="rId4404" display="=@if(I6&lt;50,&quot;0&quot;,if(I6&gt;49,&quot;1&quot;,if(I6&gt;54,&quot;1.5&quot;,if(I6&lt;59,&quot;2&quot;))))"/>
    <hyperlink ref="BS66" r:id="rId4405" display="=@if(I6&lt;50,&quot;0&quot;,if(I6&gt;49,&quot;1&quot;,if(I6&gt;54,&quot;1.5&quot;,if(I6&lt;59,&quot;2&quot;))))"/>
    <hyperlink ref="BS67" r:id="rId4406" display="=@if(I6&lt;50,&quot;0&quot;,if(I6&gt;49,&quot;1&quot;,if(I6&gt;54,&quot;1.5&quot;,if(I6&lt;59,&quot;2&quot;))))"/>
    <hyperlink ref="BS68" r:id="rId4407" display="=@if(I6&lt;50,&quot;0&quot;,if(I6&gt;49,&quot;1&quot;,if(I6&gt;54,&quot;1.5&quot;,if(I6&lt;59,&quot;2&quot;))))"/>
    <hyperlink ref="BS69" r:id="rId4408" display="=@if(I6&lt;50,&quot;0&quot;,if(I6&gt;49,&quot;1&quot;,if(I6&gt;54,&quot;1.5&quot;,if(I6&lt;59,&quot;2&quot;))))"/>
    <hyperlink ref="BS70" r:id="rId4409" display="=@if(I6&lt;50,&quot;0&quot;,if(I6&gt;49,&quot;1&quot;,if(I6&gt;54,&quot;1.5&quot;,if(I6&lt;59,&quot;2&quot;))))"/>
    <hyperlink ref="BS71" r:id="rId4410" display="=@if(I6&lt;50,&quot;0&quot;,if(I6&gt;49,&quot;1&quot;,if(I6&gt;54,&quot;1.5&quot;,if(I6&lt;59,&quot;2&quot;))))"/>
    <hyperlink ref="BS72" r:id="rId4411" display="=@if(I6&lt;50,&quot;0&quot;,if(I6&gt;49,&quot;1&quot;,if(I6&gt;54,&quot;1.5&quot;,if(I6&lt;59,&quot;2&quot;))))"/>
    <hyperlink ref="BS73" r:id="rId4412" display="=@if(I6&lt;50,&quot;0&quot;,if(I6&gt;49,&quot;1&quot;,if(I6&gt;54,&quot;1.5&quot;,if(I6&lt;59,&quot;2&quot;))))"/>
    <hyperlink ref="BS74" r:id="rId4413" display="=@if(I6&lt;50,&quot;0&quot;,if(I6&gt;49,&quot;1&quot;,if(I6&gt;54,&quot;1.5&quot;,if(I6&lt;59,&quot;2&quot;))))"/>
    <hyperlink ref="BS75" r:id="rId4414" display="=@if(I6&lt;50,&quot;0&quot;,if(I6&gt;49,&quot;1&quot;,if(I6&gt;54,&quot;1.5&quot;,if(I6&lt;59,&quot;2&quot;))))"/>
    <hyperlink ref="BS76" r:id="rId4415" display="=@if(I6&lt;50,&quot;0&quot;,if(I6&gt;49,&quot;1&quot;,if(I6&gt;54,&quot;1.5&quot;,if(I6&lt;59,&quot;2&quot;))))"/>
    <hyperlink ref="BS77" r:id="rId4416" display="=@if(I6&lt;50,&quot;0&quot;,if(I6&gt;49,&quot;1&quot;,if(I6&gt;54,&quot;1.5&quot;,if(I6&lt;59,&quot;2&quot;))))"/>
    <hyperlink ref="BS78" r:id="rId4417" display="=@if(I6&lt;50,&quot;0&quot;,if(I6&gt;49,&quot;1&quot;,if(I6&gt;54,&quot;1.5&quot;,if(I6&lt;59,&quot;2&quot;))))"/>
    <hyperlink ref="BS79" r:id="rId4418" display="=@if(I6&lt;50,&quot;0&quot;,if(I6&gt;49,&quot;1&quot;,if(I6&gt;54,&quot;1.5&quot;,if(I6&lt;59,&quot;2&quot;))))"/>
    <hyperlink ref="BS80" r:id="rId4419" display="=@if(I6&lt;50,&quot;0&quot;,if(I6&gt;49,&quot;1&quot;,if(I6&gt;54,&quot;1.5&quot;,if(I6&lt;59,&quot;2&quot;))))"/>
    <hyperlink ref="BS81" r:id="rId4420" display="=@if(I6&lt;50,&quot;0&quot;,if(I6&gt;49,&quot;1&quot;,if(I6&gt;54,&quot;1.5&quot;,if(I6&lt;59,&quot;2&quot;))))"/>
    <hyperlink ref="BS82" r:id="rId4421" display="=@if(I6&lt;50,&quot;0&quot;,if(I6&gt;49,&quot;1&quot;,if(I6&gt;54,&quot;1.5&quot;,if(I6&lt;59,&quot;2&quot;))))"/>
    <hyperlink ref="BS83" r:id="rId4422" display="=@if(I6&lt;50,&quot;0&quot;,if(I6&gt;49,&quot;1&quot;,if(I6&gt;54,&quot;1.5&quot;,if(I6&lt;59,&quot;2&quot;))))"/>
    <hyperlink ref="BS84" r:id="rId4423" display="=@if(I6&lt;50,&quot;0&quot;,if(I6&gt;49,&quot;1&quot;,if(I6&gt;54,&quot;1.5&quot;,if(I6&lt;59,&quot;2&quot;))))"/>
    <hyperlink ref="BS85" r:id="rId4424" display="=@if(I6&lt;50,&quot;0&quot;,if(I6&gt;49,&quot;1&quot;,if(I6&gt;54,&quot;1.5&quot;,if(I6&lt;59,&quot;2&quot;))))"/>
    <hyperlink ref="BS86" r:id="rId4425" display="=@if(I6&lt;50,&quot;0&quot;,if(I6&gt;49,&quot;1&quot;,if(I6&gt;54,&quot;1.5&quot;,if(I6&lt;59,&quot;2&quot;))))"/>
    <hyperlink ref="BS87" r:id="rId4426" display="=@if(I6&lt;50,&quot;0&quot;,if(I6&gt;49,&quot;1&quot;,if(I6&gt;54,&quot;1.5&quot;,if(I6&lt;59,&quot;2&quot;))))"/>
    <hyperlink ref="BS88" r:id="rId4427" display="=@if(I6&lt;50,&quot;0&quot;,if(I6&gt;49,&quot;1&quot;,if(I6&gt;54,&quot;1.5&quot;,if(I6&lt;59,&quot;2&quot;))))"/>
    <hyperlink ref="BS89" r:id="rId4428" display="=@if(I6&lt;50,&quot;0&quot;,if(I6&gt;49,&quot;1&quot;,if(I6&gt;54,&quot;1.5&quot;,if(I6&lt;59,&quot;2&quot;))))"/>
    <hyperlink ref="BS90" r:id="rId4429" display="=@if(I6&lt;50,&quot;0&quot;,if(I6&gt;49,&quot;1&quot;,if(I6&gt;54,&quot;1.5&quot;,if(I6&lt;59,&quot;2&quot;))))"/>
    <hyperlink ref="BS91" r:id="rId4430" display="=@if(I6&lt;50,&quot;0&quot;,if(I6&gt;49,&quot;1&quot;,if(I6&gt;54,&quot;1.5&quot;,if(I6&lt;59,&quot;2&quot;))))"/>
    <hyperlink ref="BS92" r:id="rId4431" display="=@if(I6&lt;50,&quot;0&quot;,if(I6&gt;49,&quot;1&quot;,if(I6&gt;54,&quot;1.5&quot;,if(I6&lt;59,&quot;2&quot;))))"/>
    <hyperlink ref="BS93" r:id="rId4432" display="=@if(I6&lt;50,&quot;0&quot;,if(I6&gt;49,&quot;1&quot;,if(I6&gt;54,&quot;1.5&quot;,if(I6&lt;59,&quot;2&quot;))))"/>
    <hyperlink ref="BS94" r:id="rId4433" display="=@if(I6&lt;50,&quot;0&quot;,if(I6&gt;49,&quot;1&quot;,if(I6&gt;54,&quot;1.5&quot;,if(I6&lt;59,&quot;2&quot;))))"/>
    <hyperlink ref="BS95" r:id="rId4434" display="=@if(I6&lt;50,&quot;0&quot;,if(I6&gt;49,&quot;1&quot;,if(I6&gt;54,&quot;1.5&quot;,if(I6&lt;59,&quot;2&quot;))))"/>
    <hyperlink ref="BS96" r:id="rId4435" display="=@if(I6&lt;50,&quot;0&quot;,if(I6&gt;49,&quot;1&quot;,if(I6&gt;54,&quot;1.5&quot;,if(I6&lt;59,&quot;2&quot;))))"/>
    <hyperlink ref="BS97" r:id="rId4436" display="=@if(I6&lt;50,&quot;0&quot;,if(I6&gt;49,&quot;1&quot;,if(I6&gt;54,&quot;1.5&quot;,if(I6&lt;59,&quot;2&quot;))))"/>
    <hyperlink ref="BS98" r:id="rId4437" display="=@if(I6&lt;50,&quot;0&quot;,if(I6&gt;49,&quot;1&quot;,if(I6&gt;54,&quot;1.5&quot;,if(I6&lt;59,&quot;2&quot;))))"/>
    <hyperlink ref="BS99" r:id="rId4438" display="=@if(I6&lt;50,&quot;0&quot;,if(I6&gt;49,&quot;1&quot;,if(I6&gt;54,&quot;1.5&quot;,if(I6&lt;59,&quot;2&quot;))))"/>
    <hyperlink ref="BS100" r:id="rId4439" display="=@if(I6&lt;50,&quot;0&quot;,if(I6&gt;49,&quot;1&quot;,if(I6&gt;54,&quot;1.5&quot;,if(I6&lt;59,&quot;2&quot;))))"/>
    <hyperlink ref="BS101" r:id="rId4440" display="=@if(I6&lt;50,&quot;0&quot;,if(I6&gt;49,&quot;1&quot;,if(I6&gt;54,&quot;1.5&quot;,if(I6&lt;59,&quot;2&quot;))))"/>
    <hyperlink ref="BS102" r:id="rId4441" display="=@if(I6&lt;50,&quot;0&quot;,if(I6&gt;49,&quot;1&quot;,if(I6&gt;54,&quot;1.5&quot;,if(I6&lt;59,&quot;2&quot;))))"/>
    <hyperlink ref="BS103" r:id="rId4442" display="=@if(I6&lt;50,&quot;0&quot;,if(I6&gt;49,&quot;1&quot;,if(I6&gt;54,&quot;1.5&quot;,if(I6&lt;59,&quot;2&quot;))))"/>
    <hyperlink ref="BS104" r:id="rId4443" display="=@if(I6&lt;50,&quot;0&quot;,if(I6&gt;49,&quot;1&quot;,if(I6&gt;54,&quot;1.5&quot;,if(I6&lt;59,&quot;2&quot;))))"/>
    <hyperlink ref="BS105" r:id="rId4444" display="=@if(I6&lt;50,&quot;0&quot;,if(I6&gt;49,&quot;1&quot;,if(I6&gt;54,&quot;1.5&quot;,if(I6&lt;59,&quot;2&quot;))))"/>
    <hyperlink ref="BS106" r:id="rId4445" display="=@if(I6&lt;50,&quot;0&quot;,if(I6&gt;49,&quot;1&quot;,if(I6&gt;54,&quot;1.5&quot;,if(I6&lt;59,&quot;2&quot;))))"/>
    <hyperlink ref="BS107" r:id="rId4446" display="=@if(I6&lt;50,&quot;0&quot;,if(I6&gt;49,&quot;1&quot;,if(I6&gt;54,&quot;1.5&quot;,if(I6&lt;59,&quot;2&quot;))))"/>
    <hyperlink ref="BS108" r:id="rId4447" display="=@if(I6&lt;50,&quot;0&quot;,if(I6&gt;49,&quot;1&quot;,if(I6&gt;54,&quot;1.5&quot;,if(I6&lt;59,&quot;2&quot;))))"/>
    <hyperlink ref="BS109" r:id="rId4448" display="=@if(I6&lt;50,&quot;0&quot;,if(I6&gt;49,&quot;1&quot;,if(I6&gt;54,&quot;1.5&quot;,if(I6&lt;59,&quot;2&quot;))))"/>
    <hyperlink ref="BS110" r:id="rId4449" display="=@if(I6&lt;50,&quot;0&quot;,if(I6&gt;49,&quot;1&quot;,if(I6&gt;54,&quot;1.5&quot;,if(I6&lt;59,&quot;2&quot;))))"/>
    <hyperlink ref="BS111" r:id="rId4450" display="=@if(I6&lt;50,&quot;0&quot;,if(I6&gt;49,&quot;1&quot;,if(I6&gt;54,&quot;1.5&quot;,if(I6&lt;59,&quot;2&quot;))))"/>
    <hyperlink ref="BS112" r:id="rId4451" display="=@if(I6&lt;50,&quot;0&quot;,if(I6&gt;49,&quot;1&quot;,if(I6&gt;54,&quot;1.5&quot;,if(I6&lt;59,&quot;2&quot;))))"/>
    <hyperlink ref="BS113" r:id="rId4452" display="=@if(I6&lt;50,&quot;0&quot;,if(I6&gt;49,&quot;1&quot;,if(I6&gt;54,&quot;1.5&quot;,if(I6&lt;59,&quot;2&quot;))))"/>
    <hyperlink ref="BS114" r:id="rId4453" display="=@if(I6&lt;50,&quot;0&quot;,if(I6&gt;49,&quot;1&quot;,if(I6&gt;54,&quot;1.5&quot;,if(I6&lt;59,&quot;2&quot;))))"/>
    <hyperlink ref="BS115" r:id="rId4454" display="=@if(I6&lt;50,&quot;0&quot;,if(I6&gt;49,&quot;1&quot;,if(I6&gt;54,&quot;1.5&quot;,if(I6&lt;59,&quot;2&quot;))))"/>
    <hyperlink ref="BS116" r:id="rId4455" display="=@if(I6&lt;50,&quot;0&quot;,if(I6&gt;49,&quot;1&quot;,if(I6&gt;54,&quot;1.5&quot;,if(I6&lt;59,&quot;2&quot;))))"/>
    <hyperlink ref="BS117" r:id="rId4456" display="=@if(I6&lt;50,&quot;0&quot;,if(I6&gt;49,&quot;1&quot;,if(I6&gt;54,&quot;1.5&quot;,if(I6&lt;59,&quot;2&quot;))))"/>
    <hyperlink ref="BS118" r:id="rId4457" display="=@if(I6&lt;50,&quot;0&quot;,if(I6&gt;49,&quot;1&quot;,if(I6&gt;54,&quot;1.5&quot;,if(I6&lt;59,&quot;2&quot;))))"/>
    <hyperlink ref="BS119" r:id="rId4458" display="=@if(I6&lt;50,&quot;0&quot;,if(I6&gt;49,&quot;1&quot;,if(I6&gt;54,&quot;1.5&quot;,if(I6&lt;59,&quot;2&quot;))))"/>
    <hyperlink ref="BS120" r:id="rId4459" display="=@if(I6&lt;50,&quot;0&quot;,if(I6&gt;49,&quot;1&quot;,if(I6&gt;54,&quot;1.5&quot;,if(I6&lt;59,&quot;2&quot;))))"/>
    <hyperlink ref="BS121" r:id="rId4460" display="=@if(I6&lt;50,&quot;0&quot;,if(I6&gt;49,&quot;1&quot;,if(I6&gt;54,&quot;1.5&quot;,if(I6&lt;59,&quot;2&quot;))))"/>
    <hyperlink ref="BS122" r:id="rId4461" display="=@if(I6&lt;50,&quot;0&quot;,if(I6&gt;49,&quot;1&quot;,if(I6&gt;54,&quot;1.5&quot;,if(I6&lt;59,&quot;2&quot;))))"/>
    <hyperlink ref="BS123" r:id="rId4462" display="=@if(I6&lt;50,&quot;0&quot;,if(I6&gt;49,&quot;1&quot;,if(I6&gt;54,&quot;1.5&quot;,if(I6&lt;59,&quot;2&quot;))))"/>
    <hyperlink ref="BS124" r:id="rId4463" display="=@if(I6&lt;50,&quot;0&quot;,if(I6&gt;49,&quot;1&quot;,if(I6&gt;54,&quot;1.5&quot;,if(I6&lt;59,&quot;2&quot;))))"/>
    <hyperlink ref="BS125" r:id="rId4464" display="=@if(I6&lt;50,&quot;0&quot;,if(I6&gt;49,&quot;1&quot;,if(I6&gt;54,&quot;1.5&quot;,if(I6&lt;59,&quot;2&quot;))))"/>
    <hyperlink ref="BS126" r:id="rId4465" display="=@if(I6&lt;50,&quot;0&quot;,if(I6&gt;49,&quot;1&quot;,if(I6&gt;54,&quot;1.5&quot;,if(I6&lt;59,&quot;2&quot;))))"/>
    <hyperlink ref="BS127" r:id="rId4466" display="=@if(I6&lt;50,&quot;0&quot;,if(I6&gt;49,&quot;1&quot;,if(I6&gt;54,&quot;1.5&quot;,if(I6&lt;59,&quot;2&quot;))))"/>
    <hyperlink ref="BS128" r:id="rId4467" display="=@if(I6&lt;50,&quot;0&quot;,if(I6&gt;49,&quot;1&quot;,if(I6&gt;54,&quot;1.5&quot;,if(I6&lt;59,&quot;2&quot;))))"/>
    <hyperlink ref="BS129" r:id="rId4468" display="=@if(I6&lt;50,&quot;0&quot;,if(I6&gt;49,&quot;1&quot;,if(I6&gt;54,&quot;1.5&quot;,if(I6&lt;59,&quot;2&quot;))))"/>
    <hyperlink ref="BS130" r:id="rId4469" display="=@if(I6&lt;50,&quot;0&quot;,if(I6&gt;49,&quot;1&quot;,if(I6&gt;54,&quot;1.5&quot;,if(I6&lt;59,&quot;2&quot;))))"/>
    <hyperlink ref="BS131" r:id="rId4470" display="=@if(I6&lt;50,&quot;0&quot;,if(I6&gt;49,&quot;1&quot;,if(I6&gt;54,&quot;1.5&quot;,if(I6&lt;59,&quot;2&quot;))))"/>
    <hyperlink ref="BS132" r:id="rId4471" display="=@if(I6&lt;50,&quot;0&quot;,if(I6&gt;49,&quot;1&quot;,if(I6&gt;54,&quot;1.5&quot;,if(I6&lt;59,&quot;2&quot;))))"/>
    <hyperlink ref="BS133" r:id="rId4472" display="=@if(I6&lt;50,&quot;0&quot;,if(I6&gt;49,&quot;1&quot;,if(I6&gt;54,&quot;1.5&quot;,if(I6&lt;59,&quot;2&quot;))))"/>
    <hyperlink ref="BS134" r:id="rId4473" display="=@if(I6&lt;50,&quot;0&quot;,if(I6&gt;49,&quot;1&quot;,if(I6&gt;54,&quot;1.5&quot;,if(I6&lt;59,&quot;2&quot;))))"/>
    <hyperlink ref="BS135" r:id="rId4474" display="=@if(I6&lt;50,&quot;0&quot;,if(I6&gt;49,&quot;1&quot;,if(I6&gt;54,&quot;1.5&quot;,if(I6&lt;59,&quot;2&quot;))))"/>
    <hyperlink ref="BS136" r:id="rId4475" display="=@if(I6&lt;50,&quot;0&quot;,if(I6&gt;49,&quot;1&quot;,if(I6&gt;54,&quot;1.5&quot;,if(I6&lt;59,&quot;2&quot;))))"/>
    <hyperlink ref="BS137" r:id="rId4476" display="=@if(I6&lt;50,&quot;0&quot;,if(I6&gt;49,&quot;1&quot;,if(I6&gt;54,&quot;1.5&quot;,if(I6&lt;59,&quot;2&quot;))))"/>
    <hyperlink ref="BS138" r:id="rId4477" display="=@if(I6&lt;50,&quot;0&quot;,if(I6&gt;49,&quot;1&quot;,if(I6&gt;54,&quot;1.5&quot;,if(I6&lt;59,&quot;2&quot;))))"/>
    <hyperlink ref="BS139" r:id="rId4478" display="=@if(I6&lt;50,&quot;0&quot;,if(I6&gt;49,&quot;1&quot;,if(I6&gt;54,&quot;1.5&quot;,if(I6&lt;59,&quot;2&quot;))))"/>
    <hyperlink ref="BS140" r:id="rId4479" display="=@if(I6&lt;50,&quot;0&quot;,if(I6&gt;49,&quot;1&quot;,if(I6&gt;54,&quot;1.5&quot;,if(I6&lt;59,&quot;2&quot;))))"/>
    <hyperlink ref="BS141" r:id="rId4480" display="=@if(I6&lt;50,&quot;0&quot;,if(I6&gt;49,&quot;1&quot;,if(I6&gt;54,&quot;1.5&quot;,if(I6&lt;59,&quot;2&quot;))))"/>
    <hyperlink ref="BS142" r:id="rId4481" display="=@if(I6&lt;50,&quot;0&quot;,if(I6&gt;49,&quot;1&quot;,if(I6&gt;54,&quot;1.5&quot;,if(I6&lt;59,&quot;2&quot;))))"/>
    <hyperlink ref="BS143" r:id="rId4482" display="=@if(I6&lt;50,&quot;0&quot;,if(I6&gt;49,&quot;1&quot;,if(I6&gt;54,&quot;1.5&quot;,if(I6&lt;59,&quot;2&quot;))))"/>
    <hyperlink ref="BS144" r:id="rId4483" display="=@if(I6&lt;50,&quot;0&quot;,if(I6&gt;49,&quot;1&quot;,if(I6&gt;54,&quot;1.5&quot;,if(I6&lt;59,&quot;2&quot;))))"/>
    <hyperlink ref="BS145" r:id="rId4484" display="=@if(I6&lt;50,&quot;0&quot;,if(I6&gt;49,&quot;1&quot;,if(I6&gt;54,&quot;1.5&quot;,if(I6&lt;59,&quot;2&quot;))))"/>
    <hyperlink ref="BS146" r:id="rId4485" display="=@if(I6&lt;50,&quot;0&quot;,if(I6&gt;49,&quot;1&quot;,if(I6&gt;54,&quot;1.5&quot;,if(I6&lt;59,&quot;2&quot;))))"/>
    <hyperlink ref="BS147" r:id="rId4486" display="=@if(I6&lt;50,&quot;0&quot;,if(I6&gt;49,&quot;1&quot;,if(I6&gt;54,&quot;1.5&quot;,if(I6&lt;59,&quot;2&quot;))))"/>
    <hyperlink ref="BS148" r:id="rId4487" display="=@if(I6&lt;50,&quot;0&quot;,if(I6&gt;49,&quot;1&quot;,if(I6&gt;54,&quot;1.5&quot;,if(I6&lt;59,&quot;2&quot;))))"/>
    <hyperlink ref="BS149" r:id="rId4488" display="=@if(I6&lt;50,&quot;0&quot;,if(I6&gt;49,&quot;1&quot;,if(I6&gt;54,&quot;1.5&quot;,if(I6&lt;59,&quot;2&quot;))))"/>
    <hyperlink ref="BS150" r:id="rId4489" display="=@if(I6&lt;50,&quot;0&quot;,if(I6&gt;49,&quot;1&quot;,if(I6&gt;54,&quot;1.5&quot;,if(I6&lt;59,&quot;2&quot;))))"/>
    <hyperlink ref="BS151" r:id="rId4490" display="=@if(I6&lt;50,&quot;0&quot;,if(I6&gt;49,&quot;1&quot;,if(I6&gt;54,&quot;1.5&quot;,if(I6&lt;59,&quot;2&quot;))))"/>
    <hyperlink ref="BS152" r:id="rId4491" display="=@if(I6&lt;50,&quot;0&quot;,if(I6&gt;49,&quot;1&quot;,if(I6&gt;54,&quot;1.5&quot;,if(I6&lt;59,&quot;2&quot;))))"/>
    <hyperlink ref="BS153" r:id="rId4492" display="=@if(I6&lt;50,&quot;0&quot;,if(I6&gt;49,&quot;1&quot;,if(I6&gt;54,&quot;1.5&quot;,if(I6&lt;59,&quot;2&quot;))))"/>
    <hyperlink ref="BS154" r:id="rId4493" display="=@if(I6&lt;50,&quot;0&quot;,if(I6&gt;49,&quot;1&quot;,if(I6&gt;54,&quot;1.5&quot;,if(I6&lt;59,&quot;2&quot;))))"/>
    <hyperlink ref="BS155" r:id="rId4494" display="=@if(I6&lt;50,&quot;0&quot;,if(I6&gt;49,&quot;1&quot;,if(I6&gt;54,&quot;1.5&quot;,if(I6&lt;59,&quot;2&quot;))))"/>
    <hyperlink ref="BS156" r:id="rId4495" display="=@if(I6&lt;50,&quot;0&quot;,if(I6&gt;49,&quot;1&quot;,if(I6&gt;54,&quot;1.5&quot;,if(I6&lt;59,&quot;2&quot;))))"/>
    <hyperlink ref="BS157" r:id="rId4496" display="=@if(I6&lt;50,&quot;0&quot;,if(I6&gt;49,&quot;1&quot;,if(I6&gt;54,&quot;1.5&quot;,if(I6&lt;59,&quot;2&quot;))))"/>
    <hyperlink ref="BS158" r:id="rId4497" display="=@if(I6&lt;50,&quot;0&quot;,if(I6&gt;49,&quot;1&quot;,if(I6&gt;54,&quot;1.5&quot;,if(I6&lt;59,&quot;2&quot;))))"/>
    <hyperlink ref="BS159" r:id="rId4498" display="=@if(I6&lt;50,&quot;0&quot;,if(I6&gt;49,&quot;1&quot;,if(I6&gt;54,&quot;1.5&quot;,if(I6&lt;59,&quot;2&quot;))))"/>
    <hyperlink ref="BS160" r:id="rId4499" display="=@if(I6&lt;50,&quot;0&quot;,if(I6&gt;49,&quot;1&quot;,if(I6&gt;54,&quot;1.5&quot;,if(I6&lt;59,&quot;2&quot;))))"/>
    <hyperlink ref="BS161" r:id="rId4500" display="=@if(I6&lt;50,&quot;0&quot;,if(I6&gt;49,&quot;1&quot;,if(I6&gt;54,&quot;1.5&quot;,if(I6&lt;59,&quot;2&quot;))))"/>
    <hyperlink ref="BS162" r:id="rId4501" display="=@if(I6&lt;50,&quot;0&quot;,if(I6&gt;49,&quot;1&quot;,if(I6&gt;54,&quot;1.5&quot;,if(I6&lt;59,&quot;2&quot;))))"/>
    <hyperlink ref="BS163" r:id="rId4502" display="=@if(I6&lt;50,&quot;0&quot;,if(I6&gt;49,&quot;1&quot;,if(I6&gt;54,&quot;1.5&quot;,if(I6&lt;59,&quot;2&quot;))))"/>
    <hyperlink ref="BS164" r:id="rId4503" display="=@if(I6&lt;50,&quot;0&quot;,if(I6&gt;49,&quot;1&quot;,if(I6&gt;54,&quot;1.5&quot;,if(I6&lt;59,&quot;2&quot;))))"/>
    <hyperlink ref="BS165" r:id="rId4504" display="=@if(I6&lt;50,&quot;0&quot;,if(I6&gt;49,&quot;1&quot;,if(I6&gt;54,&quot;1.5&quot;,if(I6&lt;59,&quot;2&quot;))))"/>
    <hyperlink ref="BS166" r:id="rId4505" display="=@if(I6&lt;50,&quot;0&quot;,if(I6&gt;49,&quot;1&quot;,if(I6&gt;54,&quot;1.5&quot;,if(I6&lt;59,&quot;2&quot;))))"/>
    <hyperlink ref="BS167" r:id="rId4506" display="=@if(I6&lt;50,&quot;0&quot;,if(I6&gt;49,&quot;1&quot;,if(I6&gt;54,&quot;1.5&quot;,if(I6&lt;59,&quot;2&quot;))))"/>
    <hyperlink ref="BS168" r:id="rId4507" display="=@if(I6&lt;50,&quot;0&quot;,if(I6&gt;49,&quot;1&quot;,if(I6&gt;54,&quot;1.5&quot;,if(I6&lt;59,&quot;2&quot;))))"/>
    <hyperlink ref="BS169" r:id="rId4508" display="=@if(I6&lt;50,&quot;0&quot;,if(I6&gt;49,&quot;1&quot;,if(I6&gt;54,&quot;1.5&quot;,if(I6&lt;59,&quot;2&quot;))))"/>
    <hyperlink ref="BS170" r:id="rId4509" display="=@if(I6&lt;50,&quot;0&quot;,if(I6&gt;49,&quot;1&quot;,if(I6&gt;54,&quot;1.5&quot;,if(I6&lt;59,&quot;2&quot;))))"/>
    <hyperlink ref="BS171" r:id="rId4510" display="=@if(I6&lt;50,&quot;0&quot;,if(I6&gt;49,&quot;1&quot;,if(I6&gt;54,&quot;1.5&quot;,if(I6&lt;59,&quot;2&quot;))))"/>
    <hyperlink ref="BS172" r:id="rId4511" display="=@if(I6&lt;50,&quot;0&quot;,if(I6&gt;49,&quot;1&quot;,if(I6&gt;54,&quot;1.5&quot;,if(I6&lt;59,&quot;2&quot;))))"/>
    <hyperlink ref="BS173" r:id="rId4512" display="=@if(I6&lt;50,&quot;0&quot;,if(I6&gt;49,&quot;1&quot;,if(I6&gt;54,&quot;1.5&quot;,if(I6&lt;59,&quot;2&quot;))))"/>
    <hyperlink ref="BS174" r:id="rId4513" display="=@if(I6&lt;50,&quot;0&quot;,if(I6&gt;49,&quot;1&quot;,if(I6&gt;54,&quot;1.5&quot;,if(I6&lt;59,&quot;2&quot;))))"/>
    <hyperlink ref="BS175" r:id="rId4514" display="=@if(I6&lt;50,&quot;0&quot;,if(I6&gt;49,&quot;1&quot;,if(I6&gt;54,&quot;1.5&quot;,if(I6&lt;59,&quot;2&quot;))))"/>
    <hyperlink ref="BS176" r:id="rId4515" display="=@if(I6&lt;50,&quot;0&quot;,if(I6&gt;49,&quot;1&quot;,if(I6&gt;54,&quot;1.5&quot;,if(I6&lt;59,&quot;2&quot;))))"/>
    <hyperlink ref="BS177" r:id="rId4516" display="=@if(I6&lt;50,&quot;0&quot;,if(I6&gt;49,&quot;1&quot;,if(I6&gt;54,&quot;1.5&quot;,if(I6&lt;59,&quot;2&quot;))))"/>
    <hyperlink ref="BS178" r:id="rId4517" display="=@if(I6&lt;50,&quot;0&quot;,if(I6&gt;49,&quot;1&quot;,if(I6&gt;54,&quot;1.5&quot;,if(I6&lt;59,&quot;2&quot;))))"/>
    <hyperlink ref="BS179" r:id="rId4518" display="=@if(I6&lt;50,&quot;0&quot;,if(I6&gt;49,&quot;1&quot;,if(I6&gt;54,&quot;1.5&quot;,if(I6&lt;59,&quot;2&quot;))))"/>
    <hyperlink ref="BS180" r:id="rId4519" display="=@if(I6&lt;50,&quot;0&quot;,if(I6&gt;49,&quot;1&quot;,if(I6&gt;54,&quot;1.5&quot;,if(I6&lt;59,&quot;2&quot;))))"/>
    <hyperlink ref="BS181" r:id="rId4520" display="=@if(I6&lt;50,&quot;0&quot;,if(I6&gt;49,&quot;1&quot;,if(I6&gt;54,&quot;1.5&quot;,if(I6&lt;59,&quot;2&quot;))))"/>
    <hyperlink ref="BS182" r:id="rId4521" display="=@if(I6&lt;50,&quot;0&quot;,if(I6&gt;49,&quot;1&quot;,if(I6&gt;54,&quot;1.5&quot;,if(I6&lt;59,&quot;2&quot;))))"/>
    <hyperlink ref="BS183" r:id="rId4522" display="=@if(I6&lt;50,&quot;0&quot;,if(I6&gt;49,&quot;1&quot;,if(I6&gt;54,&quot;1.5&quot;,if(I6&lt;59,&quot;2&quot;))))"/>
    <hyperlink ref="BS184" r:id="rId4523" display="=@if(I6&lt;50,&quot;0&quot;,if(I6&gt;49,&quot;1&quot;,if(I6&gt;54,&quot;1.5&quot;,if(I6&lt;59,&quot;2&quot;))))"/>
    <hyperlink ref="BS185" r:id="rId4524" display="=@if(I6&lt;50,&quot;0&quot;,if(I6&gt;49,&quot;1&quot;,if(I6&gt;54,&quot;1.5&quot;,if(I6&lt;59,&quot;2&quot;))))"/>
    <hyperlink ref="BS186" r:id="rId4525" display="=@if(I6&lt;50,&quot;0&quot;,if(I6&gt;49,&quot;1&quot;,if(I6&gt;54,&quot;1.5&quot;,if(I6&lt;59,&quot;2&quot;))))"/>
    <hyperlink ref="BS187" r:id="rId4526" display="=@if(I6&lt;50,&quot;0&quot;,if(I6&gt;49,&quot;1&quot;,if(I6&gt;54,&quot;1.5&quot;,if(I6&lt;59,&quot;2&quot;))))"/>
    <hyperlink ref="BS188" r:id="rId4527" display="=@if(I6&lt;50,&quot;0&quot;,if(I6&gt;49,&quot;1&quot;,if(I6&gt;54,&quot;1.5&quot;,if(I6&lt;59,&quot;2&quot;))))"/>
    <hyperlink ref="BS189" r:id="rId4528" display="=@if(I6&lt;50,&quot;0&quot;,if(I6&gt;49,&quot;1&quot;,if(I6&gt;54,&quot;1.5&quot;,if(I6&lt;59,&quot;2&quot;))))"/>
    <hyperlink ref="BS190" r:id="rId4529" display="=@if(I6&lt;50,&quot;0&quot;,if(I6&gt;49,&quot;1&quot;,if(I6&gt;54,&quot;1.5&quot;,if(I6&lt;59,&quot;2&quot;))))"/>
    <hyperlink ref="BS191" r:id="rId4530" display="=@if(I6&lt;50,&quot;0&quot;,if(I6&gt;49,&quot;1&quot;,if(I6&gt;54,&quot;1.5&quot;,if(I6&lt;59,&quot;2&quot;))))"/>
    <hyperlink ref="BS192" r:id="rId4531" display="=@if(I6&lt;50,&quot;0&quot;,if(I6&gt;49,&quot;1&quot;,if(I6&gt;54,&quot;1.5&quot;,if(I6&lt;59,&quot;2&quot;))))"/>
    <hyperlink ref="BS193" r:id="rId4532" display="=@if(I6&lt;50,&quot;0&quot;,if(I6&gt;49,&quot;1&quot;,if(I6&gt;54,&quot;1.5&quot;,if(I6&lt;59,&quot;2&quot;))))"/>
    <hyperlink ref="BS194" r:id="rId4533" display="=@if(I6&lt;50,&quot;0&quot;,if(I6&gt;49,&quot;1&quot;,if(I6&gt;54,&quot;1.5&quot;,if(I6&lt;59,&quot;2&quot;))))"/>
    <hyperlink ref="BS195" r:id="rId4534" display="=@if(I6&lt;50,&quot;0&quot;,if(I6&gt;49,&quot;1&quot;,if(I6&gt;54,&quot;1.5&quot;,if(I6&lt;59,&quot;2&quot;))))"/>
    <hyperlink ref="BS196" r:id="rId4535" display="=@if(I6&lt;50,&quot;0&quot;,if(I6&gt;49,&quot;1&quot;,if(I6&gt;54,&quot;1.5&quot;,if(I6&lt;59,&quot;2&quot;))))"/>
    <hyperlink ref="BS197" r:id="rId4536" display="=@if(I6&lt;50,&quot;0&quot;,if(I6&gt;49,&quot;1&quot;,if(I6&gt;54,&quot;1.5&quot;,if(I6&lt;59,&quot;2&quot;))))"/>
    <hyperlink ref="BS198" r:id="rId4537" display="=@if(I6&lt;50,&quot;0&quot;,if(I6&gt;49,&quot;1&quot;,if(I6&gt;54,&quot;1.5&quot;,if(I6&lt;59,&quot;2&quot;))))"/>
    <hyperlink ref="BS199" r:id="rId4538" display="=@if(I6&lt;50,&quot;0&quot;,if(I6&gt;49,&quot;1&quot;,if(I6&gt;54,&quot;1.5&quot;,if(I6&lt;59,&quot;2&quot;))))"/>
    <hyperlink ref="BS200" r:id="rId4539" display="=@if(I6&lt;50,&quot;0&quot;,if(I6&gt;49,&quot;1&quot;,if(I6&gt;54,&quot;1.5&quot;,if(I6&lt;59,&quot;2&quot;))))"/>
    <hyperlink ref="BS201" r:id="rId4540" display="=@if(I6&lt;50,&quot;0&quot;,if(I6&gt;49,&quot;1&quot;,if(I6&gt;54,&quot;1.5&quot;,if(I6&lt;59,&quot;2&quot;))))"/>
    <hyperlink ref="BS202" r:id="rId4541" display="=@if(I6&lt;50,&quot;0&quot;,if(I6&gt;49,&quot;1&quot;,if(I6&gt;54,&quot;1.5&quot;,if(I6&lt;59,&quot;2&quot;))))"/>
    <hyperlink ref="BS203" r:id="rId4542" display="=@if(I6&lt;50,&quot;0&quot;,if(I6&gt;49,&quot;1&quot;,if(I6&gt;54,&quot;1.5&quot;,if(I6&lt;59,&quot;2&quot;))))"/>
    <hyperlink ref="BS204" r:id="rId4543" display="=@if(I6&lt;50,&quot;0&quot;,if(I6&gt;49,&quot;1&quot;,if(I6&gt;54,&quot;1.5&quot;,if(I6&lt;59,&quot;2&quot;))))"/>
    <hyperlink ref="BS205" r:id="rId4544" display="=@if(I6&lt;50,&quot;0&quot;,if(I6&gt;49,&quot;1&quot;,if(I6&gt;54,&quot;1.5&quot;,if(I6&lt;59,&quot;2&quot;))))"/>
    <hyperlink ref="BS206" r:id="rId4545" display="=@if(I6&lt;50,&quot;0&quot;,if(I6&gt;49,&quot;1&quot;,if(I6&gt;54,&quot;1.5&quot;,if(I6&lt;59,&quot;2&quot;))))"/>
    <hyperlink ref="BS207" r:id="rId4546" display="=@if(I6&lt;50,&quot;0&quot;,if(I6&gt;49,&quot;1&quot;,if(I6&gt;54,&quot;1.5&quot;,if(I6&lt;59,&quot;2&quot;))))"/>
    <hyperlink ref="BS208" r:id="rId4547" display="=@if(I6&lt;50,&quot;0&quot;,if(I6&gt;49,&quot;1&quot;,if(I6&gt;54,&quot;1.5&quot;,if(I6&lt;59,&quot;2&quot;))))"/>
    <hyperlink ref="BS209" r:id="rId4548" display="=@if(I6&lt;50,&quot;0&quot;,if(I6&gt;49,&quot;1&quot;,if(I6&gt;54,&quot;1.5&quot;,if(I6&lt;59,&quot;2&quot;))))"/>
    <hyperlink ref="BS210" r:id="rId4549" display="=@if(I6&lt;50,&quot;0&quot;,if(I6&gt;49,&quot;1&quot;,if(I6&gt;54,&quot;1.5&quot;,if(I6&lt;59,&quot;2&quot;))))"/>
    <hyperlink ref="BS211" r:id="rId4550" display="=@if(I6&lt;50,&quot;0&quot;,if(I6&gt;49,&quot;1&quot;,if(I6&gt;54,&quot;1.5&quot;,if(I6&lt;59,&quot;2&quot;))))"/>
    <hyperlink ref="BS212" r:id="rId4551" display="=@if(I6&lt;50,&quot;0&quot;,if(I6&gt;49,&quot;1&quot;,if(I6&gt;54,&quot;1.5&quot;,if(I6&lt;59,&quot;2&quot;))))"/>
    <hyperlink ref="BS213" r:id="rId4552" display="=@if(I6&lt;50,&quot;0&quot;,if(I6&gt;49,&quot;1&quot;,if(I6&gt;54,&quot;1.5&quot;,if(I6&lt;59,&quot;2&quot;))))"/>
    <hyperlink ref="BS214" r:id="rId4553" display="=@if(I6&lt;50,&quot;0&quot;,if(I6&gt;49,&quot;1&quot;,if(I6&gt;54,&quot;1.5&quot;,if(I6&lt;59,&quot;2&quot;))))"/>
    <hyperlink ref="BS215" r:id="rId4554" display="=@if(I6&lt;50,&quot;0&quot;,if(I6&gt;49,&quot;1&quot;,if(I6&gt;54,&quot;1.5&quot;,if(I6&lt;59,&quot;2&quot;))))"/>
    <hyperlink ref="BU18" r:id="rId4555" display="=@if(I6&lt;50,&quot;0&quot;,if(I6&gt;49,&quot;1&quot;,if(I6&gt;54,&quot;1.5&quot;,if(I6&lt;59,&quot;2&quot;))))"/>
    <hyperlink ref="BU19" r:id="rId4556" display="=@if(I6&lt;50,&quot;0&quot;,if(I6&gt;49,&quot;1&quot;,if(I6&gt;54,&quot;1.5&quot;,if(I6&lt;59,&quot;2&quot;))))"/>
    <hyperlink ref="BU20" r:id="rId4557" display="=@if(I6&lt;50,&quot;0&quot;,if(I6&gt;49,&quot;1&quot;,if(I6&gt;54,&quot;1.5&quot;,if(I6&lt;59,&quot;2&quot;))))"/>
    <hyperlink ref="BU21" r:id="rId4558" display="=@if(I6&lt;50,&quot;0&quot;,if(I6&gt;49,&quot;1&quot;,if(I6&gt;54,&quot;1.5&quot;,if(I6&lt;59,&quot;2&quot;))))"/>
    <hyperlink ref="BU22" r:id="rId4559" display="=@if(I6&lt;50,&quot;0&quot;,if(I6&gt;49,&quot;1&quot;,if(I6&gt;54,&quot;1.5&quot;,if(I6&lt;59,&quot;2&quot;))))"/>
    <hyperlink ref="BU23" r:id="rId4560" display="=@if(I6&lt;50,&quot;0&quot;,if(I6&gt;49,&quot;1&quot;,if(I6&gt;54,&quot;1.5&quot;,if(I6&lt;59,&quot;2&quot;))))"/>
    <hyperlink ref="BU24" r:id="rId4561" display="=@if(I6&lt;50,&quot;0&quot;,if(I6&gt;49,&quot;1&quot;,if(I6&gt;54,&quot;1.5&quot;,if(I6&lt;59,&quot;2&quot;))))"/>
    <hyperlink ref="BU25" r:id="rId4562" display="=@if(I6&lt;50,&quot;0&quot;,if(I6&gt;49,&quot;1&quot;,if(I6&gt;54,&quot;1.5&quot;,if(I6&lt;59,&quot;2&quot;))))"/>
    <hyperlink ref="BU26" r:id="rId4563" display="=@if(I6&lt;50,&quot;0&quot;,if(I6&gt;49,&quot;1&quot;,if(I6&gt;54,&quot;1.5&quot;,if(I6&lt;59,&quot;2&quot;))))"/>
    <hyperlink ref="BU27" r:id="rId4564" display="=@if(I6&lt;50,&quot;0&quot;,if(I6&gt;49,&quot;1&quot;,if(I6&gt;54,&quot;1.5&quot;,if(I6&lt;59,&quot;2&quot;))))"/>
    <hyperlink ref="BU28" r:id="rId4565" display="=@if(I6&lt;50,&quot;0&quot;,if(I6&gt;49,&quot;1&quot;,if(I6&gt;54,&quot;1.5&quot;,if(I6&lt;59,&quot;2&quot;))))"/>
    <hyperlink ref="BU29" r:id="rId4566" display="=@if(I6&lt;50,&quot;0&quot;,if(I6&gt;49,&quot;1&quot;,if(I6&gt;54,&quot;1.5&quot;,if(I6&lt;59,&quot;2&quot;))))"/>
    <hyperlink ref="BU30" r:id="rId4567" display="=@if(I6&lt;50,&quot;0&quot;,if(I6&gt;49,&quot;1&quot;,if(I6&gt;54,&quot;1.5&quot;,if(I6&lt;59,&quot;2&quot;))))"/>
    <hyperlink ref="BU31" r:id="rId4568" display="=@if(I6&lt;50,&quot;0&quot;,if(I6&gt;49,&quot;1&quot;,if(I6&gt;54,&quot;1.5&quot;,if(I6&lt;59,&quot;2&quot;))))"/>
    <hyperlink ref="BU32" r:id="rId4569" display="=@if(I6&lt;50,&quot;0&quot;,if(I6&gt;49,&quot;1&quot;,if(I6&gt;54,&quot;1.5&quot;,if(I6&lt;59,&quot;2&quot;))))"/>
    <hyperlink ref="BU33" r:id="rId4570" display="=@if(I6&lt;50,&quot;0&quot;,if(I6&gt;49,&quot;1&quot;,if(I6&gt;54,&quot;1.5&quot;,if(I6&lt;59,&quot;2&quot;))))"/>
    <hyperlink ref="BU34" r:id="rId4571" display="=@if(I6&lt;50,&quot;0&quot;,if(I6&gt;49,&quot;1&quot;,if(I6&gt;54,&quot;1.5&quot;,if(I6&lt;59,&quot;2&quot;))))"/>
    <hyperlink ref="BU35" r:id="rId4572" display="=@if(I6&lt;50,&quot;0&quot;,if(I6&gt;49,&quot;1&quot;,if(I6&gt;54,&quot;1.5&quot;,if(I6&lt;59,&quot;2&quot;))))"/>
    <hyperlink ref="BU36" r:id="rId4573" display="=@if(I6&lt;50,&quot;0&quot;,if(I6&gt;49,&quot;1&quot;,if(I6&gt;54,&quot;1.5&quot;,if(I6&lt;59,&quot;2&quot;))))"/>
    <hyperlink ref="BU37" r:id="rId4574" display="=@if(I6&lt;50,&quot;0&quot;,if(I6&gt;49,&quot;1&quot;,if(I6&gt;54,&quot;1.5&quot;,if(I6&lt;59,&quot;2&quot;))))"/>
    <hyperlink ref="BU38" r:id="rId4575" display="=@if(I6&lt;50,&quot;0&quot;,if(I6&gt;49,&quot;1&quot;,if(I6&gt;54,&quot;1.5&quot;,if(I6&lt;59,&quot;2&quot;))))"/>
    <hyperlink ref="BU39" r:id="rId4576" display="=@if(I6&lt;50,&quot;0&quot;,if(I6&gt;49,&quot;1&quot;,if(I6&gt;54,&quot;1.5&quot;,if(I6&lt;59,&quot;2&quot;))))"/>
    <hyperlink ref="BU40" r:id="rId4577" display="=@if(I6&lt;50,&quot;0&quot;,if(I6&gt;49,&quot;1&quot;,if(I6&gt;54,&quot;1.5&quot;,if(I6&lt;59,&quot;2&quot;))))"/>
    <hyperlink ref="BU41" r:id="rId4578" display="=@if(I6&lt;50,&quot;0&quot;,if(I6&gt;49,&quot;1&quot;,if(I6&gt;54,&quot;1.5&quot;,if(I6&lt;59,&quot;2&quot;))))"/>
    <hyperlink ref="BU42" r:id="rId4579" display="=@if(I6&lt;50,&quot;0&quot;,if(I6&gt;49,&quot;1&quot;,if(I6&gt;54,&quot;1.5&quot;,if(I6&lt;59,&quot;2&quot;))))"/>
    <hyperlink ref="BU43" r:id="rId4580" display="=@if(I6&lt;50,&quot;0&quot;,if(I6&gt;49,&quot;1&quot;,if(I6&gt;54,&quot;1.5&quot;,if(I6&lt;59,&quot;2&quot;))))"/>
    <hyperlink ref="BU44" r:id="rId4581" display="=@if(I6&lt;50,&quot;0&quot;,if(I6&gt;49,&quot;1&quot;,if(I6&gt;54,&quot;1.5&quot;,if(I6&lt;59,&quot;2&quot;))))"/>
    <hyperlink ref="BU45" r:id="rId4582" display="=@if(I6&lt;50,&quot;0&quot;,if(I6&gt;49,&quot;1&quot;,if(I6&gt;54,&quot;1.5&quot;,if(I6&lt;59,&quot;2&quot;))))"/>
    <hyperlink ref="BU46" r:id="rId4583" display="=@if(I6&lt;50,&quot;0&quot;,if(I6&gt;49,&quot;1&quot;,if(I6&gt;54,&quot;1.5&quot;,if(I6&lt;59,&quot;2&quot;))))"/>
    <hyperlink ref="BU47" r:id="rId4584" display="=@if(I6&lt;50,&quot;0&quot;,if(I6&gt;49,&quot;1&quot;,if(I6&gt;54,&quot;1.5&quot;,if(I6&lt;59,&quot;2&quot;))))"/>
    <hyperlink ref="BU48" r:id="rId4585" display="=@if(I6&lt;50,&quot;0&quot;,if(I6&gt;49,&quot;1&quot;,if(I6&gt;54,&quot;1.5&quot;,if(I6&lt;59,&quot;2&quot;))))"/>
    <hyperlink ref="BU49" r:id="rId4586" display="=@if(I6&lt;50,&quot;0&quot;,if(I6&gt;49,&quot;1&quot;,if(I6&gt;54,&quot;1.5&quot;,if(I6&lt;59,&quot;2&quot;))))"/>
    <hyperlink ref="BU50" r:id="rId4587" display="=@if(I6&lt;50,&quot;0&quot;,if(I6&gt;49,&quot;1&quot;,if(I6&gt;54,&quot;1.5&quot;,if(I6&lt;59,&quot;2&quot;))))"/>
    <hyperlink ref="BU51" r:id="rId4588" display="=@if(I6&lt;50,&quot;0&quot;,if(I6&gt;49,&quot;1&quot;,if(I6&gt;54,&quot;1.5&quot;,if(I6&lt;59,&quot;2&quot;))))"/>
    <hyperlink ref="BU52" r:id="rId4589" display="=@if(I6&lt;50,&quot;0&quot;,if(I6&gt;49,&quot;1&quot;,if(I6&gt;54,&quot;1.5&quot;,if(I6&lt;59,&quot;2&quot;))))"/>
    <hyperlink ref="BU53" r:id="rId4590" display="=@if(I6&lt;50,&quot;0&quot;,if(I6&gt;49,&quot;1&quot;,if(I6&gt;54,&quot;1.5&quot;,if(I6&lt;59,&quot;2&quot;))))"/>
    <hyperlink ref="BU54" r:id="rId4591" display="=@if(I6&lt;50,&quot;0&quot;,if(I6&gt;49,&quot;1&quot;,if(I6&gt;54,&quot;1.5&quot;,if(I6&lt;59,&quot;2&quot;))))"/>
    <hyperlink ref="BU55" r:id="rId4592" display="=@if(I6&lt;50,&quot;0&quot;,if(I6&gt;49,&quot;1&quot;,if(I6&gt;54,&quot;1.5&quot;,if(I6&lt;59,&quot;2&quot;))))"/>
    <hyperlink ref="BU56" r:id="rId4593" display="=@if(I6&lt;50,&quot;0&quot;,if(I6&gt;49,&quot;1&quot;,if(I6&gt;54,&quot;1.5&quot;,if(I6&lt;59,&quot;2&quot;))))"/>
    <hyperlink ref="BU57" r:id="rId4594" display="=@if(I6&lt;50,&quot;0&quot;,if(I6&gt;49,&quot;1&quot;,if(I6&gt;54,&quot;1.5&quot;,if(I6&lt;59,&quot;2&quot;))))"/>
    <hyperlink ref="BU58" r:id="rId4595" display="=@if(I6&lt;50,&quot;0&quot;,if(I6&gt;49,&quot;1&quot;,if(I6&gt;54,&quot;1.5&quot;,if(I6&lt;59,&quot;2&quot;))))"/>
    <hyperlink ref="BU59" r:id="rId4596" display="=@if(I6&lt;50,&quot;0&quot;,if(I6&gt;49,&quot;1&quot;,if(I6&gt;54,&quot;1.5&quot;,if(I6&lt;59,&quot;2&quot;))))"/>
    <hyperlink ref="BU60" r:id="rId4597" display="=@if(I6&lt;50,&quot;0&quot;,if(I6&gt;49,&quot;1&quot;,if(I6&gt;54,&quot;1.5&quot;,if(I6&lt;59,&quot;2&quot;))))"/>
    <hyperlink ref="BU61" r:id="rId4598" display="=@if(I6&lt;50,&quot;0&quot;,if(I6&gt;49,&quot;1&quot;,if(I6&gt;54,&quot;1.5&quot;,if(I6&lt;59,&quot;2&quot;))))"/>
    <hyperlink ref="BU62" r:id="rId4599" display="=@if(I6&lt;50,&quot;0&quot;,if(I6&gt;49,&quot;1&quot;,if(I6&gt;54,&quot;1.5&quot;,if(I6&lt;59,&quot;2&quot;))))"/>
    <hyperlink ref="BU63" r:id="rId4600" display="=@if(I6&lt;50,&quot;0&quot;,if(I6&gt;49,&quot;1&quot;,if(I6&gt;54,&quot;1.5&quot;,if(I6&lt;59,&quot;2&quot;))))"/>
    <hyperlink ref="BU64" r:id="rId4601" display="=@if(I6&lt;50,&quot;0&quot;,if(I6&gt;49,&quot;1&quot;,if(I6&gt;54,&quot;1.5&quot;,if(I6&lt;59,&quot;2&quot;))))"/>
    <hyperlink ref="BU65" r:id="rId4602" display="=@if(I6&lt;50,&quot;0&quot;,if(I6&gt;49,&quot;1&quot;,if(I6&gt;54,&quot;1.5&quot;,if(I6&lt;59,&quot;2&quot;))))"/>
    <hyperlink ref="BU66" r:id="rId4603" display="=@if(I6&lt;50,&quot;0&quot;,if(I6&gt;49,&quot;1&quot;,if(I6&gt;54,&quot;1.5&quot;,if(I6&lt;59,&quot;2&quot;))))"/>
    <hyperlink ref="BU67" r:id="rId4604" display="=@if(I6&lt;50,&quot;0&quot;,if(I6&gt;49,&quot;1&quot;,if(I6&gt;54,&quot;1.5&quot;,if(I6&lt;59,&quot;2&quot;))))"/>
    <hyperlink ref="BU68" r:id="rId4605" display="=@if(I6&lt;50,&quot;0&quot;,if(I6&gt;49,&quot;1&quot;,if(I6&gt;54,&quot;1.5&quot;,if(I6&lt;59,&quot;2&quot;))))"/>
    <hyperlink ref="BU69" r:id="rId4606" display="=@if(I6&lt;50,&quot;0&quot;,if(I6&gt;49,&quot;1&quot;,if(I6&gt;54,&quot;1.5&quot;,if(I6&lt;59,&quot;2&quot;))))"/>
    <hyperlink ref="BU70" r:id="rId4607" display="=@if(I6&lt;50,&quot;0&quot;,if(I6&gt;49,&quot;1&quot;,if(I6&gt;54,&quot;1.5&quot;,if(I6&lt;59,&quot;2&quot;))))"/>
    <hyperlink ref="BU71" r:id="rId4608" display="=@if(I6&lt;50,&quot;0&quot;,if(I6&gt;49,&quot;1&quot;,if(I6&gt;54,&quot;1.5&quot;,if(I6&lt;59,&quot;2&quot;))))"/>
    <hyperlink ref="BU72" r:id="rId4609" display="=@if(I6&lt;50,&quot;0&quot;,if(I6&gt;49,&quot;1&quot;,if(I6&gt;54,&quot;1.5&quot;,if(I6&lt;59,&quot;2&quot;))))"/>
    <hyperlink ref="BU73" r:id="rId4610" display="=@if(I6&lt;50,&quot;0&quot;,if(I6&gt;49,&quot;1&quot;,if(I6&gt;54,&quot;1.5&quot;,if(I6&lt;59,&quot;2&quot;))))"/>
    <hyperlink ref="BU74" r:id="rId4611" display="=@if(I6&lt;50,&quot;0&quot;,if(I6&gt;49,&quot;1&quot;,if(I6&gt;54,&quot;1.5&quot;,if(I6&lt;59,&quot;2&quot;))))"/>
    <hyperlink ref="BU75" r:id="rId4612" display="=@if(I6&lt;50,&quot;0&quot;,if(I6&gt;49,&quot;1&quot;,if(I6&gt;54,&quot;1.5&quot;,if(I6&lt;59,&quot;2&quot;))))"/>
    <hyperlink ref="BU76" r:id="rId4613" display="=@if(I6&lt;50,&quot;0&quot;,if(I6&gt;49,&quot;1&quot;,if(I6&gt;54,&quot;1.5&quot;,if(I6&lt;59,&quot;2&quot;))))"/>
    <hyperlink ref="BU77" r:id="rId4614" display="=@if(I6&lt;50,&quot;0&quot;,if(I6&gt;49,&quot;1&quot;,if(I6&gt;54,&quot;1.5&quot;,if(I6&lt;59,&quot;2&quot;))))"/>
    <hyperlink ref="BU78" r:id="rId4615" display="=@if(I6&lt;50,&quot;0&quot;,if(I6&gt;49,&quot;1&quot;,if(I6&gt;54,&quot;1.5&quot;,if(I6&lt;59,&quot;2&quot;))))"/>
    <hyperlink ref="BU79" r:id="rId4616" display="=@if(I6&lt;50,&quot;0&quot;,if(I6&gt;49,&quot;1&quot;,if(I6&gt;54,&quot;1.5&quot;,if(I6&lt;59,&quot;2&quot;))))"/>
    <hyperlink ref="BU80" r:id="rId4617" display="=@if(I6&lt;50,&quot;0&quot;,if(I6&gt;49,&quot;1&quot;,if(I6&gt;54,&quot;1.5&quot;,if(I6&lt;59,&quot;2&quot;))))"/>
    <hyperlink ref="BU81" r:id="rId4618" display="=@if(I6&lt;50,&quot;0&quot;,if(I6&gt;49,&quot;1&quot;,if(I6&gt;54,&quot;1.5&quot;,if(I6&lt;59,&quot;2&quot;))))"/>
    <hyperlink ref="BU82" r:id="rId4619" display="=@if(I6&lt;50,&quot;0&quot;,if(I6&gt;49,&quot;1&quot;,if(I6&gt;54,&quot;1.5&quot;,if(I6&lt;59,&quot;2&quot;))))"/>
    <hyperlink ref="BU83" r:id="rId4620" display="=@if(I6&lt;50,&quot;0&quot;,if(I6&gt;49,&quot;1&quot;,if(I6&gt;54,&quot;1.5&quot;,if(I6&lt;59,&quot;2&quot;))))"/>
    <hyperlink ref="BU84" r:id="rId4621" display="=@if(I6&lt;50,&quot;0&quot;,if(I6&gt;49,&quot;1&quot;,if(I6&gt;54,&quot;1.5&quot;,if(I6&lt;59,&quot;2&quot;))))"/>
    <hyperlink ref="BU85" r:id="rId4622" display="=@if(I6&lt;50,&quot;0&quot;,if(I6&gt;49,&quot;1&quot;,if(I6&gt;54,&quot;1.5&quot;,if(I6&lt;59,&quot;2&quot;))))"/>
    <hyperlink ref="BU86" r:id="rId4623" display="=@if(I6&lt;50,&quot;0&quot;,if(I6&gt;49,&quot;1&quot;,if(I6&gt;54,&quot;1.5&quot;,if(I6&lt;59,&quot;2&quot;))))"/>
    <hyperlink ref="BU87" r:id="rId4624" display="=@if(I6&lt;50,&quot;0&quot;,if(I6&gt;49,&quot;1&quot;,if(I6&gt;54,&quot;1.5&quot;,if(I6&lt;59,&quot;2&quot;))))"/>
    <hyperlink ref="BU88" r:id="rId4625" display="=@if(I6&lt;50,&quot;0&quot;,if(I6&gt;49,&quot;1&quot;,if(I6&gt;54,&quot;1.5&quot;,if(I6&lt;59,&quot;2&quot;))))"/>
    <hyperlink ref="BU89" r:id="rId4626" display="=@if(I6&lt;50,&quot;0&quot;,if(I6&gt;49,&quot;1&quot;,if(I6&gt;54,&quot;1.5&quot;,if(I6&lt;59,&quot;2&quot;))))"/>
    <hyperlink ref="BU90" r:id="rId4627" display="=@if(I6&lt;50,&quot;0&quot;,if(I6&gt;49,&quot;1&quot;,if(I6&gt;54,&quot;1.5&quot;,if(I6&lt;59,&quot;2&quot;))))"/>
    <hyperlink ref="BU91" r:id="rId4628" display="=@if(I6&lt;50,&quot;0&quot;,if(I6&gt;49,&quot;1&quot;,if(I6&gt;54,&quot;1.5&quot;,if(I6&lt;59,&quot;2&quot;))))"/>
    <hyperlink ref="BU92" r:id="rId4629" display="=@if(I6&lt;50,&quot;0&quot;,if(I6&gt;49,&quot;1&quot;,if(I6&gt;54,&quot;1.5&quot;,if(I6&lt;59,&quot;2&quot;))))"/>
    <hyperlink ref="BU93" r:id="rId4630" display="=@if(I6&lt;50,&quot;0&quot;,if(I6&gt;49,&quot;1&quot;,if(I6&gt;54,&quot;1.5&quot;,if(I6&lt;59,&quot;2&quot;))))"/>
    <hyperlink ref="BU94" r:id="rId4631" display="=@if(I6&lt;50,&quot;0&quot;,if(I6&gt;49,&quot;1&quot;,if(I6&gt;54,&quot;1.5&quot;,if(I6&lt;59,&quot;2&quot;))))"/>
    <hyperlink ref="BU95" r:id="rId4632" display="=@if(I6&lt;50,&quot;0&quot;,if(I6&gt;49,&quot;1&quot;,if(I6&gt;54,&quot;1.5&quot;,if(I6&lt;59,&quot;2&quot;))))"/>
    <hyperlink ref="BU96" r:id="rId4633" display="=@if(I6&lt;50,&quot;0&quot;,if(I6&gt;49,&quot;1&quot;,if(I6&gt;54,&quot;1.5&quot;,if(I6&lt;59,&quot;2&quot;))))"/>
    <hyperlink ref="BU97" r:id="rId4634" display="=@if(I6&lt;50,&quot;0&quot;,if(I6&gt;49,&quot;1&quot;,if(I6&gt;54,&quot;1.5&quot;,if(I6&lt;59,&quot;2&quot;))))"/>
    <hyperlink ref="BU98" r:id="rId4635" display="=@if(I6&lt;50,&quot;0&quot;,if(I6&gt;49,&quot;1&quot;,if(I6&gt;54,&quot;1.5&quot;,if(I6&lt;59,&quot;2&quot;))))"/>
    <hyperlink ref="BU99" r:id="rId4636" display="=@if(I6&lt;50,&quot;0&quot;,if(I6&gt;49,&quot;1&quot;,if(I6&gt;54,&quot;1.5&quot;,if(I6&lt;59,&quot;2&quot;))))"/>
    <hyperlink ref="BU100" r:id="rId4637" display="=@if(I6&lt;50,&quot;0&quot;,if(I6&gt;49,&quot;1&quot;,if(I6&gt;54,&quot;1.5&quot;,if(I6&lt;59,&quot;2&quot;))))"/>
    <hyperlink ref="BU101" r:id="rId4638" display="=@if(I6&lt;50,&quot;0&quot;,if(I6&gt;49,&quot;1&quot;,if(I6&gt;54,&quot;1.5&quot;,if(I6&lt;59,&quot;2&quot;))))"/>
    <hyperlink ref="BU102" r:id="rId4639" display="=@if(I6&lt;50,&quot;0&quot;,if(I6&gt;49,&quot;1&quot;,if(I6&gt;54,&quot;1.5&quot;,if(I6&lt;59,&quot;2&quot;))))"/>
    <hyperlink ref="BU103" r:id="rId4640" display="=@if(I6&lt;50,&quot;0&quot;,if(I6&gt;49,&quot;1&quot;,if(I6&gt;54,&quot;1.5&quot;,if(I6&lt;59,&quot;2&quot;))))"/>
    <hyperlink ref="BU104" r:id="rId4641" display="=@if(I6&lt;50,&quot;0&quot;,if(I6&gt;49,&quot;1&quot;,if(I6&gt;54,&quot;1.5&quot;,if(I6&lt;59,&quot;2&quot;))))"/>
    <hyperlink ref="BU105" r:id="rId4642" display="=@if(I6&lt;50,&quot;0&quot;,if(I6&gt;49,&quot;1&quot;,if(I6&gt;54,&quot;1.5&quot;,if(I6&lt;59,&quot;2&quot;))))"/>
    <hyperlink ref="BU106" r:id="rId4643" display="=@if(I6&lt;50,&quot;0&quot;,if(I6&gt;49,&quot;1&quot;,if(I6&gt;54,&quot;1.5&quot;,if(I6&lt;59,&quot;2&quot;))))"/>
    <hyperlink ref="BU107" r:id="rId4644" display="=@if(I6&lt;50,&quot;0&quot;,if(I6&gt;49,&quot;1&quot;,if(I6&gt;54,&quot;1.5&quot;,if(I6&lt;59,&quot;2&quot;))))"/>
    <hyperlink ref="BU108" r:id="rId4645" display="=@if(I6&lt;50,&quot;0&quot;,if(I6&gt;49,&quot;1&quot;,if(I6&gt;54,&quot;1.5&quot;,if(I6&lt;59,&quot;2&quot;))))"/>
    <hyperlink ref="BU109" r:id="rId4646" display="=@if(I6&lt;50,&quot;0&quot;,if(I6&gt;49,&quot;1&quot;,if(I6&gt;54,&quot;1.5&quot;,if(I6&lt;59,&quot;2&quot;))))"/>
    <hyperlink ref="BU110" r:id="rId4647" display="=@if(I6&lt;50,&quot;0&quot;,if(I6&gt;49,&quot;1&quot;,if(I6&gt;54,&quot;1.5&quot;,if(I6&lt;59,&quot;2&quot;))))"/>
    <hyperlink ref="BU111" r:id="rId4648" display="=@if(I6&lt;50,&quot;0&quot;,if(I6&gt;49,&quot;1&quot;,if(I6&gt;54,&quot;1.5&quot;,if(I6&lt;59,&quot;2&quot;))))"/>
    <hyperlink ref="BU112" r:id="rId4649" display="=@if(I6&lt;50,&quot;0&quot;,if(I6&gt;49,&quot;1&quot;,if(I6&gt;54,&quot;1.5&quot;,if(I6&lt;59,&quot;2&quot;))))"/>
    <hyperlink ref="BU113" r:id="rId4650" display="=@if(I6&lt;50,&quot;0&quot;,if(I6&gt;49,&quot;1&quot;,if(I6&gt;54,&quot;1.5&quot;,if(I6&lt;59,&quot;2&quot;))))"/>
    <hyperlink ref="BU114" r:id="rId4651" display="=@if(I6&lt;50,&quot;0&quot;,if(I6&gt;49,&quot;1&quot;,if(I6&gt;54,&quot;1.5&quot;,if(I6&lt;59,&quot;2&quot;))))"/>
    <hyperlink ref="BU115" r:id="rId4652" display="=@if(I6&lt;50,&quot;0&quot;,if(I6&gt;49,&quot;1&quot;,if(I6&gt;54,&quot;1.5&quot;,if(I6&lt;59,&quot;2&quot;))))"/>
    <hyperlink ref="BU116" r:id="rId4653" display="=@if(I6&lt;50,&quot;0&quot;,if(I6&gt;49,&quot;1&quot;,if(I6&gt;54,&quot;1.5&quot;,if(I6&lt;59,&quot;2&quot;))))"/>
    <hyperlink ref="BU117" r:id="rId4654" display="=@if(I6&lt;50,&quot;0&quot;,if(I6&gt;49,&quot;1&quot;,if(I6&gt;54,&quot;1.5&quot;,if(I6&lt;59,&quot;2&quot;))))"/>
    <hyperlink ref="BU118" r:id="rId4655" display="=@if(I6&lt;50,&quot;0&quot;,if(I6&gt;49,&quot;1&quot;,if(I6&gt;54,&quot;1.5&quot;,if(I6&lt;59,&quot;2&quot;))))"/>
    <hyperlink ref="BU119" r:id="rId4656" display="=@if(I6&lt;50,&quot;0&quot;,if(I6&gt;49,&quot;1&quot;,if(I6&gt;54,&quot;1.5&quot;,if(I6&lt;59,&quot;2&quot;))))"/>
    <hyperlink ref="BU120" r:id="rId4657" display="=@if(I6&lt;50,&quot;0&quot;,if(I6&gt;49,&quot;1&quot;,if(I6&gt;54,&quot;1.5&quot;,if(I6&lt;59,&quot;2&quot;))))"/>
    <hyperlink ref="BU121" r:id="rId4658" display="=@if(I6&lt;50,&quot;0&quot;,if(I6&gt;49,&quot;1&quot;,if(I6&gt;54,&quot;1.5&quot;,if(I6&lt;59,&quot;2&quot;))))"/>
    <hyperlink ref="BU122" r:id="rId4659" display="=@if(I6&lt;50,&quot;0&quot;,if(I6&gt;49,&quot;1&quot;,if(I6&gt;54,&quot;1.5&quot;,if(I6&lt;59,&quot;2&quot;))))"/>
    <hyperlink ref="BU123" r:id="rId4660" display="=@if(I6&lt;50,&quot;0&quot;,if(I6&gt;49,&quot;1&quot;,if(I6&gt;54,&quot;1.5&quot;,if(I6&lt;59,&quot;2&quot;))))"/>
    <hyperlink ref="BU124" r:id="rId4661" display="=@if(I6&lt;50,&quot;0&quot;,if(I6&gt;49,&quot;1&quot;,if(I6&gt;54,&quot;1.5&quot;,if(I6&lt;59,&quot;2&quot;))))"/>
    <hyperlink ref="BU125" r:id="rId4662" display="=@if(I6&lt;50,&quot;0&quot;,if(I6&gt;49,&quot;1&quot;,if(I6&gt;54,&quot;1.5&quot;,if(I6&lt;59,&quot;2&quot;))))"/>
    <hyperlink ref="BU126" r:id="rId4663" display="=@if(I6&lt;50,&quot;0&quot;,if(I6&gt;49,&quot;1&quot;,if(I6&gt;54,&quot;1.5&quot;,if(I6&lt;59,&quot;2&quot;))))"/>
    <hyperlink ref="BU127" r:id="rId4664" display="=@if(I6&lt;50,&quot;0&quot;,if(I6&gt;49,&quot;1&quot;,if(I6&gt;54,&quot;1.5&quot;,if(I6&lt;59,&quot;2&quot;))))"/>
    <hyperlink ref="BU128" r:id="rId4665" display="=@if(I6&lt;50,&quot;0&quot;,if(I6&gt;49,&quot;1&quot;,if(I6&gt;54,&quot;1.5&quot;,if(I6&lt;59,&quot;2&quot;))))"/>
    <hyperlink ref="BU129" r:id="rId4666" display="=@if(I6&lt;50,&quot;0&quot;,if(I6&gt;49,&quot;1&quot;,if(I6&gt;54,&quot;1.5&quot;,if(I6&lt;59,&quot;2&quot;))))"/>
    <hyperlink ref="BU130" r:id="rId4667" display="=@if(I6&lt;50,&quot;0&quot;,if(I6&gt;49,&quot;1&quot;,if(I6&gt;54,&quot;1.5&quot;,if(I6&lt;59,&quot;2&quot;))))"/>
    <hyperlink ref="BU131" r:id="rId4668" display="=@if(I6&lt;50,&quot;0&quot;,if(I6&gt;49,&quot;1&quot;,if(I6&gt;54,&quot;1.5&quot;,if(I6&lt;59,&quot;2&quot;))))"/>
    <hyperlink ref="BU132" r:id="rId4669" display="=@if(I6&lt;50,&quot;0&quot;,if(I6&gt;49,&quot;1&quot;,if(I6&gt;54,&quot;1.5&quot;,if(I6&lt;59,&quot;2&quot;))))"/>
    <hyperlink ref="BU133" r:id="rId4670" display="=@if(I6&lt;50,&quot;0&quot;,if(I6&gt;49,&quot;1&quot;,if(I6&gt;54,&quot;1.5&quot;,if(I6&lt;59,&quot;2&quot;))))"/>
    <hyperlink ref="BU134" r:id="rId4671" display="=@if(I6&lt;50,&quot;0&quot;,if(I6&gt;49,&quot;1&quot;,if(I6&gt;54,&quot;1.5&quot;,if(I6&lt;59,&quot;2&quot;))))"/>
    <hyperlink ref="BU135" r:id="rId4672" display="=@if(I6&lt;50,&quot;0&quot;,if(I6&gt;49,&quot;1&quot;,if(I6&gt;54,&quot;1.5&quot;,if(I6&lt;59,&quot;2&quot;))))"/>
    <hyperlink ref="BU136" r:id="rId4673" display="=@if(I6&lt;50,&quot;0&quot;,if(I6&gt;49,&quot;1&quot;,if(I6&gt;54,&quot;1.5&quot;,if(I6&lt;59,&quot;2&quot;))))"/>
    <hyperlink ref="BU137" r:id="rId4674" display="=@if(I6&lt;50,&quot;0&quot;,if(I6&gt;49,&quot;1&quot;,if(I6&gt;54,&quot;1.5&quot;,if(I6&lt;59,&quot;2&quot;))))"/>
    <hyperlink ref="BU138" r:id="rId4675" display="=@if(I6&lt;50,&quot;0&quot;,if(I6&gt;49,&quot;1&quot;,if(I6&gt;54,&quot;1.5&quot;,if(I6&lt;59,&quot;2&quot;))))"/>
    <hyperlink ref="BU139" r:id="rId4676" display="=@if(I6&lt;50,&quot;0&quot;,if(I6&gt;49,&quot;1&quot;,if(I6&gt;54,&quot;1.5&quot;,if(I6&lt;59,&quot;2&quot;))))"/>
    <hyperlink ref="BU140" r:id="rId4677" display="=@if(I6&lt;50,&quot;0&quot;,if(I6&gt;49,&quot;1&quot;,if(I6&gt;54,&quot;1.5&quot;,if(I6&lt;59,&quot;2&quot;))))"/>
    <hyperlink ref="BU141" r:id="rId4678" display="=@if(I6&lt;50,&quot;0&quot;,if(I6&gt;49,&quot;1&quot;,if(I6&gt;54,&quot;1.5&quot;,if(I6&lt;59,&quot;2&quot;))))"/>
    <hyperlink ref="BU142" r:id="rId4679" display="=@if(I6&lt;50,&quot;0&quot;,if(I6&gt;49,&quot;1&quot;,if(I6&gt;54,&quot;1.5&quot;,if(I6&lt;59,&quot;2&quot;))))"/>
    <hyperlink ref="BU143" r:id="rId4680" display="=@if(I6&lt;50,&quot;0&quot;,if(I6&gt;49,&quot;1&quot;,if(I6&gt;54,&quot;1.5&quot;,if(I6&lt;59,&quot;2&quot;))))"/>
    <hyperlink ref="BU144" r:id="rId4681" display="=@if(I6&lt;50,&quot;0&quot;,if(I6&gt;49,&quot;1&quot;,if(I6&gt;54,&quot;1.5&quot;,if(I6&lt;59,&quot;2&quot;))))"/>
    <hyperlink ref="BU145" r:id="rId4682" display="=@if(I6&lt;50,&quot;0&quot;,if(I6&gt;49,&quot;1&quot;,if(I6&gt;54,&quot;1.5&quot;,if(I6&lt;59,&quot;2&quot;))))"/>
    <hyperlink ref="BU146" r:id="rId4683" display="=@if(I6&lt;50,&quot;0&quot;,if(I6&gt;49,&quot;1&quot;,if(I6&gt;54,&quot;1.5&quot;,if(I6&lt;59,&quot;2&quot;))))"/>
    <hyperlink ref="BU147" r:id="rId4684" display="=@if(I6&lt;50,&quot;0&quot;,if(I6&gt;49,&quot;1&quot;,if(I6&gt;54,&quot;1.5&quot;,if(I6&lt;59,&quot;2&quot;))))"/>
    <hyperlink ref="BU148" r:id="rId4685" display="=@if(I6&lt;50,&quot;0&quot;,if(I6&gt;49,&quot;1&quot;,if(I6&gt;54,&quot;1.5&quot;,if(I6&lt;59,&quot;2&quot;))))"/>
    <hyperlink ref="BU149" r:id="rId4686" display="=@if(I6&lt;50,&quot;0&quot;,if(I6&gt;49,&quot;1&quot;,if(I6&gt;54,&quot;1.5&quot;,if(I6&lt;59,&quot;2&quot;))))"/>
    <hyperlink ref="BU150" r:id="rId4687" display="=@if(I6&lt;50,&quot;0&quot;,if(I6&gt;49,&quot;1&quot;,if(I6&gt;54,&quot;1.5&quot;,if(I6&lt;59,&quot;2&quot;))))"/>
    <hyperlink ref="BU151" r:id="rId4688" display="=@if(I6&lt;50,&quot;0&quot;,if(I6&gt;49,&quot;1&quot;,if(I6&gt;54,&quot;1.5&quot;,if(I6&lt;59,&quot;2&quot;))))"/>
    <hyperlink ref="BU152" r:id="rId4689" display="=@if(I6&lt;50,&quot;0&quot;,if(I6&gt;49,&quot;1&quot;,if(I6&gt;54,&quot;1.5&quot;,if(I6&lt;59,&quot;2&quot;))))"/>
    <hyperlink ref="BU153" r:id="rId4690" display="=@if(I6&lt;50,&quot;0&quot;,if(I6&gt;49,&quot;1&quot;,if(I6&gt;54,&quot;1.5&quot;,if(I6&lt;59,&quot;2&quot;))))"/>
    <hyperlink ref="BU154" r:id="rId4691" display="=@if(I6&lt;50,&quot;0&quot;,if(I6&gt;49,&quot;1&quot;,if(I6&gt;54,&quot;1.5&quot;,if(I6&lt;59,&quot;2&quot;))))"/>
    <hyperlink ref="BU155" r:id="rId4692" display="=@if(I6&lt;50,&quot;0&quot;,if(I6&gt;49,&quot;1&quot;,if(I6&gt;54,&quot;1.5&quot;,if(I6&lt;59,&quot;2&quot;))))"/>
    <hyperlink ref="BU156" r:id="rId4693" display="=@if(I6&lt;50,&quot;0&quot;,if(I6&gt;49,&quot;1&quot;,if(I6&gt;54,&quot;1.5&quot;,if(I6&lt;59,&quot;2&quot;))))"/>
    <hyperlink ref="BU157" r:id="rId4694" display="=@if(I6&lt;50,&quot;0&quot;,if(I6&gt;49,&quot;1&quot;,if(I6&gt;54,&quot;1.5&quot;,if(I6&lt;59,&quot;2&quot;))))"/>
    <hyperlink ref="BU158" r:id="rId4695" display="=@if(I6&lt;50,&quot;0&quot;,if(I6&gt;49,&quot;1&quot;,if(I6&gt;54,&quot;1.5&quot;,if(I6&lt;59,&quot;2&quot;))))"/>
    <hyperlink ref="BU159" r:id="rId4696" display="=@if(I6&lt;50,&quot;0&quot;,if(I6&gt;49,&quot;1&quot;,if(I6&gt;54,&quot;1.5&quot;,if(I6&lt;59,&quot;2&quot;))))"/>
    <hyperlink ref="BU160" r:id="rId4697" display="=@if(I6&lt;50,&quot;0&quot;,if(I6&gt;49,&quot;1&quot;,if(I6&gt;54,&quot;1.5&quot;,if(I6&lt;59,&quot;2&quot;))))"/>
    <hyperlink ref="BU161" r:id="rId4698" display="=@if(I6&lt;50,&quot;0&quot;,if(I6&gt;49,&quot;1&quot;,if(I6&gt;54,&quot;1.5&quot;,if(I6&lt;59,&quot;2&quot;))))"/>
    <hyperlink ref="BU162" r:id="rId4699" display="=@if(I6&lt;50,&quot;0&quot;,if(I6&gt;49,&quot;1&quot;,if(I6&gt;54,&quot;1.5&quot;,if(I6&lt;59,&quot;2&quot;))))"/>
    <hyperlink ref="BU163" r:id="rId4700" display="=@if(I6&lt;50,&quot;0&quot;,if(I6&gt;49,&quot;1&quot;,if(I6&gt;54,&quot;1.5&quot;,if(I6&lt;59,&quot;2&quot;))))"/>
    <hyperlink ref="BU164" r:id="rId4701" display="=@if(I6&lt;50,&quot;0&quot;,if(I6&gt;49,&quot;1&quot;,if(I6&gt;54,&quot;1.5&quot;,if(I6&lt;59,&quot;2&quot;))))"/>
    <hyperlink ref="BU165" r:id="rId4702" display="=@if(I6&lt;50,&quot;0&quot;,if(I6&gt;49,&quot;1&quot;,if(I6&gt;54,&quot;1.5&quot;,if(I6&lt;59,&quot;2&quot;))))"/>
    <hyperlink ref="BU166" r:id="rId4703" display="=@if(I6&lt;50,&quot;0&quot;,if(I6&gt;49,&quot;1&quot;,if(I6&gt;54,&quot;1.5&quot;,if(I6&lt;59,&quot;2&quot;))))"/>
    <hyperlink ref="BU167" r:id="rId4704" display="=@if(I6&lt;50,&quot;0&quot;,if(I6&gt;49,&quot;1&quot;,if(I6&gt;54,&quot;1.5&quot;,if(I6&lt;59,&quot;2&quot;))))"/>
    <hyperlink ref="BU168" r:id="rId4705" display="=@if(I6&lt;50,&quot;0&quot;,if(I6&gt;49,&quot;1&quot;,if(I6&gt;54,&quot;1.5&quot;,if(I6&lt;59,&quot;2&quot;))))"/>
    <hyperlink ref="BU169" r:id="rId4706" display="=@if(I6&lt;50,&quot;0&quot;,if(I6&gt;49,&quot;1&quot;,if(I6&gt;54,&quot;1.5&quot;,if(I6&lt;59,&quot;2&quot;))))"/>
    <hyperlink ref="BU170" r:id="rId4707" display="=@if(I6&lt;50,&quot;0&quot;,if(I6&gt;49,&quot;1&quot;,if(I6&gt;54,&quot;1.5&quot;,if(I6&lt;59,&quot;2&quot;))))"/>
    <hyperlink ref="BU171" r:id="rId4708" display="=@if(I6&lt;50,&quot;0&quot;,if(I6&gt;49,&quot;1&quot;,if(I6&gt;54,&quot;1.5&quot;,if(I6&lt;59,&quot;2&quot;))))"/>
    <hyperlink ref="BU172" r:id="rId4709" display="=@if(I6&lt;50,&quot;0&quot;,if(I6&gt;49,&quot;1&quot;,if(I6&gt;54,&quot;1.5&quot;,if(I6&lt;59,&quot;2&quot;))))"/>
    <hyperlink ref="BU173" r:id="rId4710" display="=@if(I6&lt;50,&quot;0&quot;,if(I6&gt;49,&quot;1&quot;,if(I6&gt;54,&quot;1.5&quot;,if(I6&lt;59,&quot;2&quot;))))"/>
    <hyperlink ref="BU174" r:id="rId4711" display="=@if(I6&lt;50,&quot;0&quot;,if(I6&gt;49,&quot;1&quot;,if(I6&gt;54,&quot;1.5&quot;,if(I6&lt;59,&quot;2&quot;))))"/>
    <hyperlink ref="BU175" r:id="rId4712" display="=@if(I6&lt;50,&quot;0&quot;,if(I6&gt;49,&quot;1&quot;,if(I6&gt;54,&quot;1.5&quot;,if(I6&lt;59,&quot;2&quot;))))"/>
    <hyperlink ref="BU176" r:id="rId4713" display="=@if(I6&lt;50,&quot;0&quot;,if(I6&gt;49,&quot;1&quot;,if(I6&gt;54,&quot;1.5&quot;,if(I6&lt;59,&quot;2&quot;))))"/>
    <hyperlink ref="BU177" r:id="rId4714" display="=@if(I6&lt;50,&quot;0&quot;,if(I6&gt;49,&quot;1&quot;,if(I6&gt;54,&quot;1.5&quot;,if(I6&lt;59,&quot;2&quot;))))"/>
    <hyperlink ref="BU178" r:id="rId4715" display="=@if(I6&lt;50,&quot;0&quot;,if(I6&gt;49,&quot;1&quot;,if(I6&gt;54,&quot;1.5&quot;,if(I6&lt;59,&quot;2&quot;))))"/>
    <hyperlink ref="BU179" r:id="rId4716" display="=@if(I6&lt;50,&quot;0&quot;,if(I6&gt;49,&quot;1&quot;,if(I6&gt;54,&quot;1.5&quot;,if(I6&lt;59,&quot;2&quot;))))"/>
    <hyperlink ref="BU180" r:id="rId4717" display="=@if(I6&lt;50,&quot;0&quot;,if(I6&gt;49,&quot;1&quot;,if(I6&gt;54,&quot;1.5&quot;,if(I6&lt;59,&quot;2&quot;))))"/>
    <hyperlink ref="BU181" r:id="rId4718" display="=@if(I6&lt;50,&quot;0&quot;,if(I6&gt;49,&quot;1&quot;,if(I6&gt;54,&quot;1.5&quot;,if(I6&lt;59,&quot;2&quot;))))"/>
    <hyperlink ref="BU182" r:id="rId4719" display="=@if(I6&lt;50,&quot;0&quot;,if(I6&gt;49,&quot;1&quot;,if(I6&gt;54,&quot;1.5&quot;,if(I6&lt;59,&quot;2&quot;))))"/>
    <hyperlink ref="BU183" r:id="rId4720" display="=@if(I6&lt;50,&quot;0&quot;,if(I6&gt;49,&quot;1&quot;,if(I6&gt;54,&quot;1.5&quot;,if(I6&lt;59,&quot;2&quot;))))"/>
    <hyperlink ref="BU184" r:id="rId4721" display="=@if(I6&lt;50,&quot;0&quot;,if(I6&gt;49,&quot;1&quot;,if(I6&gt;54,&quot;1.5&quot;,if(I6&lt;59,&quot;2&quot;))))"/>
    <hyperlink ref="BU185" r:id="rId4722" display="=@if(I6&lt;50,&quot;0&quot;,if(I6&gt;49,&quot;1&quot;,if(I6&gt;54,&quot;1.5&quot;,if(I6&lt;59,&quot;2&quot;))))"/>
    <hyperlink ref="BU186" r:id="rId4723" display="=@if(I6&lt;50,&quot;0&quot;,if(I6&gt;49,&quot;1&quot;,if(I6&gt;54,&quot;1.5&quot;,if(I6&lt;59,&quot;2&quot;))))"/>
    <hyperlink ref="BU187" r:id="rId4724" display="=@if(I6&lt;50,&quot;0&quot;,if(I6&gt;49,&quot;1&quot;,if(I6&gt;54,&quot;1.5&quot;,if(I6&lt;59,&quot;2&quot;))))"/>
    <hyperlink ref="BU188" r:id="rId4725" display="=@if(I6&lt;50,&quot;0&quot;,if(I6&gt;49,&quot;1&quot;,if(I6&gt;54,&quot;1.5&quot;,if(I6&lt;59,&quot;2&quot;))))"/>
    <hyperlink ref="BU189" r:id="rId4726" display="=@if(I6&lt;50,&quot;0&quot;,if(I6&gt;49,&quot;1&quot;,if(I6&gt;54,&quot;1.5&quot;,if(I6&lt;59,&quot;2&quot;))))"/>
    <hyperlink ref="BU190" r:id="rId4727" display="=@if(I6&lt;50,&quot;0&quot;,if(I6&gt;49,&quot;1&quot;,if(I6&gt;54,&quot;1.5&quot;,if(I6&lt;59,&quot;2&quot;))))"/>
    <hyperlink ref="BU191" r:id="rId4728" display="=@if(I6&lt;50,&quot;0&quot;,if(I6&gt;49,&quot;1&quot;,if(I6&gt;54,&quot;1.5&quot;,if(I6&lt;59,&quot;2&quot;))))"/>
    <hyperlink ref="BU192" r:id="rId4729" display="=@if(I6&lt;50,&quot;0&quot;,if(I6&gt;49,&quot;1&quot;,if(I6&gt;54,&quot;1.5&quot;,if(I6&lt;59,&quot;2&quot;))))"/>
    <hyperlink ref="BU193" r:id="rId4730" display="=@if(I6&lt;50,&quot;0&quot;,if(I6&gt;49,&quot;1&quot;,if(I6&gt;54,&quot;1.5&quot;,if(I6&lt;59,&quot;2&quot;))))"/>
    <hyperlink ref="BU194" r:id="rId4731" display="=@if(I6&lt;50,&quot;0&quot;,if(I6&gt;49,&quot;1&quot;,if(I6&gt;54,&quot;1.5&quot;,if(I6&lt;59,&quot;2&quot;))))"/>
    <hyperlink ref="BU195" r:id="rId4732" display="=@if(I6&lt;50,&quot;0&quot;,if(I6&gt;49,&quot;1&quot;,if(I6&gt;54,&quot;1.5&quot;,if(I6&lt;59,&quot;2&quot;))))"/>
    <hyperlink ref="BU196" r:id="rId4733" display="=@if(I6&lt;50,&quot;0&quot;,if(I6&gt;49,&quot;1&quot;,if(I6&gt;54,&quot;1.5&quot;,if(I6&lt;59,&quot;2&quot;))))"/>
    <hyperlink ref="BU197" r:id="rId4734" display="=@if(I6&lt;50,&quot;0&quot;,if(I6&gt;49,&quot;1&quot;,if(I6&gt;54,&quot;1.5&quot;,if(I6&lt;59,&quot;2&quot;))))"/>
    <hyperlink ref="BU198" r:id="rId4735" display="=@if(I6&lt;50,&quot;0&quot;,if(I6&gt;49,&quot;1&quot;,if(I6&gt;54,&quot;1.5&quot;,if(I6&lt;59,&quot;2&quot;))))"/>
    <hyperlink ref="BU199" r:id="rId4736" display="=@if(I6&lt;50,&quot;0&quot;,if(I6&gt;49,&quot;1&quot;,if(I6&gt;54,&quot;1.5&quot;,if(I6&lt;59,&quot;2&quot;))))"/>
    <hyperlink ref="BU200" r:id="rId4737" display="=@if(I6&lt;50,&quot;0&quot;,if(I6&gt;49,&quot;1&quot;,if(I6&gt;54,&quot;1.5&quot;,if(I6&lt;59,&quot;2&quot;))))"/>
    <hyperlink ref="BU201" r:id="rId4738" display="=@if(I6&lt;50,&quot;0&quot;,if(I6&gt;49,&quot;1&quot;,if(I6&gt;54,&quot;1.5&quot;,if(I6&lt;59,&quot;2&quot;))))"/>
    <hyperlink ref="BU202" r:id="rId4739" display="=@if(I6&lt;50,&quot;0&quot;,if(I6&gt;49,&quot;1&quot;,if(I6&gt;54,&quot;1.5&quot;,if(I6&lt;59,&quot;2&quot;))))"/>
    <hyperlink ref="BU203" r:id="rId4740" display="=@if(I6&lt;50,&quot;0&quot;,if(I6&gt;49,&quot;1&quot;,if(I6&gt;54,&quot;1.5&quot;,if(I6&lt;59,&quot;2&quot;))))"/>
    <hyperlink ref="BU204" r:id="rId4741" display="=@if(I6&lt;50,&quot;0&quot;,if(I6&gt;49,&quot;1&quot;,if(I6&gt;54,&quot;1.5&quot;,if(I6&lt;59,&quot;2&quot;))))"/>
    <hyperlink ref="BU205" r:id="rId4742" display="=@if(I6&lt;50,&quot;0&quot;,if(I6&gt;49,&quot;1&quot;,if(I6&gt;54,&quot;1.5&quot;,if(I6&lt;59,&quot;2&quot;))))"/>
    <hyperlink ref="BU206" r:id="rId4743" display="=@if(I6&lt;50,&quot;0&quot;,if(I6&gt;49,&quot;1&quot;,if(I6&gt;54,&quot;1.5&quot;,if(I6&lt;59,&quot;2&quot;))))"/>
    <hyperlink ref="BU207" r:id="rId4744" display="=@if(I6&lt;50,&quot;0&quot;,if(I6&gt;49,&quot;1&quot;,if(I6&gt;54,&quot;1.5&quot;,if(I6&lt;59,&quot;2&quot;))))"/>
    <hyperlink ref="BU208" r:id="rId4745" display="=@if(I6&lt;50,&quot;0&quot;,if(I6&gt;49,&quot;1&quot;,if(I6&gt;54,&quot;1.5&quot;,if(I6&lt;59,&quot;2&quot;))))"/>
    <hyperlink ref="BU209" r:id="rId4746" display="=@if(I6&lt;50,&quot;0&quot;,if(I6&gt;49,&quot;1&quot;,if(I6&gt;54,&quot;1.5&quot;,if(I6&lt;59,&quot;2&quot;))))"/>
    <hyperlink ref="BU210" r:id="rId4747" display="=@if(I6&lt;50,&quot;0&quot;,if(I6&gt;49,&quot;1&quot;,if(I6&gt;54,&quot;1.5&quot;,if(I6&lt;59,&quot;2&quot;))))"/>
    <hyperlink ref="BU211" r:id="rId4748" display="=@if(I6&lt;50,&quot;0&quot;,if(I6&gt;49,&quot;1&quot;,if(I6&gt;54,&quot;1.5&quot;,if(I6&lt;59,&quot;2&quot;))))"/>
    <hyperlink ref="BU212" r:id="rId4749" display="=@if(I6&lt;50,&quot;0&quot;,if(I6&gt;49,&quot;1&quot;,if(I6&gt;54,&quot;1.5&quot;,if(I6&lt;59,&quot;2&quot;))))"/>
    <hyperlink ref="BU213" r:id="rId4750" display="=@if(I6&lt;50,&quot;0&quot;,if(I6&gt;49,&quot;1&quot;,if(I6&gt;54,&quot;1.5&quot;,if(I6&lt;59,&quot;2&quot;))))"/>
    <hyperlink ref="BU214" r:id="rId4751" display="=@if(I6&lt;50,&quot;0&quot;,if(I6&gt;49,&quot;1&quot;,if(I6&gt;54,&quot;1.5&quot;,if(I6&lt;59,&quot;2&quot;))))"/>
    <hyperlink ref="BU215" r:id="rId4752" display="=@if(I6&lt;50,&quot;0&quot;,if(I6&gt;49,&quot;1&quot;,if(I6&gt;54,&quot;1.5&quot;,if(I6&lt;59,&quot;2&quot;))))"/>
    <hyperlink ref="BW18" r:id="rId4753" display="=@if(I6&lt;50,&quot;0&quot;,if(I6&gt;49,&quot;1&quot;,if(I6&gt;54,&quot;1.5&quot;,if(I6&lt;59,&quot;2&quot;))))"/>
    <hyperlink ref="BW19" r:id="rId4754" display="=@if(I6&lt;50,&quot;0&quot;,if(I6&gt;49,&quot;1&quot;,if(I6&gt;54,&quot;1.5&quot;,if(I6&lt;59,&quot;2&quot;))))"/>
    <hyperlink ref="BW20" r:id="rId4755" display="=@if(I6&lt;50,&quot;0&quot;,if(I6&gt;49,&quot;1&quot;,if(I6&gt;54,&quot;1.5&quot;,if(I6&lt;59,&quot;2&quot;))))"/>
    <hyperlink ref="BW21" r:id="rId4756" display="=@if(I6&lt;50,&quot;0&quot;,if(I6&gt;49,&quot;1&quot;,if(I6&gt;54,&quot;1.5&quot;,if(I6&lt;59,&quot;2&quot;))))"/>
    <hyperlink ref="BW22" r:id="rId4757" display="=@if(I6&lt;50,&quot;0&quot;,if(I6&gt;49,&quot;1&quot;,if(I6&gt;54,&quot;1.5&quot;,if(I6&lt;59,&quot;2&quot;))))"/>
    <hyperlink ref="BW23" r:id="rId4758" display="=@if(I6&lt;50,&quot;0&quot;,if(I6&gt;49,&quot;1&quot;,if(I6&gt;54,&quot;1.5&quot;,if(I6&lt;59,&quot;2&quot;))))"/>
    <hyperlink ref="BW24" r:id="rId4759" display="=@if(I6&lt;50,&quot;0&quot;,if(I6&gt;49,&quot;1&quot;,if(I6&gt;54,&quot;1.5&quot;,if(I6&lt;59,&quot;2&quot;))))"/>
    <hyperlink ref="BW25" r:id="rId4760" display="=@if(I6&lt;50,&quot;0&quot;,if(I6&gt;49,&quot;1&quot;,if(I6&gt;54,&quot;1.5&quot;,if(I6&lt;59,&quot;2&quot;))))"/>
    <hyperlink ref="BW26" r:id="rId4761" display="=@if(I6&lt;50,&quot;0&quot;,if(I6&gt;49,&quot;1&quot;,if(I6&gt;54,&quot;1.5&quot;,if(I6&lt;59,&quot;2&quot;))))"/>
    <hyperlink ref="BW27" r:id="rId4762" display="=@if(I6&lt;50,&quot;0&quot;,if(I6&gt;49,&quot;1&quot;,if(I6&gt;54,&quot;1.5&quot;,if(I6&lt;59,&quot;2&quot;))))"/>
    <hyperlink ref="BW28" r:id="rId4763" display="=@if(I6&lt;50,&quot;0&quot;,if(I6&gt;49,&quot;1&quot;,if(I6&gt;54,&quot;1.5&quot;,if(I6&lt;59,&quot;2&quot;))))"/>
    <hyperlink ref="BW29" r:id="rId4764" display="=@if(I6&lt;50,&quot;0&quot;,if(I6&gt;49,&quot;1&quot;,if(I6&gt;54,&quot;1.5&quot;,if(I6&lt;59,&quot;2&quot;))))"/>
    <hyperlink ref="BW30" r:id="rId4765" display="=@if(I6&lt;50,&quot;0&quot;,if(I6&gt;49,&quot;1&quot;,if(I6&gt;54,&quot;1.5&quot;,if(I6&lt;59,&quot;2&quot;))))"/>
    <hyperlink ref="BW31" r:id="rId4766" display="=@if(I6&lt;50,&quot;0&quot;,if(I6&gt;49,&quot;1&quot;,if(I6&gt;54,&quot;1.5&quot;,if(I6&lt;59,&quot;2&quot;))))"/>
    <hyperlink ref="BW32" r:id="rId4767" display="=@if(I6&lt;50,&quot;0&quot;,if(I6&gt;49,&quot;1&quot;,if(I6&gt;54,&quot;1.5&quot;,if(I6&lt;59,&quot;2&quot;))))"/>
    <hyperlink ref="BW33" r:id="rId4768" display="=@if(I6&lt;50,&quot;0&quot;,if(I6&gt;49,&quot;1&quot;,if(I6&gt;54,&quot;1.5&quot;,if(I6&lt;59,&quot;2&quot;))))"/>
    <hyperlink ref="BW34" r:id="rId4769" display="=@if(I6&lt;50,&quot;0&quot;,if(I6&gt;49,&quot;1&quot;,if(I6&gt;54,&quot;1.5&quot;,if(I6&lt;59,&quot;2&quot;))))"/>
    <hyperlink ref="BW35" r:id="rId4770" display="=@if(I6&lt;50,&quot;0&quot;,if(I6&gt;49,&quot;1&quot;,if(I6&gt;54,&quot;1.5&quot;,if(I6&lt;59,&quot;2&quot;))))"/>
    <hyperlink ref="BW36" r:id="rId4771" display="=@if(I6&lt;50,&quot;0&quot;,if(I6&gt;49,&quot;1&quot;,if(I6&gt;54,&quot;1.5&quot;,if(I6&lt;59,&quot;2&quot;))))"/>
    <hyperlink ref="BW37" r:id="rId4772" display="=@if(I6&lt;50,&quot;0&quot;,if(I6&gt;49,&quot;1&quot;,if(I6&gt;54,&quot;1.5&quot;,if(I6&lt;59,&quot;2&quot;))))"/>
    <hyperlink ref="BW38" r:id="rId4773" display="=@if(I6&lt;50,&quot;0&quot;,if(I6&gt;49,&quot;1&quot;,if(I6&gt;54,&quot;1.5&quot;,if(I6&lt;59,&quot;2&quot;))))"/>
    <hyperlink ref="BW39" r:id="rId4774" display="=@if(I6&lt;50,&quot;0&quot;,if(I6&gt;49,&quot;1&quot;,if(I6&gt;54,&quot;1.5&quot;,if(I6&lt;59,&quot;2&quot;))))"/>
    <hyperlink ref="BW40" r:id="rId4775" display="=@if(I6&lt;50,&quot;0&quot;,if(I6&gt;49,&quot;1&quot;,if(I6&gt;54,&quot;1.5&quot;,if(I6&lt;59,&quot;2&quot;))))"/>
    <hyperlink ref="BW41" r:id="rId4776" display="=@if(I6&lt;50,&quot;0&quot;,if(I6&gt;49,&quot;1&quot;,if(I6&gt;54,&quot;1.5&quot;,if(I6&lt;59,&quot;2&quot;))))"/>
    <hyperlink ref="BW42" r:id="rId4777" display="=@if(I6&lt;50,&quot;0&quot;,if(I6&gt;49,&quot;1&quot;,if(I6&gt;54,&quot;1.5&quot;,if(I6&lt;59,&quot;2&quot;))))"/>
    <hyperlink ref="BW43" r:id="rId4778" display="=@if(I6&lt;50,&quot;0&quot;,if(I6&gt;49,&quot;1&quot;,if(I6&gt;54,&quot;1.5&quot;,if(I6&lt;59,&quot;2&quot;))))"/>
    <hyperlink ref="BW44" r:id="rId4779" display="=@if(I6&lt;50,&quot;0&quot;,if(I6&gt;49,&quot;1&quot;,if(I6&gt;54,&quot;1.5&quot;,if(I6&lt;59,&quot;2&quot;))))"/>
    <hyperlink ref="BW45" r:id="rId4780" display="=@if(I6&lt;50,&quot;0&quot;,if(I6&gt;49,&quot;1&quot;,if(I6&gt;54,&quot;1.5&quot;,if(I6&lt;59,&quot;2&quot;))))"/>
    <hyperlink ref="BW46" r:id="rId4781" display="=@if(I6&lt;50,&quot;0&quot;,if(I6&gt;49,&quot;1&quot;,if(I6&gt;54,&quot;1.5&quot;,if(I6&lt;59,&quot;2&quot;))))"/>
    <hyperlink ref="BW47" r:id="rId4782" display="=@if(I6&lt;50,&quot;0&quot;,if(I6&gt;49,&quot;1&quot;,if(I6&gt;54,&quot;1.5&quot;,if(I6&lt;59,&quot;2&quot;))))"/>
    <hyperlink ref="BW48" r:id="rId4783" display="=@if(I6&lt;50,&quot;0&quot;,if(I6&gt;49,&quot;1&quot;,if(I6&gt;54,&quot;1.5&quot;,if(I6&lt;59,&quot;2&quot;))))"/>
    <hyperlink ref="BW49" r:id="rId4784" display="=@if(I6&lt;50,&quot;0&quot;,if(I6&gt;49,&quot;1&quot;,if(I6&gt;54,&quot;1.5&quot;,if(I6&lt;59,&quot;2&quot;))))"/>
    <hyperlink ref="BW50" r:id="rId4785" display="=@if(I6&lt;50,&quot;0&quot;,if(I6&gt;49,&quot;1&quot;,if(I6&gt;54,&quot;1.5&quot;,if(I6&lt;59,&quot;2&quot;))))"/>
    <hyperlink ref="BW51" r:id="rId4786" display="=@if(I6&lt;50,&quot;0&quot;,if(I6&gt;49,&quot;1&quot;,if(I6&gt;54,&quot;1.5&quot;,if(I6&lt;59,&quot;2&quot;))))"/>
    <hyperlink ref="BW52" r:id="rId4787" display="=@if(I6&lt;50,&quot;0&quot;,if(I6&gt;49,&quot;1&quot;,if(I6&gt;54,&quot;1.5&quot;,if(I6&lt;59,&quot;2&quot;))))"/>
    <hyperlink ref="BW53" r:id="rId4788" display="=@if(I6&lt;50,&quot;0&quot;,if(I6&gt;49,&quot;1&quot;,if(I6&gt;54,&quot;1.5&quot;,if(I6&lt;59,&quot;2&quot;))))"/>
    <hyperlink ref="BW54" r:id="rId4789" display="=@if(I6&lt;50,&quot;0&quot;,if(I6&gt;49,&quot;1&quot;,if(I6&gt;54,&quot;1.5&quot;,if(I6&lt;59,&quot;2&quot;))))"/>
    <hyperlink ref="BW55" r:id="rId4790" display="=@if(I6&lt;50,&quot;0&quot;,if(I6&gt;49,&quot;1&quot;,if(I6&gt;54,&quot;1.5&quot;,if(I6&lt;59,&quot;2&quot;))))"/>
    <hyperlink ref="BW56" r:id="rId4791" display="=@if(I6&lt;50,&quot;0&quot;,if(I6&gt;49,&quot;1&quot;,if(I6&gt;54,&quot;1.5&quot;,if(I6&lt;59,&quot;2&quot;))))"/>
    <hyperlink ref="BW57" r:id="rId4792" display="=@if(I6&lt;50,&quot;0&quot;,if(I6&gt;49,&quot;1&quot;,if(I6&gt;54,&quot;1.5&quot;,if(I6&lt;59,&quot;2&quot;))))"/>
    <hyperlink ref="BW58" r:id="rId4793" display="=@if(I6&lt;50,&quot;0&quot;,if(I6&gt;49,&quot;1&quot;,if(I6&gt;54,&quot;1.5&quot;,if(I6&lt;59,&quot;2&quot;))))"/>
    <hyperlink ref="BW59" r:id="rId4794" display="=@if(I6&lt;50,&quot;0&quot;,if(I6&gt;49,&quot;1&quot;,if(I6&gt;54,&quot;1.5&quot;,if(I6&lt;59,&quot;2&quot;))))"/>
    <hyperlink ref="BW60" r:id="rId4795" display="=@if(I6&lt;50,&quot;0&quot;,if(I6&gt;49,&quot;1&quot;,if(I6&gt;54,&quot;1.5&quot;,if(I6&lt;59,&quot;2&quot;))))"/>
    <hyperlink ref="BW61" r:id="rId4796" display="=@if(I6&lt;50,&quot;0&quot;,if(I6&gt;49,&quot;1&quot;,if(I6&gt;54,&quot;1.5&quot;,if(I6&lt;59,&quot;2&quot;))))"/>
    <hyperlink ref="BW62" r:id="rId4797" display="=@if(I6&lt;50,&quot;0&quot;,if(I6&gt;49,&quot;1&quot;,if(I6&gt;54,&quot;1.5&quot;,if(I6&lt;59,&quot;2&quot;))))"/>
    <hyperlink ref="BW63" r:id="rId4798" display="=@if(I6&lt;50,&quot;0&quot;,if(I6&gt;49,&quot;1&quot;,if(I6&gt;54,&quot;1.5&quot;,if(I6&lt;59,&quot;2&quot;))))"/>
    <hyperlink ref="BW64" r:id="rId4799" display="=@if(I6&lt;50,&quot;0&quot;,if(I6&gt;49,&quot;1&quot;,if(I6&gt;54,&quot;1.5&quot;,if(I6&lt;59,&quot;2&quot;))))"/>
    <hyperlink ref="BW65" r:id="rId4800" display="=@if(I6&lt;50,&quot;0&quot;,if(I6&gt;49,&quot;1&quot;,if(I6&gt;54,&quot;1.5&quot;,if(I6&lt;59,&quot;2&quot;))))"/>
    <hyperlink ref="BW66" r:id="rId4801" display="=@if(I6&lt;50,&quot;0&quot;,if(I6&gt;49,&quot;1&quot;,if(I6&gt;54,&quot;1.5&quot;,if(I6&lt;59,&quot;2&quot;))))"/>
    <hyperlink ref="BW67" r:id="rId4802" display="=@if(I6&lt;50,&quot;0&quot;,if(I6&gt;49,&quot;1&quot;,if(I6&gt;54,&quot;1.5&quot;,if(I6&lt;59,&quot;2&quot;))))"/>
    <hyperlink ref="BW68" r:id="rId4803" display="=@if(I6&lt;50,&quot;0&quot;,if(I6&gt;49,&quot;1&quot;,if(I6&gt;54,&quot;1.5&quot;,if(I6&lt;59,&quot;2&quot;))))"/>
    <hyperlink ref="BW69" r:id="rId4804" display="=@if(I6&lt;50,&quot;0&quot;,if(I6&gt;49,&quot;1&quot;,if(I6&gt;54,&quot;1.5&quot;,if(I6&lt;59,&quot;2&quot;))))"/>
    <hyperlink ref="BW70" r:id="rId4805" display="=@if(I6&lt;50,&quot;0&quot;,if(I6&gt;49,&quot;1&quot;,if(I6&gt;54,&quot;1.5&quot;,if(I6&lt;59,&quot;2&quot;))))"/>
    <hyperlink ref="BW71" r:id="rId4806" display="=@if(I6&lt;50,&quot;0&quot;,if(I6&gt;49,&quot;1&quot;,if(I6&gt;54,&quot;1.5&quot;,if(I6&lt;59,&quot;2&quot;))))"/>
    <hyperlink ref="BW72" r:id="rId4807" display="=@if(I6&lt;50,&quot;0&quot;,if(I6&gt;49,&quot;1&quot;,if(I6&gt;54,&quot;1.5&quot;,if(I6&lt;59,&quot;2&quot;))))"/>
    <hyperlink ref="BW73" r:id="rId4808" display="=@if(I6&lt;50,&quot;0&quot;,if(I6&gt;49,&quot;1&quot;,if(I6&gt;54,&quot;1.5&quot;,if(I6&lt;59,&quot;2&quot;))))"/>
    <hyperlink ref="BW74" r:id="rId4809" display="=@if(I6&lt;50,&quot;0&quot;,if(I6&gt;49,&quot;1&quot;,if(I6&gt;54,&quot;1.5&quot;,if(I6&lt;59,&quot;2&quot;))))"/>
    <hyperlink ref="BW75" r:id="rId4810" display="=@if(I6&lt;50,&quot;0&quot;,if(I6&gt;49,&quot;1&quot;,if(I6&gt;54,&quot;1.5&quot;,if(I6&lt;59,&quot;2&quot;))))"/>
    <hyperlink ref="BW76" r:id="rId4811" display="=@if(I6&lt;50,&quot;0&quot;,if(I6&gt;49,&quot;1&quot;,if(I6&gt;54,&quot;1.5&quot;,if(I6&lt;59,&quot;2&quot;))))"/>
    <hyperlink ref="BW77" r:id="rId4812" display="=@if(I6&lt;50,&quot;0&quot;,if(I6&gt;49,&quot;1&quot;,if(I6&gt;54,&quot;1.5&quot;,if(I6&lt;59,&quot;2&quot;))))"/>
    <hyperlink ref="BW78" r:id="rId4813" display="=@if(I6&lt;50,&quot;0&quot;,if(I6&gt;49,&quot;1&quot;,if(I6&gt;54,&quot;1.5&quot;,if(I6&lt;59,&quot;2&quot;))))"/>
    <hyperlink ref="BW79" r:id="rId4814" display="=@if(I6&lt;50,&quot;0&quot;,if(I6&gt;49,&quot;1&quot;,if(I6&gt;54,&quot;1.5&quot;,if(I6&lt;59,&quot;2&quot;))))"/>
    <hyperlink ref="BW80" r:id="rId4815" display="=@if(I6&lt;50,&quot;0&quot;,if(I6&gt;49,&quot;1&quot;,if(I6&gt;54,&quot;1.5&quot;,if(I6&lt;59,&quot;2&quot;))))"/>
    <hyperlink ref="BW81" r:id="rId4816" display="=@if(I6&lt;50,&quot;0&quot;,if(I6&gt;49,&quot;1&quot;,if(I6&gt;54,&quot;1.5&quot;,if(I6&lt;59,&quot;2&quot;))))"/>
    <hyperlink ref="BW82" r:id="rId4817" display="=@if(I6&lt;50,&quot;0&quot;,if(I6&gt;49,&quot;1&quot;,if(I6&gt;54,&quot;1.5&quot;,if(I6&lt;59,&quot;2&quot;))))"/>
    <hyperlink ref="BW83" r:id="rId4818" display="=@if(I6&lt;50,&quot;0&quot;,if(I6&gt;49,&quot;1&quot;,if(I6&gt;54,&quot;1.5&quot;,if(I6&lt;59,&quot;2&quot;))))"/>
    <hyperlink ref="BW84" r:id="rId4819" display="=@if(I6&lt;50,&quot;0&quot;,if(I6&gt;49,&quot;1&quot;,if(I6&gt;54,&quot;1.5&quot;,if(I6&lt;59,&quot;2&quot;))))"/>
    <hyperlink ref="BW85" r:id="rId4820" display="=@if(I6&lt;50,&quot;0&quot;,if(I6&gt;49,&quot;1&quot;,if(I6&gt;54,&quot;1.5&quot;,if(I6&lt;59,&quot;2&quot;))))"/>
    <hyperlink ref="BW86" r:id="rId4821" display="=@if(I6&lt;50,&quot;0&quot;,if(I6&gt;49,&quot;1&quot;,if(I6&gt;54,&quot;1.5&quot;,if(I6&lt;59,&quot;2&quot;))))"/>
    <hyperlink ref="BW87" r:id="rId4822" display="=@if(I6&lt;50,&quot;0&quot;,if(I6&gt;49,&quot;1&quot;,if(I6&gt;54,&quot;1.5&quot;,if(I6&lt;59,&quot;2&quot;))))"/>
    <hyperlink ref="BW88" r:id="rId4823" display="=@if(I6&lt;50,&quot;0&quot;,if(I6&gt;49,&quot;1&quot;,if(I6&gt;54,&quot;1.5&quot;,if(I6&lt;59,&quot;2&quot;))))"/>
    <hyperlink ref="BW89" r:id="rId4824" display="=@if(I6&lt;50,&quot;0&quot;,if(I6&gt;49,&quot;1&quot;,if(I6&gt;54,&quot;1.5&quot;,if(I6&lt;59,&quot;2&quot;))))"/>
    <hyperlink ref="BW90" r:id="rId4825" display="=@if(I6&lt;50,&quot;0&quot;,if(I6&gt;49,&quot;1&quot;,if(I6&gt;54,&quot;1.5&quot;,if(I6&lt;59,&quot;2&quot;))))"/>
    <hyperlink ref="BW91" r:id="rId4826" display="=@if(I6&lt;50,&quot;0&quot;,if(I6&gt;49,&quot;1&quot;,if(I6&gt;54,&quot;1.5&quot;,if(I6&lt;59,&quot;2&quot;))))"/>
    <hyperlink ref="BW92" r:id="rId4827" display="=@if(I6&lt;50,&quot;0&quot;,if(I6&gt;49,&quot;1&quot;,if(I6&gt;54,&quot;1.5&quot;,if(I6&lt;59,&quot;2&quot;))))"/>
    <hyperlink ref="BW93" r:id="rId4828" display="=@if(I6&lt;50,&quot;0&quot;,if(I6&gt;49,&quot;1&quot;,if(I6&gt;54,&quot;1.5&quot;,if(I6&lt;59,&quot;2&quot;))))"/>
    <hyperlink ref="BW94" r:id="rId4829" display="=@if(I6&lt;50,&quot;0&quot;,if(I6&gt;49,&quot;1&quot;,if(I6&gt;54,&quot;1.5&quot;,if(I6&lt;59,&quot;2&quot;))))"/>
    <hyperlink ref="BW95" r:id="rId4830" display="=@if(I6&lt;50,&quot;0&quot;,if(I6&gt;49,&quot;1&quot;,if(I6&gt;54,&quot;1.5&quot;,if(I6&lt;59,&quot;2&quot;))))"/>
    <hyperlink ref="BW96" r:id="rId4831" display="=@if(I6&lt;50,&quot;0&quot;,if(I6&gt;49,&quot;1&quot;,if(I6&gt;54,&quot;1.5&quot;,if(I6&lt;59,&quot;2&quot;))))"/>
    <hyperlink ref="BW97" r:id="rId4832" display="=@if(I6&lt;50,&quot;0&quot;,if(I6&gt;49,&quot;1&quot;,if(I6&gt;54,&quot;1.5&quot;,if(I6&lt;59,&quot;2&quot;))))"/>
    <hyperlink ref="BW98" r:id="rId4833" display="=@if(I6&lt;50,&quot;0&quot;,if(I6&gt;49,&quot;1&quot;,if(I6&gt;54,&quot;1.5&quot;,if(I6&lt;59,&quot;2&quot;))))"/>
    <hyperlink ref="BW99" r:id="rId4834" display="=@if(I6&lt;50,&quot;0&quot;,if(I6&gt;49,&quot;1&quot;,if(I6&gt;54,&quot;1.5&quot;,if(I6&lt;59,&quot;2&quot;))))"/>
    <hyperlink ref="BW100" r:id="rId4835" display="=@if(I6&lt;50,&quot;0&quot;,if(I6&gt;49,&quot;1&quot;,if(I6&gt;54,&quot;1.5&quot;,if(I6&lt;59,&quot;2&quot;))))"/>
    <hyperlink ref="BW101" r:id="rId4836" display="=@if(I6&lt;50,&quot;0&quot;,if(I6&gt;49,&quot;1&quot;,if(I6&gt;54,&quot;1.5&quot;,if(I6&lt;59,&quot;2&quot;))))"/>
    <hyperlink ref="BW102" r:id="rId4837" display="=@if(I6&lt;50,&quot;0&quot;,if(I6&gt;49,&quot;1&quot;,if(I6&gt;54,&quot;1.5&quot;,if(I6&lt;59,&quot;2&quot;))))"/>
    <hyperlink ref="BW103" r:id="rId4838" display="=@if(I6&lt;50,&quot;0&quot;,if(I6&gt;49,&quot;1&quot;,if(I6&gt;54,&quot;1.5&quot;,if(I6&lt;59,&quot;2&quot;))))"/>
    <hyperlink ref="BW104" r:id="rId4839" display="=@if(I6&lt;50,&quot;0&quot;,if(I6&gt;49,&quot;1&quot;,if(I6&gt;54,&quot;1.5&quot;,if(I6&lt;59,&quot;2&quot;))))"/>
    <hyperlink ref="BW105" r:id="rId4840" display="=@if(I6&lt;50,&quot;0&quot;,if(I6&gt;49,&quot;1&quot;,if(I6&gt;54,&quot;1.5&quot;,if(I6&lt;59,&quot;2&quot;))))"/>
    <hyperlink ref="BW106" r:id="rId4841" display="=@if(I6&lt;50,&quot;0&quot;,if(I6&gt;49,&quot;1&quot;,if(I6&gt;54,&quot;1.5&quot;,if(I6&lt;59,&quot;2&quot;))))"/>
    <hyperlink ref="BW107" r:id="rId4842" display="=@if(I6&lt;50,&quot;0&quot;,if(I6&gt;49,&quot;1&quot;,if(I6&gt;54,&quot;1.5&quot;,if(I6&lt;59,&quot;2&quot;))))"/>
    <hyperlink ref="BW108" r:id="rId4843" display="=@if(I6&lt;50,&quot;0&quot;,if(I6&gt;49,&quot;1&quot;,if(I6&gt;54,&quot;1.5&quot;,if(I6&lt;59,&quot;2&quot;))))"/>
    <hyperlink ref="BW109" r:id="rId4844" display="=@if(I6&lt;50,&quot;0&quot;,if(I6&gt;49,&quot;1&quot;,if(I6&gt;54,&quot;1.5&quot;,if(I6&lt;59,&quot;2&quot;))))"/>
    <hyperlink ref="BW110" r:id="rId4845" display="=@if(I6&lt;50,&quot;0&quot;,if(I6&gt;49,&quot;1&quot;,if(I6&gt;54,&quot;1.5&quot;,if(I6&lt;59,&quot;2&quot;))))"/>
    <hyperlink ref="BW111" r:id="rId4846" display="=@if(I6&lt;50,&quot;0&quot;,if(I6&gt;49,&quot;1&quot;,if(I6&gt;54,&quot;1.5&quot;,if(I6&lt;59,&quot;2&quot;))))"/>
    <hyperlink ref="BW112" r:id="rId4847" display="=@if(I6&lt;50,&quot;0&quot;,if(I6&gt;49,&quot;1&quot;,if(I6&gt;54,&quot;1.5&quot;,if(I6&lt;59,&quot;2&quot;))))"/>
    <hyperlink ref="BW113" r:id="rId4848" display="=@if(I6&lt;50,&quot;0&quot;,if(I6&gt;49,&quot;1&quot;,if(I6&gt;54,&quot;1.5&quot;,if(I6&lt;59,&quot;2&quot;))))"/>
    <hyperlink ref="BW114" r:id="rId4849" display="=@if(I6&lt;50,&quot;0&quot;,if(I6&gt;49,&quot;1&quot;,if(I6&gt;54,&quot;1.5&quot;,if(I6&lt;59,&quot;2&quot;))))"/>
    <hyperlink ref="BW115" r:id="rId4850" display="=@if(I6&lt;50,&quot;0&quot;,if(I6&gt;49,&quot;1&quot;,if(I6&gt;54,&quot;1.5&quot;,if(I6&lt;59,&quot;2&quot;))))"/>
    <hyperlink ref="BW116" r:id="rId4851" display="=@if(I6&lt;50,&quot;0&quot;,if(I6&gt;49,&quot;1&quot;,if(I6&gt;54,&quot;1.5&quot;,if(I6&lt;59,&quot;2&quot;))))"/>
    <hyperlink ref="BW117" r:id="rId4852" display="=@if(I6&lt;50,&quot;0&quot;,if(I6&gt;49,&quot;1&quot;,if(I6&gt;54,&quot;1.5&quot;,if(I6&lt;59,&quot;2&quot;))))"/>
    <hyperlink ref="BW118" r:id="rId4853" display="=@if(I6&lt;50,&quot;0&quot;,if(I6&gt;49,&quot;1&quot;,if(I6&gt;54,&quot;1.5&quot;,if(I6&lt;59,&quot;2&quot;))))"/>
    <hyperlink ref="BW119" r:id="rId4854" display="=@if(I6&lt;50,&quot;0&quot;,if(I6&gt;49,&quot;1&quot;,if(I6&gt;54,&quot;1.5&quot;,if(I6&lt;59,&quot;2&quot;))))"/>
    <hyperlink ref="BW120" r:id="rId4855" display="=@if(I6&lt;50,&quot;0&quot;,if(I6&gt;49,&quot;1&quot;,if(I6&gt;54,&quot;1.5&quot;,if(I6&lt;59,&quot;2&quot;))))"/>
    <hyperlink ref="BW121" r:id="rId4856" display="=@if(I6&lt;50,&quot;0&quot;,if(I6&gt;49,&quot;1&quot;,if(I6&gt;54,&quot;1.5&quot;,if(I6&lt;59,&quot;2&quot;))))"/>
    <hyperlink ref="BW122" r:id="rId4857" display="=@if(I6&lt;50,&quot;0&quot;,if(I6&gt;49,&quot;1&quot;,if(I6&gt;54,&quot;1.5&quot;,if(I6&lt;59,&quot;2&quot;))))"/>
    <hyperlink ref="BW123" r:id="rId4858" display="=@if(I6&lt;50,&quot;0&quot;,if(I6&gt;49,&quot;1&quot;,if(I6&gt;54,&quot;1.5&quot;,if(I6&lt;59,&quot;2&quot;))))"/>
    <hyperlink ref="BW124" r:id="rId4859" display="=@if(I6&lt;50,&quot;0&quot;,if(I6&gt;49,&quot;1&quot;,if(I6&gt;54,&quot;1.5&quot;,if(I6&lt;59,&quot;2&quot;))))"/>
    <hyperlink ref="BW125" r:id="rId4860" display="=@if(I6&lt;50,&quot;0&quot;,if(I6&gt;49,&quot;1&quot;,if(I6&gt;54,&quot;1.5&quot;,if(I6&lt;59,&quot;2&quot;))))"/>
    <hyperlink ref="BW126" r:id="rId4861" display="=@if(I6&lt;50,&quot;0&quot;,if(I6&gt;49,&quot;1&quot;,if(I6&gt;54,&quot;1.5&quot;,if(I6&lt;59,&quot;2&quot;))))"/>
    <hyperlink ref="BW127" r:id="rId4862" display="=@if(I6&lt;50,&quot;0&quot;,if(I6&gt;49,&quot;1&quot;,if(I6&gt;54,&quot;1.5&quot;,if(I6&lt;59,&quot;2&quot;))))"/>
    <hyperlink ref="BW128" r:id="rId4863" display="=@if(I6&lt;50,&quot;0&quot;,if(I6&gt;49,&quot;1&quot;,if(I6&gt;54,&quot;1.5&quot;,if(I6&lt;59,&quot;2&quot;))))"/>
    <hyperlink ref="BW129" r:id="rId4864" display="=@if(I6&lt;50,&quot;0&quot;,if(I6&gt;49,&quot;1&quot;,if(I6&gt;54,&quot;1.5&quot;,if(I6&lt;59,&quot;2&quot;))))"/>
    <hyperlink ref="BW130" r:id="rId4865" display="=@if(I6&lt;50,&quot;0&quot;,if(I6&gt;49,&quot;1&quot;,if(I6&gt;54,&quot;1.5&quot;,if(I6&lt;59,&quot;2&quot;))))"/>
    <hyperlink ref="BW131" r:id="rId4866" display="=@if(I6&lt;50,&quot;0&quot;,if(I6&gt;49,&quot;1&quot;,if(I6&gt;54,&quot;1.5&quot;,if(I6&lt;59,&quot;2&quot;))))"/>
    <hyperlink ref="BW132" r:id="rId4867" display="=@if(I6&lt;50,&quot;0&quot;,if(I6&gt;49,&quot;1&quot;,if(I6&gt;54,&quot;1.5&quot;,if(I6&lt;59,&quot;2&quot;))))"/>
    <hyperlink ref="BW133" r:id="rId4868" display="=@if(I6&lt;50,&quot;0&quot;,if(I6&gt;49,&quot;1&quot;,if(I6&gt;54,&quot;1.5&quot;,if(I6&lt;59,&quot;2&quot;))))"/>
    <hyperlink ref="BW134" r:id="rId4869" display="=@if(I6&lt;50,&quot;0&quot;,if(I6&gt;49,&quot;1&quot;,if(I6&gt;54,&quot;1.5&quot;,if(I6&lt;59,&quot;2&quot;))))"/>
    <hyperlink ref="BW135" r:id="rId4870" display="=@if(I6&lt;50,&quot;0&quot;,if(I6&gt;49,&quot;1&quot;,if(I6&gt;54,&quot;1.5&quot;,if(I6&lt;59,&quot;2&quot;))))"/>
    <hyperlink ref="BW136" r:id="rId4871" display="=@if(I6&lt;50,&quot;0&quot;,if(I6&gt;49,&quot;1&quot;,if(I6&gt;54,&quot;1.5&quot;,if(I6&lt;59,&quot;2&quot;))))"/>
    <hyperlink ref="BW137" r:id="rId4872" display="=@if(I6&lt;50,&quot;0&quot;,if(I6&gt;49,&quot;1&quot;,if(I6&gt;54,&quot;1.5&quot;,if(I6&lt;59,&quot;2&quot;))))"/>
    <hyperlink ref="BW138" r:id="rId4873" display="=@if(I6&lt;50,&quot;0&quot;,if(I6&gt;49,&quot;1&quot;,if(I6&gt;54,&quot;1.5&quot;,if(I6&lt;59,&quot;2&quot;))))"/>
    <hyperlink ref="BW139" r:id="rId4874" display="=@if(I6&lt;50,&quot;0&quot;,if(I6&gt;49,&quot;1&quot;,if(I6&gt;54,&quot;1.5&quot;,if(I6&lt;59,&quot;2&quot;))))"/>
    <hyperlink ref="BW140" r:id="rId4875" display="=@if(I6&lt;50,&quot;0&quot;,if(I6&gt;49,&quot;1&quot;,if(I6&gt;54,&quot;1.5&quot;,if(I6&lt;59,&quot;2&quot;))))"/>
    <hyperlink ref="BW141" r:id="rId4876" display="=@if(I6&lt;50,&quot;0&quot;,if(I6&gt;49,&quot;1&quot;,if(I6&gt;54,&quot;1.5&quot;,if(I6&lt;59,&quot;2&quot;))))"/>
    <hyperlink ref="BW142" r:id="rId4877" display="=@if(I6&lt;50,&quot;0&quot;,if(I6&gt;49,&quot;1&quot;,if(I6&gt;54,&quot;1.5&quot;,if(I6&lt;59,&quot;2&quot;))))"/>
    <hyperlink ref="BW143" r:id="rId4878" display="=@if(I6&lt;50,&quot;0&quot;,if(I6&gt;49,&quot;1&quot;,if(I6&gt;54,&quot;1.5&quot;,if(I6&lt;59,&quot;2&quot;))))"/>
    <hyperlink ref="BW144" r:id="rId4879" display="=@if(I6&lt;50,&quot;0&quot;,if(I6&gt;49,&quot;1&quot;,if(I6&gt;54,&quot;1.5&quot;,if(I6&lt;59,&quot;2&quot;))))"/>
    <hyperlink ref="BW145" r:id="rId4880" display="=@if(I6&lt;50,&quot;0&quot;,if(I6&gt;49,&quot;1&quot;,if(I6&gt;54,&quot;1.5&quot;,if(I6&lt;59,&quot;2&quot;))))"/>
    <hyperlink ref="BW146" r:id="rId4881" display="=@if(I6&lt;50,&quot;0&quot;,if(I6&gt;49,&quot;1&quot;,if(I6&gt;54,&quot;1.5&quot;,if(I6&lt;59,&quot;2&quot;))))"/>
    <hyperlink ref="BW147" r:id="rId4882" display="=@if(I6&lt;50,&quot;0&quot;,if(I6&gt;49,&quot;1&quot;,if(I6&gt;54,&quot;1.5&quot;,if(I6&lt;59,&quot;2&quot;))))"/>
    <hyperlink ref="BW148" r:id="rId4883" display="=@if(I6&lt;50,&quot;0&quot;,if(I6&gt;49,&quot;1&quot;,if(I6&gt;54,&quot;1.5&quot;,if(I6&lt;59,&quot;2&quot;))))"/>
    <hyperlink ref="BW149" r:id="rId4884" display="=@if(I6&lt;50,&quot;0&quot;,if(I6&gt;49,&quot;1&quot;,if(I6&gt;54,&quot;1.5&quot;,if(I6&lt;59,&quot;2&quot;))))"/>
    <hyperlink ref="BW150" r:id="rId4885" display="=@if(I6&lt;50,&quot;0&quot;,if(I6&gt;49,&quot;1&quot;,if(I6&gt;54,&quot;1.5&quot;,if(I6&lt;59,&quot;2&quot;))))"/>
    <hyperlink ref="BW151" r:id="rId4886" display="=@if(I6&lt;50,&quot;0&quot;,if(I6&gt;49,&quot;1&quot;,if(I6&gt;54,&quot;1.5&quot;,if(I6&lt;59,&quot;2&quot;))))"/>
    <hyperlink ref="BW152" r:id="rId4887" display="=@if(I6&lt;50,&quot;0&quot;,if(I6&gt;49,&quot;1&quot;,if(I6&gt;54,&quot;1.5&quot;,if(I6&lt;59,&quot;2&quot;))))"/>
    <hyperlink ref="BW153" r:id="rId4888" display="=@if(I6&lt;50,&quot;0&quot;,if(I6&gt;49,&quot;1&quot;,if(I6&gt;54,&quot;1.5&quot;,if(I6&lt;59,&quot;2&quot;))))"/>
    <hyperlink ref="BW154" r:id="rId4889" display="=@if(I6&lt;50,&quot;0&quot;,if(I6&gt;49,&quot;1&quot;,if(I6&gt;54,&quot;1.5&quot;,if(I6&lt;59,&quot;2&quot;))))"/>
    <hyperlink ref="BW155" r:id="rId4890" display="=@if(I6&lt;50,&quot;0&quot;,if(I6&gt;49,&quot;1&quot;,if(I6&gt;54,&quot;1.5&quot;,if(I6&lt;59,&quot;2&quot;))))"/>
    <hyperlink ref="BW156" r:id="rId4891" display="=@if(I6&lt;50,&quot;0&quot;,if(I6&gt;49,&quot;1&quot;,if(I6&gt;54,&quot;1.5&quot;,if(I6&lt;59,&quot;2&quot;))))"/>
    <hyperlink ref="BW157" r:id="rId4892" display="=@if(I6&lt;50,&quot;0&quot;,if(I6&gt;49,&quot;1&quot;,if(I6&gt;54,&quot;1.5&quot;,if(I6&lt;59,&quot;2&quot;))))"/>
    <hyperlink ref="BW158" r:id="rId4893" display="=@if(I6&lt;50,&quot;0&quot;,if(I6&gt;49,&quot;1&quot;,if(I6&gt;54,&quot;1.5&quot;,if(I6&lt;59,&quot;2&quot;))))"/>
    <hyperlink ref="BW159" r:id="rId4894" display="=@if(I6&lt;50,&quot;0&quot;,if(I6&gt;49,&quot;1&quot;,if(I6&gt;54,&quot;1.5&quot;,if(I6&lt;59,&quot;2&quot;))))"/>
    <hyperlink ref="BW160" r:id="rId4895" display="=@if(I6&lt;50,&quot;0&quot;,if(I6&gt;49,&quot;1&quot;,if(I6&gt;54,&quot;1.5&quot;,if(I6&lt;59,&quot;2&quot;))))"/>
    <hyperlink ref="BW161" r:id="rId4896" display="=@if(I6&lt;50,&quot;0&quot;,if(I6&gt;49,&quot;1&quot;,if(I6&gt;54,&quot;1.5&quot;,if(I6&lt;59,&quot;2&quot;))))"/>
    <hyperlink ref="BW162" r:id="rId4897" display="=@if(I6&lt;50,&quot;0&quot;,if(I6&gt;49,&quot;1&quot;,if(I6&gt;54,&quot;1.5&quot;,if(I6&lt;59,&quot;2&quot;))))"/>
    <hyperlink ref="BW163" r:id="rId4898" display="=@if(I6&lt;50,&quot;0&quot;,if(I6&gt;49,&quot;1&quot;,if(I6&gt;54,&quot;1.5&quot;,if(I6&lt;59,&quot;2&quot;))))"/>
    <hyperlink ref="BW164" r:id="rId4899" display="=@if(I6&lt;50,&quot;0&quot;,if(I6&gt;49,&quot;1&quot;,if(I6&gt;54,&quot;1.5&quot;,if(I6&lt;59,&quot;2&quot;))))"/>
    <hyperlink ref="BW165" r:id="rId4900" display="=@if(I6&lt;50,&quot;0&quot;,if(I6&gt;49,&quot;1&quot;,if(I6&gt;54,&quot;1.5&quot;,if(I6&lt;59,&quot;2&quot;))))"/>
    <hyperlink ref="BW166" r:id="rId4901" display="=@if(I6&lt;50,&quot;0&quot;,if(I6&gt;49,&quot;1&quot;,if(I6&gt;54,&quot;1.5&quot;,if(I6&lt;59,&quot;2&quot;))))"/>
    <hyperlink ref="BW167" r:id="rId4902" display="=@if(I6&lt;50,&quot;0&quot;,if(I6&gt;49,&quot;1&quot;,if(I6&gt;54,&quot;1.5&quot;,if(I6&lt;59,&quot;2&quot;))))"/>
    <hyperlink ref="BW168" r:id="rId4903" display="=@if(I6&lt;50,&quot;0&quot;,if(I6&gt;49,&quot;1&quot;,if(I6&gt;54,&quot;1.5&quot;,if(I6&lt;59,&quot;2&quot;))))"/>
    <hyperlink ref="BW169" r:id="rId4904" display="=@if(I6&lt;50,&quot;0&quot;,if(I6&gt;49,&quot;1&quot;,if(I6&gt;54,&quot;1.5&quot;,if(I6&lt;59,&quot;2&quot;))))"/>
    <hyperlink ref="BW170" r:id="rId4905" display="=@if(I6&lt;50,&quot;0&quot;,if(I6&gt;49,&quot;1&quot;,if(I6&gt;54,&quot;1.5&quot;,if(I6&lt;59,&quot;2&quot;))))"/>
    <hyperlink ref="BW171" r:id="rId4906" display="=@if(I6&lt;50,&quot;0&quot;,if(I6&gt;49,&quot;1&quot;,if(I6&gt;54,&quot;1.5&quot;,if(I6&lt;59,&quot;2&quot;))))"/>
    <hyperlink ref="BW172" r:id="rId4907" display="=@if(I6&lt;50,&quot;0&quot;,if(I6&gt;49,&quot;1&quot;,if(I6&gt;54,&quot;1.5&quot;,if(I6&lt;59,&quot;2&quot;))))"/>
    <hyperlink ref="BW173" r:id="rId4908" display="=@if(I6&lt;50,&quot;0&quot;,if(I6&gt;49,&quot;1&quot;,if(I6&gt;54,&quot;1.5&quot;,if(I6&lt;59,&quot;2&quot;))))"/>
    <hyperlink ref="BW174" r:id="rId4909" display="=@if(I6&lt;50,&quot;0&quot;,if(I6&gt;49,&quot;1&quot;,if(I6&gt;54,&quot;1.5&quot;,if(I6&lt;59,&quot;2&quot;))))"/>
    <hyperlink ref="BW175" r:id="rId4910" display="=@if(I6&lt;50,&quot;0&quot;,if(I6&gt;49,&quot;1&quot;,if(I6&gt;54,&quot;1.5&quot;,if(I6&lt;59,&quot;2&quot;))))"/>
    <hyperlink ref="BW176" r:id="rId4911" display="=@if(I6&lt;50,&quot;0&quot;,if(I6&gt;49,&quot;1&quot;,if(I6&gt;54,&quot;1.5&quot;,if(I6&lt;59,&quot;2&quot;))))"/>
    <hyperlink ref="BW177" r:id="rId4912" display="=@if(I6&lt;50,&quot;0&quot;,if(I6&gt;49,&quot;1&quot;,if(I6&gt;54,&quot;1.5&quot;,if(I6&lt;59,&quot;2&quot;))))"/>
    <hyperlink ref="BW178" r:id="rId4913" display="=@if(I6&lt;50,&quot;0&quot;,if(I6&gt;49,&quot;1&quot;,if(I6&gt;54,&quot;1.5&quot;,if(I6&lt;59,&quot;2&quot;))))"/>
    <hyperlink ref="BW179" r:id="rId4914" display="=@if(I6&lt;50,&quot;0&quot;,if(I6&gt;49,&quot;1&quot;,if(I6&gt;54,&quot;1.5&quot;,if(I6&lt;59,&quot;2&quot;))))"/>
    <hyperlink ref="BW180" r:id="rId4915" display="=@if(I6&lt;50,&quot;0&quot;,if(I6&gt;49,&quot;1&quot;,if(I6&gt;54,&quot;1.5&quot;,if(I6&lt;59,&quot;2&quot;))))"/>
    <hyperlink ref="BW181" r:id="rId4916" display="=@if(I6&lt;50,&quot;0&quot;,if(I6&gt;49,&quot;1&quot;,if(I6&gt;54,&quot;1.5&quot;,if(I6&lt;59,&quot;2&quot;))))"/>
    <hyperlink ref="BW182" r:id="rId4917" display="=@if(I6&lt;50,&quot;0&quot;,if(I6&gt;49,&quot;1&quot;,if(I6&gt;54,&quot;1.5&quot;,if(I6&lt;59,&quot;2&quot;))))"/>
    <hyperlink ref="BW183" r:id="rId4918" display="=@if(I6&lt;50,&quot;0&quot;,if(I6&gt;49,&quot;1&quot;,if(I6&gt;54,&quot;1.5&quot;,if(I6&lt;59,&quot;2&quot;))))"/>
    <hyperlink ref="BW184" r:id="rId4919" display="=@if(I6&lt;50,&quot;0&quot;,if(I6&gt;49,&quot;1&quot;,if(I6&gt;54,&quot;1.5&quot;,if(I6&lt;59,&quot;2&quot;))))"/>
    <hyperlink ref="BW185" r:id="rId4920" display="=@if(I6&lt;50,&quot;0&quot;,if(I6&gt;49,&quot;1&quot;,if(I6&gt;54,&quot;1.5&quot;,if(I6&lt;59,&quot;2&quot;))))"/>
    <hyperlink ref="BW186" r:id="rId4921" display="=@if(I6&lt;50,&quot;0&quot;,if(I6&gt;49,&quot;1&quot;,if(I6&gt;54,&quot;1.5&quot;,if(I6&lt;59,&quot;2&quot;))))"/>
    <hyperlink ref="BW187" r:id="rId4922" display="=@if(I6&lt;50,&quot;0&quot;,if(I6&gt;49,&quot;1&quot;,if(I6&gt;54,&quot;1.5&quot;,if(I6&lt;59,&quot;2&quot;))))"/>
    <hyperlink ref="BW188" r:id="rId4923" display="=@if(I6&lt;50,&quot;0&quot;,if(I6&gt;49,&quot;1&quot;,if(I6&gt;54,&quot;1.5&quot;,if(I6&lt;59,&quot;2&quot;))))"/>
    <hyperlink ref="BW189" r:id="rId4924" display="=@if(I6&lt;50,&quot;0&quot;,if(I6&gt;49,&quot;1&quot;,if(I6&gt;54,&quot;1.5&quot;,if(I6&lt;59,&quot;2&quot;))))"/>
    <hyperlink ref="BW190" r:id="rId4925" display="=@if(I6&lt;50,&quot;0&quot;,if(I6&gt;49,&quot;1&quot;,if(I6&gt;54,&quot;1.5&quot;,if(I6&lt;59,&quot;2&quot;))))"/>
    <hyperlink ref="BW191" r:id="rId4926" display="=@if(I6&lt;50,&quot;0&quot;,if(I6&gt;49,&quot;1&quot;,if(I6&gt;54,&quot;1.5&quot;,if(I6&lt;59,&quot;2&quot;))))"/>
    <hyperlink ref="BW192" r:id="rId4927" display="=@if(I6&lt;50,&quot;0&quot;,if(I6&gt;49,&quot;1&quot;,if(I6&gt;54,&quot;1.5&quot;,if(I6&lt;59,&quot;2&quot;))))"/>
    <hyperlink ref="BW193" r:id="rId4928" display="=@if(I6&lt;50,&quot;0&quot;,if(I6&gt;49,&quot;1&quot;,if(I6&gt;54,&quot;1.5&quot;,if(I6&lt;59,&quot;2&quot;))))"/>
    <hyperlink ref="BW194" r:id="rId4929" display="=@if(I6&lt;50,&quot;0&quot;,if(I6&gt;49,&quot;1&quot;,if(I6&gt;54,&quot;1.5&quot;,if(I6&lt;59,&quot;2&quot;))))"/>
    <hyperlink ref="BW195" r:id="rId4930" display="=@if(I6&lt;50,&quot;0&quot;,if(I6&gt;49,&quot;1&quot;,if(I6&gt;54,&quot;1.5&quot;,if(I6&lt;59,&quot;2&quot;))))"/>
    <hyperlink ref="BW196" r:id="rId4931" display="=@if(I6&lt;50,&quot;0&quot;,if(I6&gt;49,&quot;1&quot;,if(I6&gt;54,&quot;1.5&quot;,if(I6&lt;59,&quot;2&quot;))))"/>
    <hyperlink ref="BW197" r:id="rId4932" display="=@if(I6&lt;50,&quot;0&quot;,if(I6&gt;49,&quot;1&quot;,if(I6&gt;54,&quot;1.5&quot;,if(I6&lt;59,&quot;2&quot;))))"/>
    <hyperlink ref="BW198" r:id="rId4933" display="=@if(I6&lt;50,&quot;0&quot;,if(I6&gt;49,&quot;1&quot;,if(I6&gt;54,&quot;1.5&quot;,if(I6&lt;59,&quot;2&quot;))))"/>
    <hyperlink ref="BW199" r:id="rId4934" display="=@if(I6&lt;50,&quot;0&quot;,if(I6&gt;49,&quot;1&quot;,if(I6&gt;54,&quot;1.5&quot;,if(I6&lt;59,&quot;2&quot;))))"/>
    <hyperlink ref="BW200" r:id="rId4935" display="=@if(I6&lt;50,&quot;0&quot;,if(I6&gt;49,&quot;1&quot;,if(I6&gt;54,&quot;1.5&quot;,if(I6&lt;59,&quot;2&quot;))))"/>
    <hyperlink ref="BW201" r:id="rId4936" display="=@if(I6&lt;50,&quot;0&quot;,if(I6&gt;49,&quot;1&quot;,if(I6&gt;54,&quot;1.5&quot;,if(I6&lt;59,&quot;2&quot;))))"/>
    <hyperlink ref="BW202" r:id="rId4937" display="=@if(I6&lt;50,&quot;0&quot;,if(I6&gt;49,&quot;1&quot;,if(I6&gt;54,&quot;1.5&quot;,if(I6&lt;59,&quot;2&quot;))))"/>
    <hyperlink ref="BW203" r:id="rId4938" display="=@if(I6&lt;50,&quot;0&quot;,if(I6&gt;49,&quot;1&quot;,if(I6&gt;54,&quot;1.5&quot;,if(I6&lt;59,&quot;2&quot;))))"/>
    <hyperlink ref="BW204" r:id="rId4939" display="=@if(I6&lt;50,&quot;0&quot;,if(I6&gt;49,&quot;1&quot;,if(I6&gt;54,&quot;1.5&quot;,if(I6&lt;59,&quot;2&quot;))))"/>
    <hyperlink ref="BW205" r:id="rId4940" display="=@if(I6&lt;50,&quot;0&quot;,if(I6&gt;49,&quot;1&quot;,if(I6&gt;54,&quot;1.5&quot;,if(I6&lt;59,&quot;2&quot;))))"/>
    <hyperlink ref="BW206" r:id="rId4941" display="=@if(I6&lt;50,&quot;0&quot;,if(I6&gt;49,&quot;1&quot;,if(I6&gt;54,&quot;1.5&quot;,if(I6&lt;59,&quot;2&quot;))))"/>
    <hyperlink ref="BW207" r:id="rId4942" display="=@if(I6&lt;50,&quot;0&quot;,if(I6&gt;49,&quot;1&quot;,if(I6&gt;54,&quot;1.5&quot;,if(I6&lt;59,&quot;2&quot;))))"/>
    <hyperlink ref="BW208" r:id="rId4943" display="=@if(I6&lt;50,&quot;0&quot;,if(I6&gt;49,&quot;1&quot;,if(I6&gt;54,&quot;1.5&quot;,if(I6&lt;59,&quot;2&quot;))))"/>
    <hyperlink ref="BW209" r:id="rId4944" display="=@if(I6&lt;50,&quot;0&quot;,if(I6&gt;49,&quot;1&quot;,if(I6&gt;54,&quot;1.5&quot;,if(I6&lt;59,&quot;2&quot;))))"/>
    <hyperlink ref="BW210" r:id="rId4945" display="=@if(I6&lt;50,&quot;0&quot;,if(I6&gt;49,&quot;1&quot;,if(I6&gt;54,&quot;1.5&quot;,if(I6&lt;59,&quot;2&quot;))))"/>
    <hyperlink ref="BW211" r:id="rId4946" display="=@if(I6&lt;50,&quot;0&quot;,if(I6&gt;49,&quot;1&quot;,if(I6&gt;54,&quot;1.5&quot;,if(I6&lt;59,&quot;2&quot;))))"/>
    <hyperlink ref="BW212" r:id="rId4947" display="=@if(I6&lt;50,&quot;0&quot;,if(I6&gt;49,&quot;1&quot;,if(I6&gt;54,&quot;1.5&quot;,if(I6&lt;59,&quot;2&quot;))))"/>
    <hyperlink ref="BW213" r:id="rId4948" display="=@if(I6&lt;50,&quot;0&quot;,if(I6&gt;49,&quot;1&quot;,if(I6&gt;54,&quot;1.5&quot;,if(I6&lt;59,&quot;2&quot;))))"/>
    <hyperlink ref="BW214" r:id="rId4949" display="=@if(I6&lt;50,&quot;0&quot;,if(I6&gt;49,&quot;1&quot;,if(I6&gt;54,&quot;1.5&quot;,if(I6&lt;59,&quot;2&quot;))))"/>
    <hyperlink ref="BW215" r:id="rId4950" display="=@if(I6&lt;50,&quot;0&quot;,if(I6&gt;49,&quot;1&quot;,if(I6&gt;54,&quot;1.5&quot;,if(I6&lt;59,&quot;2&quot;))))"/>
    <hyperlink ref="BY18" r:id="rId4951" display="=@if(I6&lt;50,&quot;0&quot;,if(I6&gt;49,&quot;1&quot;,if(I6&gt;54,&quot;1.5&quot;,if(I6&lt;59,&quot;2&quot;))))"/>
    <hyperlink ref="BY19" r:id="rId4952" display="=@if(I6&lt;50,&quot;0&quot;,if(I6&gt;49,&quot;1&quot;,if(I6&gt;54,&quot;1.5&quot;,if(I6&lt;59,&quot;2&quot;))))"/>
    <hyperlink ref="BY20" r:id="rId4953" display="=@if(I6&lt;50,&quot;0&quot;,if(I6&gt;49,&quot;1&quot;,if(I6&gt;54,&quot;1.5&quot;,if(I6&lt;59,&quot;2&quot;))))"/>
    <hyperlink ref="BY21" r:id="rId4954" display="=@if(I6&lt;50,&quot;0&quot;,if(I6&gt;49,&quot;1&quot;,if(I6&gt;54,&quot;1.5&quot;,if(I6&lt;59,&quot;2&quot;))))"/>
    <hyperlink ref="BY22" r:id="rId4955" display="=@if(I6&lt;50,&quot;0&quot;,if(I6&gt;49,&quot;1&quot;,if(I6&gt;54,&quot;1.5&quot;,if(I6&lt;59,&quot;2&quot;))))"/>
    <hyperlink ref="BY23" r:id="rId4956" display="=@if(I6&lt;50,&quot;0&quot;,if(I6&gt;49,&quot;1&quot;,if(I6&gt;54,&quot;1.5&quot;,if(I6&lt;59,&quot;2&quot;))))"/>
    <hyperlink ref="BY24" r:id="rId4957" display="=@if(I6&lt;50,&quot;0&quot;,if(I6&gt;49,&quot;1&quot;,if(I6&gt;54,&quot;1.5&quot;,if(I6&lt;59,&quot;2&quot;))))"/>
    <hyperlink ref="BY25" r:id="rId4958" display="=@if(I6&lt;50,&quot;0&quot;,if(I6&gt;49,&quot;1&quot;,if(I6&gt;54,&quot;1.5&quot;,if(I6&lt;59,&quot;2&quot;))))"/>
    <hyperlink ref="BY26" r:id="rId4959" display="=@if(I6&lt;50,&quot;0&quot;,if(I6&gt;49,&quot;1&quot;,if(I6&gt;54,&quot;1.5&quot;,if(I6&lt;59,&quot;2&quot;))))"/>
    <hyperlink ref="BY27" r:id="rId4960" display="=@if(I6&lt;50,&quot;0&quot;,if(I6&gt;49,&quot;1&quot;,if(I6&gt;54,&quot;1.5&quot;,if(I6&lt;59,&quot;2&quot;))))"/>
    <hyperlink ref="BY28" r:id="rId4961" display="=@if(I6&lt;50,&quot;0&quot;,if(I6&gt;49,&quot;1&quot;,if(I6&gt;54,&quot;1.5&quot;,if(I6&lt;59,&quot;2&quot;))))"/>
    <hyperlink ref="BY29" r:id="rId4962" display="=@if(I6&lt;50,&quot;0&quot;,if(I6&gt;49,&quot;1&quot;,if(I6&gt;54,&quot;1.5&quot;,if(I6&lt;59,&quot;2&quot;))))"/>
    <hyperlink ref="BY30" r:id="rId4963" display="=@if(I6&lt;50,&quot;0&quot;,if(I6&gt;49,&quot;1&quot;,if(I6&gt;54,&quot;1.5&quot;,if(I6&lt;59,&quot;2&quot;))))"/>
    <hyperlink ref="BY31" r:id="rId4964" display="=@if(I6&lt;50,&quot;0&quot;,if(I6&gt;49,&quot;1&quot;,if(I6&gt;54,&quot;1.5&quot;,if(I6&lt;59,&quot;2&quot;))))"/>
    <hyperlink ref="BY32" r:id="rId4965" display="=@if(I6&lt;50,&quot;0&quot;,if(I6&gt;49,&quot;1&quot;,if(I6&gt;54,&quot;1.5&quot;,if(I6&lt;59,&quot;2&quot;))))"/>
    <hyperlink ref="BY33" r:id="rId4966" display="=@if(I6&lt;50,&quot;0&quot;,if(I6&gt;49,&quot;1&quot;,if(I6&gt;54,&quot;1.5&quot;,if(I6&lt;59,&quot;2&quot;))))"/>
    <hyperlink ref="BY34" r:id="rId4967" display="=@if(I6&lt;50,&quot;0&quot;,if(I6&gt;49,&quot;1&quot;,if(I6&gt;54,&quot;1.5&quot;,if(I6&lt;59,&quot;2&quot;))))"/>
    <hyperlink ref="BY35" r:id="rId4968" display="=@if(I6&lt;50,&quot;0&quot;,if(I6&gt;49,&quot;1&quot;,if(I6&gt;54,&quot;1.5&quot;,if(I6&lt;59,&quot;2&quot;))))"/>
    <hyperlink ref="BY36" r:id="rId4969" display="=@if(I6&lt;50,&quot;0&quot;,if(I6&gt;49,&quot;1&quot;,if(I6&gt;54,&quot;1.5&quot;,if(I6&lt;59,&quot;2&quot;))))"/>
    <hyperlink ref="BY37" r:id="rId4970" display="=@if(I6&lt;50,&quot;0&quot;,if(I6&gt;49,&quot;1&quot;,if(I6&gt;54,&quot;1.5&quot;,if(I6&lt;59,&quot;2&quot;))))"/>
    <hyperlink ref="BY38" r:id="rId4971" display="=@if(I6&lt;50,&quot;0&quot;,if(I6&gt;49,&quot;1&quot;,if(I6&gt;54,&quot;1.5&quot;,if(I6&lt;59,&quot;2&quot;))))"/>
    <hyperlink ref="BY39" r:id="rId4972" display="=@if(I6&lt;50,&quot;0&quot;,if(I6&gt;49,&quot;1&quot;,if(I6&gt;54,&quot;1.5&quot;,if(I6&lt;59,&quot;2&quot;))))"/>
    <hyperlink ref="BY40" r:id="rId4973" display="=@if(I6&lt;50,&quot;0&quot;,if(I6&gt;49,&quot;1&quot;,if(I6&gt;54,&quot;1.5&quot;,if(I6&lt;59,&quot;2&quot;))))"/>
    <hyperlink ref="BY41" r:id="rId4974" display="=@if(I6&lt;50,&quot;0&quot;,if(I6&gt;49,&quot;1&quot;,if(I6&gt;54,&quot;1.5&quot;,if(I6&lt;59,&quot;2&quot;))))"/>
    <hyperlink ref="BY42" r:id="rId4975" display="=@if(I6&lt;50,&quot;0&quot;,if(I6&gt;49,&quot;1&quot;,if(I6&gt;54,&quot;1.5&quot;,if(I6&lt;59,&quot;2&quot;))))"/>
    <hyperlink ref="BY43" r:id="rId4976" display="=@if(I6&lt;50,&quot;0&quot;,if(I6&gt;49,&quot;1&quot;,if(I6&gt;54,&quot;1.5&quot;,if(I6&lt;59,&quot;2&quot;))))"/>
    <hyperlink ref="BY44" r:id="rId4977" display="=@if(I6&lt;50,&quot;0&quot;,if(I6&gt;49,&quot;1&quot;,if(I6&gt;54,&quot;1.5&quot;,if(I6&lt;59,&quot;2&quot;))))"/>
    <hyperlink ref="BY45" r:id="rId4978" display="=@if(I6&lt;50,&quot;0&quot;,if(I6&gt;49,&quot;1&quot;,if(I6&gt;54,&quot;1.5&quot;,if(I6&lt;59,&quot;2&quot;))))"/>
    <hyperlink ref="BY46" r:id="rId4979" display="=@if(I6&lt;50,&quot;0&quot;,if(I6&gt;49,&quot;1&quot;,if(I6&gt;54,&quot;1.5&quot;,if(I6&lt;59,&quot;2&quot;))))"/>
    <hyperlink ref="BY47" r:id="rId4980" display="=@if(I6&lt;50,&quot;0&quot;,if(I6&gt;49,&quot;1&quot;,if(I6&gt;54,&quot;1.5&quot;,if(I6&lt;59,&quot;2&quot;))))"/>
    <hyperlink ref="BY48" r:id="rId4981" display="=@if(I6&lt;50,&quot;0&quot;,if(I6&gt;49,&quot;1&quot;,if(I6&gt;54,&quot;1.5&quot;,if(I6&lt;59,&quot;2&quot;))))"/>
    <hyperlink ref="BY49" r:id="rId4982" display="=@if(I6&lt;50,&quot;0&quot;,if(I6&gt;49,&quot;1&quot;,if(I6&gt;54,&quot;1.5&quot;,if(I6&lt;59,&quot;2&quot;))))"/>
    <hyperlink ref="BY50" r:id="rId4983" display="=@if(I6&lt;50,&quot;0&quot;,if(I6&gt;49,&quot;1&quot;,if(I6&gt;54,&quot;1.5&quot;,if(I6&lt;59,&quot;2&quot;))))"/>
    <hyperlink ref="BY51" r:id="rId4984" display="=@if(I6&lt;50,&quot;0&quot;,if(I6&gt;49,&quot;1&quot;,if(I6&gt;54,&quot;1.5&quot;,if(I6&lt;59,&quot;2&quot;))))"/>
    <hyperlink ref="BY52" r:id="rId4985" display="=@if(I6&lt;50,&quot;0&quot;,if(I6&gt;49,&quot;1&quot;,if(I6&gt;54,&quot;1.5&quot;,if(I6&lt;59,&quot;2&quot;))))"/>
    <hyperlink ref="BY53" r:id="rId4986" display="=@if(I6&lt;50,&quot;0&quot;,if(I6&gt;49,&quot;1&quot;,if(I6&gt;54,&quot;1.5&quot;,if(I6&lt;59,&quot;2&quot;))))"/>
    <hyperlink ref="BY54" r:id="rId4987" display="=@if(I6&lt;50,&quot;0&quot;,if(I6&gt;49,&quot;1&quot;,if(I6&gt;54,&quot;1.5&quot;,if(I6&lt;59,&quot;2&quot;))))"/>
    <hyperlink ref="BY55" r:id="rId4988" display="=@if(I6&lt;50,&quot;0&quot;,if(I6&gt;49,&quot;1&quot;,if(I6&gt;54,&quot;1.5&quot;,if(I6&lt;59,&quot;2&quot;))))"/>
    <hyperlink ref="BY56" r:id="rId4989" display="=@if(I6&lt;50,&quot;0&quot;,if(I6&gt;49,&quot;1&quot;,if(I6&gt;54,&quot;1.5&quot;,if(I6&lt;59,&quot;2&quot;))))"/>
    <hyperlink ref="BY57" r:id="rId4990" display="=@if(I6&lt;50,&quot;0&quot;,if(I6&gt;49,&quot;1&quot;,if(I6&gt;54,&quot;1.5&quot;,if(I6&lt;59,&quot;2&quot;))))"/>
    <hyperlink ref="BY58" r:id="rId4991" display="=@if(I6&lt;50,&quot;0&quot;,if(I6&gt;49,&quot;1&quot;,if(I6&gt;54,&quot;1.5&quot;,if(I6&lt;59,&quot;2&quot;))))"/>
    <hyperlink ref="BY59" r:id="rId4992" display="=@if(I6&lt;50,&quot;0&quot;,if(I6&gt;49,&quot;1&quot;,if(I6&gt;54,&quot;1.5&quot;,if(I6&lt;59,&quot;2&quot;))))"/>
    <hyperlink ref="BY60" r:id="rId4993" display="=@if(I6&lt;50,&quot;0&quot;,if(I6&gt;49,&quot;1&quot;,if(I6&gt;54,&quot;1.5&quot;,if(I6&lt;59,&quot;2&quot;))))"/>
    <hyperlink ref="BY61" r:id="rId4994" display="=@if(I6&lt;50,&quot;0&quot;,if(I6&gt;49,&quot;1&quot;,if(I6&gt;54,&quot;1.5&quot;,if(I6&lt;59,&quot;2&quot;))))"/>
    <hyperlink ref="BY62" r:id="rId4995" display="=@if(I6&lt;50,&quot;0&quot;,if(I6&gt;49,&quot;1&quot;,if(I6&gt;54,&quot;1.5&quot;,if(I6&lt;59,&quot;2&quot;))))"/>
    <hyperlink ref="BY63" r:id="rId4996" display="=@if(I6&lt;50,&quot;0&quot;,if(I6&gt;49,&quot;1&quot;,if(I6&gt;54,&quot;1.5&quot;,if(I6&lt;59,&quot;2&quot;))))"/>
    <hyperlink ref="BY64" r:id="rId4997" display="=@if(I6&lt;50,&quot;0&quot;,if(I6&gt;49,&quot;1&quot;,if(I6&gt;54,&quot;1.5&quot;,if(I6&lt;59,&quot;2&quot;))))"/>
    <hyperlink ref="BY65" r:id="rId4998" display="=@if(I6&lt;50,&quot;0&quot;,if(I6&gt;49,&quot;1&quot;,if(I6&gt;54,&quot;1.5&quot;,if(I6&lt;59,&quot;2&quot;))))"/>
    <hyperlink ref="BY66" r:id="rId4999" display="=@if(I6&lt;50,&quot;0&quot;,if(I6&gt;49,&quot;1&quot;,if(I6&gt;54,&quot;1.5&quot;,if(I6&lt;59,&quot;2&quot;))))"/>
    <hyperlink ref="BY67" r:id="rId5000" display="=@if(I6&lt;50,&quot;0&quot;,if(I6&gt;49,&quot;1&quot;,if(I6&gt;54,&quot;1.5&quot;,if(I6&lt;59,&quot;2&quot;))))"/>
    <hyperlink ref="BY68" r:id="rId5001" display="=@if(I6&lt;50,&quot;0&quot;,if(I6&gt;49,&quot;1&quot;,if(I6&gt;54,&quot;1.5&quot;,if(I6&lt;59,&quot;2&quot;))))"/>
    <hyperlink ref="BY69" r:id="rId5002" display="=@if(I6&lt;50,&quot;0&quot;,if(I6&gt;49,&quot;1&quot;,if(I6&gt;54,&quot;1.5&quot;,if(I6&lt;59,&quot;2&quot;))))"/>
    <hyperlink ref="BY70" r:id="rId5003" display="=@if(I6&lt;50,&quot;0&quot;,if(I6&gt;49,&quot;1&quot;,if(I6&gt;54,&quot;1.5&quot;,if(I6&lt;59,&quot;2&quot;))))"/>
    <hyperlink ref="BY71" r:id="rId5004" display="=@if(I6&lt;50,&quot;0&quot;,if(I6&gt;49,&quot;1&quot;,if(I6&gt;54,&quot;1.5&quot;,if(I6&lt;59,&quot;2&quot;))))"/>
    <hyperlink ref="BY72" r:id="rId5005" display="=@if(I6&lt;50,&quot;0&quot;,if(I6&gt;49,&quot;1&quot;,if(I6&gt;54,&quot;1.5&quot;,if(I6&lt;59,&quot;2&quot;))))"/>
    <hyperlink ref="BY73" r:id="rId5006" display="=@if(I6&lt;50,&quot;0&quot;,if(I6&gt;49,&quot;1&quot;,if(I6&gt;54,&quot;1.5&quot;,if(I6&lt;59,&quot;2&quot;))))"/>
    <hyperlink ref="BY74" r:id="rId5007" display="=@if(I6&lt;50,&quot;0&quot;,if(I6&gt;49,&quot;1&quot;,if(I6&gt;54,&quot;1.5&quot;,if(I6&lt;59,&quot;2&quot;))))"/>
    <hyperlink ref="BY75" r:id="rId5008" display="=@if(I6&lt;50,&quot;0&quot;,if(I6&gt;49,&quot;1&quot;,if(I6&gt;54,&quot;1.5&quot;,if(I6&lt;59,&quot;2&quot;))))"/>
    <hyperlink ref="BY76" r:id="rId5009" display="=@if(I6&lt;50,&quot;0&quot;,if(I6&gt;49,&quot;1&quot;,if(I6&gt;54,&quot;1.5&quot;,if(I6&lt;59,&quot;2&quot;))))"/>
    <hyperlink ref="BY77" r:id="rId5010" display="=@if(I6&lt;50,&quot;0&quot;,if(I6&gt;49,&quot;1&quot;,if(I6&gt;54,&quot;1.5&quot;,if(I6&lt;59,&quot;2&quot;))))"/>
    <hyperlink ref="BY78" r:id="rId5011" display="=@if(I6&lt;50,&quot;0&quot;,if(I6&gt;49,&quot;1&quot;,if(I6&gt;54,&quot;1.5&quot;,if(I6&lt;59,&quot;2&quot;))))"/>
    <hyperlink ref="BY79" r:id="rId5012" display="=@if(I6&lt;50,&quot;0&quot;,if(I6&gt;49,&quot;1&quot;,if(I6&gt;54,&quot;1.5&quot;,if(I6&lt;59,&quot;2&quot;))))"/>
    <hyperlink ref="BY80" r:id="rId5013" display="=@if(I6&lt;50,&quot;0&quot;,if(I6&gt;49,&quot;1&quot;,if(I6&gt;54,&quot;1.5&quot;,if(I6&lt;59,&quot;2&quot;))))"/>
    <hyperlink ref="BY81" r:id="rId5014" display="=@if(I6&lt;50,&quot;0&quot;,if(I6&gt;49,&quot;1&quot;,if(I6&gt;54,&quot;1.5&quot;,if(I6&lt;59,&quot;2&quot;))))"/>
    <hyperlink ref="BY82" r:id="rId5015" display="=@if(I6&lt;50,&quot;0&quot;,if(I6&gt;49,&quot;1&quot;,if(I6&gt;54,&quot;1.5&quot;,if(I6&lt;59,&quot;2&quot;))))"/>
    <hyperlink ref="BY83" r:id="rId5016" display="=@if(I6&lt;50,&quot;0&quot;,if(I6&gt;49,&quot;1&quot;,if(I6&gt;54,&quot;1.5&quot;,if(I6&lt;59,&quot;2&quot;))))"/>
    <hyperlink ref="BY84" r:id="rId5017" display="=@if(I6&lt;50,&quot;0&quot;,if(I6&gt;49,&quot;1&quot;,if(I6&gt;54,&quot;1.5&quot;,if(I6&lt;59,&quot;2&quot;))))"/>
    <hyperlink ref="BY85" r:id="rId5018" display="=@if(I6&lt;50,&quot;0&quot;,if(I6&gt;49,&quot;1&quot;,if(I6&gt;54,&quot;1.5&quot;,if(I6&lt;59,&quot;2&quot;))))"/>
    <hyperlink ref="BY86" r:id="rId5019" display="=@if(I6&lt;50,&quot;0&quot;,if(I6&gt;49,&quot;1&quot;,if(I6&gt;54,&quot;1.5&quot;,if(I6&lt;59,&quot;2&quot;))))"/>
    <hyperlink ref="BY87" r:id="rId5020" display="=@if(I6&lt;50,&quot;0&quot;,if(I6&gt;49,&quot;1&quot;,if(I6&gt;54,&quot;1.5&quot;,if(I6&lt;59,&quot;2&quot;))))"/>
    <hyperlink ref="BY88" r:id="rId5021" display="=@if(I6&lt;50,&quot;0&quot;,if(I6&gt;49,&quot;1&quot;,if(I6&gt;54,&quot;1.5&quot;,if(I6&lt;59,&quot;2&quot;))))"/>
    <hyperlink ref="BY89" r:id="rId5022" display="=@if(I6&lt;50,&quot;0&quot;,if(I6&gt;49,&quot;1&quot;,if(I6&gt;54,&quot;1.5&quot;,if(I6&lt;59,&quot;2&quot;))))"/>
    <hyperlink ref="BY90" r:id="rId5023" display="=@if(I6&lt;50,&quot;0&quot;,if(I6&gt;49,&quot;1&quot;,if(I6&gt;54,&quot;1.5&quot;,if(I6&lt;59,&quot;2&quot;))))"/>
    <hyperlink ref="BY91" r:id="rId5024" display="=@if(I6&lt;50,&quot;0&quot;,if(I6&gt;49,&quot;1&quot;,if(I6&gt;54,&quot;1.5&quot;,if(I6&lt;59,&quot;2&quot;))))"/>
    <hyperlink ref="BY92" r:id="rId5025" display="=@if(I6&lt;50,&quot;0&quot;,if(I6&gt;49,&quot;1&quot;,if(I6&gt;54,&quot;1.5&quot;,if(I6&lt;59,&quot;2&quot;))))"/>
    <hyperlink ref="BY93" r:id="rId5026" display="=@if(I6&lt;50,&quot;0&quot;,if(I6&gt;49,&quot;1&quot;,if(I6&gt;54,&quot;1.5&quot;,if(I6&lt;59,&quot;2&quot;))))"/>
    <hyperlink ref="BY94" r:id="rId5027" display="=@if(I6&lt;50,&quot;0&quot;,if(I6&gt;49,&quot;1&quot;,if(I6&gt;54,&quot;1.5&quot;,if(I6&lt;59,&quot;2&quot;))))"/>
    <hyperlink ref="BY95" r:id="rId5028" display="=@if(I6&lt;50,&quot;0&quot;,if(I6&gt;49,&quot;1&quot;,if(I6&gt;54,&quot;1.5&quot;,if(I6&lt;59,&quot;2&quot;))))"/>
    <hyperlink ref="BY96" r:id="rId5029" display="=@if(I6&lt;50,&quot;0&quot;,if(I6&gt;49,&quot;1&quot;,if(I6&gt;54,&quot;1.5&quot;,if(I6&lt;59,&quot;2&quot;))))"/>
    <hyperlink ref="BY97" r:id="rId5030" display="=@if(I6&lt;50,&quot;0&quot;,if(I6&gt;49,&quot;1&quot;,if(I6&gt;54,&quot;1.5&quot;,if(I6&lt;59,&quot;2&quot;))))"/>
    <hyperlink ref="BY98" r:id="rId5031" display="=@if(I6&lt;50,&quot;0&quot;,if(I6&gt;49,&quot;1&quot;,if(I6&gt;54,&quot;1.5&quot;,if(I6&lt;59,&quot;2&quot;))))"/>
    <hyperlink ref="BY99" r:id="rId5032" display="=@if(I6&lt;50,&quot;0&quot;,if(I6&gt;49,&quot;1&quot;,if(I6&gt;54,&quot;1.5&quot;,if(I6&lt;59,&quot;2&quot;))))"/>
    <hyperlink ref="BY100" r:id="rId5033" display="=@if(I6&lt;50,&quot;0&quot;,if(I6&gt;49,&quot;1&quot;,if(I6&gt;54,&quot;1.5&quot;,if(I6&lt;59,&quot;2&quot;))))"/>
    <hyperlink ref="BY101" r:id="rId5034" display="=@if(I6&lt;50,&quot;0&quot;,if(I6&gt;49,&quot;1&quot;,if(I6&gt;54,&quot;1.5&quot;,if(I6&lt;59,&quot;2&quot;))))"/>
    <hyperlink ref="BY102" r:id="rId5035" display="=@if(I6&lt;50,&quot;0&quot;,if(I6&gt;49,&quot;1&quot;,if(I6&gt;54,&quot;1.5&quot;,if(I6&lt;59,&quot;2&quot;))))"/>
    <hyperlink ref="BY103" r:id="rId5036" display="=@if(I6&lt;50,&quot;0&quot;,if(I6&gt;49,&quot;1&quot;,if(I6&gt;54,&quot;1.5&quot;,if(I6&lt;59,&quot;2&quot;))))"/>
    <hyperlink ref="BY104" r:id="rId5037" display="=@if(I6&lt;50,&quot;0&quot;,if(I6&gt;49,&quot;1&quot;,if(I6&gt;54,&quot;1.5&quot;,if(I6&lt;59,&quot;2&quot;))))"/>
    <hyperlink ref="BY105" r:id="rId5038" display="=@if(I6&lt;50,&quot;0&quot;,if(I6&gt;49,&quot;1&quot;,if(I6&gt;54,&quot;1.5&quot;,if(I6&lt;59,&quot;2&quot;))))"/>
    <hyperlink ref="BY106" r:id="rId5039" display="=@if(I6&lt;50,&quot;0&quot;,if(I6&gt;49,&quot;1&quot;,if(I6&gt;54,&quot;1.5&quot;,if(I6&lt;59,&quot;2&quot;))))"/>
    <hyperlink ref="BY107" r:id="rId5040" display="=@if(I6&lt;50,&quot;0&quot;,if(I6&gt;49,&quot;1&quot;,if(I6&gt;54,&quot;1.5&quot;,if(I6&lt;59,&quot;2&quot;))))"/>
    <hyperlink ref="BY108" r:id="rId5041" display="=@if(I6&lt;50,&quot;0&quot;,if(I6&gt;49,&quot;1&quot;,if(I6&gt;54,&quot;1.5&quot;,if(I6&lt;59,&quot;2&quot;))))"/>
    <hyperlink ref="BY109" r:id="rId5042" display="=@if(I6&lt;50,&quot;0&quot;,if(I6&gt;49,&quot;1&quot;,if(I6&gt;54,&quot;1.5&quot;,if(I6&lt;59,&quot;2&quot;))))"/>
    <hyperlink ref="BY110" r:id="rId5043" display="=@if(I6&lt;50,&quot;0&quot;,if(I6&gt;49,&quot;1&quot;,if(I6&gt;54,&quot;1.5&quot;,if(I6&lt;59,&quot;2&quot;))))"/>
    <hyperlink ref="BY111" r:id="rId5044" display="=@if(I6&lt;50,&quot;0&quot;,if(I6&gt;49,&quot;1&quot;,if(I6&gt;54,&quot;1.5&quot;,if(I6&lt;59,&quot;2&quot;))))"/>
    <hyperlink ref="BY112" r:id="rId5045" display="=@if(I6&lt;50,&quot;0&quot;,if(I6&gt;49,&quot;1&quot;,if(I6&gt;54,&quot;1.5&quot;,if(I6&lt;59,&quot;2&quot;))))"/>
    <hyperlink ref="BY113" r:id="rId5046" display="=@if(I6&lt;50,&quot;0&quot;,if(I6&gt;49,&quot;1&quot;,if(I6&gt;54,&quot;1.5&quot;,if(I6&lt;59,&quot;2&quot;))))"/>
    <hyperlink ref="BY114" r:id="rId5047" display="=@if(I6&lt;50,&quot;0&quot;,if(I6&gt;49,&quot;1&quot;,if(I6&gt;54,&quot;1.5&quot;,if(I6&lt;59,&quot;2&quot;))))"/>
    <hyperlink ref="BY115" r:id="rId5048" display="=@if(I6&lt;50,&quot;0&quot;,if(I6&gt;49,&quot;1&quot;,if(I6&gt;54,&quot;1.5&quot;,if(I6&lt;59,&quot;2&quot;))))"/>
    <hyperlink ref="BY116" r:id="rId5049" display="=@if(I6&lt;50,&quot;0&quot;,if(I6&gt;49,&quot;1&quot;,if(I6&gt;54,&quot;1.5&quot;,if(I6&lt;59,&quot;2&quot;))))"/>
    <hyperlink ref="BY117" r:id="rId5050" display="=@if(I6&lt;50,&quot;0&quot;,if(I6&gt;49,&quot;1&quot;,if(I6&gt;54,&quot;1.5&quot;,if(I6&lt;59,&quot;2&quot;))))"/>
    <hyperlink ref="BY118" r:id="rId5051" display="=@if(I6&lt;50,&quot;0&quot;,if(I6&gt;49,&quot;1&quot;,if(I6&gt;54,&quot;1.5&quot;,if(I6&lt;59,&quot;2&quot;))))"/>
    <hyperlink ref="BY119" r:id="rId5052" display="=@if(I6&lt;50,&quot;0&quot;,if(I6&gt;49,&quot;1&quot;,if(I6&gt;54,&quot;1.5&quot;,if(I6&lt;59,&quot;2&quot;))))"/>
    <hyperlink ref="BY120" r:id="rId5053" display="=@if(I6&lt;50,&quot;0&quot;,if(I6&gt;49,&quot;1&quot;,if(I6&gt;54,&quot;1.5&quot;,if(I6&lt;59,&quot;2&quot;))))"/>
    <hyperlink ref="BY121" r:id="rId5054" display="=@if(I6&lt;50,&quot;0&quot;,if(I6&gt;49,&quot;1&quot;,if(I6&gt;54,&quot;1.5&quot;,if(I6&lt;59,&quot;2&quot;))))"/>
    <hyperlink ref="BY122" r:id="rId5055" display="=@if(I6&lt;50,&quot;0&quot;,if(I6&gt;49,&quot;1&quot;,if(I6&gt;54,&quot;1.5&quot;,if(I6&lt;59,&quot;2&quot;))))"/>
    <hyperlink ref="BY123" r:id="rId5056" display="=@if(I6&lt;50,&quot;0&quot;,if(I6&gt;49,&quot;1&quot;,if(I6&gt;54,&quot;1.5&quot;,if(I6&lt;59,&quot;2&quot;))))"/>
    <hyperlink ref="BY124" r:id="rId5057" display="=@if(I6&lt;50,&quot;0&quot;,if(I6&gt;49,&quot;1&quot;,if(I6&gt;54,&quot;1.5&quot;,if(I6&lt;59,&quot;2&quot;))))"/>
    <hyperlink ref="BY125" r:id="rId5058" display="=@if(I6&lt;50,&quot;0&quot;,if(I6&gt;49,&quot;1&quot;,if(I6&gt;54,&quot;1.5&quot;,if(I6&lt;59,&quot;2&quot;))))"/>
    <hyperlink ref="BY126" r:id="rId5059" display="=@if(I6&lt;50,&quot;0&quot;,if(I6&gt;49,&quot;1&quot;,if(I6&gt;54,&quot;1.5&quot;,if(I6&lt;59,&quot;2&quot;))))"/>
    <hyperlink ref="BY127" r:id="rId5060" display="=@if(I6&lt;50,&quot;0&quot;,if(I6&gt;49,&quot;1&quot;,if(I6&gt;54,&quot;1.5&quot;,if(I6&lt;59,&quot;2&quot;))))"/>
    <hyperlink ref="BY128" r:id="rId5061" display="=@if(I6&lt;50,&quot;0&quot;,if(I6&gt;49,&quot;1&quot;,if(I6&gt;54,&quot;1.5&quot;,if(I6&lt;59,&quot;2&quot;))))"/>
    <hyperlink ref="BY129" r:id="rId5062" display="=@if(I6&lt;50,&quot;0&quot;,if(I6&gt;49,&quot;1&quot;,if(I6&gt;54,&quot;1.5&quot;,if(I6&lt;59,&quot;2&quot;))))"/>
    <hyperlink ref="BY130" r:id="rId5063" display="=@if(I6&lt;50,&quot;0&quot;,if(I6&gt;49,&quot;1&quot;,if(I6&gt;54,&quot;1.5&quot;,if(I6&lt;59,&quot;2&quot;))))"/>
    <hyperlink ref="BY131" r:id="rId5064" display="=@if(I6&lt;50,&quot;0&quot;,if(I6&gt;49,&quot;1&quot;,if(I6&gt;54,&quot;1.5&quot;,if(I6&lt;59,&quot;2&quot;))))"/>
    <hyperlink ref="BY132" r:id="rId5065" display="=@if(I6&lt;50,&quot;0&quot;,if(I6&gt;49,&quot;1&quot;,if(I6&gt;54,&quot;1.5&quot;,if(I6&lt;59,&quot;2&quot;))))"/>
    <hyperlink ref="BY133" r:id="rId5066" display="=@if(I6&lt;50,&quot;0&quot;,if(I6&gt;49,&quot;1&quot;,if(I6&gt;54,&quot;1.5&quot;,if(I6&lt;59,&quot;2&quot;))))"/>
    <hyperlink ref="BY134" r:id="rId5067" display="=@if(I6&lt;50,&quot;0&quot;,if(I6&gt;49,&quot;1&quot;,if(I6&gt;54,&quot;1.5&quot;,if(I6&lt;59,&quot;2&quot;))))"/>
    <hyperlink ref="BY135" r:id="rId5068" display="=@if(I6&lt;50,&quot;0&quot;,if(I6&gt;49,&quot;1&quot;,if(I6&gt;54,&quot;1.5&quot;,if(I6&lt;59,&quot;2&quot;))))"/>
    <hyperlink ref="BY136" r:id="rId5069" display="=@if(I6&lt;50,&quot;0&quot;,if(I6&gt;49,&quot;1&quot;,if(I6&gt;54,&quot;1.5&quot;,if(I6&lt;59,&quot;2&quot;))))"/>
    <hyperlink ref="BY137" r:id="rId5070" display="=@if(I6&lt;50,&quot;0&quot;,if(I6&gt;49,&quot;1&quot;,if(I6&gt;54,&quot;1.5&quot;,if(I6&lt;59,&quot;2&quot;))))"/>
    <hyperlink ref="BY138" r:id="rId5071" display="=@if(I6&lt;50,&quot;0&quot;,if(I6&gt;49,&quot;1&quot;,if(I6&gt;54,&quot;1.5&quot;,if(I6&lt;59,&quot;2&quot;))))"/>
    <hyperlink ref="BY139" r:id="rId5072" display="=@if(I6&lt;50,&quot;0&quot;,if(I6&gt;49,&quot;1&quot;,if(I6&gt;54,&quot;1.5&quot;,if(I6&lt;59,&quot;2&quot;))))"/>
    <hyperlink ref="BY140" r:id="rId5073" display="=@if(I6&lt;50,&quot;0&quot;,if(I6&gt;49,&quot;1&quot;,if(I6&gt;54,&quot;1.5&quot;,if(I6&lt;59,&quot;2&quot;))))"/>
    <hyperlink ref="BY141" r:id="rId5074" display="=@if(I6&lt;50,&quot;0&quot;,if(I6&gt;49,&quot;1&quot;,if(I6&gt;54,&quot;1.5&quot;,if(I6&lt;59,&quot;2&quot;))))"/>
    <hyperlink ref="BY142" r:id="rId5075" display="=@if(I6&lt;50,&quot;0&quot;,if(I6&gt;49,&quot;1&quot;,if(I6&gt;54,&quot;1.5&quot;,if(I6&lt;59,&quot;2&quot;))))"/>
    <hyperlink ref="BY143" r:id="rId5076" display="=@if(I6&lt;50,&quot;0&quot;,if(I6&gt;49,&quot;1&quot;,if(I6&gt;54,&quot;1.5&quot;,if(I6&lt;59,&quot;2&quot;))))"/>
    <hyperlink ref="BY144" r:id="rId5077" display="=@if(I6&lt;50,&quot;0&quot;,if(I6&gt;49,&quot;1&quot;,if(I6&gt;54,&quot;1.5&quot;,if(I6&lt;59,&quot;2&quot;))))"/>
    <hyperlink ref="BY145" r:id="rId5078" display="=@if(I6&lt;50,&quot;0&quot;,if(I6&gt;49,&quot;1&quot;,if(I6&gt;54,&quot;1.5&quot;,if(I6&lt;59,&quot;2&quot;))))"/>
    <hyperlink ref="BY146" r:id="rId5079" display="=@if(I6&lt;50,&quot;0&quot;,if(I6&gt;49,&quot;1&quot;,if(I6&gt;54,&quot;1.5&quot;,if(I6&lt;59,&quot;2&quot;))))"/>
    <hyperlink ref="BY147" r:id="rId5080" display="=@if(I6&lt;50,&quot;0&quot;,if(I6&gt;49,&quot;1&quot;,if(I6&gt;54,&quot;1.5&quot;,if(I6&lt;59,&quot;2&quot;))))"/>
    <hyperlink ref="BY148" r:id="rId5081" display="=@if(I6&lt;50,&quot;0&quot;,if(I6&gt;49,&quot;1&quot;,if(I6&gt;54,&quot;1.5&quot;,if(I6&lt;59,&quot;2&quot;))))"/>
    <hyperlink ref="BY149" r:id="rId5082" display="=@if(I6&lt;50,&quot;0&quot;,if(I6&gt;49,&quot;1&quot;,if(I6&gt;54,&quot;1.5&quot;,if(I6&lt;59,&quot;2&quot;))))"/>
    <hyperlink ref="BY150" r:id="rId5083" display="=@if(I6&lt;50,&quot;0&quot;,if(I6&gt;49,&quot;1&quot;,if(I6&gt;54,&quot;1.5&quot;,if(I6&lt;59,&quot;2&quot;))))"/>
    <hyperlink ref="BY151" r:id="rId5084" display="=@if(I6&lt;50,&quot;0&quot;,if(I6&gt;49,&quot;1&quot;,if(I6&gt;54,&quot;1.5&quot;,if(I6&lt;59,&quot;2&quot;))))"/>
    <hyperlink ref="BY152" r:id="rId5085" display="=@if(I6&lt;50,&quot;0&quot;,if(I6&gt;49,&quot;1&quot;,if(I6&gt;54,&quot;1.5&quot;,if(I6&lt;59,&quot;2&quot;))))"/>
    <hyperlink ref="BY153" r:id="rId5086" display="=@if(I6&lt;50,&quot;0&quot;,if(I6&gt;49,&quot;1&quot;,if(I6&gt;54,&quot;1.5&quot;,if(I6&lt;59,&quot;2&quot;))))"/>
    <hyperlink ref="BY154" r:id="rId5087" display="=@if(I6&lt;50,&quot;0&quot;,if(I6&gt;49,&quot;1&quot;,if(I6&gt;54,&quot;1.5&quot;,if(I6&lt;59,&quot;2&quot;))))"/>
    <hyperlink ref="BY155" r:id="rId5088" display="=@if(I6&lt;50,&quot;0&quot;,if(I6&gt;49,&quot;1&quot;,if(I6&gt;54,&quot;1.5&quot;,if(I6&lt;59,&quot;2&quot;))))"/>
    <hyperlink ref="BY156" r:id="rId5089" display="=@if(I6&lt;50,&quot;0&quot;,if(I6&gt;49,&quot;1&quot;,if(I6&gt;54,&quot;1.5&quot;,if(I6&lt;59,&quot;2&quot;))))"/>
    <hyperlink ref="BY157" r:id="rId5090" display="=@if(I6&lt;50,&quot;0&quot;,if(I6&gt;49,&quot;1&quot;,if(I6&gt;54,&quot;1.5&quot;,if(I6&lt;59,&quot;2&quot;))))"/>
    <hyperlink ref="BY158" r:id="rId5091" display="=@if(I6&lt;50,&quot;0&quot;,if(I6&gt;49,&quot;1&quot;,if(I6&gt;54,&quot;1.5&quot;,if(I6&lt;59,&quot;2&quot;))))"/>
    <hyperlink ref="BY159" r:id="rId5092" display="=@if(I6&lt;50,&quot;0&quot;,if(I6&gt;49,&quot;1&quot;,if(I6&gt;54,&quot;1.5&quot;,if(I6&lt;59,&quot;2&quot;))))"/>
    <hyperlink ref="BY160" r:id="rId5093" display="=@if(I6&lt;50,&quot;0&quot;,if(I6&gt;49,&quot;1&quot;,if(I6&gt;54,&quot;1.5&quot;,if(I6&lt;59,&quot;2&quot;))))"/>
    <hyperlink ref="BY161" r:id="rId5094" display="=@if(I6&lt;50,&quot;0&quot;,if(I6&gt;49,&quot;1&quot;,if(I6&gt;54,&quot;1.5&quot;,if(I6&lt;59,&quot;2&quot;))))"/>
    <hyperlink ref="BY162" r:id="rId5095" display="=@if(I6&lt;50,&quot;0&quot;,if(I6&gt;49,&quot;1&quot;,if(I6&gt;54,&quot;1.5&quot;,if(I6&lt;59,&quot;2&quot;))))"/>
    <hyperlink ref="BY163" r:id="rId5096" display="=@if(I6&lt;50,&quot;0&quot;,if(I6&gt;49,&quot;1&quot;,if(I6&gt;54,&quot;1.5&quot;,if(I6&lt;59,&quot;2&quot;))))"/>
    <hyperlink ref="BY164" r:id="rId5097" display="=@if(I6&lt;50,&quot;0&quot;,if(I6&gt;49,&quot;1&quot;,if(I6&gt;54,&quot;1.5&quot;,if(I6&lt;59,&quot;2&quot;))))"/>
    <hyperlink ref="BY165" r:id="rId5098" display="=@if(I6&lt;50,&quot;0&quot;,if(I6&gt;49,&quot;1&quot;,if(I6&gt;54,&quot;1.5&quot;,if(I6&lt;59,&quot;2&quot;))))"/>
    <hyperlink ref="BY166" r:id="rId5099" display="=@if(I6&lt;50,&quot;0&quot;,if(I6&gt;49,&quot;1&quot;,if(I6&gt;54,&quot;1.5&quot;,if(I6&lt;59,&quot;2&quot;))))"/>
    <hyperlink ref="BY167" r:id="rId5100" display="=@if(I6&lt;50,&quot;0&quot;,if(I6&gt;49,&quot;1&quot;,if(I6&gt;54,&quot;1.5&quot;,if(I6&lt;59,&quot;2&quot;))))"/>
    <hyperlink ref="BY168" r:id="rId5101" display="=@if(I6&lt;50,&quot;0&quot;,if(I6&gt;49,&quot;1&quot;,if(I6&gt;54,&quot;1.5&quot;,if(I6&lt;59,&quot;2&quot;))))"/>
    <hyperlink ref="BY169" r:id="rId5102" display="=@if(I6&lt;50,&quot;0&quot;,if(I6&gt;49,&quot;1&quot;,if(I6&gt;54,&quot;1.5&quot;,if(I6&lt;59,&quot;2&quot;))))"/>
    <hyperlink ref="BY170" r:id="rId5103" display="=@if(I6&lt;50,&quot;0&quot;,if(I6&gt;49,&quot;1&quot;,if(I6&gt;54,&quot;1.5&quot;,if(I6&lt;59,&quot;2&quot;))))"/>
    <hyperlink ref="BY171" r:id="rId5104" display="=@if(I6&lt;50,&quot;0&quot;,if(I6&gt;49,&quot;1&quot;,if(I6&gt;54,&quot;1.5&quot;,if(I6&lt;59,&quot;2&quot;))))"/>
    <hyperlink ref="BY172" r:id="rId5105" display="=@if(I6&lt;50,&quot;0&quot;,if(I6&gt;49,&quot;1&quot;,if(I6&gt;54,&quot;1.5&quot;,if(I6&lt;59,&quot;2&quot;))))"/>
    <hyperlink ref="BY173" r:id="rId5106" display="=@if(I6&lt;50,&quot;0&quot;,if(I6&gt;49,&quot;1&quot;,if(I6&gt;54,&quot;1.5&quot;,if(I6&lt;59,&quot;2&quot;))))"/>
    <hyperlink ref="BY174" r:id="rId5107" display="=@if(I6&lt;50,&quot;0&quot;,if(I6&gt;49,&quot;1&quot;,if(I6&gt;54,&quot;1.5&quot;,if(I6&lt;59,&quot;2&quot;))))"/>
    <hyperlink ref="BY175" r:id="rId5108" display="=@if(I6&lt;50,&quot;0&quot;,if(I6&gt;49,&quot;1&quot;,if(I6&gt;54,&quot;1.5&quot;,if(I6&lt;59,&quot;2&quot;))))"/>
    <hyperlink ref="BY176" r:id="rId5109" display="=@if(I6&lt;50,&quot;0&quot;,if(I6&gt;49,&quot;1&quot;,if(I6&gt;54,&quot;1.5&quot;,if(I6&lt;59,&quot;2&quot;))))"/>
    <hyperlink ref="BY177" r:id="rId5110" display="=@if(I6&lt;50,&quot;0&quot;,if(I6&gt;49,&quot;1&quot;,if(I6&gt;54,&quot;1.5&quot;,if(I6&lt;59,&quot;2&quot;))))"/>
    <hyperlink ref="BY178" r:id="rId5111" display="=@if(I6&lt;50,&quot;0&quot;,if(I6&gt;49,&quot;1&quot;,if(I6&gt;54,&quot;1.5&quot;,if(I6&lt;59,&quot;2&quot;))))"/>
    <hyperlink ref="BY179" r:id="rId5112" display="=@if(I6&lt;50,&quot;0&quot;,if(I6&gt;49,&quot;1&quot;,if(I6&gt;54,&quot;1.5&quot;,if(I6&lt;59,&quot;2&quot;))))"/>
    <hyperlink ref="BY180" r:id="rId5113" display="=@if(I6&lt;50,&quot;0&quot;,if(I6&gt;49,&quot;1&quot;,if(I6&gt;54,&quot;1.5&quot;,if(I6&lt;59,&quot;2&quot;))))"/>
    <hyperlink ref="BY181" r:id="rId5114" display="=@if(I6&lt;50,&quot;0&quot;,if(I6&gt;49,&quot;1&quot;,if(I6&gt;54,&quot;1.5&quot;,if(I6&lt;59,&quot;2&quot;))))"/>
    <hyperlink ref="BY182" r:id="rId5115" display="=@if(I6&lt;50,&quot;0&quot;,if(I6&gt;49,&quot;1&quot;,if(I6&gt;54,&quot;1.5&quot;,if(I6&lt;59,&quot;2&quot;))))"/>
    <hyperlink ref="BY183" r:id="rId5116" display="=@if(I6&lt;50,&quot;0&quot;,if(I6&gt;49,&quot;1&quot;,if(I6&gt;54,&quot;1.5&quot;,if(I6&lt;59,&quot;2&quot;))))"/>
    <hyperlink ref="BY184" r:id="rId5117" display="=@if(I6&lt;50,&quot;0&quot;,if(I6&gt;49,&quot;1&quot;,if(I6&gt;54,&quot;1.5&quot;,if(I6&lt;59,&quot;2&quot;))))"/>
    <hyperlink ref="BY185" r:id="rId5118" display="=@if(I6&lt;50,&quot;0&quot;,if(I6&gt;49,&quot;1&quot;,if(I6&gt;54,&quot;1.5&quot;,if(I6&lt;59,&quot;2&quot;))))"/>
    <hyperlink ref="BY186" r:id="rId5119" display="=@if(I6&lt;50,&quot;0&quot;,if(I6&gt;49,&quot;1&quot;,if(I6&gt;54,&quot;1.5&quot;,if(I6&lt;59,&quot;2&quot;))))"/>
    <hyperlink ref="BY187" r:id="rId5120" display="=@if(I6&lt;50,&quot;0&quot;,if(I6&gt;49,&quot;1&quot;,if(I6&gt;54,&quot;1.5&quot;,if(I6&lt;59,&quot;2&quot;))))"/>
    <hyperlink ref="BY188" r:id="rId5121" display="=@if(I6&lt;50,&quot;0&quot;,if(I6&gt;49,&quot;1&quot;,if(I6&gt;54,&quot;1.5&quot;,if(I6&lt;59,&quot;2&quot;))))"/>
    <hyperlink ref="BY189" r:id="rId5122" display="=@if(I6&lt;50,&quot;0&quot;,if(I6&gt;49,&quot;1&quot;,if(I6&gt;54,&quot;1.5&quot;,if(I6&lt;59,&quot;2&quot;))))"/>
    <hyperlink ref="BY190" r:id="rId5123" display="=@if(I6&lt;50,&quot;0&quot;,if(I6&gt;49,&quot;1&quot;,if(I6&gt;54,&quot;1.5&quot;,if(I6&lt;59,&quot;2&quot;))))"/>
    <hyperlink ref="BY191" r:id="rId5124" display="=@if(I6&lt;50,&quot;0&quot;,if(I6&gt;49,&quot;1&quot;,if(I6&gt;54,&quot;1.5&quot;,if(I6&lt;59,&quot;2&quot;))))"/>
    <hyperlink ref="BY192" r:id="rId5125" display="=@if(I6&lt;50,&quot;0&quot;,if(I6&gt;49,&quot;1&quot;,if(I6&gt;54,&quot;1.5&quot;,if(I6&lt;59,&quot;2&quot;))))"/>
    <hyperlink ref="BY193" r:id="rId5126" display="=@if(I6&lt;50,&quot;0&quot;,if(I6&gt;49,&quot;1&quot;,if(I6&gt;54,&quot;1.5&quot;,if(I6&lt;59,&quot;2&quot;))))"/>
    <hyperlink ref="BY194" r:id="rId5127" display="=@if(I6&lt;50,&quot;0&quot;,if(I6&gt;49,&quot;1&quot;,if(I6&gt;54,&quot;1.5&quot;,if(I6&lt;59,&quot;2&quot;))))"/>
    <hyperlink ref="BY195" r:id="rId5128" display="=@if(I6&lt;50,&quot;0&quot;,if(I6&gt;49,&quot;1&quot;,if(I6&gt;54,&quot;1.5&quot;,if(I6&lt;59,&quot;2&quot;))))"/>
    <hyperlink ref="BY196" r:id="rId5129" display="=@if(I6&lt;50,&quot;0&quot;,if(I6&gt;49,&quot;1&quot;,if(I6&gt;54,&quot;1.5&quot;,if(I6&lt;59,&quot;2&quot;))))"/>
    <hyperlink ref="BY197" r:id="rId5130" display="=@if(I6&lt;50,&quot;0&quot;,if(I6&gt;49,&quot;1&quot;,if(I6&gt;54,&quot;1.5&quot;,if(I6&lt;59,&quot;2&quot;))))"/>
    <hyperlink ref="BY198" r:id="rId5131" display="=@if(I6&lt;50,&quot;0&quot;,if(I6&gt;49,&quot;1&quot;,if(I6&gt;54,&quot;1.5&quot;,if(I6&lt;59,&quot;2&quot;))))"/>
    <hyperlink ref="BY199" r:id="rId5132" display="=@if(I6&lt;50,&quot;0&quot;,if(I6&gt;49,&quot;1&quot;,if(I6&gt;54,&quot;1.5&quot;,if(I6&lt;59,&quot;2&quot;))))"/>
    <hyperlink ref="BY200" r:id="rId5133" display="=@if(I6&lt;50,&quot;0&quot;,if(I6&gt;49,&quot;1&quot;,if(I6&gt;54,&quot;1.5&quot;,if(I6&lt;59,&quot;2&quot;))))"/>
    <hyperlink ref="BY201" r:id="rId5134" display="=@if(I6&lt;50,&quot;0&quot;,if(I6&gt;49,&quot;1&quot;,if(I6&gt;54,&quot;1.5&quot;,if(I6&lt;59,&quot;2&quot;))))"/>
    <hyperlink ref="BY202" r:id="rId5135" display="=@if(I6&lt;50,&quot;0&quot;,if(I6&gt;49,&quot;1&quot;,if(I6&gt;54,&quot;1.5&quot;,if(I6&lt;59,&quot;2&quot;))))"/>
    <hyperlink ref="BY203" r:id="rId5136" display="=@if(I6&lt;50,&quot;0&quot;,if(I6&gt;49,&quot;1&quot;,if(I6&gt;54,&quot;1.5&quot;,if(I6&lt;59,&quot;2&quot;))))"/>
    <hyperlink ref="BY204" r:id="rId5137" display="=@if(I6&lt;50,&quot;0&quot;,if(I6&gt;49,&quot;1&quot;,if(I6&gt;54,&quot;1.5&quot;,if(I6&lt;59,&quot;2&quot;))))"/>
    <hyperlink ref="BY205" r:id="rId5138" display="=@if(I6&lt;50,&quot;0&quot;,if(I6&gt;49,&quot;1&quot;,if(I6&gt;54,&quot;1.5&quot;,if(I6&lt;59,&quot;2&quot;))))"/>
    <hyperlink ref="BY206" r:id="rId5139" display="=@if(I6&lt;50,&quot;0&quot;,if(I6&gt;49,&quot;1&quot;,if(I6&gt;54,&quot;1.5&quot;,if(I6&lt;59,&quot;2&quot;))))"/>
    <hyperlink ref="BY207" r:id="rId5140" display="=@if(I6&lt;50,&quot;0&quot;,if(I6&gt;49,&quot;1&quot;,if(I6&gt;54,&quot;1.5&quot;,if(I6&lt;59,&quot;2&quot;))))"/>
    <hyperlink ref="BY208" r:id="rId5141" display="=@if(I6&lt;50,&quot;0&quot;,if(I6&gt;49,&quot;1&quot;,if(I6&gt;54,&quot;1.5&quot;,if(I6&lt;59,&quot;2&quot;))))"/>
    <hyperlink ref="BY209" r:id="rId5142" display="=@if(I6&lt;50,&quot;0&quot;,if(I6&gt;49,&quot;1&quot;,if(I6&gt;54,&quot;1.5&quot;,if(I6&lt;59,&quot;2&quot;))))"/>
    <hyperlink ref="BY210" r:id="rId5143" display="=@if(I6&lt;50,&quot;0&quot;,if(I6&gt;49,&quot;1&quot;,if(I6&gt;54,&quot;1.5&quot;,if(I6&lt;59,&quot;2&quot;))))"/>
    <hyperlink ref="BY211" r:id="rId5144" display="=@if(I6&lt;50,&quot;0&quot;,if(I6&gt;49,&quot;1&quot;,if(I6&gt;54,&quot;1.5&quot;,if(I6&lt;59,&quot;2&quot;))))"/>
    <hyperlink ref="BY212" r:id="rId5145" display="=@if(I6&lt;50,&quot;0&quot;,if(I6&gt;49,&quot;1&quot;,if(I6&gt;54,&quot;1.5&quot;,if(I6&lt;59,&quot;2&quot;))))"/>
    <hyperlink ref="BY213" r:id="rId5146" display="=@if(I6&lt;50,&quot;0&quot;,if(I6&gt;49,&quot;1&quot;,if(I6&gt;54,&quot;1.5&quot;,if(I6&lt;59,&quot;2&quot;))))"/>
    <hyperlink ref="BY214" r:id="rId5147" display="=@if(I6&lt;50,&quot;0&quot;,if(I6&gt;49,&quot;1&quot;,if(I6&gt;54,&quot;1.5&quot;,if(I6&lt;59,&quot;2&quot;))))"/>
    <hyperlink ref="BY215" r:id="rId5148" display="=@if(I6&lt;50,&quot;0&quot;,if(I6&gt;49,&quot;1&quot;,if(I6&gt;54,&quot;1.5&quot;,if(I6&lt;59,&quot;2&quot;))))"/>
    <hyperlink ref="CA18" r:id="rId5149" display="=@if(I6&lt;50,&quot;0&quot;,if(I6&gt;49,&quot;1&quot;,if(I6&gt;54,&quot;1.5&quot;,if(I6&lt;59,&quot;2&quot;))))"/>
    <hyperlink ref="CA19" r:id="rId5150" display="=@if(I6&lt;50,&quot;0&quot;,if(I6&gt;49,&quot;1&quot;,if(I6&gt;54,&quot;1.5&quot;,if(I6&lt;59,&quot;2&quot;))))"/>
    <hyperlink ref="CA20" r:id="rId5151" display="=@if(I6&lt;50,&quot;0&quot;,if(I6&gt;49,&quot;1&quot;,if(I6&gt;54,&quot;1.5&quot;,if(I6&lt;59,&quot;2&quot;))))"/>
    <hyperlink ref="CA21" r:id="rId5152" display="=@if(I6&lt;50,&quot;0&quot;,if(I6&gt;49,&quot;1&quot;,if(I6&gt;54,&quot;1.5&quot;,if(I6&lt;59,&quot;2&quot;))))"/>
    <hyperlink ref="CA22" r:id="rId5153" display="=@if(I6&lt;50,&quot;0&quot;,if(I6&gt;49,&quot;1&quot;,if(I6&gt;54,&quot;1.5&quot;,if(I6&lt;59,&quot;2&quot;))))"/>
    <hyperlink ref="CA23" r:id="rId5154" display="=@if(I6&lt;50,&quot;0&quot;,if(I6&gt;49,&quot;1&quot;,if(I6&gt;54,&quot;1.5&quot;,if(I6&lt;59,&quot;2&quot;))))"/>
    <hyperlink ref="CA24" r:id="rId5155" display="=@if(I6&lt;50,&quot;0&quot;,if(I6&gt;49,&quot;1&quot;,if(I6&gt;54,&quot;1.5&quot;,if(I6&lt;59,&quot;2&quot;))))"/>
    <hyperlink ref="CA25" r:id="rId5156" display="=@if(I6&lt;50,&quot;0&quot;,if(I6&gt;49,&quot;1&quot;,if(I6&gt;54,&quot;1.5&quot;,if(I6&lt;59,&quot;2&quot;))))"/>
    <hyperlink ref="CA26" r:id="rId5157" display="=@if(I6&lt;50,&quot;0&quot;,if(I6&gt;49,&quot;1&quot;,if(I6&gt;54,&quot;1.5&quot;,if(I6&lt;59,&quot;2&quot;))))"/>
    <hyperlink ref="CA27" r:id="rId5158" display="=@if(I6&lt;50,&quot;0&quot;,if(I6&gt;49,&quot;1&quot;,if(I6&gt;54,&quot;1.5&quot;,if(I6&lt;59,&quot;2&quot;))))"/>
    <hyperlink ref="CA28" r:id="rId5159" display="=@if(I6&lt;50,&quot;0&quot;,if(I6&gt;49,&quot;1&quot;,if(I6&gt;54,&quot;1.5&quot;,if(I6&lt;59,&quot;2&quot;))))"/>
    <hyperlink ref="CA29" r:id="rId5160" display="=@if(I6&lt;50,&quot;0&quot;,if(I6&gt;49,&quot;1&quot;,if(I6&gt;54,&quot;1.5&quot;,if(I6&lt;59,&quot;2&quot;))))"/>
    <hyperlink ref="CA30" r:id="rId5161" display="=@if(I6&lt;50,&quot;0&quot;,if(I6&gt;49,&quot;1&quot;,if(I6&gt;54,&quot;1.5&quot;,if(I6&lt;59,&quot;2&quot;))))"/>
    <hyperlink ref="CA31" r:id="rId5162" display="=@if(I6&lt;50,&quot;0&quot;,if(I6&gt;49,&quot;1&quot;,if(I6&gt;54,&quot;1.5&quot;,if(I6&lt;59,&quot;2&quot;))))"/>
    <hyperlink ref="CA32" r:id="rId5163" display="=@if(I6&lt;50,&quot;0&quot;,if(I6&gt;49,&quot;1&quot;,if(I6&gt;54,&quot;1.5&quot;,if(I6&lt;59,&quot;2&quot;))))"/>
    <hyperlink ref="CA33" r:id="rId5164" display="=@if(I6&lt;50,&quot;0&quot;,if(I6&gt;49,&quot;1&quot;,if(I6&gt;54,&quot;1.5&quot;,if(I6&lt;59,&quot;2&quot;))))"/>
    <hyperlink ref="CA34" r:id="rId5165" display="=@if(I6&lt;50,&quot;0&quot;,if(I6&gt;49,&quot;1&quot;,if(I6&gt;54,&quot;1.5&quot;,if(I6&lt;59,&quot;2&quot;))))"/>
    <hyperlink ref="CA35" r:id="rId5166" display="=@if(I6&lt;50,&quot;0&quot;,if(I6&gt;49,&quot;1&quot;,if(I6&gt;54,&quot;1.5&quot;,if(I6&lt;59,&quot;2&quot;))))"/>
    <hyperlink ref="CA36" r:id="rId5167" display="=@if(I6&lt;50,&quot;0&quot;,if(I6&gt;49,&quot;1&quot;,if(I6&gt;54,&quot;1.5&quot;,if(I6&lt;59,&quot;2&quot;))))"/>
    <hyperlink ref="CA37" r:id="rId5168" display="=@if(I6&lt;50,&quot;0&quot;,if(I6&gt;49,&quot;1&quot;,if(I6&gt;54,&quot;1.5&quot;,if(I6&lt;59,&quot;2&quot;))))"/>
    <hyperlink ref="CA38" r:id="rId5169" display="=@if(I6&lt;50,&quot;0&quot;,if(I6&gt;49,&quot;1&quot;,if(I6&gt;54,&quot;1.5&quot;,if(I6&lt;59,&quot;2&quot;))))"/>
    <hyperlink ref="CA39" r:id="rId5170" display="=@if(I6&lt;50,&quot;0&quot;,if(I6&gt;49,&quot;1&quot;,if(I6&gt;54,&quot;1.5&quot;,if(I6&lt;59,&quot;2&quot;))))"/>
    <hyperlink ref="CA40" r:id="rId5171" display="=@if(I6&lt;50,&quot;0&quot;,if(I6&gt;49,&quot;1&quot;,if(I6&gt;54,&quot;1.5&quot;,if(I6&lt;59,&quot;2&quot;))))"/>
    <hyperlink ref="CA41" r:id="rId5172" display="=@if(I6&lt;50,&quot;0&quot;,if(I6&gt;49,&quot;1&quot;,if(I6&gt;54,&quot;1.5&quot;,if(I6&lt;59,&quot;2&quot;))))"/>
    <hyperlink ref="CA42" r:id="rId5173" display="=@if(I6&lt;50,&quot;0&quot;,if(I6&gt;49,&quot;1&quot;,if(I6&gt;54,&quot;1.5&quot;,if(I6&lt;59,&quot;2&quot;))))"/>
    <hyperlink ref="CA43" r:id="rId5174" display="=@if(I6&lt;50,&quot;0&quot;,if(I6&gt;49,&quot;1&quot;,if(I6&gt;54,&quot;1.5&quot;,if(I6&lt;59,&quot;2&quot;))))"/>
    <hyperlink ref="CA44" r:id="rId5175" display="=@if(I6&lt;50,&quot;0&quot;,if(I6&gt;49,&quot;1&quot;,if(I6&gt;54,&quot;1.5&quot;,if(I6&lt;59,&quot;2&quot;))))"/>
    <hyperlink ref="CA45" r:id="rId5176" display="=@if(I6&lt;50,&quot;0&quot;,if(I6&gt;49,&quot;1&quot;,if(I6&gt;54,&quot;1.5&quot;,if(I6&lt;59,&quot;2&quot;))))"/>
    <hyperlink ref="CA46" r:id="rId5177" display="=@if(I6&lt;50,&quot;0&quot;,if(I6&gt;49,&quot;1&quot;,if(I6&gt;54,&quot;1.5&quot;,if(I6&lt;59,&quot;2&quot;))))"/>
    <hyperlink ref="CA47" r:id="rId5178" display="=@if(I6&lt;50,&quot;0&quot;,if(I6&gt;49,&quot;1&quot;,if(I6&gt;54,&quot;1.5&quot;,if(I6&lt;59,&quot;2&quot;))))"/>
    <hyperlink ref="CA48" r:id="rId5179" display="=@if(I6&lt;50,&quot;0&quot;,if(I6&gt;49,&quot;1&quot;,if(I6&gt;54,&quot;1.5&quot;,if(I6&lt;59,&quot;2&quot;))))"/>
    <hyperlink ref="CA49" r:id="rId5180" display="=@if(I6&lt;50,&quot;0&quot;,if(I6&gt;49,&quot;1&quot;,if(I6&gt;54,&quot;1.5&quot;,if(I6&lt;59,&quot;2&quot;))))"/>
    <hyperlink ref="CA50" r:id="rId5181" display="=@if(I6&lt;50,&quot;0&quot;,if(I6&gt;49,&quot;1&quot;,if(I6&gt;54,&quot;1.5&quot;,if(I6&lt;59,&quot;2&quot;))))"/>
    <hyperlink ref="CA51" r:id="rId5182" display="=@if(I6&lt;50,&quot;0&quot;,if(I6&gt;49,&quot;1&quot;,if(I6&gt;54,&quot;1.5&quot;,if(I6&lt;59,&quot;2&quot;))))"/>
    <hyperlink ref="CA52" r:id="rId5183" display="=@if(I6&lt;50,&quot;0&quot;,if(I6&gt;49,&quot;1&quot;,if(I6&gt;54,&quot;1.5&quot;,if(I6&lt;59,&quot;2&quot;))))"/>
    <hyperlink ref="CA53" r:id="rId5184" display="=@if(I6&lt;50,&quot;0&quot;,if(I6&gt;49,&quot;1&quot;,if(I6&gt;54,&quot;1.5&quot;,if(I6&lt;59,&quot;2&quot;))))"/>
    <hyperlink ref="CA54" r:id="rId5185" display="=@if(I6&lt;50,&quot;0&quot;,if(I6&gt;49,&quot;1&quot;,if(I6&gt;54,&quot;1.5&quot;,if(I6&lt;59,&quot;2&quot;))))"/>
    <hyperlink ref="CA55" r:id="rId5186" display="=@if(I6&lt;50,&quot;0&quot;,if(I6&gt;49,&quot;1&quot;,if(I6&gt;54,&quot;1.5&quot;,if(I6&lt;59,&quot;2&quot;))))"/>
    <hyperlink ref="CA56" r:id="rId5187" display="=@if(I6&lt;50,&quot;0&quot;,if(I6&gt;49,&quot;1&quot;,if(I6&gt;54,&quot;1.5&quot;,if(I6&lt;59,&quot;2&quot;))))"/>
    <hyperlink ref="CA57" r:id="rId5188" display="=@if(I6&lt;50,&quot;0&quot;,if(I6&gt;49,&quot;1&quot;,if(I6&gt;54,&quot;1.5&quot;,if(I6&lt;59,&quot;2&quot;))))"/>
    <hyperlink ref="CA58" r:id="rId5189" display="=@if(I6&lt;50,&quot;0&quot;,if(I6&gt;49,&quot;1&quot;,if(I6&gt;54,&quot;1.5&quot;,if(I6&lt;59,&quot;2&quot;))))"/>
    <hyperlink ref="CA59" r:id="rId5190" display="=@if(I6&lt;50,&quot;0&quot;,if(I6&gt;49,&quot;1&quot;,if(I6&gt;54,&quot;1.5&quot;,if(I6&lt;59,&quot;2&quot;))))"/>
    <hyperlink ref="CA60" r:id="rId5191" display="=@if(I6&lt;50,&quot;0&quot;,if(I6&gt;49,&quot;1&quot;,if(I6&gt;54,&quot;1.5&quot;,if(I6&lt;59,&quot;2&quot;))))"/>
    <hyperlink ref="CA61" r:id="rId5192" display="=@if(I6&lt;50,&quot;0&quot;,if(I6&gt;49,&quot;1&quot;,if(I6&gt;54,&quot;1.5&quot;,if(I6&lt;59,&quot;2&quot;))))"/>
    <hyperlink ref="CA62" r:id="rId5193" display="=@if(I6&lt;50,&quot;0&quot;,if(I6&gt;49,&quot;1&quot;,if(I6&gt;54,&quot;1.5&quot;,if(I6&lt;59,&quot;2&quot;))))"/>
    <hyperlink ref="CA63" r:id="rId5194" display="=@if(I6&lt;50,&quot;0&quot;,if(I6&gt;49,&quot;1&quot;,if(I6&gt;54,&quot;1.5&quot;,if(I6&lt;59,&quot;2&quot;))))"/>
    <hyperlink ref="CA64" r:id="rId5195" display="=@if(I6&lt;50,&quot;0&quot;,if(I6&gt;49,&quot;1&quot;,if(I6&gt;54,&quot;1.5&quot;,if(I6&lt;59,&quot;2&quot;))))"/>
    <hyperlink ref="CA65" r:id="rId5196" display="=@if(I6&lt;50,&quot;0&quot;,if(I6&gt;49,&quot;1&quot;,if(I6&gt;54,&quot;1.5&quot;,if(I6&lt;59,&quot;2&quot;))))"/>
    <hyperlink ref="CA66" r:id="rId5197" display="=@if(I6&lt;50,&quot;0&quot;,if(I6&gt;49,&quot;1&quot;,if(I6&gt;54,&quot;1.5&quot;,if(I6&lt;59,&quot;2&quot;))))"/>
    <hyperlink ref="CA67" r:id="rId5198" display="=@if(I6&lt;50,&quot;0&quot;,if(I6&gt;49,&quot;1&quot;,if(I6&gt;54,&quot;1.5&quot;,if(I6&lt;59,&quot;2&quot;))))"/>
    <hyperlink ref="CA68" r:id="rId5199" display="=@if(I6&lt;50,&quot;0&quot;,if(I6&gt;49,&quot;1&quot;,if(I6&gt;54,&quot;1.5&quot;,if(I6&lt;59,&quot;2&quot;))))"/>
    <hyperlink ref="CA69" r:id="rId5200" display="=@if(I6&lt;50,&quot;0&quot;,if(I6&gt;49,&quot;1&quot;,if(I6&gt;54,&quot;1.5&quot;,if(I6&lt;59,&quot;2&quot;))))"/>
    <hyperlink ref="CA70" r:id="rId5201" display="=@if(I6&lt;50,&quot;0&quot;,if(I6&gt;49,&quot;1&quot;,if(I6&gt;54,&quot;1.5&quot;,if(I6&lt;59,&quot;2&quot;))))"/>
    <hyperlink ref="CA71" r:id="rId5202" display="=@if(I6&lt;50,&quot;0&quot;,if(I6&gt;49,&quot;1&quot;,if(I6&gt;54,&quot;1.5&quot;,if(I6&lt;59,&quot;2&quot;))))"/>
    <hyperlink ref="CA72" r:id="rId5203" display="=@if(I6&lt;50,&quot;0&quot;,if(I6&gt;49,&quot;1&quot;,if(I6&gt;54,&quot;1.5&quot;,if(I6&lt;59,&quot;2&quot;))))"/>
    <hyperlink ref="CA73" r:id="rId5204" display="=@if(I6&lt;50,&quot;0&quot;,if(I6&gt;49,&quot;1&quot;,if(I6&gt;54,&quot;1.5&quot;,if(I6&lt;59,&quot;2&quot;))))"/>
    <hyperlink ref="CA74" r:id="rId5205" display="=@if(I6&lt;50,&quot;0&quot;,if(I6&gt;49,&quot;1&quot;,if(I6&gt;54,&quot;1.5&quot;,if(I6&lt;59,&quot;2&quot;))))"/>
    <hyperlink ref="CA75" r:id="rId5206" display="=@if(I6&lt;50,&quot;0&quot;,if(I6&gt;49,&quot;1&quot;,if(I6&gt;54,&quot;1.5&quot;,if(I6&lt;59,&quot;2&quot;))))"/>
    <hyperlink ref="CA76" r:id="rId5207" display="=@if(I6&lt;50,&quot;0&quot;,if(I6&gt;49,&quot;1&quot;,if(I6&gt;54,&quot;1.5&quot;,if(I6&lt;59,&quot;2&quot;))))"/>
    <hyperlink ref="CA77" r:id="rId5208" display="=@if(I6&lt;50,&quot;0&quot;,if(I6&gt;49,&quot;1&quot;,if(I6&gt;54,&quot;1.5&quot;,if(I6&lt;59,&quot;2&quot;))))"/>
    <hyperlink ref="CA78" r:id="rId5209" display="=@if(I6&lt;50,&quot;0&quot;,if(I6&gt;49,&quot;1&quot;,if(I6&gt;54,&quot;1.5&quot;,if(I6&lt;59,&quot;2&quot;))))"/>
    <hyperlink ref="CA79" r:id="rId5210" display="=@if(I6&lt;50,&quot;0&quot;,if(I6&gt;49,&quot;1&quot;,if(I6&gt;54,&quot;1.5&quot;,if(I6&lt;59,&quot;2&quot;))))"/>
    <hyperlink ref="CA80" r:id="rId5211" display="=@if(I6&lt;50,&quot;0&quot;,if(I6&gt;49,&quot;1&quot;,if(I6&gt;54,&quot;1.5&quot;,if(I6&lt;59,&quot;2&quot;))))"/>
    <hyperlink ref="CA81" r:id="rId5212" display="=@if(I6&lt;50,&quot;0&quot;,if(I6&gt;49,&quot;1&quot;,if(I6&gt;54,&quot;1.5&quot;,if(I6&lt;59,&quot;2&quot;))))"/>
    <hyperlink ref="CA82" r:id="rId5213" display="=@if(I6&lt;50,&quot;0&quot;,if(I6&gt;49,&quot;1&quot;,if(I6&gt;54,&quot;1.5&quot;,if(I6&lt;59,&quot;2&quot;))))"/>
    <hyperlink ref="CA83" r:id="rId5214" display="=@if(I6&lt;50,&quot;0&quot;,if(I6&gt;49,&quot;1&quot;,if(I6&gt;54,&quot;1.5&quot;,if(I6&lt;59,&quot;2&quot;))))"/>
    <hyperlink ref="CA84" r:id="rId5215" display="=@if(I6&lt;50,&quot;0&quot;,if(I6&gt;49,&quot;1&quot;,if(I6&gt;54,&quot;1.5&quot;,if(I6&lt;59,&quot;2&quot;))))"/>
    <hyperlink ref="CA85" r:id="rId5216" display="=@if(I6&lt;50,&quot;0&quot;,if(I6&gt;49,&quot;1&quot;,if(I6&gt;54,&quot;1.5&quot;,if(I6&lt;59,&quot;2&quot;))))"/>
    <hyperlink ref="CA86" r:id="rId5217" display="=@if(I6&lt;50,&quot;0&quot;,if(I6&gt;49,&quot;1&quot;,if(I6&gt;54,&quot;1.5&quot;,if(I6&lt;59,&quot;2&quot;))))"/>
    <hyperlink ref="CA87" r:id="rId5218" display="=@if(I6&lt;50,&quot;0&quot;,if(I6&gt;49,&quot;1&quot;,if(I6&gt;54,&quot;1.5&quot;,if(I6&lt;59,&quot;2&quot;))))"/>
    <hyperlink ref="CA88" r:id="rId5219" display="=@if(I6&lt;50,&quot;0&quot;,if(I6&gt;49,&quot;1&quot;,if(I6&gt;54,&quot;1.5&quot;,if(I6&lt;59,&quot;2&quot;))))"/>
    <hyperlink ref="CA89" r:id="rId5220" display="=@if(I6&lt;50,&quot;0&quot;,if(I6&gt;49,&quot;1&quot;,if(I6&gt;54,&quot;1.5&quot;,if(I6&lt;59,&quot;2&quot;))))"/>
    <hyperlink ref="CA90" r:id="rId5221" display="=@if(I6&lt;50,&quot;0&quot;,if(I6&gt;49,&quot;1&quot;,if(I6&gt;54,&quot;1.5&quot;,if(I6&lt;59,&quot;2&quot;))))"/>
    <hyperlink ref="CA91" r:id="rId5222" display="=@if(I6&lt;50,&quot;0&quot;,if(I6&gt;49,&quot;1&quot;,if(I6&gt;54,&quot;1.5&quot;,if(I6&lt;59,&quot;2&quot;))))"/>
    <hyperlink ref="CA92" r:id="rId5223" display="=@if(I6&lt;50,&quot;0&quot;,if(I6&gt;49,&quot;1&quot;,if(I6&gt;54,&quot;1.5&quot;,if(I6&lt;59,&quot;2&quot;))))"/>
    <hyperlink ref="CA93" r:id="rId5224" display="=@if(I6&lt;50,&quot;0&quot;,if(I6&gt;49,&quot;1&quot;,if(I6&gt;54,&quot;1.5&quot;,if(I6&lt;59,&quot;2&quot;))))"/>
    <hyperlink ref="CA94" r:id="rId5225" display="=@if(I6&lt;50,&quot;0&quot;,if(I6&gt;49,&quot;1&quot;,if(I6&gt;54,&quot;1.5&quot;,if(I6&lt;59,&quot;2&quot;))))"/>
    <hyperlink ref="CA95" r:id="rId5226" display="=@if(I6&lt;50,&quot;0&quot;,if(I6&gt;49,&quot;1&quot;,if(I6&gt;54,&quot;1.5&quot;,if(I6&lt;59,&quot;2&quot;))))"/>
    <hyperlink ref="CA96" r:id="rId5227" display="=@if(I6&lt;50,&quot;0&quot;,if(I6&gt;49,&quot;1&quot;,if(I6&gt;54,&quot;1.5&quot;,if(I6&lt;59,&quot;2&quot;))))"/>
    <hyperlink ref="CA97" r:id="rId5228" display="=@if(I6&lt;50,&quot;0&quot;,if(I6&gt;49,&quot;1&quot;,if(I6&gt;54,&quot;1.5&quot;,if(I6&lt;59,&quot;2&quot;))))"/>
    <hyperlink ref="CA98" r:id="rId5229" display="=@if(I6&lt;50,&quot;0&quot;,if(I6&gt;49,&quot;1&quot;,if(I6&gt;54,&quot;1.5&quot;,if(I6&lt;59,&quot;2&quot;))))"/>
    <hyperlink ref="CA99" r:id="rId5230" display="=@if(I6&lt;50,&quot;0&quot;,if(I6&gt;49,&quot;1&quot;,if(I6&gt;54,&quot;1.5&quot;,if(I6&lt;59,&quot;2&quot;))))"/>
    <hyperlink ref="CA100" r:id="rId5231" display="=@if(I6&lt;50,&quot;0&quot;,if(I6&gt;49,&quot;1&quot;,if(I6&gt;54,&quot;1.5&quot;,if(I6&lt;59,&quot;2&quot;))))"/>
    <hyperlink ref="CA101" r:id="rId5232" display="=@if(I6&lt;50,&quot;0&quot;,if(I6&gt;49,&quot;1&quot;,if(I6&gt;54,&quot;1.5&quot;,if(I6&lt;59,&quot;2&quot;))))"/>
    <hyperlink ref="CA102" r:id="rId5233" display="=@if(I6&lt;50,&quot;0&quot;,if(I6&gt;49,&quot;1&quot;,if(I6&gt;54,&quot;1.5&quot;,if(I6&lt;59,&quot;2&quot;))))"/>
    <hyperlink ref="CA103" r:id="rId5234" display="=@if(I6&lt;50,&quot;0&quot;,if(I6&gt;49,&quot;1&quot;,if(I6&gt;54,&quot;1.5&quot;,if(I6&lt;59,&quot;2&quot;))))"/>
    <hyperlink ref="CA104" r:id="rId5235" display="=@if(I6&lt;50,&quot;0&quot;,if(I6&gt;49,&quot;1&quot;,if(I6&gt;54,&quot;1.5&quot;,if(I6&lt;59,&quot;2&quot;))))"/>
    <hyperlink ref="CA105" r:id="rId5236" display="=@if(I6&lt;50,&quot;0&quot;,if(I6&gt;49,&quot;1&quot;,if(I6&gt;54,&quot;1.5&quot;,if(I6&lt;59,&quot;2&quot;))))"/>
    <hyperlink ref="CA106" r:id="rId5237" display="=@if(I6&lt;50,&quot;0&quot;,if(I6&gt;49,&quot;1&quot;,if(I6&gt;54,&quot;1.5&quot;,if(I6&lt;59,&quot;2&quot;))))"/>
    <hyperlink ref="CA107" r:id="rId5238" display="=@if(I6&lt;50,&quot;0&quot;,if(I6&gt;49,&quot;1&quot;,if(I6&gt;54,&quot;1.5&quot;,if(I6&lt;59,&quot;2&quot;))))"/>
    <hyperlink ref="CA108" r:id="rId5239" display="=@if(I6&lt;50,&quot;0&quot;,if(I6&gt;49,&quot;1&quot;,if(I6&gt;54,&quot;1.5&quot;,if(I6&lt;59,&quot;2&quot;))))"/>
    <hyperlink ref="CA109" r:id="rId5240" display="=@if(I6&lt;50,&quot;0&quot;,if(I6&gt;49,&quot;1&quot;,if(I6&gt;54,&quot;1.5&quot;,if(I6&lt;59,&quot;2&quot;))))"/>
    <hyperlink ref="CA110" r:id="rId5241" display="=@if(I6&lt;50,&quot;0&quot;,if(I6&gt;49,&quot;1&quot;,if(I6&gt;54,&quot;1.5&quot;,if(I6&lt;59,&quot;2&quot;))))"/>
    <hyperlink ref="CA111" r:id="rId5242" display="=@if(I6&lt;50,&quot;0&quot;,if(I6&gt;49,&quot;1&quot;,if(I6&gt;54,&quot;1.5&quot;,if(I6&lt;59,&quot;2&quot;))))"/>
    <hyperlink ref="CA112" r:id="rId5243" display="=@if(I6&lt;50,&quot;0&quot;,if(I6&gt;49,&quot;1&quot;,if(I6&gt;54,&quot;1.5&quot;,if(I6&lt;59,&quot;2&quot;))))"/>
    <hyperlink ref="CA113" r:id="rId5244" display="=@if(I6&lt;50,&quot;0&quot;,if(I6&gt;49,&quot;1&quot;,if(I6&gt;54,&quot;1.5&quot;,if(I6&lt;59,&quot;2&quot;))))"/>
    <hyperlink ref="CA114" r:id="rId5245" display="=@if(I6&lt;50,&quot;0&quot;,if(I6&gt;49,&quot;1&quot;,if(I6&gt;54,&quot;1.5&quot;,if(I6&lt;59,&quot;2&quot;))))"/>
    <hyperlink ref="CA115" r:id="rId5246" display="=@if(I6&lt;50,&quot;0&quot;,if(I6&gt;49,&quot;1&quot;,if(I6&gt;54,&quot;1.5&quot;,if(I6&lt;59,&quot;2&quot;))))"/>
    <hyperlink ref="CA116" r:id="rId5247" display="=@if(I6&lt;50,&quot;0&quot;,if(I6&gt;49,&quot;1&quot;,if(I6&gt;54,&quot;1.5&quot;,if(I6&lt;59,&quot;2&quot;))))"/>
    <hyperlink ref="CA117" r:id="rId5248" display="=@if(I6&lt;50,&quot;0&quot;,if(I6&gt;49,&quot;1&quot;,if(I6&gt;54,&quot;1.5&quot;,if(I6&lt;59,&quot;2&quot;))))"/>
    <hyperlink ref="CA118" r:id="rId5249" display="=@if(I6&lt;50,&quot;0&quot;,if(I6&gt;49,&quot;1&quot;,if(I6&gt;54,&quot;1.5&quot;,if(I6&lt;59,&quot;2&quot;))))"/>
    <hyperlink ref="CA119" r:id="rId5250" display="=@if(I6&lt;50,&quot;0&quot;,if(I6&gt;49,&quot;1&quot;,if(I6&gt;54,&quot;1.5&quot;,if(I6&lt;59,&quot;2&quot;))))"/>
    <hyperlink ref="CA120" r:id="rId5251" display="=@if(I6&lt;50,&quot;0&quot;,if(I6&gt;49,&quot;1&quot;,if(I6&gt;54,&quot;1.5&quot;,if(I6&lt;59,&quot;2&quot;))))"/>
    <hyperlink ref="CA121" r:id="rId5252" display="=@if(I6&lt;50,&quot;0&quot;,if(I6&gt;49,&quot;1&quot;,if(I6&gt;54,&quot;1.5&quot;,if(I6&lt;59,&quot;2&quot;))))"/>
    <hyperlink ref="CA122" r:id="rId5253" display="=@if(I6&lt;50,&quot;0&quot;,if(I6&gt;49,&quot;1&quot;,if(I6&gt;54,&quot;1.5&quot;,if(I6&lt;59,&quot;2&quot;))))"/>
    <hyperlink ref="CA123" r:id="rId5254" display="=@if(I6&lt;50,&quot;0&quot;,if(I6&gt;49,&quot;1&quot;,if(I6&gt;54,&quot;1.5&quot;,if(I6&lt;59,&quot;2&quot;))))"/>
    <hyperlink ref="CA124" r:id="rId5255" display="=@if(I6&lt;50,&quot;0&quot;,if(I6&gt;49,&quot;1&quot;,if(I6&gt;54,&quot;1.5&quot;,if(I6&lt;59,&quot;2&quot;))))"/>
    <hyperlink ref="CA125" r:id="rId5256" display="=@if(I6&lt;50,&quot;0&quot;,if(I6&gt;49,&quot;1&quot;,if(I6&gt;54,&quot;1.5&quot;,if(I6&lt;59,&quot;2&quot;))))"/>
    <hyperlink ref="CA126" r:id="rId5257" display="=@if(I6&lt;50,&quot;0&quot;,if(I6&gt;49,&quot;1&quot;,if(I6&gt;54,&quot;1.5&quot;,if(I6&lt;59,&quot;2&quot;))))"/>
    <hyperlink ref="CA127" r:id="rId5258" display="=@if(I6&lt;50,&quot;0&quot;,if(I6&gt;49,&quot;1&quot;,if(I6&gt;54,&quot;1.5&quot;,if(I6&lt;59,&quot;2&quot;))))"/>
    <hyperlink ref="CA128" r:id="rId5259" display="=@if(I6&lt;50,&quot;0&quot;,if(I6&gt;49,&quot;1&quot;,if(I6&gt;54,&quot;1.5&quot;,if(I6&lt;59,&quot;2&quot;))))"/>
    <hyperlink ref="CA129" r:id="rId5260" display="=@if(I6&lt;50,&quot;0&quot;,if(I6&gt;49,&quot;1&quot;,if(I6&gt;54,&quot;1.5&quot;,if(I6&lt;59,&quot;2&quot;))))"/>
    <hyperlink ref="CA130" r:id="rId5261" display="=@if(I6&lt;50,&quot;0&quot;,if(I6&gt;49,&quot;1&quot;,if(I6&gt;54,&quot;1.5&quot;,if(I6&lt;59,&quot;2&quot;))))"/>
    <hyperlink ref="CA131" r:id="rId5262" display="=@if(I6&lt;50,&quot;0&quot;,if(I6&gt;49,&quot;1&quot;,if(I6&gt;54,&quot;1.5&quot;,if(I6&lt;59,&quot;2&quot;))))"/>
    <hyperlink ref="CA132" r:id="rId5263" display="=@if(I6&lt;50,&quot;0&quot;,if(I6&gt;49,&quot;1&quot;,if(I6&gt;54,&quot;1.5&quot;,if(I6&lt;59,&quot;2&quot;))))"/>
    <hyperlink ref="CA133" r:id="rId5264" display="=@if(I6&lt;50,&quot;0&quot;,if(I6&gt;49,&quot;1&quot;,if(I6&gt;54,&quot;1.5&quot;,if(I6&lt;59,&quot;2&quot;))))"/>
    <hyperlink ref="CA134" r:id="rId5265" display="=@if(I6&lt;50,&quot;0&quot;,if(I6&gt;49,&quot;1&quot;,if(I6&gt;54,&quot;1.5&quot;,if(I6&lt;59,&quot;2&quot;))))"/>
    <hyperlink ref="CA135" r:id="rId5266" display="=@if(I6&lt;50,&quot;0&quot;,if(I6&gt;49,&quot;1&quot;,if(I6&gt;54,&quot;1.5&quot;,if(I6&lt;59,&quot;2&quot;))))"/>
    <hyperlink ref="CA136" r:id="rId5267" display="=@if(I6&lt;50,&quot;0&quot;,if(I6&gt;49,&quot;1&quot;,if(I6&gt;54,&quot;1.5&quot;,if(I6&lt;59,&quot;2&quot;))))"/>
    <hyperlink ref="CA137" r:id="rId5268" display="=@if(I6&lt;50,&quot;0&quot;,if(I6&gt;49,&quot;1&quot;,if(I6&gt;54,&quot;1.5&quot;,if(I6&lt;59,&quot;2&quot;))))"/>
    <hyperlink ref="CA138" r:id="rId5269" display="=@if(I6&lt;50,&quot;0&quot;,if(I6&gt;49,&quot;1&quot;,if(I6&gt;54,&quot;1.5&quot;,if(I6&lt;59,&quot;2&quot;))))"/>
    <hyperlink ref="CA139" r:id="rId5270" display="=@if(I6&lt;50,&quot;0&quot;,if(I6&gt;49,&quot;1&quot;,if(I6&gt;54,&quot;1.5&quot;,if(I6&lt;59,&quot;2&quot;))))"/>
    <hyperlink ref="CA140" r:id="rId5271" display="=@if(I6&lt;50,&quot;0&quot;,if(I6&gt;49,&quot;1&quot;,if(I6&gt;54,&quot;1.5&quot;,if(I6&lt;59,&quot;2&quot;))))"/>
    <hyperlink ref="CA141" r:id="rId5272" display="=@if(I6&lt;50,&quot;0&quot;,if(I6&gt;49,&quot;1&quot;,if(I6&gt;54,&quot;1.5&quot;,if(I6&lt;59,&quot;2&quot;))))"/>
    <hyperlink ref="CA142" r:id="rId5273" display="=@if(I6&lt;50,&quot;0&quot;,if(I6&gt;49,&quot;1&quot;,if(I6&gt;54,&quot;1.5&quot;,if(I6&lt;59,&quot;2&quot;))))"/>
    <hyperlink ref="CA143" r:id="rId5274" display="=@if(I6&lt;50,&quot;0&quot;,if(I6&gt;49,&quot;1&quot;,if(I6&gt;54,&quot;1.5&quot;,if(I6&lt;59,&quot;2&quot;))))"/>
    <hyperlink ref="CA144" r:id="rId5275" display="=@if(I6&lt;50,&quot;0&quot;,if(I6&gt;49,&quot;1&quot;,if(I6&gt;54,&quot;1.5&quot;,if(I6&lt;59,&quot;2&quot;))))"/>
    <hyperlink ref="CA145" r:id="rId5276" display="=@if(I6&lt;50,&quot;0&quot;,if(I6&gt;49,&quot;1&quot;,if(I6&gt;54,&quot;1.5&quot;,if(I6&lt;59,&quot;2&quot;))))"/>
    <hyperlink ref="CA146" r:id="rId5277" display="=@if(I6&lt;50,&quot;0&quot;,if(I6&gt;49,&quot;1&quot;,if(I6&gt;54,&quot;1.5&quot;,if(I6&lt;59,&quot;2&quot;))))"/>
    <hyperlink ref="CA147" r:id="rId5278" display="=@if(I6&lt;50,&quot;0&quot;,if(I6&gt;49,&quot;1&quot;,if(I6&gt;54,&quot;1.5&quot;,if(I6&lt;59,&quot;2&quot;))))"/>
    <hyperlink ref="CA148" r:id="rId5279" display="=@if(I6&lt;50,&quot;0&quot;,if(I6&gt;49,&quot;1&quot;,if(I6&gt;54,&quot;1.5&quot;,if(I6&lt;59,&quot;2&quot;))))"/>
    <hyperlink ref="CA149" r:id="rId5280" display="=@if(I6&lt;50,&quot;0&quot;,if(I6&gt;49,&quot;1&quot;,if(I6&gt;54,&quot;1.5&quot;,if(I6&lt;59,&quot;2&quot;))))"/>
    <hyperlink ref="CA150" r:id="rId5281" display="=@if(I6&lt;50,&quot;0&quot;,if(I6&gt;49,&quot;1&quot;,if(I6&gt;54,&quot;1.5&quot;,if(I6&lt;59,&quot;2&quot;))))"/>
    <hyperlink ref="CA151" r:id="rId5282" display="=@if(I6&lt;50,&quot;0&quot;,if(I6&gt;49,&quot;1&quot;,if(I6&gt;54,&quot;1.5&quot;,if(I6&lt;59,&quot;2&quot;))))"/>
    <hyperlink ref="CA152" r:id="rId5283" display="=@if(I6&lt;50,&quot;0&quot;,if(I6&gt;49,&quot;1&quot;,if(I6&gt;54,&quot;1.5&quot;,if(I6&lt;59,&quot;2&quot;))))"/>
    <hyperlink ref="CA153" r:id="rId5284" display="=@if(I6&lt;50,&quot;0&quot;,if(I6&gt;49,&quot;1&quot;,if(I6&gt;54,&quot;1.5&quot;,if(I6&lt;59,&quot;2&quot;))))"/>
    <hyperlink ref="CA154" r:id="rId5285" display="=@if(I6&lt;50,&quot;0&quot;,if(I6&gt;49,&quot;1&quot;,if(I6&gt;54,&quot;1.5&quot;,if(I6&lt;59,&quot;2&quot;))))"/>
    <hyperlink ref="CA155" r:id="rId5286" display="=@if(I6&lt;50,&quot;0&quot;,if(I6&gt;49,&quot;1&quot;,if(I6&gt;54,&quot;1.5&quot;,if(I6&lt;59,&quot;2&quot;))))"/>
    <hyperlink ref="CA156" r:id="rId5287" display="=@if(I6&lt;50,&quot;0&quot;,if(I6&gt;49,&quot;1&quot;,if(I6&gt;54,&quot;1.5&quot;,if(I6&lt;59,&quot;2&quot;))))"/>
    <hyperlink ref="CA157" r:id="rId5288" display="=@if(I6&lt;50,&quot;0&quot;,if(I6&gt;49,&quot;1&quot;,if(I6&gt;54,&quot;1.5&quot;,if(I6&lt;59,&quot;2&quot;))))"/>
    <hyperlink ref="CA158" r:id="rId5289" display="=@if(I6&lt;50,&quot;0&quot;,if(I6&gt;49,&quot;1&quot;,if(I6&gt;54,&quot;1.5&quot;,if(I6&lt;59,&quot;2&quot;))))"/>
    <hyperlink ref="CA159" r:id="rId5290" display="=@if(I6&lt;50,&quot;0&quot;,if(I6&gt;49,&quot;1&quot;,if(I6&gt;54,&quot;1.5&quot;,if(I6&lt;59,&quot;2&quot;))))"/>
    <hyperlink ref="CA160" r:id="rId5291" display="=@if(I6&lt;50,&quot;0&quot;,if(I6&gt;49,&quot;1&quot;,if(I6&gt;54,&quot;1.5&quot;,if(I6&lt;59,&quot;2&quot;))))"/>
    <hyperlink ref="CA161" r:id="rId5292" display="=@if(I6&lt;50,&quot;0&quot;,if(I6&gt;49,&quot;1&quot;,if(I6&gt;54,&quot;1.5&quot;,if(I6&lt;59,&quot;2&quot;))))"/>
    <hyperlink ref="CA162" r:id="rId5293" display="=@if(I6&lt;50,&quot;0&quot;,if(I6&gt;49,&quot;1&quot;,if(I6&gt;54,&quot;1.5&quot;,if(I6&lt;59,&quot;2&quot;))))"/>
    <hyperlink ref="CA163" r:id="rId5294" display="=@if(I6&lt;50,&quot;0&quot;,if(I6&gt;49,&quot;1&quot;,if(I6&gt;54,&quot;1.5&quot;,if(I6&lt;59,&quot;2&quot;))))"/>
    <hyperlink ref="CA164" r:id="rId5295" display="=@if(I6&lt;50,&quot;0&quot;,if(I6&gt;49,&quot;1&quot;,if(I6&gt;54,&quot;1.5&quot;,if(I6&lt;59,&quot;2&quot;))))"/>
    <hyperlink ref="CA165" r:id="rId5296" display="=@if(I6&lt;50,&quot;0&quot;,if(I6&gt;49,&quot;1&quot;,if(I6&gt;54,&quot;1.5&quot;,if(I6&lt;59,&quot;2&quot;))))"/>
    <hyperlink ref="CA166" r:id="rId5297" display="=@if(I6&lt;50,&quot;0&quot;,if(I6&gt;49,&quot;1&quot;,if(I6&gt;54,&quot;1.5&quot;,if(I6&lt;59,&quot;2&quot;))))"/>
    <hyperlink ref="CA167" r:id="rId5298" display="=@if(I6&lt;50,&quot;0&quot;,if(I6&gt;49,&quot;1&quot;,if(I6&gt;54,&quot;1.5&quot;,if(I6&lt;59,&quot;2&quot;))))"/>
    <hyperlink ref="CA168" r:id="rId5299" display="=@if(I6&lt;50,&quot;0&quot;,if(I6&gt;49,&quot;1&quot;,if(I6&gt;54,&quot;1.5&quot;,if(I6&lt;59,&quot;2&quot;))))"/>
    <hyperlink ref="CA169" r:id="rId5300" display="=@if(I6&lt;50,&quot;0&quot;,if(I6&gt;49,&quot;1&quot;,if(I6&gt;54,&quot;1.5&quot;,if(I6&lt;59,&quot;2&quot;))))"/>
    <hyperlink ref="CA170" r:id="rId5301" display="=@if(I6&lt;50,&quot;0&quot;,if(I6&gt;49,&quot;1&quot;,if(I6&gt;54,&quot;1.5&quot;,if(I6&lt;59,&quot;2&quot;))))"/>
    <hyperlink ref="CA171" r:id="rId5302" display="=@if(I6&lt;50,&quot;0&quot;,if(I6&gt;49,&quot;1&quot;,if(I6&gt;54,&quot;1.5&quot;,if(I6&lt;59,&quot;2&quot;))))"/>
    <hyperlink ref="CA172" r:id="rId5303" display="=@if(I6&lt;50,&quot;0&quot;,if(I6&gt;49,&quot;1&quot;,if(I6&gt;54,&quot;1.5&quot;,if(I6&lt;59,&quot;2&quot;))))"/>
    <hyperlink ref="CA173" r:id="rId5304" display="=@if(I6&lt;50,&quot;0&quot;,if(I6&gt;49,&quot;1&quot;,if(I6&gt;54,&quot;1.5&quot;,if(I6&lt;59,&quot;2&quot;))))"/>
    <hyperlink ref="CA174" r:id="rId5305" display="=@if(I6&lt;50,&quot;0&quot;,if(I6&gt;49,&quot;1&quot;,if(I6&gt;54,&quot;1.5&quot;,if(I6&lt;59,&quot;2&quot;))))"/>
    <hyperlink ref="CA175" r:id="rId5306" display="=@if(I6&lt;50,&quot;0&quot;,if(I6&gt;49,&quot;1&quot;,if(I6&gt;54,&quot;1.5&quot;,if(I6&lt;59,&quot;2&quot;))))"/>
    <hyperlink ref="CA176" r:id="rId5307" display="=@if(I6&lt;50,&quot;0&quot;,if(I6&gt;49,&quot;1&quot;,if(I6&gt;54,&quot;1.5&quot;,if(I6&lt;59,&quot;2&quot;))))"/>
    <hyperlink ref="CA177" r:id="rId5308" display="=@if(I6&lt;50,&quot;0&quot;,if(I6&gt;49,&quot;1&quot;,if(I6&gt;54,&quot;1.5&quot;,if(I6&lt;59,&quot;2&quot;))))"/>
    <hyperlink ref="CA178" r:id="rId5309" display="=@if(I6&lt;50,&quot;0&quot;,if(I6&gt;49,&quot;1&quot;,if(I6&gt;54,&quot;1.5&quot;,if(I6&lt;59,&quot;2&quot;))))"/>
    <hyperlink ref="CA179" r:id="rId5310" display="=@if(I6&lt;50,&quot;0&quot;,if(I6&gt;49,&quot;1&quot;,if(I6&gt;54,&quot;1.5&quot;,if(I6&lt;59,&quot;2&quot;))))"/>
    <hyperlink ref="CA180" r:id="rId5311" display="=@if(I6&lt;50,&quot;0&quot;,if(I6&gt;49,&quot;1&quot;,if(I6&gt;54,&quot;1.5&quot;,if(I6&lt;59,&quot;2&quot;))))"/>
    <hyperlink ref="CA181" r:id="rId5312" display="=@if(I6&lt;50,&quot;0&quot;,if(I6&gt;49,&quot;1&quot;,if(I6&gt;54,&quot;1.5&quot;,if(I6&lt;59,&quot;2&quot;))))"/>
    <hyperlink ref="CA182" r:id="rId5313" display="=@if(I6&lt;50,&quot;0&quot;,if(I6&gt;49,&quot;1&quot;,if(I6&gt;54,&quot;1.5&quot;,if(I6&lt;59,&quot;2&quot;))))"/>
    <hyperlink ref="CA183" r:id="rId5314" display="=@if(I6&lt;50,&quot;0&quot;,if(I6&gt;49,&quot;1&quot;,if(I6&gt;54,&quot;1.5&quot;,if(I6&lt;59,&quot;2&quot;))))"/>
    <hyperlink ref="CA184" r:id="rId5315" display="=@if(I6&lt;50,&quot;0&quot;,if(I6&gt;49,&quot;1&quot;,if(I6&gt;54,&quot;1.5&quot;,if(I6&lt;59,&quot;2&quot;))))"/>
    <hyperlink ref="CA185" r:id="rId5316" display="=@if(I6&lt;50,&quot;0&quot;,if(I6&gt;49,&quot;1&quot;,if(I6&gt;54,&quot;1.5&quot;,if(I6&lt;59,&quot;2&quot;))))"/>
    <hyperlink ref="CA186" r:id="rId5317" display="=@if(I6&lt;50,&quot;0&quot;,if(I6&gt;49,&quot;1&quot;,if(I6&gt;54,&quot;1.5&quot;,if(I6&lt;59,&quot;2&quot;))))"/>
    <hyperlink ref="CA187" r:id="rId5318" display="=@if(I6&lt;50,&quot;0&quot;,if(I6&gt;49,&quot;1&quot;,if(I6&gt;54,&quot;1.5&quot;,if(I6&lt;59,&quot;2&quot;))))"/>
    <hyperlink ref="CA188" r:id="rId5319" display="=@if(I6&lt;50,&quot;0&quot;,if(I6&gt;49,&quot;1&quot;,if(I6&gt;54,&quot;1.5&quot;,if(I6&lt;59,&quot;2&quot;))))"/>
    <hyperlink ref="CA189" r:id="rId5320" display="=@if(I6&lt;50,&quot;0&quot;,if(I6&gt;49,&quot;1&quot;,if(I6&gt;54,&quot;1.5&quot;,if(I6&lt;59,&quot;2&quot;))))"/>
    <hyperlink ref="CA190" r:id="rId5321" display="=@if(I6&lt;50,&quot;0&quot;,if(I6&gt;49,&quot;1&quot;,if(I6&gt;54,&quot;1.5&quot;,if(I6&lt;59,&quot;2&quot;))))"/>
    <hyperlink ref="CA191" r:id="rId5322" display="=@if(I6&lt;50,&quot;0&quot;,if(I6&gt;49,&quot;1&quot;,if(I6&gt;54,&quot;1.5&quot;,if(I6&lt;59,&quot;2&quot;))))"/>
    <hyperlink ref="CA192" r:id="rId5323" display="=@if(I6&lt;50,&quot;0&quot;,if(I6&gt;49,&quot;1&quot;,if(I6&gt;54,&quot;1.5&quot;,if(I6&lt;59,&quot;2&quot;))))"/>
    <hyperlink ref="CA193" r:id="rId5324" display="=@if(I6&lt;50,&quot;0&quot;,if(I6&gt;49,&quot;1&quot;,if(I6&gt;54,&quot;1.5&quot;,if(I6&lt;59,&quot;2&quot;))))"/>
    <hyperlink ref="CA194" r:id="rId5325" display="=@if(I6&lt;50,&quot;0&quot;,if(I6&gt;49,&quot;1&quot;,if(I6&gt;54,&quot;1.5&quot;,if(I6&lt;59,&quot;2&quot;))))"/>
    <hyperlink ref="CA195" r:id="rId5326" display="=@if(I6&lt;50,&quot;0&quot;,if(I6&gt;49,&quot;1&quot;,if(I6&gt;54,&quot;1.5&quot;,if(I6&lt;59,&quot;2&quot;))))"/>
    <hyperlink ref="CA196" r:id="rId5327" display="=@if(I6&lt;50,&quot;0&quot;,if(I6&gt;49,&quot;1&quot;,if(I6&gt;54,&quot;1.5&quot;,if(I6&lt;59,&quot;2&quot;))))"/>
    <hyperlink ref="CA197" r:id="rId5328" display="=@if(I6&lt;50,&quot;0&quot;,if(I6&gt;49,&quot;1&quot;,if(I6&gt;54,&quot;1.5&quot;,if(I6&lt;59,&quot;2&quot;))))"/>
    <hyperlink ref="CA198" r:id="rId5329" display="=@if(I6&lt;50,&quot;0&quot;,if(I6&gt;49,&quot;1&quot;,if(I6&gt;54,&quot;1.5&quot;,if(I6&lt;59,&quot;2&quot;))))"/>
    <hyperlink ref="CA199" r:id="rId5330" display="=@if(I6&lt;50,&quot;0&quot;,if(I6&gt;49,&quot;1&quot;,if(I6&gt;54,&quot;1.5&quot;,if(I6&lt;59,&quot;2&quot;))))"/>
    <hyperlink ref="CA200" r:id="rId5331" display="=@if(I6&lt;50,&quot;0&quot;,if(I6&gt;49,&quot;1&quot;,if(I6&gt;54,&quot;1.5&quot;,if(I6&lt;59,&quot;2&quot;))))"/>
    <hyperlink ref="CA201" r:id="rId5332" display="=@if(I6&lt;50,&quot;0&quot;,if(I6&gt;49,&quot;1&quot;,if(I6&gt;54,&quot;1.5&quot;,if(I6&lt;59,&quot;2&quot;))))"/>
    <hyperlink ref="CA202" r:id="rId5333" display="=@if(I6&lt;50,&quot;0&quot;,if(I6&gt;49,&quot;1&quot;,if(I6&gt;54,&quot;1.5&quot;,if(I6&lt;59,&quot;2&quot;))))"/>
    <hyperlink ref="CA203" r:id="rId5334" display="=@if(I6&lt;50,&quot;0&quot;,if(I6&gt;49,&quot;1&quot;,if(I6&gt;54,&quot;1.5&quot;,if(I6&lt;59,&quot;2&quot;))))"/>
    <hyperlink ref="CA204" r:id="rId5335" display="=@if(I6&lt;50,&quot;0&quot;,if(I6&gt;49,&quot;1&quot;,if(I6&gt;54,&quot;1.5&quot;,if(I6&lt;59,&quot;2&quot;))))"/>
    <hyperlink ref="CA205" r:id="rId5336" display="=@if(I6&lt;50,&quot;0&quot;,if(I6&gt;49,&quot;1&quot;,if(I6&gt;54,&quot;1.5&quot;,if(I6&lt;59,&quot;2&quot;))))"/>
    <hyperlink ref="CA206" r:id="rId5337" display="=@if(I6&lt;50,&quot;0&quot;,if(I6&gt;49,&quot;1&quot;,if(I6&gt;54,&quot;1.5&quot;,if(I6&lt;59,&quot;2&quot;))))"/>
    <hyperlink ref="CA207" r:id="rId5338" display="=@if(I6&lt;50,&quot;0&quot;,if(I6&gt;49,&quot;1&quot;,if(I6&gt;54,&quot;1.5&quot;,if(I6&lt;59,&quot;2&quot;))))"/>
    <hyperlink ref="CA208" r:id="rId5339" display="=@if(I6&lt;50,&quot;0&quot;,if(I6&gt;49,&quot;1&quot;,if(I6&gt;54,&quot;1.5&quot;,if(I6&lt;59,&quot;2&quot;))))"/>
    <hyperlink ref="CA209" r:id="rId5340" display="=@if(I6&lt;50,&quot;0&quot;,if(I6&gt;49,&quot;1&quot;,if(I6&gt;54,&quot;1.5&quot;,if(I6&lt;59,&quot;2&quot;))))"/>
    <hyperlink ref="CA210" r:id="rId5341" display="=@if(I6&lt;50,&quot;0&quot;,if(I6&gt;49,&quot;1&quot;,if(I6&gt;54,&quot;1.5&quot;,if(I6&lt;59,&quot;2&quot;))))"/>
    <hyperlink ref="CA211" r:id="rId5342" display="=@if(I6&lt;50,&quot;0&quot;,if(I6&gt;49,&quot;1&quot;,if(I6&gt;54,&quot;1.5&quot;,if(I6&lt;59,&quot;2&quot;))))"/>
    <hyperlink ref="CA212" r:id="rId5343" display="=@if(I6&lt;50,&quot;0&quot;,if(I6&gt;49,&quot;1&quot;,if(I6&gt;54,&quot;1.5&quot;,if(I6&lt;59,&quot;2&quot;))))"/>
    <hyperlink ref="CA213" r:id="rId5344" display="=@if(I6&lt;50,&quot;0&quot;,if(I6&gt;49,&quot;1&quot;,if(I6&gt;54,&quot;1.5&quot;,if(I6&lt;59,&quot;2&quot;))))"/>
    <hyperlink ref="CA214" r:id="rId5345" display="=@if(I6&lt;50,&quot;0&quot;,if(I6&gt;49,&quot;1&quot;,if(I6&gt;54,&quot;1.5&quot;,if(I6&lt;59,&quot;2&quot;))))"/>
    <hyperlink ref="CA215" r:id="rId5346" display="=@if(I6&lt;50,&quot;0&quot;,if(I6&gt;49,&quot;1&quot;,if(I6&gt;54,&quot;1.5&quot;,if(I6&lt;59,&quot;2&quot;))))"/>
    <hyperlink ref="BH18" r:id="rId5347" display="=@if(I6&lt;50,&quot;0&quot;,if(I6&gt;49,&quot;1&quot;,if(I6&gt;54,&quot;1.5&quot;,if(I6&lt;59,&quot;2&quot;))))"/>
    <hyperlink ref="BH19" r:id="rId5348" display="=@if(I6&lt;50,&quot;0&quot;,if(I6&gt;49,&quot;1&quot;,if(I6&gt;54,&quot;1.5&quot;,if(I6&lt;59,&quot;2&quot;))))"/>
    <hyperlink ref="BH20" r:id="rId5349" display="=@if(I6&lt;50,&quot;0&quot;,if(I6&gt;49,&quot;1&quot;,if(I6&gt;54,&quot;1.5&quot;,if(I6&lt;59,&quot;2&quot;))))"/>
    <hyperlink ref="BH21" r:id="rId5350" display="=@if(I6&lt;50,&quot;0&quot;,if(I6&gt;49,&quot;1&quot;,if(I6&gt;54,&quot;1.5&quot;,if(I6&lt;59,&quot;2&quot;))))"/>
    <hyperlink ref="BH22" r:id="rId5351" display="=@if(I6&lt;50,&quot;0&quot;,if(I6&gt;49,&quot;1&quot;,if(I6&gt;54,&quot;1.5&quot;,if(I6&lt;59,&quot;2&quot;))))"/>
    <hyperlink ref="BH23" r:id="rId5352" display="=@if(I6&lt;50,&quot;0&quot;,if(I6&gt;49,&quot;1&quot;,if(I6&gt;54,&quot;1.5&quot;,if(I6&lt;59,&quot;2&quot;))))"/>
    <hyperlink ref="BH24" r:id="rId5353" display="=@if(I6&lt;50,&quot;0&quot;,if(I6&gt;49,&quot;1&quot;,if(I6&gt;54,&quot;1.5&quot;,if(I6&lt;59,&quot;2&quot;))))"/>
    <hyperlink ref="BH25" r:id="rId5354" display="=@if(I6&lt;50,&quot;0&quot;,if(I6&gt;49,&quot;1&quot;,if(I6&gt;54,&quot;1.5&quot;,if(I6&lt;59,&quot;2&quot;))))"/>
    <hyperlink ref="BH26" r:id="rId5355" display="=@if(I6&lt;50,&quot;0&quot;,if(I6&gt;49,&quot;1&quot;,if(I6&gt;54,&quot;1.5&quot;,if(I6&lt;59,&quot;2&quot;))))"/>
    <hyperlink ref="BH27" r:id="rId5356" display="=@if(I6&lt;50,&quot;0&quot;,if(I6&gt;49,&quot;1&quot;,if(I6&gt;54,&quot;1.5&quot;,if(I6&lt;59,&quot;2&quot;))))"/>
    <hyperlink ref="BH28" r:id="rId5357" display="=@if(I6&lt;50,&quot;0&quot;,if(I6&gt;49,&quot;1&quot;,if(I6&gt;54,&quot;1.5&quot;,if(I6&lt;59,&quot;2&quot;))))"/>
    <hyperlink ref="BH29" r:id="rId5358" display="=@if(I6&lt;50,&quot;0&quot;,if(I6&gt;49,&quot;1&quot;,if(I6&gt;54,&quot;1.5&quot;,if(I6&lt;59,&quot;2&quot;))))"/>
    <hyperlink ref="BH30" r:id="rId5359" display="=@if(I6&lt;50,&quot;0&quot;,if(I6&gt;49,&quot;1&quot;,if(I6&gt;54,&quot;1.5&quot;,if(I6&lt;59,&quot;2&quot;))))"/>
    <hyperlink ref="BH31" r:id="rId5360" display="=@if(I6&lt;50,&quot;0&quot;,if(I6&gt;49,&quot;1&quot;,if(I6&gt;54,&quot;1.5&quot;,if(I6&lt;59,&quot;2&quot;))))"/>
    <hyperlink ref="BH32" r:id="rId5361" display="=@if(I6&lt;50,&quot;0&quot;,if(I6&gt;49,&quot;1&quot;,if(I6&gt;54,&quot;1.5&quot;,if(I6&lt;59,&quot;2&quot;))))"/>
    <hyperlink ref="BH33" r:id="rId5362" display="=@if(I6&lt;50,&quot;0&quot;,if(I6&gt;49,&quot;1&quot;,if(I6&gt;54,&quot;1.5&quot;,if(I6&lt;59,&quot;2&quot;))))"/>
    <hyperlink ref="BH34" r:id="rId5363" display="=@if(I6&lt;50,&quot;0&quot;,if(I6&gt;49,&quot;1&quot;,if(I6&gt;54,&quot;1.5&quot;,if(I6&lt;59,&quot;2&quot;))))"/>
    <hyperlink ref="BH35" r:id="rId5364" display="=@if(I6&lt;50,&quot;0&quot;,if(I6&gt;49,&quot;1&quot;,if(I6&gt;54,&quot;1.5&quot;,if(I6&lt;59,&quot;2&quot;))))"/>
    <hyperlink ref="BH36" r:id="rId5365" display="=@if(I6&lt;50,&quot;0&quot;,if(I6&gt;49,&quot;1&quot;,if(I6&gt;54,&quot;1.5&quot;,if(I6&lt;59,&quot;2&quot;))))"/>
    <hyperlink ref="BH37" r:id="rId5366" display="=@if(I6&lt;50,&quot;0&quot;,if(I6&gt;49,&quot;1&quot;,if(I6&gt;54,&quot;1.5&quot;,if(I6&lt;59,&quot;2&quot;))))"/>
    <hyperlink ref="BH38" r:id="rId5367" display="=@if(I6&lt;50,&quot;0&quot;,if(I6&gt;49,&quot;1&quot;,if(I6&gt;54,&quot;1.5&quot;,if(I6&lt;59,&quot;2&quot;))))"/>
    <hyperlink ref="BH39" r:id="rId5368" display="=@if(I6&lt;50,&quot;0&quot;,if(I6&gt;49,&quot;1&quot;,if(I6&gt;54,&quot;1.5&quot;,if(I6&lt;59,&quot;2&quot;))))"/>
    <hyperlink ref="BH40" r:id="rId5369" display="=@if(I6&lt;50,&quot;0&quot;,if(I6&gt;49,&quot;1&quot;,if(I6&gt;54,&quot;1.5&quot;,if(I6&lt;59,&quot;2&quot;))))"/>
    <hyperlink ref="BH41" r:id="rId5370" display="=@if(I6&lt;50,&quot;0&quot;,if(I6&gt;49,&quot;1&quot;,if(I6&gt;54,&quot;1.5&quot;,if(I6&lt;59,&quot;2&quot;))))"/>
    <hyperlink ref="BH42" r:id="rId5371" display="=@if(I6&lt;50,&quot;0&quot;,if(I6&gt;49,&quot;1&quot;,if(I6&gt;54,&quot;1.5&quot;,if(I6&lt;59,&quot;2&quot;))))"/>
    <hyperlink ref="BH43" r:id="rId5372" display="=@if(I6&lt;50,&quot;0&quot;,if(I6&gt;49,&quot;1&quot;,if(I6&gt;54,&quot;1.5&quot;,if(I6&lt;59,&quot;2&quot;))))"/>
    <hyperlink ref="BH44" r:id="rId5373" display="=@if(I6&lt;50,&quot;0&quot;,if(I6&gt;49,&quot;1&quot;,if(I6&gt;54,&quot;1.5&quot;,if(I6&lt;59,&quot;2&quot;))))"/>
    <hyperlink ref="BH45" r:id="rId5374" display="=@if(I6&lt;50,&quot;0&quot;,if(I6&gt;49,&quot;1&quot;,if(I6&gt;54,&quot;1.5&quot;,if(I6&lt;59,&quot;2&quot;))))"/>
    <hyperlink ref="BH46" r:id="rId5375" display="=@if(I6&lt;50,&quot;0&quot;,if(I6&gt;49,&quot;1&quot;,if(I6&gt;54,&quot;1.5&quot;,if(I6&lt;59,&quot;2&quot;))))"/>
    <hyperlink ref="BH47" r:id="rId5376" display="=@if(I6&lt;50,&quot;0&quot;,if(I6&gt;49,&quot;1&quot;,if(I6&gt;54,&quot;1.5&quot;,if(I6&lt;59,&quot;2&quot;))))"/>
    <hyperlink ref="BH48" r:id="rId5377" display="=@if(I6&lt;50,&quot;0&quot;,if(I6&gt;49,&quot;1&quot;,if(I6&gt;54,&quot;1.5&quot;,if(I6&lt;59,&quot;2&quot;))))"/>
    <hyperlink ref="BH49" r:id="rId5378" display="=@if(I6&lt;50,&quot;0&quot;,if(I6&gt;49,&quot;1&quot;,if(I6&gt;54,&quot;1.5&quot;,if(I6&lt;59,&quot;2&quot;))))"/>
    <hyperlink ref="BH50" r:id="rId5379" display="=@if(I6&lt;50,&quot;0&quot;,if(I6&gt;49,&quot;1&quot;,if(I6&gt;54,&quot;1.5&quot;,if(I6&lt;59,&quot;2&quot;))))"/>
    <hyperlink ref="BH51" r:id="rId5380" display="=@if(I6&lt;50,&quot;0&quot;,if(I6&gt;49,&quot;1&quot;,if(I6&gt;54,&quot;1.5&quot;,if(I6&lt;59,&quot;2&quot;))))"/>
    <hyperlink ref="BH52" r:id="rId5381" display="=@if(I6&lt;50,&quot;0&quot;,if(I6&gt;49,&quot;1&quot;,if(I6&gt;54,&quot;1.5&quot;,if(I6&lt;59,&quot;2&quot;))))"/>
    <hyperlink ref="BH53" r:id="rId5382" display="=@if(I6&lt;50,&quot;0&quot;,if(I6&gt;49,&quot;1&quot;,if(I6&gt;54,&quot;1.5&quot;,if(I6&lt;59,&quot;2&quot;))))"/>
    <hyperlink ref="BH54" r:id="rId5383" display="=@if(I6&lt;50,&quot;0&quot;,if(I6&gt;49,&quot;1&quot;,if(I6&gt;54,&quot;1.5&quot;,if(I6&lt;59,&quot;2&quot;))))"/>
    <hyperlink ref="BH55" r:id="rId5384" display="=@if(I6&lt;50,&quot;0&quot;,if(I6&gt;49,&quot;1&quot;,if(I6&gt;54,&quot;1.5&quot;,if(I6&lt;59,&quot;2&quot;))))"/>
    <hyperlink ref="BH56" r:id="rId5385" display="=@if(I6&lt;50,&quot;0&quot;,if(I6&gt;49,&quot;1&quot;,if(I6&gt;54,&quot;1.5&quot;,if(I6&lt;59,&quot;2&quot;))))"/>
    <hyperlink ref="BH57" r:id="rId5386" display="=@if(I6&lt;50,&quot;0&quot;,if(I6&gt;49,&quot;1&quot;,if(I6&gt;54,&quot;1.5&quot;,if(I6&lt;59,&quot;2&quot;))))"/>
    <hyperlink ref="BH58" r:id="rId5387" display="=@if(I6&lt;50,&quot;0&quot;,if(I6&gt;49,&quot;1&quot;,if(I6&gt;54,&quot;1.5&quot;,if(I6&lt;59,&quot;2&quot;))))"/>
    <hyperlink ref="BH59" r:id="rId5388" display="=@if(I6&lt;50,&quot;0&quot;,if(I6&gt;49,&quot;1&quot;,if(I6&gt;54,&quot;1.5&quot;,if(I6&lt;59,&quot;2&quot;))))"/>
    <hyperlink ref="BH60" r:id="rId5389" display="=@if(I6&lt;50,&quot;0&quot;,if(I6&gt;49,&quot;1&quot;,if(I6&gt;54,&quot;1.5&quot;,if(I6&lt;59,&quot;2&quot;))))"/>
    <hyperlink ref="BH61" r:id="rId5390" display="=@if(I6&lt;50,&quot;0&quot;,if(I6&gt;49,&quot;1&quot;,if(I6&gt;54,&quot;1.5&quot;,if(I6&lt;59,&quot;2&quot;))))"/>
    <hyperlink ref="BH62" r:id="rId5391" display="=@if(I6&lt;50,&quot;0&quot;,if(I6&gt;49,&quot;1&quot;,if(I6&gt;54,&quot;1.5&quot;,if(I6&lt;59,&quot;2&quot;))))"/>
    <hyperlink ref="BH63" r:id="rId5392" display="=@if(I6&lt;50,&quot;0&quot;,if(I6&gt;49,&quot;1&quot;,if(I6&gt;54,&quot;1.5&quot;,if(I6&lt;59,&quot;2&quot;))))"/>
    <hyperlink ref="BH64" r:id="rId5393" display="=@if(I6&lt;50,&quot;0&quot;,if(I6&gt;49,&quot;1&quot;,if(I6&gt;54,&quot;1.5&quot;,if(I6&lt;59,&quot;2&quot;))))"/>
    <hyperlink ref="BH65" r:id="rId5394" display="=@if(I6&lt;50,&quot;0&quot;,if(I6&gt;49,&quot;1&quot;,if(I6&gt;54,&quot;1.5&quot;,if(I6&lt;59,&quot;2&quot;))))"/>
    <hyperlink ref="BH66" r:id="rId5395" display="=@if(I6&lt;50,&quot;0&quot;,if(I6&gt;49,&quot;1&quot;,if(I6&gt;54,&quot;1.5&quot;,if(I6&lt;59,&quot;2&quot;))))"/>
    <hyperlink ref="BH67" r:id="rId5396" display="=@if(I6&lt;50,&quot;0&quot;,if(I6&gt;49,&quot;1&quot;,if(I6&gt;54,&quot;1.5&quot;,if(I6&lt;59,&quot;2&quot;))))"/>
    <hyperlink ref="BH68" r:id="rId5397" display="=@if(I6&lt;50,&quot;0&quot;,if(I6&gt;49,&quot;1&quot;,if(I6&gt;54,&quot;1.5&quot;,if(I6&lt;59,&quot;2&quot;))))"/>
    <hyperlink ref="BH69" r:id="rId5398" display="=@if(I6&lt;50,&quot;0&quot;,if(I6&gt;49,&quot;1&quot;,if(I6&gt;54,&quot;1.5&quot;,if(I6&lt;59,&quot;2&quot;))))"/>
    <hyperlink ref="BH70" r:id="rId5399" display="=@if(I6&lt;50,&quot;0&quot;,if(I6&gt;49,&quot;1&quot;,if(I6&gt;54,&quot;1.5&quot;,if(I6&lt;59,&quot;2&quot;))))"/>
    <hyperlink ref="BH71" r:id="rId5400" display="=@if(I6&lt;50,&quot;0&quot;,if(I6&gt;49,&quot;1&quot;,if(I6&gt;54,&quot;1.5&quot;,if(I6&lt;59,&quot;2&quot;))))"/>
    <hyperlink ref="BH72" r:id="rId5401" display="=@if(I6&lt;50,&quot;0&quot;,if(I6&gt;49,&quot;1&quot;,if(I6&gt;54,&quot;1.5&quot;,if(I6&lt;59,&quot;2&quot;))))"/>
    <hyperlink ref="BH73" r:id="rId5402" display="=@if(I6&lt;50,&quot;0&quot;,if(I6&gt;49,&quot;1&quot;,if(I6&gt;54,&quot;1.5&quot;,if(I6&lt;59,&quot;2&quot;))))"/>
    <hyperlink ref="BH74" r:id="rId5403" display="=@if(I6&lt;50,&quot;0&quot;,if(I6&gt;49,&quot;1&quot;,if(I6&gt;54,&quot;1.5&quot;,if(I6&lt;59,&quot;2&quot;))))"/>
    <hyperlink ref="BH75" r:id="rId5404" display="=@if(I6&lt;50,&quot;0&quot;,if(I6&gt;49,&quot;1&quot;,if(I6&gt;54,&quot;1.5&quot;,if(I6&lt;59,&quot;2&quot;))))"/>
    <hyperlink ref="BH76" r:id="rId5405" display="=@if(I6&lt;50,&quot;0&quot;,if(I6&gt;49,&quot;1&quot;,if(I6&gt;54,&quot;1.5&quot;,if(I6&lt;59,&quot;2&quot;))))"/>
    <hyperlink ref="BH77" r:id="rId5406" display="=@if(I6&lt;50,&quot;0&quot;,if(I6&gt;49,&quot;1&quot;,if(I6&gt;54,&quot;1.5&quot;,if(I6&lt;59,&quot;2&quot;))))"/>
    <hyperlink ref="BH78" r:id="rId5407" display="=@if(I6&lt;50,&quot;0&quot;,if(I6&gt;49,&quot;1&quot;,if(I6&gt;54,&quot;1.5&quot;,if(I6&lt;59,&quot;2&quot;))))"/>
    <hyperlink ref="BH79" r:id="rId5408" display="=@if(I6&lt;50,&quot;0&quot;,if(I6&gt;49,&quot;1&quot;,if(I6&gt;54,&quot;1.5&quot;,if(I6&lt;59,&quot;2&quot;))))"/>
    <hyperlink ref="BH80" r:id="rId5409" display="=@if(I6&lt;50,&quot;0&quot;,if(I6&gt;49,&quot;1&quot;,if(I6&gt;54,&quot;1.5&quot;,if(I6&lt;59,&quot;2&quot;))))"/>
    <hyperlink ref="BH81" r:id="rId5410" display="=@if(I6&lt;50,&quot;0&quot;,if(I6&gt;49,&quot;1&quot;,if(I6&gt;54,&quot;1.5&quot;,if(I6&lt;59,&quot;2&quot;))))"/>
    <hyperlink ref="BH82" r:id="rId5411" display="=@if(I6&lt;50,&quot;0&quot;,if(I6&gt;49,&quot;1&quot;,if(I6&gt;54,&quot;1.5&quot;,if(I6&lt;59,&quot;2&quot;))))"/>
    <hyperlink ref="BH83" r:id="rId5412" display="=@if(I6&lt;50,&quot;0&quot;,if(I6&gt;49,&quot;1&quot;,if(I6&gt;54,&quot;1.5&quot;,if(I6&lt;59,&quot;2&quot;))))"/>
    <hyperlink ref="BH84" r:id="rId5413" display="=@if(I6&lt;50,&quot;0&quot;,if(I6&gt;49,&quot;1&quot;,if(I6&gt;54,&quot;1.5&quot;,if(I6&lt;59,&quot;2&quot;))))"/>
    <hyperlink ref="BH85" r:id="rId5414" display="=@if(I6&lt;50,&quot;0&quot;,if(I6&gt;49,&quot;1&quot;,if(I6&gt;54,&quot;1.5&quot;,if(I6&lt;59,&quot;2&quot;))))"/>
    <hyperlink ref="BH86" r:id="rId5415" display="=@if(I6&lt;50,&quot;0&quot;,if(I6&gt;49,&quot;1&quot;,if(I6&gt;54,&quot;1.5&quot;,if(I6&lt;59,&quot;2&quot;))))"/>
    <hyperlink ref="BH87" r:id="rId5416" display="=@if(I6&lt;50,&quot;0&quot;,if(I6&gt;49,&quot;1&quot;,if(I6&gt;54,&quot;1.5&quot;,if(I6&lt;59,&quot;2&quot;))))"/>
    <hyperlink ref="BH88" r:id="rId5417" display="=@if(I6&lt;50,&quot;0&quot;,if(I6&gt;49,&quot;1&quot;,if(I6&gt;54,&quot;1.5&quot;,if(I6&lt;59,&quot;2&quot;))))"/>
    <hyperlink ref="BH89" r:id="rId5418" display="=@if(I6&lt;50,&quot;0&quot;,if(I6&gt;49,&quot;1&quot;,if(I6&gt;54,&quot;1.5&quot;,if(I6&lt;59,&quot;2&quot;))))"/>
    <hyperlink ref="BH90" r:id="rId5419" display="=@if(I6&lt;50,&quot;0&quot;,if(I6&gt;49,&quot;1&quot;,if(I6&gt;54,&quot;1.5&quot;,if(I6&lt;59,&quot;2&quot;))))"/>
    <hyperlink ref="BH91" r:id="rId5420" display="=@if(I6&lt;50,&quot;0&quot;,if(I6&gt;49,&quot;1&quot;,if(I6&gt;54,&quot;1.5&quot;,if(I6&lt;59,&quot;2&quot;))))"/>
    <hyperlink ref="BH92" r:id="rId5421" display="=@if(I6&lt;50,&quot;0&quot;,if(I6&gt;49,&quot;1&quot;,if(I6&gt;54,&quot;1.5&quot;,if(I6&lt;59,&quot;2&quot;))))"/>
    <hyperlink ref="BH93" r:id="rId5422" display="=@if(I6&lt;50,&quot;0&quot;,if(I6&gt;49,&quot;1&quot;,if(I6&gt;54,&quot;1.5&quot;,if(I6&lt;59,&quot;2&quot;))))"/>
    <hyperlink ref="BH94" r:id="rId5423" display="=@if(I6&lt;50,&quot;0&quot;,if(I6&gt;49,&quot;1&quot;,if(I6&gt;54,&quot;1.5&quot;,if(I6&lt;59,&quot;2&quot;))))"/>
    <hyperlink ref="BH95" r:id="rId5424" display="=@if(I6&lt;50,&quot;0&quot;,if(I6&gt;49,&quot;1&quot;,if(I6&gt;54,&quot;1.5&quot;,if(I6&lt;59,&quot;2&quot;))))"/>
    <hyperlink ref="BH96" r:id="rId5425" display="=@if(I6&lt;50,&quot;0&quot;,if(I6&gt;49,&quot;1&quot;,if(I6&gt;54,&quot;1.5&quot;,if(I6&lt;59,&quot;2&quot;))))"/>
    <hyperlink ref="BH97" r:id="rId5426" display="=@if(I6&lt;50,&quot;0&quot;,if(I6&gt;49,&quot;1&quot;,if(I6&gt;54,&quot;1.5&quot;,if(I6&lt;59,&quot;2&quot;))))"/>
    <hyperlink ref="BH98" r:id="rId5427" display="=@if(I6&lt;50,&quot;0&quot;,if(I6&gt;49,&quot;1&quot;,if(I6&gt;54,&quot;1.5&quot;,if(I6&lt;59,&quot;2&quot;))))"/>
    <hyperlink ref="BH99" r:id="rId5428" display="=@if(I6&lt;50,&quot;0&quot;,if(I6&gt;49,&quot;1&quot;,if(I6&gt;54,&quot;1.5&quot;,if(I6&lt;59,&quot;2&quot;))))"/>
    <hyperlink ref="BH100" r:id="rId5429" display="=@if(I6&lt;50,&quot;0&quot;,if(I6&gt;49,&quot;1&quot;,if(I6&gt;54,&quot;1.5&quot;,if(I6&lt;59,&quot;2&quot;))))"/>
    <hyperlink ref="BH101" r:id="rId5430" display="=@if(I6&lt;50,&quot;0&quot;,if(I6&gt;49,&quot;1&quot;,if(I6&gt;54,&quot;1.5&quot;,if(I6&lt;59,&quot;2&quot;))))"/>
    <hyperlink ref="BH102" r:id="rId5431" display="=@if(I6&lt;50,&quot;0&quot;,if(I6&gt;49,&quot;1&quot;,if(I6&gt;54,&quot;1.5&quot;,if(I6&lt;59,&quot;2&quot;))))"/>
    <hyperlink ref="BH103" r:id="rId5432" display="=@if(I6&lt;50,&quot;0&quot;,if(I6&gt;49,&quot;1&quot;,if(I6&gt;54,&quot;1.5&quot;,if(I6&lt;59,&quot;2&quot;))))"/>
    <hyperlink ref="BH104" r:id="rId5433" display="=@if(I6&lt;50,&quot;0&quot;,if(I6&gt;49,&quot;1&quot;,if(I6&gt;54,&quot;1.5&quot;,if(I6&lt;59,&quot;2&quot;))))"/>
    <hyperlink ref="BH105" r:id="rId5434" display="=@if(I6&lt;50,&quot;0&quot;,if(I6&gt;49,&quot;1&quot;,if(I6&gt;54,&quot;1.5&quot;,if(I6&lt;59,&quot;2&quot;))))"/>
    <hyperlink ref="BH106" r:id="rId5435" display="=@if(I6&lt;50,&quot;0&quot;,if(I6&gt;49,&quot;1&quot;,if(I6&gt;54,&quot;1.5&quot;,if(I6&lt;59,&quot;2&quot;))))"/>
    <hyperlink ref="BH107" r:id="rId5436" display="=@if(I6&lt;50,&quot;0&quot;,if(I6&gt;49,&quot;1&quot;,if(I6&gt;54,&quot;1.5&quot;,if(I6&lt;59,&quot;2&quot;))))"/>
    <hyperlink ref="BH108" r:id="rId5437" display="=@if(I6&lt;50,&quot;0&quot;,if(I6&gt;49,&quot;1&quot;,if(I6&gt;54,&quot;1.5&quot;,if(I6&lt;59,&quot;2&quot;))))"/>
    <hyperlink ref="BH109" r:id="rId5438" display="=@if(I6&lt;50,&quot;0&quot;,if(I6&gt;49,&quot;1&quot;,if(I6&gt;54,&quot;1.5&quot;,if(I6&lt;59,&quot;2&quot;))))"/>
    <hyperlink ref="BH110" r:id="rId5439" display="=@if(I6&lt;50,&quot;0&quot;,if(I6&gt;49,&quot;1&quot;,if(I6&gt;54,&quot;1.5&quot;,if(I6&lt;59,&quot;2&quot;))))"/>
    <hyperlink ref="BH111" r:id="rId5440" display="=@if(I6&lt;50,&quot;0&quot;,if(I6&gt;49,&quot;1&quot;,if(I6&gt;54,&quot;1.5&quot;,if(I6&lt;59,&quot;2&quot;))))"/>
    <hyperlink ref="BH112" r:id="rId5441" display="=@if(I6&lt;50,&quot;0&quot;,if(I6&gt;49,&quot;1&quot;,if(I6&gt;54,&quot;1.5&quot;,if(I6&lt;59,&quot;2&quot;))))"/>
    <hyperlink ref="BH113" r:id="rId5442" display="=@if(I6&lt;50,&quot;0&quot;,if(I6&gt;49,&quot;1&quot;,if(I6&gt;54,&quot;1.5&quot;,if(I6&lt;59,&quot;2&quot;))))"/>
    <hyperlink ref="BH114" r:id="rId5443" display="=@if(I6&lt;50,&quot;0&quot;,if(I6&gt;49,&quot;1&quot;,if(I6&gt;54,&quot;1.5&quot;,if(I6&lt;59,&quot;2&quot;))))"/>
    <hyperlink ref="BH115" r:id="rId5444" display="=@if(I6&lt;50,&quot;0&quot;,if(I6&gt;49,&quot;1&quot;,if(I6&gt;54,&quot;1.5&quot;,if(I6&lt;59,&quot;2&quot;))))"/>
    <hyperlink ref="BH116" r:id="rId5445" display="=@if(I6&lt;50,&quot;0&quot;,if(I6&gt;49,&quot;1&quot;,if(I6&gt;54,&quot;1.5&quot;,if(I6&lt;59,&quot;2&quot;))))"/>
    <hyperlink ref="BH117" r:id="rId5446" display="=@if(I6&lt;50,&quot;0&quot;,if(I6&gt;49,&quot;1&quot;,if(I6&gt;54,&quot;1.5&quot;,if(I6&lt;59,&quot;2&quot;))))"/>
    <hyperlink ref="BH118" r:id="rId5447" display="=@if(I6&lt;50,&quot;0&quot;,if(I6&gt;49,&quot;1&quot;,if(I6&gt;54,&quot;1.5&quot;,if(I6&lt;59,&quot;2&quot;))))"/>
    <hyperlink ref="BH119" r:id="rId5448" display="=@if(I6&lt;50,&quot;0&quot;,if(I6&gt;49,&quot;1&quot;,if(I6&gt;54,&quot;1.5&quot;,if(I6&lt;59,&quot;2&quot;))))"/>
    <hyperlink ref="BH120" r:id="rId5449" display="=@if(I6&lt;50,&quot;0&quot;,if(I6&gt;49,&quot;1&quot;,if(I6&gt;54,&quot;1.5&quot;,if(I6&lt;59,&quot;2&quot;))))"/>
    <hyperlink ref="BH121" r:id="rId5450" display="=@if(I6&lt;50,&quot;0&quot;,if(I6&gt;49,&quot;1&quot;,if(I6&gt;54,&quot;1.5&quot;,if(I6&lt;59,&quot;2&quot;))))"/>
    <hyperlink ref="BH122" r:id="rId5451" display="=@if(I6&lt;50,&quot;0&quot;,if(I6&gt;49,&quot;1&quot;,if(I6&gt;54,&quot;1.5&quot;,if(I6&lt;59,&quot;2&quot;))))"/>
    <hyperlink ref="BH123" r:id="rId5452" display="=@if(I6&lt;50,&quot;0&quot;,if(I6&gt;49,&quot;1&quot;,if(I6&gt;54,&quot;1.5&quot;,if(I6&lt;59,&quot;2&quot;))))"/>
    <hyperlink ref="BH124" r:id="rId5453" display="=@if(I6&lt;50,&quot;0&quot;,if(I6&gt;49,&quot;1&quot;,if(I6&gt;54,&quot;1.5&quot;,if(I6&lt;59,&quot;2&quot;))))"/>
    <hyperlink ref="BH125" r:id="rId5454" display="=@if(I6&lt;50,&quot;0&quot;,if(I6&gt;49,&quot;1&quot;,if(I6&gt;54,&quot;1.5&quot;,if(I6&lt;59,&quot;2&quot;))))"/>
    <hyperlink ref="BH126" r:id="rId5455" display="=@if(I6&lt;50,&quot;0&quot;,if(I6&gt;49,&quot;1&quot;,if(I6&gt;54,&quot;1.5&quot;,if(I6&lt;59,&quot;2&quot;))))"/>
    <hyperlink ref="BH127" r:id="rId5456" display="=@if(I6&lt;50,&quot;0&quot;,if(I6&gt;49,&quot;1&quot;,if(I6&gt;54,&quot;1.5&quot;,if(I6&lt;59,&quot;2&quot;))))"/>
    <hyperlink ref="BH128" r:id="rId5457" display="=@if(I6&lt;50,&quot;0&quot;,if(I6&gt;49,&quot;1&quot;,if(I6&gt;54,&quot;1.5&quot;,if(I6&lt;59,&quot;2&quot;))))"/>
    <hyperlink ref="BH129" r:id="rId5458" display="=@if(I6&lt;50,&quot;0&quot;,if(I6&gt;49,&quot;1&quot;,if(I6&gt;54,&quot;1.5&quot;,if(I6&lt;59,&quot;2&quot;))))"/>
    <hyperlink ref="BH130" r:id="rId5459" display="=@if(I6&lt;50,&quot;0&quot;,if(I6&gt;49,&quot;1&quot;,if(I6&gt;54,&quot;1.5&quot;,if(I6&lt;59,&quot;2&quot;))))"/>
    <hyperlink ref="BH131" r:id="rId5460" display="=@if(I6&lt;50,&quot;0&quot;,if(I6&gt;49,&quot;1&quot;,if(I6&gt;54,&quot;1.5&quot;,if(I6&lt;59,&quot;2&quot;))))"/>
    <hyperlink ref="BH132" r:id="rId5461" display="=@if(I6&lt;50,&quot;0&quot;,if(I6&gt;49,&quot;1&quot;,if(I6&gt;54,&quot;1.5&quot;,if(I6&lt;59,&quot;2&quot;))))"/>
    <hyperlink ref="BH133" r:id="rId5462" display="=@if(I6&lt;50,&quot;0&quot;,if(I6&gt;49,&quot;1&quot;,if(I6&gt;54,&quot;1.5&quot;,if(I6&lt;59,&quot;2&quot;))))"/>
    <hyperlink ref="BH134" r:id="rId5463" display="=@if(I6&lt;50,&quot;0&quot;,if(I6&gt;49,&quot;1&quot;,if(I6&gt;54,&quot;1.5&quot;,if(I6&lt;59,&quot;2&quot;))))"/>
    <hyperlink ref="BH135" r:id="rId5464" display="=@if(I6&lt;50,&quot;0&quot;,if(I6&gt;49,&quot;1&quot;,if(I6&gt;54,&quot;1.5&quot;,if(I6&lt;59,&quot;2&quot;))))"/>
    <hyperlink ref="BH136" r:id="rId5465" display="=@if(I6&lt;50,&quot;0&quot;,if(I6&gt;49,&quot;1&quot;,if(I6&gt;54,&quot;1.5&quot;,if(I6&lt;59,&quot;2&quot;))))"/>
    <hyperlink ref="BH137" r:id="rId5466" display="=@if(I6&lt;50,&quot;0&quot;,if(I6&gt;49,&quot;1&quot;,if(I6&gt;54,&quot;1.5&quot;,if(I6&lt;59,&quot;2&quot;))))"/>
    <hyperlink ref="BH138" r:id="rId5467" display="=@if(I6&lt;50,&quot;0&quot;,if(I6&gt;49,&quot;1&quot;,if(I6&gt;54,&quot;1.5&quot;,if(I6&lt;59,&quot;2&quot;))))"/>
    <hyperlink ref="BH139" r:id="rId5468" display="=@if(I6&lt;50,&quot;0&quot;,if(I6&gt;49,&quot;1&quot;,if(I6&gt;54,&quot;1.5&quot;,if(I6&lt;59,&quot;2&quot;))))"/>
    <hyperlink ref="BH140" r:id="rId5469" display="=@if(I6&lt;50,&quot;0&quot;,if(I6&gt;49,&quot;1&quot;,if(I6&gt;54,&quot;1.5&quot;,if(I6&lt;59,&quot;2&quot;))))"/>
    <hyperlink ref="BH141" r:id="rId5470" display="=@if(I6&lt;50,&quot;0&quot;,if(I6&gt;49,&quot;1&quot;,if(I6&gt;54,&quot;1.5&quot;,if(I6&lt;59,&quot;2&quot;))))"/>
    <hyperlink ref="BH142" r:id="rId5471" display="=@if(I6&lt;50,&quot;0&quot;,if(I6&gt;49,&quot;1&quot;,if(I6&gt;54,&quot;1.5&quot;,if(I6&lt;59,&quot;2&quot;))))"/>
    <hyperlink ref="BH143" r:id="rId5472" display="=@if(I6&lt;50,&quot;0&quot;,if(I6&gt;49,&quot;1&quot;,if(I6&gt;54,&quot;1.5&quot;,if(I6&lt;59,&quot;2&quot;))))"/>
    <hyperlink ref="BH144" r:id="rId5473" display="=@if(I6&lt;50,&quot;0&quot;,if(I6&gt;49,&quot;1&quot;,if(I6&gt;54,&quot;1.5&quot;,if(I6&lt;59,&quot;2&quot;))))"/>
    <hyperlink ref="BH145" r:id="rId5474" display="=@if(I6&lt;50,&quot;0&quot;,if(I6&gt;49,&quot;1&quot;,if(I6&gt;54,&quot;1.5&quot;,if(I6&lt;59,&quot;2&quot;))))"/>
    <hyperlink ref="BH146" r:id="rId5475" display="=@if(I6&lt;50,&quot;0&quot;,if(I6&gt;49,&quot;1&quot;,if(I6&gt;54,&quot;1.5&quot;,if(I6&lt;59,&quot;2&quot;))))"/>
    <hyperlink ref="BH147" r:id="rId5476" display="=@if(I6&lt;50,&quot;0&quot;,if(I6&gt;49,&quot;1&quot;,if(I6&gt;54,&quot;1.5&quot;,if(I6&lt;59,&quot;2&quot;))))"/>
    <hyperlink ref="BH148" r:id="rId5477" display="=@if(I6&lt;50,&quot;0&quot;,if(I6&gt;49,&quot;1&quot;,if(I6&gt;54,&quot;1.5&quot;,if(I6&lt;59,&quot;2&quot;))))"/>
    <hyperlink ref="BH149" r:id="rId5478" display="=@if(I6&lt;50,&quot;0&quot;,if(I6&gt;49,&quot;1&quot;,if(I6&gt;54,&quot;1.5&quot;,if(I6&lt;59,&quot;2&quot;))))"/>
    <hyperlink ref="BH150" r:id="rId5479" display="=@if(I6&lt;50,&quot;0&quot;,if(I6&gt;49,&quot;1&quot;,if(I6&gt;54,&quot;1.5&quot;,if(I6&lt;59,&quot;2&quot;))))"/>
    <hyperlink ref="BH151" r:id="rId5480" display="=@if(I6&lt;50,&quot;0&quot;,if(I6&gt;49,&quot;1&quot;,if(I6&gt;54,&quot;1.5&quot;,if(I6&lt;59,&quot;2&quot;))))"/>
    <hyperlink ref="BH152" r:id="rId5481" display="=@if(I6&lt;50,&quot;0&quot;,if(I6&gt;49,&quot;1&quot;,if(I6&gt;54,&quot;1.5&quot;,if(I6&lt;59,&quot;2&quot;))))"/>
    <hyperlink ref="BH153" r:id="rId5482" display="=@if(I6&lt;50,&quot;0&quot;,if(I6&gt;49,&quot;1&quot;,if(I6&gt;54,&quot;1.5&quot;,if(I6&lt;59,&quot;2&quot;))))"/>
    <hyperlink ref="BH154" r:id="rId5483" display="=@if(I6&lt;50,&quot;0&quot;,if(I6&gt;49,&quot;1&quot;,if(I6&gt;54,&quot;1.5&quot;,if(I6&lt;59,&quot;2&quot;))))"/>
    <hyperlink ref="BH155" r:id="rId5484" display="=@if(I6&lt;50,&quot;0&quot;,if(I6&gt;49,&quot;1&quot;,if(I6&gt;54,&quot;1.5&quot;,if(I6&lt;59,&quot;2&quot;))))"/>
    <hyperlink ref="BH156" r:id="rId5485" display="=@if(I6&lt;50,&quot;0&quot;,if(I6&gt;49,&quot;1&quot;,if(I6&gt;54,&quot;1.5&quot;,if(I6&lt;59,&quot;2&quot;))))"/>
    <hyperlink ref="BH157" r:id="rId5486" display="=@if(I6&lt;50,&quot;0&quot;,if(I6&gt;49,&quot;1&quot;,if(I6&gt;54,&quot;1.5&quot;,if(I6&lt;59,&quot;2&quot;))))"/>
    <hyperlink ref="BH158" r:id="rId5487" display="=@if(I6&lt;50,&quot;0&quot;,if(I6&gt;49,&quot;1&quot;,if(I6&gt;54,&quot;1.5&quot;,if(I6&lt;59,&quot;2&quot;))))"/>
    <hyperlink ref="BH159" r:id="rId5488" display="=@if(I6&lt;50,&quot;0&quot;,if(I6&gt;49,&quot;1&quot;,if(I6&gt;54,&quot;1.5&quot;,if(I6&lt;59,&quot;2&quot;))))"/>
    <hyperlink ref="BH160" r:id="rId5489" display="=@if(I6&lt;50,&quot;0&quot;,if(I6&gt;49,&quot;1&quot;,if(I6&gt;54,&quot;1.5&quot;,if(I6&lt;59,&quot;2&quot;))))"/>
    <hyperlink ref="BH161" r:id="rId5490" display="=@if(I6&lt;50,&quot;0&quot;,if(I6&gt;49,&quot;1&quot;,if(I6&gt;54,&quot;1.5&quot;,if(I6&lt;59,&quot;2&quot;))))"/>
    <hyperlink ref="BH162" r:id="rId5491" display="=@if(I6&lt;50,&quot;0&quot;,if(I6&gt;49,&quot;1&quot;,if(I6&gt;54,&quot;1.5&quot;,if(I6&lt;59,&quot;2&quot;))))"/>
    <hyperlink ref="BH163" r:id="rId5492" display="=@if(I6&lt;50,&quot;0&quot;,if(I6&gt;49,&quot;1&quot;,if(I6&gt;54,&quot;1.5&quot;,if(I6&lt;59,&quot;2&quot;))))"/>
    <hyperlink ref="BH164" r:id="rId5493" display="=@if(I6&lt;50,&quot;0&quot;,if(I6&gt;49,&quot;1&quot;,if(I6&gt;54,&quot;1.5&quot;,if(I6&lt;59,&quot;2&quot;))))"/>
    <hyperlink ref="BH165" r:id="rId5494" display="=@if(I6&lt;50,&quot;0&quot;,if(I6&gt;49,&quot;1&quot;,if(I6&gt;54,&quot;1.5&quot;,if(I6&lt;59,&quot;2&quot;))))"/>
    <hyperlink ref="BH166" r:id="rId5495" display="=@if(I6&lt;50,&quot;0&quot;,if(I6&gt;49,&quot;1&quot;,if(I6&gt;54,&quot;1.5&quot;,if(I6&lt;59,&quot;2&quot;))))"/>
    <hyperlink ref="BH167" r:id="rId5496" display="=@if(I6&lt;50,&quot;0&quot;,if(I6&gt;49,&quot;1&quot;,if(I6&gt;54,&quot;1.5&quot;,if(I6&lt;59,&quot;2&quot;))))"/>
    <hyperlink ref="BH168" r:id="rId5497" display="=@if(I6&lt;50,&quot;0&quot;,if(I6&gt;49,&quot;1&quot;,if(I6&gt;54,&quot;1.5&quot;,if(I6&lt;59,&quot;2&quot;))))"/>
    <hyperlink ref="BH169" r:id="rId5498" display="=@if(I6&lt;50,&quot;0&quot;,if(I6&gt;49,&quot;1&quot;,if(I6&gt;54,&quot;1.5&quot;,if(I6&lt;59,&quot;2&quot;))))"/>
    <hyperlink ref="BH170" r:id="rId5499" display="=@if(I6&lt;50,&quot;0&quot;,if(I6&gt;49,&quot;1&quot;,if(I6&gt;54,&quot;1.5&quot;,if(I6&lt;59,&quot;2&quot;))))"/>
    <hyperlink ref="BH171" r:id="rId5500" display="=@if(I6&lt;50,&quot;0&quot;,if(I6&gt;49,&quot;1&quot;,if(I6&gt;54,&quot;1.5&quot;,if(I6&lt;59,&quot;2&quot;))))"/>
    <hyperlink ref="BH172" r:id="rId5501" display="=@if(I6&lt;50,&quot;0&quot;,if(I6&gt;49,&quot;1&quot;,if(I6&gt;54,&quot;1.5&quot;,if(I6&lt;59,&quot;2&quot;))))"/>
    <hyperlink ref="BH173" r:id="rId5502" display="=@if(I6&lt;50,&quot;0&quot;,if(I6&gt;49,&quot;1&quot;,if(I6&gt;54,&quot;1.5&quot;,if(I6&lt;59,&quot;2&quot;))))"/>
    <hyperlink ref="BH174" r:id="rId5503" display="=@if(I6&lt;50,&quot;0&quot;,if(I6&gt;49,&quot;1&quot;,if(I6&gt;54,&quot;1.5&quot;,if(I6&lt;59,&quot;2&quot;))))"/>
    <hyperlink ref="BH175" r:id="rId5504" display="=@if(I6&lt;50,&quot;0&quot;,if(I6&gt;49,&quot;1&quot;,if(I6&gt;54,&quot;1.5&quot;,if(I6&lt;59,&quot;2&quot;))))"/>
    <hyperlink ref="BH176" r:id="rId5505" display="=@if(I6&lt;50,&quot;0&quot;,if(I6&gt;49,&quot;1&quot;,if(I6&gt;54,&quot;1.5&quot;,if(I6&lt;59,&quot;2&quot;))))"/>
    <hyperlink ref="BH177" r:id="rId5506" display="=@if(I6&lt;50,&quot;0&quot;,if(I6&gt;49,&quot;1&quot;,if(I6&gt;54,&quot;1.5&quot;,if(I6&lt;59,&quot;2&quot;))))"/>
    <hyperlink ref="BH178" r:id="rId5507" display="=@if(I6&lt;50,&quot;0&quot;,if(I6&gt;49,&quot;1&quot;,if(I6&gt;54,&quot;1.5&quot;,if(I6&lt;59,&quot;2&quot;))))"/>
    <hyperlink ref="BH179" r:id="rId5508" display="=@if(I6&lt;50,&quot;0&quot;,if(I6&gt;49,&quot;1&quot;,if(I6&gt;54,&quot;1.5&quot;,if(I6&lt;59,&quot;2&quot;))))"/>
    <hyperlink ref="BH180" r:id="rId5509" display="=@if(I6&lt;50,&quot;0&quot;,if(I6&gt;49,&quot;1&quot;,if(I6&gt;54,&quot;1.5&quot;,if(I6&lt;59,&quot;2&quot;))))"/>
    <hyperlink ref="BH181" r:id="rId5510" display="=@if(I6&lt;50,&quot;0&quot;,if(I6&gt;49,&quot;1&quot;,if(I6&gt;54,&quot;1.5&quot;,if(I6&lt;59,&quot;2&quot;))))"/>
    <hyperlink ref="BH182" r:id="rId5511" display="=@if(I6&lt;50,&quot;0&quot;,if(I6&gt;49,&quot;1&quot;,if(I6&gt;54,&quot;1.5&quot;,if(I6&lt;59,&quot;2&quot;))))"/>
    <hyperlink ref="BH183" r:id="rId5512" display="=@if(I6&lt;50,&quot;0&quot;,if(I6&gt;49,&quot;1&quot;,if(I6&gt;54,&quot;1.5&quot;,if(I6&lt;59,&quot;2&quot;))))"/>
    <hyperlink ref="BH184" r:id="rId5513" display="=@if(I6&lt;50,&quot;0&quot;,if(I6&gt;49,&quot;1&quot;,if(I6&gt;54,&quot;1.5&quot;,if(I6&lt;59,&quot;2&quot;))))"/>
    <hyperlink ref="BH185" r:id="rId5514" display="=@if(I6&lt;50,&quot;0&quot;,if(I6&gt;49,&quot;1&quot;,if(I6&gt;54,&quot;1.5&quot;,if(I6&lt;59,&quot;2&quot;))))"/>
    <hyperlink ref="BH186" r:id="rId5515" display="=@if(I6&lt;50,&quot;0&quot;,if(I6&gt;49,&quot;1&quot;,if(I6&gt;54,&quot;1.5&quot;,if(I6&lt;59,&quot;2&quot;))))"/>
    <hyperlink ref="BH187" r:id="rId5516" display="=@if(I6&lt;50,&quot;0&quot;,if(I6&gt;49,&quot;1&quot;,if(I6&gt;54,&quot;1.5&quot;,if(I6&lt;59,&quot;2&quot;))))"/>
    <hyperlink ref="BH188" r:id="rId5517" display="=@if(I6&lt;50,&quot;0&quot;,if(I6&gt;49,&quot;1&quot;,if(I6&gt;54,&quot;1.5&quot;,if(I6&lt;59,&quot;2&quot;))))"/>
    <hyperlink ref="BH189" r:id="rId5518" display="=@if(I6&lt;50,&quot;0&quot;,if(I6&gt;49,&quot;1&quot;,if(I6&gt;54,&quot;1.5&quot;,if(I6&lt;59,&quot;2&quot;))))"/>
    <hyperlink ref="BH190" r:id="rId5519" display="=@if(I6&lt;50,&quot;0&quot;,if(I6&gt;49,&quot;1&quot;,if(I6&gt;54,&quot;1.5&quot;,if(I6&lt;59,&quot;2&quot;))))"/>
    <hyperlink ref="BH191" r:id="rId5520" display="=@if(I6&lt;50,&quot;0&quot;,if(I6&gt;49,&quot;1&quot;,if(I6&gt;54,&quot;1.5&quot;,if(I6&lt;59,&quot;2&quot;))))"/>
    <hyperlink ref="BH192" r:id="rId5521" display="=@if(I6&lt;50,&quot;0&quot;,if(I6&gt;49,&quot;1&quot;,if(I6&gt;54,&quot;1.5&quot;,if(I6&lt;59,&quot;2&quot;))))"/>
    <hyperlink ref="BH193" r:id="rId5522" display="=@if(I6&lt;50,&quot;0&quot;,if(I6&gt;49,&quot;1&quot;,if(I6&gt;54,&quot;1.5&quot;,if(I6&lt;59,&quot;2&quot;))))"/>
    <hyperlink ref="BH194" r:id="rId5523" display="=@if(I6&lt;50,&quot;0&quot;,if(I6&gt;49,&quot;1&quot;,if(I6&gt;54,&quot;1.5&quot;,if(I6&lt;59,&quot;2&quot;))))"/>
    <hyperlink ref="BH195" r:id="rId5524" display="=@if(I6&lt;50,&quot;0&quot;,if(I6&gt;49,&quot;1&quot;,if(I6&gt;54,&quot;1.5&quot;,if(I6&lt;59,&quot;2&quot;))))"/>
    <hyperlink ref="BH196" r:id="rId5525" display="=@if(I6&lt;50,&quot;0&quot;,if(I6&gt;49,&quot;1&quot;,if(I6&gt;54,&quot;1.5&quot;,if(I6&lt;59,&quot;2&quot;))))"/>
    <hyperlink ref="BH197" r:id="rId5526" display="=@if(I6&lt;50,&quot;0&quot;,if(I6&gt;49,&quot;1&quot;,if(I6&gt;54,&quot;1.5&quot;,if(I6&lt;59,&quot;2&quot;))))"/>
    <hyperlink ref="BH198" r:id="rId5527" display="=@if(I6&lt;50,&quot;0&quot;,if(I6&gt;49,&quot;1&quot;,if(I6&gt;54,&quot;1.5&quot;,if(I6&lt;59,&quot;2&quot;))))"/>
    <hyperlink ref="BH199" r:id="rId5528" display="=@if(I6&lt;50,&quot;0&quot;,if(I6&gt;49,&quot;1&quot;,if(I6&gt;54,&quot;1.5&quot;,if(I6&lt;59,&quot;2&quot;))))"/>
    <hyperlink ref="BH200" r:id="rId5529" display="=@if(I6&lt;50,&quot;0&quot;,if(I6&gt;49,&quot;1&quot;,if(I6&gt;54,&quot;1.5&quot;,if(I6&lt;59,&quot;2&quot;))))"/>
    <hyperlink ref="BH201" r:id="rId5530" display="=@if(I6&lt;50,&quot;0&quot;,if(I6&gt;49,&quot;1&quot;,if(I6&gt;54,&quot;1.5&quot;,if(I6&lt;59,&quot;2&quot;))))"/>
    <hyperlink ref="BH202" r:id="rId5531" display="=@if(I6&lt;50,&quot;0&quot;,if(I6&gt;49,&quot;1&quot;,if(I6&gt;54,&quot;1.5&quot;,if(I6&lt;59,&quot;2&quot;))))"/>
    <hyperlink ref="BH203" r:id="rId5532" display="=@if(I6&lt;50,&quot;0&quot;,if(I6&gt;49,&quot;1&quot;,if(I6&gt;54,&quot;1.5&quot;,if(I6&lt;59,&quot;2&quot;))))"/>
    <hyperlink ref="BH204" r:id="rId5533" display="=@if(I6&lt;50,&quot;0&quot;,if(I6&gt;49,&quot;1&quot;,if(I6&gt;54,&quot;1.5&quot;,if(I6&lt;59,&quot;2&quot;))))"/>
    <hyperlink ref="BH205" r:id="rId5534" display="=@if(I6&lt;50,&quot;0&quot;,if(I6&gt;49,&quot;1&quot;,if(I6&gt;54,&quot;1.5&quot;,if(I6&lt;59,&quot;2&quot;))))"/>
    <hyperlink ref="BH206" r:id="rId5535" display="=@if(I6&lt;50,&quot;0&quot;,if(I6&gt;49,&quot;1&quot;,if(I6&gt;54,&quot;1.5&quot;,if(I6&lt;59,&quot;2&quot;))))"/>
    <hyperlink ref="BH207" r:id="rId5536" display="=@if(I6&lt;50,&quot;0&quot;,if(I6&gt;49,&quot;1&quot;,if(I6&gt;54,&quot;1.5&quot;,if(I6&lt;59,&quot;2&quot;))))"/>
    <hyperlink ref="BH208" r:id="rId5537" display="=@if(I6&lt;50,&quot;0&quot;,if(I6&gt;49,&quot;1&quot;,if(I6&gt;54,&quot;1.5&quot;,if(I6&lt;59,&quot;2&quot;))))"/>
    <hyperlink ref="BH209" r:id="rId5538" display="=@if(I6&lt;50,&quot;0&quot;,if(I6&gt;49,&quot;1&quot;,if(I6&gt;54,&quot;1.5&quot;,if(I6&lt;59,&quot;2&quot;))))"/>
    <hyperlink ref="BH210" r:id="rId5539" display="=@if(I6&lt;50,&quot;0&quot;,if(I6&gt;49,&quot;1&quot;,if(I6&gt;54,&quot;1.5&quot;,if(I6&lt;59,&quot;2&quot;))))"/>
    <hyperlink ref="BH211" r:id="rId5540" display="=@if(I6&lt;50,&quot;0&quot;,if(I6&gt;49,&quot;1&quot;,if(I6&gt;54,&quot;1.5&quot;,if(I6&lt;59,&quot;2&quot;))))"/>
    <hyperlink ref="BH212" r:id="rId5541" display="=@if(I6&lt;50,&quot;0&quot;,if(I6&gt;49,&quot;1&quot;,if(I6&gt;54,&quot;1.5&quot;,if(I6&lt;59,&quot;2&quot;))))"/>
    <hyperlink ref="BH213" r:id="rId5542" display="=@if(I6&lt;50,&quot;0&quot;,if(I6&gt;49,&quot;1&quot;,if(I6&gt;54,&quot;1.5&quot;,if(I6&lt;59,&quot;2&quot;))))"/>
    <hyperlink ref="BH214" r:id="rId5543" display="=@if(I6&lt;50,&quot;0&quot;,if(I6&gt;49,&quot;1&quot;,if(I6&gt;54,&quot;1.5&quot;,if(I6&lt;59,&quot;2&quot;))))"/>
    <hyperlink ref="BH215" r:id="rId5544" display="=@if(I6&lt;50,&quot;0&quot;,if(I6&gt;49,&quot;1&quot;,if(I6&gt;54,&quot;1.5&quot;,if(I6&lt;59,&quot;2&quot;))))"/>
    <hyperlink ref="BL18" r:id="rId5545" display="=@if(I6&lt;50,&quot;0&quot;,if(I6&gt;49,&quot;1&quot;,if(I6&gt;54,&quot;1.5&quot;,if(I6&lt;59,&quot;2&quot;))))"/>
    <hyperlink ref="BL19" r:id="rId5546" display="=@if(I6&lt;50,&quot;0&quot;,if(I6&gt;49,&quot;1&quot;,if(I6&gt;54,&quot;1.5&quot;,if(I6&lt;59,&quot;2&quot;))))"/>
    <hyperlink ref="BL20" r:id="rId5547" display="=@if(I6&lt;50,&quot;0&quot;,if(I6&gt;49,&quot;1&quot;,if(I6&gt;54,&quot;1.5&quot;,if(I6&lt;59,&quot;2&quot;))))"/>
    <hyperlink ref="BL21" r:id="rId5548" display="=@if(I6&lt;50,&quot;0&quot;,if(I6&gt;49,&quot;1&quot;,if(I6&gt;54,&quot;1.5&quot;,if(I6&lt;59,&quot;2&quot;))))"/>
    <hyperlink ref="BL22" r:id="rId5549" display="=@if(I6&lt;50,&quot;0&quot;,if(I6&gt;49,&quot;1&quot;,if(I6&gt;54,&quot;1.5&quot;,if(I6&lt;59,&quot;2&quot;))))"/>
    <hyperlink ref="BL23" r:id="rId5550" display="=@if(I6&lt;50,&quot;0&quot;,if(I6&gt;49,&quot;1&quot;,if(I6&gt;54,&quot;1.5&quot;,if(I6&lt;59,&quot;2&quot;))))"/>
    <hyperlink ref="BL24" r:id="rId5551" display="=@if(I6&lt;50,&quot;0&quot;,if(I6&gt;49,&quot;1&quot;,if(I6&gt;54,&quot;1.5&quot;,if(I6&lt;59,&quot;2&quot;))))"/>
    <hyperlink ref="BL25" r:id="rId5552" display="=@if(I6&lt;50,&quot;0&quot;,if(I6&gt;49,&quot;1&quot;,if(I6&gt;54,&quot;1.5&quot;,if(I6&lt;59,&quot;2&quot;))))"/>
    <hyperlink ref="BL26" r:id="rId5553" display="=@if(I6&lt;50,&quot;0&quot;,if(I6&gt;49,&quot;1&quot;,if(I6&gt;54,&quot;1.5&quot;,if(I6&lt;59,&quot;2&quot;))))"/>
    <hyperlink ref="BL27" r:id="rId5554" display="=@if(I6&lt;50,&quot;0&quot;,if(I6&gt;49,&quot;1&quot;,if(I6&gt;54,&quot;1.5&quot;,if(I6&lt;59,&quot;2&quot;))))"/>
    <hyperlink ref="BL28" r:id="rId5555" display="=@if(I6&lt;50,&quot;0&quot;,if(I6&gt;49,&quot;1&quot;,if(I6&gt;54,&quot;1.5&quot;,if(I6&lt;59,&quot;2&quot;))))"/>
    <hyperlink ref="BL29" r:id="rId5556" display="=@if(I6&lt;50,&quot;0&quot;,if(I6&gt;49,&quot;1&quot;,if(I6&gt;54,&quot;1.5&quot;,if(I6&lt;59,&quot;2&quot;))))"/>
    <hyperlink ref="BL30" r:id="rId5557" display="=@if(I6&lt;50,&quot;0&quot;,if(I6&gt;49,&quot;1&quot;,if(I6&gt;54,&quot;1.5&quot;,if(I6&lt;59,&quot;2&quot;))))"/>
    <hyperlink ref="BL31" r:id="rId5558" display="=@if(I6&lt;50,&quot;0&quot;,if(I6&gt;49,&quot;1&quot;,if(I6&gt;54,&quot;1.5&quot;,if(I6&lt;59,&quot;2&quot;))))"/>
    <hyperlink ref="BL32" r:id="rId5559" display="=@if(I6&lt;50,&quot;0&quot;,if(I6&gt;49,&quot;1&quot;,if(I6&gt;54,&quot;1.5&quot;,if(I6&lt;59,&quot;2&quot;))))"/>
    <hyperlink ref="BL33" r:id="rId5560" display="=@if(I6&lt;50,&quot;0&quot;,if(I6&gt;49,&quot;1&quot;,if(I6&gt;54,&quot;1.5&quot;,if(I6&lt;59,&quot;2&quot;))))"/>
    <hyperlink ref="BL34" r:id="rId5561" display="=@if(I6&lt;50,&quot;0&quot;,if(I6&gt;49,&quot;1&quot;,if(I6&gt;54,&quot;1.5&quot;,if(I6&lt;59,&quot;2&quot;))))"/>
    <hyperlink ref="BL35" r:id="rId5562" display="=@if(I6&lt;50,&quot;0&quot;,if(I6&gt;49,&quot;1&quot;,if(I6&gt;54,&quot;1.5&quot;,if(I6&lt;59,&quot;2&quot;))))"/>
    <hyperlink ref="BL36" r:id="rId5563" display="=@if(I6&lt;50,&quot;0&quot;,if(I6&gt;49,&quot;1&quot;,if(I6&gt;54,&quot;1.5&quot;,if(I6&lt;59,&quot;2&quot;))))"/>
    <hyperlink ref="BL37" r:id="rId5564" display="=@if(I6&lt;50,&quot;0&quot;,if(I6&gt;49,&quot;1&quot;,if(I6&gt;54,&quot;1.5&quot;,if(I6&lt;59,&quot;2&quot;))))"/>
    <hyperlink ref="BL38" r:id="rId5565" display="=@if(I6&lt;50,&quot;0&quot;,if(I6&gt;49,&quot;1&quot;,if(I6&gt;54,&quot;1.5&quot;,if(I6&lt;59,&quot;2&quot;))))"/>
    <hyperlink ref="BL39" r:id="rId5566" display="=@if(I6&lt;50,&quot;0&quot;,if(I6&gt;49,&quot;1&quot;,if(I6&gt;54,&quot;1.5&quot;,if(I6&lt;59,&quot;2&quot;))))"/>
    <hyperlink ref="BL40" r:id="rId5567" display="=@if(I6&lt;50,&quot;0&quot;,if(I6&gt;49,&quot;1&quot;,if(I6&gt;54,&quot;1.5&quot;,if(I6&lt;59,&quot;2&quot;))))"/>
    <hyperlink ref="BL41" r:id="rId5568" display="=@if(I6&lt;50,&quot;0&quot;,if(I6&gt;49,&quot;1&quot;,if(I6&gt;54,&quot;1.5&quot;,if(I6&lt;59,&quot;2&quot;))))"/>
    <hyperlink ref="BL42" r:id="rId5569" display="=@if(I6&lt;50,&quot;0&quot;,if(I6&gt;49,&quot;1&quot;,if(I6&gt;54,&quot;1.5&quot;,if(I6&lt;59,&quot;2&quot;))))"/>
    <hyperlink ref="BL43" r:id="rId5570" display="=@if(I6&lt;50,&quot;0&quot;,if(I6&gt;49,&quot;1&quot;,if(I6&gt;54,&quot;1.5&quot;,if(I6&lt;59,&quot;2&quot;))))"/>
    <hyperlink ref="BL44" r:id="rId5571" display="=@if(I6&lt;50,&quot;0&quot;,if(I6&gt;49,&quot;1&quot;,if(I6&gt;54,&quot;1.5&quot;,if(I6&lt;59,&quot;2&quot;))))"/>
    <hyperlink ref="BL45" r:id="rId5572" display="=@if(I6&lt;50,&quot;0&quot;,if(I6&gt;49,&quot;1&quot;,if(I6&gt;54,&quot;1.5&quot;,if(I6&lt;59,&quot;2&quot;))))"/>
    <hyperlink ref="BL46" r:id="rId5573" display="=@if(I6&lt;50,&quot;0&quot;,if(I6&gt;49,&quot;1&quot;,if(I6&gt;54,&quot;1.5&quot;,if(I6&lt;59,&quot;2&quot;))))"/>
    <hyperlink ref="BL47" r:id="rId5574" display="=@if(I6&lt;50,&quot;0&quot;,if(I6&gt;49,&quot;1&quot;,if(I6&gt;54,&quot;1.5&quot;,if(I6&lt;59,&quot;2&quot;))))"/>
    <hyperlink ref="BL48" r:id="rId5575" display="=@if(I6&lt;50,&quot;0&quot;,if(I6&gt;49,&quot;1&quot;,if(I6&gt;54,&quot;1.5&quot;,if(I6&lt;59,&quot;2&quot;))))"/>
    <hyperlink ref="BL49" r:id="rId5576" display="=@if(I6&lt;50,&quot;0&quot;,if(I6&gt;49,&quot;1&quot;,if(I6&gt;54,&quot;1.5&quot;,if(I6&lt;59,&quot;2&quot;))))"/>
    <hyperlink ref="BL50" r:id="rId5577" display="=@if(I6&lt;50,&quot;0&quot;,if(I6&gt;49,&quot;1&quot;,if(I6&gt;54,&quot;1.5&quot;,if(I6&lt;59,&quot;2&quot;))))"/>
    <hyperlink ref="BL51" r:id="rId5578" display="=@if(I6&lt;50,&quot;0&quot;,if(I6&gt;49,&quot;1&quot;,if(I6&gt;54,&quot;1.5&quot;,if(I6&lt;59,&quot;2&quot;))))"/>
    <hyperlink ref="BL52" r:id="rId5579" display="=@if(I6&lt;50,&quot;0&quot;,if(I6&gt;49,&quot;1&quot;,if(I6&gt;54,&quot;1.5&quot;,if(I6&lt;59,&quot;2&quot;))))"/>
    <hyperlink ref="BL53" r:id="rId5580" display="=@if(I6&lt;50,&quot;0&quot;,if(I6&gt;49,&quot;1&quot;,if(I6&gt;54,&quot;1.5&quot;,if(I6&lt;59,&quot;2&quot;))))"/>
    <hyperlink ref="BL54" r:id="rId5581" display="=@if(I6&lt;50,&quot;0&quot;,if(I6&gt;49,&quot;1&quot;,if(I6&gt;54,&quot;1.5&quot;,if(I6&lt;59,&quot;2&quot;))))"/>
    <hyperlink ref="BL55" r:id="rId5582" display="=@if(I6&lt;50,&quot;0&quot;,if(I6&gt;49,&quot;1&quot;,if(I6&gt;54,&quot;1.5&quot;,if(I6&lt;59,&quot;2&quot;))))"/>
    <hyperlink ref="BL56" r:id="rId5583" display="=@if(I6&lt;50,&quot;0&quot;,if(I6&gt;49,&quot;1&quot;,if(I6&gt;54,&quot;1.5&quot;,if(I6&lt;59,&quot;2&quot;))))"/>
    <hyperlink ref="BL57" r:id="rId5584" display="=@if(I6&lt;50,&quot;0&quot;,if(I6&gt;49,&quot;1&quot;,if(I6&gt;54,&quot;1.5&quot;,if(I6&lt;59,&quot;2&quot;))))"/>
    <hyperlink ref="BL58" r:id="rId5585" display="=@if(I6&lt;50,&quot;0&quot;,if(I6&gt;49,&quot;1&quot;,if(I6&gt;54,&quot;1.5&quot;,if(I6&lt;59,&quot;2&quot;))))"/>
    <hyperlink ref="BL59" r:id="rId5586" display="=@if(I6&lt;50,&quot;0&quot;,if(I6&gt;49,&quot;1&quot;,if(I6&gt;54,&quot;1.5&quot;,if(I6&lt;59,&quot;2&quot;))))"/>
    <hyperlink ref="BL60" r:id="rId5587" display="=@if(I6&lt;50,&quot;0&quot;,if(I6&gt;49,&quot;1&quot;,if(I6&gt;54,&quot;1.5&quot;,if(I6&lt;59,&quot;2&quot;))))"/>
    <hyperlink ref="BL61" r:id="rId5588" display="=@if(I6&lt;50,&quot;0&quot;,if(I6&gt;49,&quot;1&quot;,if(I6&gt;54,&quot;1.5&quot;,if(I6&lt;59,&quot;2&quot;))))"/>
    <hyperlink ref="BL62" r:id="rId5589" display="=@if(I6&lt;50,&quot;0&quot;,if(I6&gt;49,&quot;1&quot;,if(I6&gt;54,&quot;1.5&quot;,if(I6&lt;59,&quot;2&quot;))))"/>
    <hyperlink ref="BL63" r:id="rId5590" display="=@if(I6&lt;50,&quot;0&quot;,if(I6&gt;49,&quot;1&quot;,if(I6&gt;54,&quot;1.5&quot;,if(I6&lt;59,&quot;2&quot;))))"/>
    <hyperlink ref="BL64" r:id="rId5591" display="=@if(I6&lt;50,&quot;0&quot;,if(I6&gt;49,&quot;1&quot;,if(I6&gt;54,&quot;1.5&quot;,if(I6&lt;59,&quot;2&quot;))))"/>
    <hyperlink ref="BL65" r:id="rId5592" display="=@if(I6&lt;50,&quot;0&quot;,if(I6&gt;49,&quot;1&quot;,if(I6&gt;54,&quot;1.5&quot;,if(I6&lt;59,&quot;2&quot;))))"/>
    <hyperlink ref="BL66" r:id="rId5593" display="=@if(I6&lt;50,&quot;0&quot;,if(I6&gt;49,&quot;1&quot;,if(I6&gt;54,&quot;1.5&quot;,if(I6&lt;59,&quot;2&quot;))))"/>
    <hyperlink ref="BL67" r:id="rId5594" display="=@if(I6&lt;50,&quot;0&quot;,if(I6&gt;49,&quot;1&quot;,if(I6&gt;54,&quot;1.5&quot;,if(I6&lt;59,&quot;2&quot;))))"/>
    <hyperlink ref="BL68" r:id="rId5595" display="=@if(I6&lt;50,&quot;0&quot;,if(I6&gt;49,&quot;1&quot;,if(I6&gt;54,&quot;1.5&quot;,if(I6&lt;59,&quot;2&quot;))))"/>
    <hyperlink ref="BL69" r:id="rId5596" display="=@if(I6&lt;50,&quot;0&quot;,if(I6&gt;49,&quot;1&quot;,if(I6&gt;54,&quot;1.5&quot;,if(I6&lt;59,&quot;2&quot;))))"/>
    <hyperlink ref="BL70" r:id="rId5597" display="=@if(I6&lt;50,&quot;0&quot;,if(I6&gt;49,&quot;1&quot;,if(I6&gt;54,&quot;1.5&quot;,if(I6&lt;59,&quot;2&quot;))))"/>
    <hyperlink ref="BL71" r:id="rId5598" display="=@if(I6&lt;50,&quot;0&quot;,if(I6&gt;49,&quot;1&quot;,if(I6&gt;54,&quot;1.5&quot;,if(I6&lt;59,&quot;2&quot;))))"/>
    <hyperlink ref="BL72" r:id="rId5599" display="=@if(I6&lt;50,&quot;0&quot;,if(I6&gt;49,&quot;1&quot;,if(I6&gt;54,&quot;1.5&quot;,if(I6&lt;59,&quot;2&quot;))))"/>
    <hyperlink ref="BL73" r:id="rId5600" display="=@if(I6&lt;50,&quot;0&quot;,if(I6&gt;49,&quot;1&quot;,if(I6&gt;54,&quot;1.5&quot;,if(I6&lt;59,&quot;2&quot;))))"/>
    <hyperlink ref="BL74" r:id="rId5601" display="=@if(I6&lt;50,&quot;0&quot;,if(I6&gt;49,&quot;1&quot;,if(I6&gt;54,&quot;1.5&quot;,if(I6&lt;59,&quot;2&quot;))))"/>
    <hyperlink ref="BL75" r:id="rId5602" display="=@if(I6&lt;50,&quot;0&quot;,if(I6&gt;49,&quot;1&quot;,if(I6&gt;54,&quot;1.5&quot;,if(I6&lt;59,&quot;2&quot;))))"/>
    <hyperlink ref="BL76" r:id="rId5603" display="=@if(I6&lt;50,&quot;0&quot;,if(I6&gt;49,&quot;1&quot;,if(I6&gt;54,&quot;1.5&quot;,if(I6&lt;59,&quot;2&quot;))))"/>
    <hyperlink ref="BL77" r:id="rId5604" display="=@if(I6&lt;50,&quot;0&quot;,if(I6&gt;49,&quot;1&quot;,if(I6&gt;54,&quot;1.5&quot;,if(I6&lt;59,&quot;2&quot;))))"/>
    <hyperlink ref="BL78" r:id="rId5605" display="=@if(I6&lt;50,&quot;0&quot;,if(I6&gt;49,&quot;1&quot;,if(I6&gt;54,&quot;1.5&quot;,if(I6&lt;59,&quot;2&quot;))))"/>
    <hyperlink ref="BL79" r:id="rId5606" display="=@if(I6&lt;50,&quot;0&quot;,if(I6&gt;49,&quot;1&quot;,if(I6&gt;54,&quot;1.5&quot;,if(I6&lt;59,&quot;2&quot;))))"/>
    <hyperlink ref="BL80" r:id="rId5607" display="=@if(I6&lt;50,&quot;0&quot;,if(I6&gt;49,&quot;1&quot;,if(I6&gt;54,&quot;1.5&quot;,if(I6&lt;59,&quot;2&quot;))))"/>
    <hyperlink ref="BL81" r:id="rId5608" display="=@if(I6&lt;50,&quot;0&quot;,if(I6&gt;49,&quot;1&quot;,if(I6&gt;54,&quot;1.5&quot;,if(I6&lt;59,&quot;2&quot;))))"/>
    <hyperlink ref="BL82" r:id="rId5609" display="=@if(I6&lt;50,&quot;0&quot;,if(I6&gt;49,&quot;1&quot;,if(I6&gt;54,&quot;1.5&quot;,if(I6&lt;59,&quot;2&quot;))))"/>
    <hyperlink ref="BL83" r:id="rId5610" display="=@if(I6&lt;50,&quot;0&quot;,if(I6&gt;49,&quot;1&quot;,if(I6&gt;54,&quot;1.5&quot;,if(I6&lt;59,&quot;2&quot;))))"/>
    <hyperlink ref="BL84" r:id="rId5611" display="=@if(I6&lt;50,&quot;0&quot;,if(I6&gt;49,&quot;1&quot;,if(I6&gt;54,&quot;1.5&quot;,if(I6&lt;59,&quot;2&quot;))))"/>
    <hyperlink ref="BL85" r:id="rId5612" display="=@if(I6&lt;50,&quot;0&quot;,if(I6&gt;49,&quot;1&quot;,if(I6&gt;54,&quot;1.5&quot;,if(I6&lt;59,&quot;2&quot;))))"/>
    <hyperlink ref="BL86" r:id="rId5613" display="=@if(I6&lt;50,&quot;0&quot;,if(I6&gt;49,&quot;1&quot;,if(I6&gt;54,&quot;1.5&quot;,if(I6&lt;59,&quot;2&quot;))))"/>
    <hyperlink ref="BL87" r:id="rId5614" display="=@if(I6&lt;50,&quot;0&quot;,if(I6&gt;49,&quot;1&quot;,if(I6&gt;54,&quot;1.5&quot;,if(I6&lt;59,&quot;2&quot;))))"/>
    <hyperlink ref="BL88" r:id="rId5615" display="=@if(I6&lt;50,&quot;0&quot;,if(I6&gt;49,&quot;1&quot;,if(I6&gt;54,&quot;1.5&quot;,if(I6&lt;59,&quot;2&quot;))))"/>
    <hyperlink ref="BL89" r:id="rId5616" display="=@if(I6&lt;50,&quot;0&quot;,if(I6&gt;49,&quot;1&quot;,if(I6&gt;54,&quot;1.5&quot;,if(I6&lt;59,&quot;2&quot;))))"/>
    <hyperlink ref="BL90" r:id="rId5617" display="=@if(I6&lt;50,&quot;0&quot;,if(I6&gt;49,&quot;1&quot;,if(I6&gt;54,&quot;1.5&quot;,if(I6&lt;59,&quot;2&quot;))))"/>
    <hyperlink ref="BL91" r:id="rId5618" display="=@if(I6&lt;50,&quot;0&quot;,if(I6&gt;49,&quot;1&quot;,if(I6&gt;54,&quot;1.5&quot;,if(I6&lt;59,&quot;2&quot;))))"/>
    <hyperlink ref="BL92" r:id="rId5619" display="=@if(I6&lt;50,&quot;0&quot;,if(I6&gt;49,&quot;1&quot;,if(I6&gt;54,&quot;1.5&quot;,if(I6&lt;59,&quot;2&quot;))))"/>
    <hyperlink ref="BL93" r:id="rId5620" display="=@if(I6&lt;50,&quot;0&quot;,if(I6&gt;49,&quot;1&quot;,if(I6&gt;54,&quot;1.5&quot;,if(I6&lt;59,&quot;2&quot;))))"/>
    <hyperlink ref="BL94" r:id="rId5621" display="=@if(I6&lt;50,&quot;0&quot;,if(I6&gt;49,&quot;1&quot;,if(I6&gt;54,&quot;1.5&quot;,if(I6&lt;59,&quot;2&quot;))))"/>
    <hyperlink ref="BL95" r:id="rId5622" display="=@if(I6&lt;50,&quot;0&quot;,if(I6&gt;49,&quot;1&quot;,if(I6&gt;54,&quot;1.5&quot;,if(I6&lt;59,&quot;2&quot;))))"/>
    <hyperlink ref="BL96" r:id="rId5623" display="=@if(I6&lt;50,&quot;0&quot;,if(I6&gt;49,&quot;1&quot;,if(I6&gt;54,&quot;1.5&quot;,if(I6&lt;59,&quot;2&quot;))))"/>
    <hyperlink ref="BL97" r:id="rId5624" display="=@if(I6&lt;50,&quot;0&quot;,if(I6&gt;49,&quot;1&quot;,if(I6&gt;54,&quot;1.5&quot;,if(I6&lt;59,&quot;2&quot;))))"/>
    <hyperlink ref="BL98" r:id="rId5625" display="=@if(I6&lt;50,&quot;0&quot;,if(I6&gt;49,&quot;1&quot;,if(I6&gt;54,&quot;1.5&quot;,if(I6&lt;59,&quot;2&quot;))))"/>
    <hyperlink ref="BL99" r:id="rId5626" display="=@if(I6&lt;50,&quot;0&quot;,if(I6&gt;49,&quot;1&quot;,if(I6&gt;54,&quot;1.5&quot;,if(I6&lt;59,&quot;2&quot;))))"/>
    <hyperlink ref="BL100" r:id="rId5627" display="=@if(I6&lt;50,&quot;0&quot;,if(I6&gt;49,&quot;1&quot;,if(I6&gt;54,&quot;1.5&quot;,if(I6&lt;59,&quot;2&quot;))))"/>
    <hyperlink ref="BL101" r:id="rId5628" display="=@if(I6&lt;50,&quot;0&quot;,if(I6&gt;49,&quot;1&quot;,if(I6&gt;54,&quot;1.5&quot;,if(I6&lt;59,&quot;2&quot;))))"/>
    <hyperlink ref="BL102" r:id="rId5629" display="=@if(I6&lt;50,&quot;0&quot;,if(I6&gt;49,&quot;1&quot;,if(I6&gt;54,&quot;1.5&quot;,if(I6&lt;59,&quot;2&quot;))))"/>
    <hyperlink ref="BL103" r:id="rId5630" display="=@if(I6&lt;50,&quot;0&quot;,if(I6&gt;49,&quot;1&quot;,if(I6&gt;54,&quot;1.5&quot;,if(I6&lt;59,&quot;2&quot;))))"/>
    <hyperlink ref="BL104" r:id="rId5631" display="=@if(I6&lt;50,&quot;0&quot;,if(I6&gt;49,&quot;1&quot;,if(I6&gt;54,&quot;1.5&quot;,if(I6&lt;59,&quot;2&quot;))))"/>
    <hyperlink ref="BL105" r:id="rId5632" display="=@if(I6&lt;50,&quot;0&quot;,if(I6&gt;49,&quot;1&quot;,if(I6&gt;54,&quot;1.5&quot;,if(I6&lt;59,&quot;2&quot;))))"/>
    <hyperlink ref="BL106" r:id="rId5633" display="=@if(I6&lt;50,&quot;0&quot;,if(I6&gt;49,&quot;1&quot;,if(I6&gt;54,&quot;1.5&quot;,if(I6&lt;59,&quot;2&quot;))))"/>
    <hyperlink ref="BL107" r:id="rId5634" display="=@if(I6&lt;50,&quot;0&quot;,if(I6&gt;49,&quot;1&quot;,if(I6&gt;54,&quot;1.5&quot;,if(I6&lt;59,&quot;2&quot;))))"/>
    <hyperlink ref="BL108" r:id="rId5635" display="=@if(I6&lt;50,&quot;0&quot;,if(I6&gt;49,&quot;1&quot;,if(I6&gt;54,&quot;1.5&quot;,if(I6&lt;59,&quot;2&quot;))))"/>
    <hyperlink ref="BL109" r:id="rId5636" display="=@if(I6&lt;50,&quot;0&quot;,if(I6&gt;49,&quot;1&quot;,if(I6&gt;54,&quot;1.5&quot;,if(I6&lt;59,&quot;2&quot;))))"/>
    <hyperlink ref="BL110" r:id="rId5637" display="=@if(I6&lt;50,&quot;0&quot;,if(I6&gt;49,&quot;1&quot;,if(I6&gt;54,&quot;1.5&quot;,if(I6&lt;59,&quot;2&quot;))))"/>
    <hyperlink ref="BL111" r:id="rId5638" display="=@if(I6&lt;50,&quot;0&quot;,if(I6&gt;49,&quot;1&quot;,if(I6&gt;54,&quot;1.5&quot;,if(I6&lt;59,&quot;2&quot;))))"/>
    <hyperlink ref="BL112" r:id="rId5639" display="=@if(I6&lt;50,&quot;0&quot;,if(I6&gt;49,&quot;1&quot;,if(I6&gt;54,&quot;1.5&quot;,if(I6&lt;59,&quot;2&quot;))))"/>
    <hyperlink ref="BL113" r:id="rId5640" display="=@if(I6&lt;50,&quot;0&quot;,if(I6&gt;49,&quot;1&quot;,if(I6&gt;54,&quot;1.5&quot;,if(I6&lt;59,&quot;2&quot;))))"/>
    <hyperlink ref="BL114" r:id="rId5641" display="=@if(I6&lt;50,&quot;0&quot;,if(I6&gt;49,&quot;1&quot;,if(I6&gt;54,&quot;1.5&quot;,if(I6&lt;59,&quot;2&quot;))))"/>
    <hyperlink ref="BL115" r:id="rId5642" display="=@if(I6&lt;50,&quot;0&quot;,if(I6&gt;49,&quot;1&quot;,if(I6&gt;54,&quot;1.5&quot;,if(I6&lt;59,&quot;2&quot;))))"/>
    <hyperlink ref="BL116" r:id="rId5643" display="=@if(I6&lt;50,&quot;0&quot;,if(I6&gt;49,&quot;1&quot;,if(I6&gt;54,&quot;1.5&quot;,if(I6&lt;59,&quot;2&quot;))))"/>
    <hyperlink ref="BL117" r:id="rId5644" display="=@if(I6&lt;50,&quot;0&quot;,if(I6&gt;49,&quot;1&quot;,if(I6&gt;54,&quot;1.5&quot;,if(I6&lt;59,&quot;2&quot;))))"/>
    <hyperlink ref="BL118" r:id="rId5645" display="=@if(I6&lt;50,&quot;0&quot;,if(I6&gt;49,&quot;1&quot;,if(I6&gt;54,&quot;1.5&quot;,if(I6&lt;59,&quot;2&quot;))))"/>
    <hyperlink ref="BL119" r:id="rId5646" display="=@if(I6&lt;50,&quot;0&quot;,if(I6&gt;49,&quot;1&quot;,if(I6&gt;54,&quot;1.5&quot;,if(I6&lt;59,&quot;2&quot;))))"/>
    <hyperlink ref="BL120" r:id="rId5647" display="=@if(I6&lt;50,&quot;0&quot;,if(I6&gt;49,&quot;1&quot;,if(I6&gt;54,&quot;1.5&quot;,if(I6&lt;59,&quot;2&quot;))))"/>
    <hyperlink ref="BL121" r:id="rId5648" display="=@if(I6&lt;50,&quot;0&quot;,if(I6&gt;49,&quot;1&quot;,if(I6&gt;54,&quot;1.5&quot;,if(I6&lt;59,&quot;2&quot;))))"/>
    <hyperlink ref="BL122" r:id="rId5649" display="=@if(I6&lt;50,&quot;0&quot;,if(I6&gt;49,&quot;1&quot;,if(I6&gt;54,&quot;1.5&quot;,if(I6&lt;59,&quot;2&quot;))))"/>
    <hyperlink ref="BL123" r:id="rId5650" display="=@if(I6&lt;50,&quot;0&quot;,if(I6&gt;49,&quot;1&quot;,if(I6&gt;54,&quot;1.5&quot;,if(I6&lt;59,&quot;2&quot;))))"/>
    <hyperlink ref="BL124" r:id="rId5651" display="=@if(I6&lt;50,&quot;0&quot;,if(I6&gt;49,&quot;1&quot;,if(I6&gt;54,&quot;1.5&quot;,if(I6&lt;59,&quot;2&quot;))))"/>
    <hyperlink ref="BL125" r:id="rId5652" display="=@if(I6&lt;50,&quot;0&quot;,if(I6&gt;49,&quot;1&quot;,if(I6&gt;54,&quot;1.5&quot;,if(I6&lt;59,&quot;2&quot;))))"/>
    <hyperlink ref="BL126" r:id="rId5653" display="=@if(I6&lt;50,&quot;0&quot;,if(I6&gt;49,&quot;1&quot;,if(I6&gt;54,&quot;1.5&quot;,if(I6&lt;59,&quot;2&quot;))))"/>
    <hyperlink ref="BL127" r:id="rId5654" display="=@if(I6&lt;50,&quot;0&quot;,if(I6&gt;49,&quot;1&quot;,if(I6&gt;54,&quot;1.5&quot;,if(I6&lt;59,&quot;2&quot;))))"/>
    <hyperlink ref="BL128" r:id="rId5655" display="=@if(I6&lt;50,&quot;0&quot;,if(I6&gt;49,&quot;1&quot;,if(I6&gt;54,&quot;1.5&quot;,if(I6&lt;59,&quot;2&quot;))))"/>
    <hyperlink ref="BL129" r:id="rId5656" display="=@if(I6&lt;50,&quot;0&quot;,if(I6&gt;49,&quot;1&quot;,if(I6&gt;54,&quot;1.5&quot;,if(I6&lt;59,&quot;2&quot;))))"/>
    <hyperlink ref="BL130" r:id="rId5657" display="=@if(I6&lt;50,&quot;0&quot;,if(I6&gt;49,&quot;1&quot;,if(I6&gt;54,&quot;1.5&quot;,if(I6&lt;59,&quot;2&quot;))))"/>
    <hyperlink ref="BL131" r:id="rId5658" display="=@if(I6&lt;50,&quot;0&quot;,if(I6&gt;49,&quot;1&quot;,if(I6&gt;54,&quot;1.5&quot;,if(I6&lt;59,&quot;2&quot;))))"/>
    <hyperlink ref="BL132" r:id="rId5659" display="=@if(I6&lt;50,&quot;0&quot;,if(I6&gt;49,&quot;1&quot;,if(I6&gt;54,&quot;1.5&quot;,if(I6&lt;59,&quot;2&quot;))))"/>
    <hyperlink ref="BL133" r:id="rId5660" display="=@if(I6&lt;50,&quot;0&quot;,if(I6&gt;49,&quot;1&quot;,if(I6&gt;54,&quot;1.5&quot;,if(I6&lt;59,&quot;2&quot;))))"/>
    <hyperlink ref="BL134" r:id="rId5661" display="=@if(I6&lt;50,&quot;0&quot;,if(I6&gt;49,&quot;1&quot;,if(I6&gt;54,&quot;1.5&quot;,if(I6&lt;59,&quot;2&quot;))))"/>
    <hyperlink ref="BL135" r:id="rId5662" display="=@if(I6&lt;50,&quot;0&quot;,if(I6&gt;49,&quot;1&quot;,if(I6&gt;54,&quot;1.5&quot;,if(I6&lt;59,&quot;2&quot;))))"/>
    <hyperlink ref="BL136" r:id="rId5663" display="=@if(I6&lt;50,&quot;0&quot;,if(I6&gt;49,&quot;1&quot;,if(I6&gt;54,&quot;1.5&quot;,if(I6&lt;59,&quot;2&quot;))))"/>
    <hyperlink ref="BL137" r:id="rId5664" display="=@if(I6&lt;50,&quot;0&quot;,if(I6&gt;49,&quot;1&quot;,if(I6&gt;54,&quot;1.5&quot;,if(I6&lt;59,&quot;2&quot;))))"/>
    <hyperlink ref="BL138" r:id="rId5665" display="=@if(I6&lt;50,&quot;0&quot;,if(I6&gt;49,&quot;1&quot;,if(I6&gt;54,&quot;1.5&quot;,if(I6&lt;59,&quot;2&quot;))))"/>
    <hyperlink ref="BL139" r:id="rId5666" display="=@if(I6&lt;50,&quot;0&quot;,if(I6&gt;49,&quot;1&quot;,if(I6&gt;54,&quot;1.5&quot;,if(I6&lt;59,&quot;2&quot;))))"/>
    <hyperlink ref="BL140" r:id="rId5667" display="=@if(I6&lt;50,&quot;0&quot;,if(I6&gt;49,&quot;1&quot;,if(I6&gt;54,&quot;1.5&quot;,if(I6&lt;59,&quot;2&quot;))))"/>
    <hyperlink ref="BL141" r:id="rId5668" display="=@if(I6&lt;50,&quot;0&quot;,if(I6&gt;49,&quot;1&quot;,if(I6&gt;54,&quot;1.5&quot;,if(I6&lt;59,&quot;2&quot;))))"/>
    <hyperlink ref="BL142" r:id="rId5669" display="=@if(I6&lt;50,&quot;0&quot;,if(I6&gt;49,&quot;1&quot;,if(I6&gt;54,&quot;1.5&quot;,if(I6&lt;59,&quot;2&quot;))))"/>
    <hyperlink ref="BL143" r:id="rId5670" display="=@if(I6&lt;50,&quot;0&quot;,if(I6&gt;49,&quot;1&quot;,if(I6&gt;54,&quot;1.5&quot;,if(I6&lt;59,&quot;2&quot;))))"/>
    <hyperlink ref="BL144" r:id="rId5671" display="=@if(I6&lt;50,&quot;0&quot;,if(I6&gt;49,&quot;1&quot;,if(I6&gt;54,&quot;1.5&quot;,if(I6&lt;59,&quot;2&quot;))))"/>
    <hyperlink ref="BL145" r:id="rId5672" display="=@if(I6&lt;50,&quot;0&quot;,if(I6&gt;49,&quot;1&quot;,if(I6&gt;54,&quot;1.5&quot;,if(I6&lt;59,&quot;2&quot;))))"/>
    <hyperlink ref="BL146" r:id="rId5673" display="=@if(I6&lt;50,&quot;0&quot;,if(I6&gt;49,&quot;1&quot;,if(I6&gt;54,&quot;1.5&quot;,if(I6&lt;59,&quot;2&quot;))))"/>
    <hyperlink ref="BL147" r:id="rId5674" display="=@if(I6&lt;50,&quot;0&quot;,if(I6&gt;49,&quot;1&quot;,if(I6&gt;54,&quot;1.5&quot;,if(I6&lt;59,&quot;2&quot;))))"/>
    <hyperlink ref="BL148" r:id="rId5675" display="=@if(I6&lt;50,&quot;0&quot;,if(I6&gt;49,&quot;1&quot;,if(I6&gt;54,&quot;1.5&quot;,if(I6&lt;59,&quot;2&quot;))))"/>
    <hyperlink ref="BL149" r:id="rId5676" display="=@if(I6&lt;50,&quot;0&quot;,if(I6&gt;49,&quot;1&quot;,if(I6&gt;54,&quot;1.5&quot;,if(I6&lt;59,&quot;2&quot;))))"/>
    <hyperlink ref="BL150" r:id="rId5677" display="=@if(I6&lt;50,&quot;0&quot;,if(I6&gt;49,&quot;1&quot;,if(I6&gt;54,&quot;1.5&quot;,if(I6&lt;59,&quot;2&quot;))))"/>
    <hyperlink ref="BL151" r:id="rId5678" display="=@if(I6&lt;50,&quot;0&quot;,if(I6&gt;49,&quot;1&quot;,if(I6&gt;54,&quot;1.5&quot;,if(I6&lt;59,&quot;2&quot;))))"/>
    <hyperlink ref="BL152" r:id="rId5679" display="=@if(I6&lt;50,&quot;0&quot;,if(I6&gt;49,&quot;1&quot;,if(I6&gt;54,&quot;1.5&quot;,if(I6&lt;59,&quot;2&quot;))))"/>
    <hyperlink ref="BL153" r:id="rId5680" display="=@if(I6&lt;50,&quot;0&quot;,if(I6&gt;49,&quot;1&quot;,if(I6&gt;54,&quot;1.5&quot;,if(I6&lt;59,&quot;2&quot;))))"/>
    <hyperlink ref="BL154" r:id="rId5681" display="=@if(I6&lt;50,&quot;0&quot;,if(I6&gt;49,&quot;1&quot;,if(I6&gt;54,&quot;1.5&quot;,if(I6&lt;59,&quot;2&quot;))))"/>
    <hyperlink ref="BL155" r:id="rId5682" display="=@if(I6&lt;50,&quot;0&quot;,if(I6&gt;49,&quot;1&quot;,if(I6&gt;54,&quot;1.5&quot;,if(I6&lt;59,&quot;2&quot;))))"/>
    <hyperlink ref="BL156" r:id="rId5683" display="=@if(I6&lt;50,&quot;0&quot;,if(I6&gt;49,&quot;1&quot;,if(I6&gt;54,&quot;1.5&quot;,if(I6&lt;59,&quot;2&quot;))))"/>
    <hyperlink ref="BL157" r:id="rId5684" display="=@if(I6&lt;50,&quot;0&quot;,if(I6&gt;49,&quot;1&quot;,if(I6&gt;54,&quot;1.5&quot;,if(I6&lt;59,&quot;2&quot;))))"/>
    <hyperlink ref="BL158" r:id="rId5685" display="=@if(I6&lt;50,&quot;0&quot;,if(I6&gt;49,&quot;1&quot;,if(I6&gt;54,&quot;1.5&quot;,if(I6&lt;59,&quot;2&quot;))))"/>
    <hyperlink ref="BL159" r:id="rId5686" display="=@if(I6&lt;50,&quot;0&quot;,if(I6&gt;49,&quot;1&quot;,if(I6&gt;54,&quot;1.5&quot;,if(I6&lt;59,&quot;2&quot;))))"/>
    <hyperlink ref="BL160" r:id="rId5687" display="=@if(I6&lt;50,&quot;0&quot;,if(I6&gt;49,&quot;1&quot;,if(I6&gt;54,&quot;1.5&quot;,if(I6&lt;59,&quot;2&quot;))))"/>
    <hyperlink ref="BL161" r:id="rId5688" display="=@if(I6&lt;50,&quot;0&quot;,if(I6&gt;49,&quot;1&quot;,if(I6&gt;54,&quot;1.5&quot;,if(I6&lt;59,&quot;2&quot;))))"/>
    <hyperlink ref="BL162" r:id="rId5689" display="=@if(I6&lt;50,&quot;0&quot;,if(I6&gt;49,&quot;1&quot;,if(I6&gt;54,&quot;1.5&quot;,if(I6&lt;59,&quot;2&quot;))))"/>
    <hyperlink ref="BL163" r:id="rId5690" display="=@if(I6&lt;50,&quot;0&quot;,if(I6&gt;49,&quot;1&quot;,if(I6&gt;54,&quot;1.5&quot;,if(I6&lt;59,&quot;2&quot;))))"/>
    <hyperlink ref="BL164" r:id="rId5691" display="=@if(I6&lt;50,&quot;0&quot;,if(I6&gt;49,&quot;1&quot;,if(I6&gt;54,&quot;1.5&quot;,if(I6&lt;59,&quot;2&quot;))))"/>
    <hyperlink ref="BL165" r:id="rId5692" display="=@if(I6&lt;50,&quot;0&quot;,if(I6&gt;49,&quot;1&quot;,if(I6&gt;54,&quot;1.5&quot;,if(I6&lt;59,&quot;2&quot;))))"/>
    <hyperlink ref="BL166" r:id="rId5693" display="=@if(I6&lt;50,&quot;0&quot;,if(I6&gt;49,&quot;1&quot;,if(I6&gt;54,&quot;1.5&quot;,if(I6&lt;59,&quot;2&quot;))))"/>
    <hyperlink ref="BL167" r:id="rId5694" display="=@if(I6&lt;50,&quot;0&quot;,if(I6&gt;49,&quot;1&quot;,if(I6&gt;54,&quot;1.5&quot;,if(I6&lt;59,&quot;2&quot;))))"/>
    <hyperlink ref="BL168" r:id="rId5695" display="=@if(I6&lt;50,&quot;0&quot;,if(I6&gt;49,&quot;1&quot;,if(I6&gt;54,&quot;1.5&quot;,if(I6&lt;59,&quot;2&quot;))))"/>
    <hyperlink ref="BL169" r:id="rId5696" display="=@if(I6&lt;50,&quot;0&quot;,if(I6&gt;49,&quot;1&quot;,if(I6&gt;54,&quot;1.5&quot;,if(I6&lt;59,&quot;2&quot;))))"/>
    <hyperlink ref="BL170" r:id="rId5697" display="=@if(I6&lt;50,&quot;0&quot;,if(I6&gt;49,&quot;1&quot;,if(I6&gt;54,&quot;1.5&quot;,if(I6&lt;59,&quot;2&quot;))))"/>
    <hyperlink ref="BL171" r:id="rId5698" display="=@if(I6&lt;50,&quot;0&quot;,if(I6&gt;49,&quot;1&quot;,if(I6&gt;54,&quot;1.5&quot;,if(I6&lt;59,&quot;2&quot;))))"/>
    <hyperlink ref="BL172" r:id="rId5699" display="=@if(I6&lt;50,&quot;0&quot;,if(I6&gt;49,&quot;1&quot;,if(I6&gt;54,&quot;1.5&quot;,if(I6&lt;59,&quot;2&quot;))))"/>
    <hyperlink ref="BL173" r:id="rId5700" display="=@if(I6&lt;50,&quot;0&quot;,if(I6&gt;49,&quot;1&quot;,if(I6&gt;54,&quot;1.5&quot;,if(I6&lt;59,&quot;2&quot;))))"/>
    <hyperlink ref="BL174" r:id="rId5701" display="=@if(I6&lt;50,&quot;0&quot;,if(I6&gt;49,&quot;1&quot;,if(I6&gt;54,&quot;1.5&quot;,if(I6&lt;59,&quot;2&quot;))))"/>
    <hyperlink ref="BL175" r:id="rId5702" display="=@if(I6&lt;50,&quot;0&quot;,if(I6&gt;49,&quot;1&quot;,if(I6&gt;54,&quot;1.5&quot;,if(I6&lt;59,&quot;2&quot;))))"/>
    <hyperlink ref="BL176" r:id="rId5703" display="=@if(I6&lt;50,&quot;0&quot;,if(I6&gt;49,&quot;1&quot;,if(I6&gt;54,&quot;1.5&quot;,if(I6&lt;59,&quot;2&quot;))))"/>
    <hyperlink ref="BL177" r:id="rId5704" display="=@if(I6&lt;50,&quot;0&quot;,if(I6&gt;49,&quot;1&quot;,if(I6&gt;54,&quot;1.5&quot;,if(I6&lt;59,&quot;2&quot;))))"/>
    <hyperlink ref="BL178" r:id="rId5705" display="=@if(I6&lt;50,&quot;0&quot;,if(I6&gt;49,&quot;1&quot;,if(I6&gt;54,&quot;1.5&quot;,if(I6&lt;59,&quot;2&quot;))))"/>
    <hyperlink ref="BL179" r:id="rId5706" display="=@if(I6&lt;50,&quot;0&quot;,if(I6&gt;49,&quot;1&quot;,if(I6&gt;54,&quot;1.5&quot;,if(I6&lt;59,&quot;2&quot;))))"/>
    <hyperlink ref="BL180" r:id="rId5707" display="=@if(I6&lt;50,&quot;0&quot;,if(I6&gt;49,&quot;1&quot;,if(I6&gt;54,&quot;1.5&quot;,if(I6&lt;59,&quot;2&quot;))))"/>
    <hyperlink ref="BL181" r:id="rId5708" display="=@if(I6&lt;50,&quot;0&quot;,if(I6&gt;49,&quot;1&quot;,if(I6&gt;54,&quot;1.5&quot;,if(I6&lt;59,&quot;2&quot;))))"/>
    <hyperlink ref="BL182" r:id="rId5709" display="=@if(I6&lt;50,&quot;0&quot;,if(I6&gt;49,&quot;1&quot;,if(I6&gt;54,&quot;1.5&quot;,if(I6&lt;59,&quot;2&quot;))))"/>
    <hyperlink ref="BL183" r:id="rId5710" display="=@if(I6&lt;50,&quot;0&quot;,if(I6&gt;49,&quot;1&quot;,if(I6&gt;54,&quot;1.5&quot;,if(I6&lt;59,&quot;2&quot;))))"/>
    <hyperlink ref="BL184" r:id="rId5711" display="=@if(I6&lt;50,&quot;0&quot;,if(I6&gt;49,&quot;1&quot;,if(I6&gt;54,&quot;1.5&quot;,if(I6&lt;59,&quot;2&quot;))))"/>
    <hyperlink ref="BL185" r:id="rId5712" display="=@if(I6&lt;50,&quot;0&quot;,if(I6&gt;49,&quot;1&quot;,if(I6&gt;54,&quot;1.5&quot;,if(I6&lt;59,&quot;2&quot;))))"/>
    <hyperlink ref="BL186" r:id="rId5713" display="=@if(I6&lt;50,&quot;0&quot;,if(I6&gt;49,&quot;1&quot;,if(I6&gt;54,&quot;1.5&quot;,if(I6&lt;59,&quot;2&quot;))))"/>
    <hyperlink ref="BL187" r:id="rId5714" display="=@if(I6&lt;50,&quot;0&quot;,if(I6&gt;49,&quot;1&quot;,if(I6&gt;54,&quot;1.5&quot;,if(I6&lt;59,&quot;2&quot;))))"/>
    <hyperlink ref="BL188" r:id="rId5715" display="=@if(I6&lt;50,&quot;0&quot;,if(I6&gt;49,&quot;1&quot;,if(I6&gt;54,&quot;1.5&quot;,if(I6&lt;59,&quot;2&quot;))))"/>
    <hyperlink ref="BL189" r:id="rId5716" display="=@if(I6&lt;50,&quot;0&quot;,if(I6&gt;49,&quot;1&quot;,if(I6&gt;54,&quot;1.5&quot;,if(I6&lt;59,&quot;2&quot;))))"/>
    <hyperlink ref="BL190" r:id="rId5717" display="=@if(I6&lt;50,&quot;0&quot;,if(I6&gt;49,&quot;1&quot;,if(I6&gt;54,&quot;1.5&quot;,if(I6&lt;59,&quot;2&quot;))))"/>
    <hyperlink ref="BL191" r:id="rId5718" display="=@if(I6&lt;50,&quot;0&quot;,if(I6&gt;49,&quot;1&quot;,if(I6&gt;54,&quot;1.5&quot;,if(I6&lt;59,&quot;2&quot;))))"/>
    <hyperlink ref="BL192" r:id="rId5719" display="=@if(I6&lt;50,&quot;0&quot;,if(I6&gt;49,&quot;1&quot;,if(I6&gt;54,&quot;1.5&quot;,if(I6&lt;59,&quot;2&quot;))))"/>
    <hyperlink ref="BL193" r:id="rId5720" display="=@if(I6&lt;50,&quot;0&quot;,if(I6&gt;49,&quot;1&quot;,if(I6&gt;54,&quot;1.5&quot;,if(I6&lt;59,&quot;2&quot;))))"/>
    <hyperlink ref="BL194" r:id="rId5721" display="=@if(I6&lt;50,&quot;0&quot;,if(I6&gt;49,&quot;1&quot;,if(I6&gt;54,&quot;1.5&quot;,if(I6&lt;59,&quot;2&quot;))))"/>
    <hyperlink ref="BL195" r:id="rId5722" display="=@if(I6&lt;50,&quot;0&quot;,if(I6&gt;49,&quot;1&quot;,if(I6&gt;54,&quot;1.5&quot;,if(I6&lt;59,&quot;2&quot;))))"/>
    <hyperlink ref="BL196" r:id="rId5723" display="=@if(I6&lt;50,&quot;0&quot;,if(I6&gt;49,&quot;1&quot;,if(I6&gt;54,&quot;1.5&quot;,if(I6&lt;59,&quot;2&quot;))))"/>
    <hyperlink ref="BL197" r:id="rId5724" display="=@if(I6&lt;50,&quot;0&quot;,if(I6&gt;49,&quot;1&quot;,if(I6&gt;54,&quot;1.5&quot;,if(I6&lt;59,&quot;2&quot;))))"/>
    <hyperlink ref="BL198" r:id="rId5725" display="=@if(I6&lt;50,&quot;0&quot;,if(I6&gt;49,&quot;1&quot;,if(I6&gt;54,&quot;1.5&quot;,if(I6&lt;59,&quot;2&quot;))))"/>
    <hyperlink ref="BL199" r:id="rId5726" display="=@if(I6&lt;50,&quot;0&quot;,if(I6&gt;49,&quot;1&quot;,if(I6&gt;54,&quot;1.5&quot;,if(I6&lt;59,&quot;2&quot;))))"/>
    <hyperlink ref="BL200" r:id="rId5727" display="=@if(I6&lt;50,&quot;0&quot;,if(I6&gt;49,&quot;1&quot;,if(I6&gt;54,&quot;1.5&quot;,if(I6&lt;59,&quot;2&quot;))))"/>
    <hyperlink ref="BL201" r:id="rId5728" display="=@if(I6&lt;50,&quot;0&quot;,if(I6&gt;49,&quot;1&quot;,if(I6&gt;54,&quot;1.5&quot;,if(I6&lt;59,&quot;2&quot;))))"/>
    <hyperlink ref="BL202" r:id="rId5729" display="=@if(I6&lt;50,&quot;0&quot;,if(I6&gt;49,&quot;1&quot;,if(I6&gt;54,&quot;1.5&quot;,if(I6&lt;59,&quot;2&quot;))))"/>
    <hyperlink ref="BL203" r:id="rId5730" display="=@if(I6&lt;50,&quot;0&quot;,if(I6&gt;49,&quot;1&quot;,if(I6&gt;54,&quot;1.5&quot;,if(I6&lt;59,&quot;2&quot;))))"/>
    <hyperlink ref="BL204" r:id="rId5731" display="=@if(I6&lt;50,&quot;0&quot;,if(I6&gt;49,&quot;1&quot;,if(I6&gt;54,&quot;1.5&quot;,if(I6&lt;59,&quot;2&quot;))))"/>
    <hyperlink ref="BL205" r:id="rId5732" display="=@if(I6&lt;50,&quot;0&quot;,if(I6&gt;49,&quot;1&quot;,if(I6&gt;54,&quot;1.5&quot;,if(I6&lt;59,&quot;2&quot;))))"/>
    <hyperlink ref="BL206" r:id="rId5733" display="=@if(I6&lt;50,&quot;0&quot;,if(I6&gt;49,&quot;1&quot;,if(I6&gt;54,&quot;1.5&quot;,if(I6&lt;59,&quot;2&quot;))))"/>
    <hyperlink ref="BL207" r:id="rId5734" display="=@if(I6&lt;50,&quot;0&quot;,if(I6&gt;49,&quot;1&quot;,if(I6&gt;54,&quot;1.5&quot;,if(I6&lt;59,&quot;2&quot;))))"/>
    <hyperlink ref="BL208" r:id="rId5735" display="=@if(I6&lt;50,&quot;0&quot;,if(I6&gt;49,&quot;1&quot;,if(I6&gt;54,&quot;1.5&quot;,if(I6&lt;59,&quot;2&quot;))))"/>
    <hyperlink ref="BL209" r:id="rId5736" display="=@if(I6&lt;50,&quot;0&quot;,if(I6&gt;49,&quot;1&quot;,if(I6&gt;54,&quot;1.5&quot;,if(I6&lt;59,&quot;2&quot;))))"/>
    <hyperlink ref="BL210" r:id="rId5737" display="=@if(I6&lt;50,&quot;0&quot;,if(I6&gt;49,&quot;1&quot;,if(I6&gt;54,&quot;1.5&quot;,if(I6&lt;59,&quot;2&quot;))))"/>
    <hyperlink ref="BL211" r:id="rId5738" display="=@if(I6&lt;50,&quot;0&quot;,if(I6&gt;49,&quot;1&quot;,if(I6&gt;54,&quot;1.5&quot;,if(I6&lt;59,&quot;2&quot;))))"/>
    <hyperlink ref="BL212" r:id="rId5739" display="=@if(I6&lt;50,&quot;0&quot;,if(I6&gt;49,&quot;1&quot;,if(I6&gt;54,&quot;1.5&quot;,if(I6&lt;59,&quot;2&quot;))))"/>
    <hyperlink ref="BL213" r:id="rId5740" display="=@if(I6&lt;50,&quot;0&quot;,if(I6&gt;49,&quot;1&quot;,if(I6&gt;54,&quot;1.5&quot;,if(I6&lt;59,&quot;2&quot;))))"/>
    <hyperlink ref="BL214" r:id="rId5741" display="=@if(I6&lt;50,&quot;0&quot;,if(I6&gt;49,&quot;1&quot;,if(I6&gt;54,&quot;1.5&quot;,if(I6&lt;59,&quot;2&quot;))))"/>
    <hyperlink ref="BL215" r:id="rId5742" display="=@if(I6&lt;50,&quot;0&quot;,if(I6&gt;49,&quot;1&quot;,if(I6&gt;54,&quot;1.5&quot;,if(I6&lt;59,&quot;2&quot;))))"/>
    <hyperlink ref="BR18" r:id="rId5743" display="=@if(I6&lt;50,&quot;0&quot;,if(I6&gt;49,&quot;1&quot;,if(I6&gt;54,&quot;1.5&quot;,if(I6&lt;59,&quot;2&quot;))))"/>
    <hyperlink ref="BR19" r:id="rId5744" display="=@if(I6&lt;50,&quot;0&quot;,if(I6&gt;49,&quot;1&quot;,if(I6&gt;54,&quot;1.5&quot;,if(I6&lt;59,&quot;2&quot;))))"/>
    <hyperlink ref="BR20" r:id="rId5745" display="=@if(I6&lt;50,&quot;0&quot;,if(I6&gt;49,&quot;1&quot;,if(I6&gt;54,&quot;1.5&quot;,if(I6&lt;59,&quot;2&quot;))))"/>
    <hyperlink ref="BR21" r:id="rId5746" display="=@if(I6&lt;50,&quot;0&quot;,if(I6&gt;49,&quot;1&quot;,if(I6&gt;54,&quot;1.5&quot;,if(I6&lt;59,&quot;2&quot;))))"/>
    <hyperlink ref="BR22" r:id="rId5747" display="=@if(I6&lt;50,&quot;0&quot;,if(I6&gt;49,&quot;1&quot;,if(I6&gt;54,&quot;1.5&quot;,if(I6&lt;59,&quot;2&quot;))))"/>
    <hyperlink ref="BR23" r:id="rId5748" display="=@if(I6&lt;50,&quot;0&quot;,if(I6&gt;49,&quot;1&quot;,if(I6&gt;54,&quot;1.5&quot;,if(I6&lt;59,&quot;2&quot;))))"/>
    <hyperlink ref="BR24" r:id="rId5749" display="=@if(I6&lt;50,&quot;0&quot;,if(I6&gt;49,&quot;1&quot;,if(I6&gt;54,&quot;1.5&quot;,if(I6&lt;59,&quot;2&quot;))))"/>
    <hyperlink ref="BR25" r:id="rId5750" display="=@if(I6&lt;50,&quot;0&quot;,if(I6&gt;49,&quot;1&quot;,if(I6&gt;54,&quot;1.5&quot;,if(I6&lt;59,&quot;2&quot;))))"/>
    <hyperlink ref="BR26" r:id="rId5751" display="=@if(I6&lt;50,&quot;0&quot;,if(I6&gt;49,&quot;1&quot;,if(I6&gt;54,&quot;1.5&quot;,if(I6&lt;59,&quot;2&quot;))))"/>
    <hyperlink ref="BR27" r:id="rId5752" display="=@if(I6&lt;50,&quot;0&quot;,if(I6&gt;49,&quot;1&quot;,if(I6&gt;54,&quot;1.5&quot;,if(I6&lt;59,&quot;2&quot;))))"/>
    <hyperlink ref="BR28" r:id="rId5753" display="=@if(I6&lt;50,&quot;0&quot;,if(I6&gt;49,&quot;1&quot;,if(I6&gt;54,&quot;1.5&quot;,if(I6&lt;59,&quot;2&quot;))))"/>
    <hyperlink ref="BR29" r:id="rId5754" display="=@if(I6&lt;50,&quot;0&quot;,if(I6&gt;49,&quot;1&quot;,if(I6&gt;54,&quot;1.5&quot;,if(I6&lt;59,&quot;2&quot;))))"/>
    <hyperlink ref="BR30" r:id="rId5755" display="=@if(I6&lt;50,&quot;0&quot;,if(I6&gt;49,&quot;1&quot;,if(I6&gt;54,&quot;1.5&quot;,if(I6&lt;59,&quot;2&quot;))))"/>
    <hyperlink ref="BR31" r:id="rId5756" display="=@if(I6&lt;50,&quot;0&quot;,if(I6&gt;49,&quot;1&quot;,if(I6&gt;54,&quot;1.5&quot;,if(I6&lt;59,&quot;2&quot;))))"/>
    <hyperlink ref="BR32" r:id="rId5757" display="=@if(I6&lt;50,&quot;0&quot;,if(I6&gt;49,&quot;1&quot;,if(I6&gt;54,&quot;1.5&quot;,if(I6&lt;59,&quot;2&quot;))))"/>
    <hyperlink ref="BR33" r:id="rId5758" display="=@if(I6&lt;50,&quot;0&quot;,if(I6&gt;49,&quot;1&quot;,if(I6&gt;54,&quot;1.5&quot;,if(I6&lt;59,&quot;2&quot;))))"/>
    <hyperlink ref="BR34" r:id="rId5759" display="=@if(I6&lt;50,&quot;0&quot;,if(I6&gt;49,&quot;1&quot;,if(I6&gt;54,&quot;1.5&quot;,if(I6&lt;59,&quot;2&quot;))))"/>
    <hyperlink ref="BR35" r:id="rId5760" display="=@if(I6&lt;50,&quot;0&quot;,if(I6&gt;49,&quot;1&quot;,if(I6&gt;54,&quot;1.5&quot;,if(I6&lt;59,&quot;2&quot;))))"/>
    <hyperlink ref="BR36" r:id="rId5761" display="=@if(I6&lt;50,&quot;0&quot;,if(I6&gt;49,&quot;1&quot;,if(I6&gt;54,&quot;1.5&quot;,if(I6&lt;59,&quot;2&quot;))))"/>
    <hyperlink ref="BR37" r:id="rId5762" display="=@if(I6&lt;50,&quot;0&quot;,if(I6&gt;49,&quot;1&quot;,if(I6&gt;54,&quot;1.5&quot;,if(I6&lt;59,&quot;2&quot;))))"/>
    <hyperlink ref="BR38" r:id="rId5763" display="=@if(I6&lt;50,&quot;0&quot;,if(I6&gt;49,&quot;1&quot;,if(I6&gt;54,&quot;1.5&quot;,if(I6&lt;59,&quot;2&quot;))))"/>
    <hyperlink ref="BR39" r:id="rId5764" display="=@if(I6&lt;50,&quot;0&quot;,if(I6&gt;49,&quot;1&quot;,if(I6&gt;54,&quot;1.5&quot;,if(I6&lt;59,&quot;2&quot;))))"/>
    <hyperlink ref="BR40" r:id="rId5765" display="=@if(I6&lt;50,&quot;0&quot;,if(I6&gt;49,&quot;1&quot;,if(I6&gt;54,&quot;1.5&quot;,if(I6&lt;59,&quot;2&quot;))))"/>
    <hyperlink ref="BR41" r:id="rId5766" display="=@if(I6&lt;50,&quot;0&quot;,if(I6&gt;49,&quot;1&quot;,if(I6&gt;54,&quot;1.5&quot;,if(I6&lt;59,&quot;2&quot;))))"/>
    <hyperlink ref="BR42" r:id="rId5767" display="=@if(I6&lt;50,&quot;0&quot;,if(I6&gt;49,&quot;1&quot;,if(I6&gt;54,&quot;1.5&quot;,if(I6&lt;59,&quot;2&quot;))))"/>
    <hyperlink ref="BR43" r:id="rId5768" display="=@if(I6&lt;50,&quot;0&quot;,if(I6&gt;49,&quot;1&quot;,if(I6&gt;54,&quot;1.5&quot;,if(I6&lt;59,&quot;2&quot;))))"/>
    <hyperlink ref="BR44" r:id="rId5769" display="=@if(I6&lt;50,&quot;0&quot;,if(I6&gt;49,&quot;1&quot;,if(I6&gt;54,&quot;1.5&quot;,if(I6&lt;59,&quot;2&quot;))))"/>
    <hyperlink ref="BR45" r:id="rId5770" display="=@if(I6&lt;50,&quot;0&quot;,if(I6&gt;49,&quot;1&quot;,if(I6&gt;54,&quot;1.5&quot;,if(I6&lt;59,&quot;2&quot;))))"/>
    <hyperlink ref="BR46" r:id="rId5771" display="=@if(I6&lt;50,&quot;0&quot;,if(I6&gt;49,&quot;1&quot;,if(I6&gt;54,&quot;1.5&quot;,if(I6&lt;59,&quot;2&quot;))))"/>
    <hyperlink ref="BR47" r:id="rId5772" display="=@if(I6&lt;50,&quot;0&quot;,if(I6&gt;49,&quot;1&quot;,if(I6&gt;54,&quot;1.5&quot;,if(I6&lt;59,&quot;2&quot;))))"/>
    <hyperlink ref="BR48" r:id="rId5773" display="=@if(I6&lt;50,&quot;0&quot;,if(I6&gt;49,&quot;1&quot;,if(I6&gt;54,&quot;1.5&quot;,if(I6&lt;59,&quot;2&quot;))))"/>
    <hyperlink ref="BR49" r:id="rId5774" display="=@if(I6&lt;50,&quot;0&quot;,if(I6&gt;49,&quot;1&quot;,if(I6&gt;54,&quot;1.5&quot;,if(I6&lt;59,&quot;2&quot;))))"/>
    <hyperlink ref="BR50" r:id="rId5775" display="=@if(I6&lt;50,&quot;0&quot;,if(I6&gt;49,&quot;1&quot;,if(I6&gt;54,&quot;1.5&quot;,if(I6&lt;59,&quot;2&quot;))))"/>
    <hyperlink ref="BR51" r:id="rId5776" display="=@if(I6&lt;50,&quot;0&quot;,if(I6&gt;49,&quot;1&quot;,if(I6&gt;54,&quot;1.5&quot;,if(I6&lt;59,&quot;2&quot;))))"/>
    <hyperlink ref="BR52" r:id="rId5777" display="=@if(I6&lt;50,&quot;0&quot;,if(I6&gt;49,&quot;1&quot;,if(I6&gt;54,&quot;1.5&quot;,if(I6&lt;59,&quot;2&quot;))))"/>
    <hyperlink ref="BR53" r:id="rId5778" display="=@if(I6&lt;50,&quot;0&quot;,if(I6&gt;49,&quot;1&quot;,if(I6&gt;54,&quot;1.5&quot;,if(I6&lt;59,&quot;2&quot;))))"/>
    <hyperlink ref="BR54" r:id="rId5779" display="=@if(I6&lt;50,&quot;0&quot;,if(I6&gt;49,&quot;1&quot;,if(I6&gt;54,&quot;1.5&quot;,if(I6&lt;59,&quot;2&quot;))))"/>
    <hyperlink ref="BR55" r:id="rId5780" display="=@if(I6&lt;50,&quot;0&quot;,if(I6&gt;49,&quot;1&quot;,if(I6&gt;54,&quot;1.5&quot;,if(I6&lt;59,&quot;2&quot;))))"/>
    <hyperlink ref="BR56" r:id="rId5781" display="=@if(I6&lt;50,&quot;0&quot;,if(I6&gt;49,&quot;1&quot;,if(I6&gt;54,&quot;1.5&quot;,if(I6&lt;59,&quot;2&quot;))))"/>
    <hyperlink ref="BR57" r:id="rId5782" display="=@if(I6&lt;50,&quot;0&quot;,if(I6&gt;49,&quot;1&quot;,if(I6&gt;54,&quot;1.5&quot;,if(I6&lt;59,&quot;2&quot;))))"/>
    <hyperlink ref="BR58" r:id="rId5783" display="=@if(I6&lt;50,&quot;0&quot;,if(I6&gt;49,&quot;1&quot;,if(I6&gt;54,&quot;1.5&quot;,if(I6&lt;59,&quot;2&quot;))))"/>
    <hyperlink ref="BR59" r:id="rId5784" display="=@if(I6&lt;50,&quot;0&quot;,if(I6&gt;49,&quot;1&quot;,if(I6&gt;54,&quot;1.5&quot;,if(I6&lt;59,&quot;2&quot;))))"/>
    <hyperlink ref="BR60" r:id="rId5785" display="=@if(I6&lt;50,&quot;0&quot;,if(I6&gt;49,&quot;1&quot;,if(I6&gt;54,&quot;1.5&quot;,if(I6&lt;59,&quot;2&quot;))))"/>
    <hyperlink ref="BR61" r:id="rId5786" display="=@if(I6&lt;50,&quot;0&quot;,if(I6&gt;49,&quot;1&quot;,if(I6&gt;54,&quot;1.5&quot;,if(I6&lt;59,&quot;2&quot;))))"/>
    <hyperlink ref="BR62" r:id="rId5787" display="=@if(I6&lt;50,&quot;0&quot;,if(I6&gt;49,&quot;1&quot;,if(I6&gt;54,&quot;1.5&quot;,if(I6&lt;59,&quot;2&quot;))))"/>
    <hyperlink ref="BR63" r:id="rId5788" display="=@if(I6&lt;50,&quot;0&quot;,if(I6&gt;49,&quot;1&quot;,if(I6&gt;54,&quot;1.5&quot;,if(I6&lt;59,&quot;2&quot;))))"/>
    <hyperlink ref="BR64" r:id="rId5789" display="=@if(I6&lt;50,&quot;0&quot;,if(I6&gt;49,&quot;1&quot;,if(I6&gt;54,&quot;1.5&quot;,if(I6&lt;59,&quot;2&quot;))))"/>
    <hyperlink ref="BR65" r:id="rId5790" display="=@if(I6&lt;50,&quot;0&quot;,if(I6&gt;49,&quot;1&quot;,if(I6&gt;54,&quot;1.5&quot;,if(I6&lt;59,&quot;2&quot;))))"/>
    <hyperlink ref="BR66" r:id="rId5791" display="=@if(I6&lt;50,&quot;0&quot;,if(I6&gt;49,&quot;1&quot;,if(I6&gt;54,&quot;1.5&quot;,if(I6&lt;59,&quot;2&quot;))))"/>
    <hyperlink ref="BR67" r:id="rId5792" display="=@if(I6&lt;50,&quot;0&quot;,if(I6&gt;49,&quot;1&quot;,if(I6&gt;54,&quot;1.5&quot;,if(I6&lt;59,&quot;2&quot;))))"/>
    <hyperlink ref="BR68" r:id="rId5793" display="=@if(I6&lt;50,&quot;0&quot;,if(I6&gt;49,&quot;1&quot;,if(I6&gt;54,&quot;1.5&quot;,if(I6&lt;59,&quot;2&quot;))))"/>
    <hyperlink ref="BR69" r:id="rId5794" display="=@if(I6&lt;50,&quot;0&quot;,if(I6&gt;49,&quot;1&quot;,if(I6&gt;54,&quot;1.5&quot;,if(I6&lt;59,&quot;2&quot;))))"/>
    <hyperlink ref="BR70" r:id="rId5795" display="=@if(I6&lt;50,&quot;0&quot;,if(I6&gt;49,&quot;1&quot;,if(I6&gt;54,&quot;1.5&quot;,if(I6&lt;59,&quot;2&quot;))))"/>
    <hyperlink ref="BR71" r:id="rId5796" display="=@if(I6&lt;50,&quot;0&quot;,if(I6&gt;49,&quot;1&quot;,if(I6&gt;54,&quot;1.5&quot;,if(I6&lt;59,&quot;2&quot;))))"/>
    <hyperlink ref="BR72" r:id="rId5797" display="=@if(I6&lt;50,&quot;0&quot;,if(I6&gt;49,&quot;1&quot;,if(I6&gt;54,&quot;1.5&quot;,if(I6&lt;59,&quot;2&quot;))))"/>
    <hyperlink ref="BR73" r:id="rId5798" display="=@if(I6&lt;50,&quot;0&quot;,if(I6&gt;49,&quot;1&quot;,if(I6&gt;54,&quot;1.5&quot;,if(I6&lt;59,&quot;2&quot;))))"/>
    <hyperlink ref="BR74" r:id="rId5799" display="=@if(I6&lt;50,&quot;0&quot;,if(I6&gt;49,&quot;1&quot;,if(I6&gt;54,&quot;1.5&quot;,if(I6&lt;59,&quot;2&quot;))))"/>
    <hyperlink ref="BR75" r:id="rId5800" display="=@if(I6&lt;50,&quot;0&quot;,if(I6&gt;49,&quot;1&quot;,if(I6&gt;54,&quot;1.5&quot;,if(I6&lt;59,&quot;2&quot;))))"/>
    <hyperlink ref="BR76" r:id="rId5801" display="=@if(I6&lt;50,&quot;0&quot;,if(I6&gt;49,&quot;1&quot;,if(I6&gt;54,&quot;1.5&quot;,if(I6&lt;59,&quot;2&quot;))))"/>
    <hyperlink ref="BR77" r:id="rId5802" display="=@if(I6&lt;50,&quot;0&quot;,if(I6&gt;49,&quot;1&quot;,if(I6&gt;54,&quot;1.5&quot;,if(I6&lt;59,&quot;2&quot;))))"/>
    <hyperlink ref="BR78" r:id="rId5803" display="=@if(I6&lt;50,&quot;0&quot;,if(I6&gt;49,&quot;1&quot;,if(I6&gt;54,&quot;1.5&quot;,if(I6&lt;59,&quot;2&quot;))))"/>
    <hyperlink ref="BR79" r:id="rId5804" display="=@if(I6&lt;50,&quot;0&quot;,if(I6&gt;49,&quot;1&quot;,if(I6&gt;54,&quot;1.5&quot;,if(I6&lt;59,&quot;2&quot;))))"/>
    <hyperlink ref="BR80" r:id="rId5805" display="=@if(I6&lt;50,&quot;0&quot;,if(I6&gt;49,&quot;1&quot;,if(I6&gt;54,&quot;1.5&quot;,if(I6&lt;59,&quot;2&quot;))))"/>
    <hyperlink ref="BR81" r:id="rId5806" display="=@if(I6&lt;50,&quot;0&quot;,if(I6&gt;49,&quot;1&quot;,if(I6&gt;54,&quot;1.5&quot;,if(I6&lt;59,&quot;2&quot;))))"/>
    <hyperlink ref="BR82" r:id="rId5807" display="=@if(I6&lt;50,&quot;0&quot;,if(I6&gt;49,&quot;1&quot;,if(I6&gt;54,&quot;1.5&quot;,if(I6&lt;59,&quot;2&quot;))))"/>
    <hyperlink ref="BR83" r:id="rId5808" display="=@if(I6&lt;50,&quot;0&quot;,if(I6&gt;49,&quot;1&quot;,if(I6&gt;54,&quot;1.5&quot;,if(I6&lt;59,&quot;2&quot;))))"/>
    <hyperlink ref="BR84" r:id="rId5809" display="=@if(I6&lt;50,&quot;0&quot;,if(I6&gt;49,&quot;1&quot;,if(I6&gt;54,&quot;1.5&quot;,if(I6&lt;59,&quot;2&quot;))))"/>
    <hyperlink ref="BR85" r:id="rId5810" display="=@if(I6&lt;50,&quot;0&quot;,if(I6&gt;49,&quot;1&quot;,if(I6&gt;54,&quot;1.5&quot;,if(I6&lt;59,&quot;2&quot;))))"/>
    <hyperlink ref="BR86" r:id="rId5811" display="=@if(I6&lt;50,&quot;0&quot;,if(I6&gt;49,&quot;1&quot;,if(I6&gt;54,&quot;1.5&quot;,if(I6&lt;59,&quot;2&quot;))))"/>
    <hyperlink ref="BR87" r:id="rId5812" display="=@if(I6&lt;50,&quot;0&quot;,if(I6&gt;49,&quot;1&quot;,if(I6&gt;54,&quot;1.5&quot;,if(I6&lt;59,&quot;2&quot;))))"/>
    <hyperlink ref="BR88" r:id="rId5813" display="=@if(I6&lt;50,&quot;0&quot;,if(I6&gt;49,&quot;1&quot;,if(I6&gt;54,&quot;1.5&quot;,if(I6&lt;59,&quot;2&quot;))))"/>
    <hyperlink ref="BR89" r:id="rId5814" display="=@if(I6&lt;50,&quot;0&quot;,if(I6&gt;49,&quot;1&quot;,if(I6&gt;54,&quot;1.5&quot;,if(I6&lt;59,&quot;2&quot;))))"/>
    <hyperlink ref="BR90" r:id="rId5815" display="=@if(I6&lt;50,&quot;0&quot;,if(I6&gt;49,&quot;1&quot;,if(I6&gt;54,&quot;1.5&quot;,if(I6&lt;59,&quot;2&quot;))))"/>
    <hyperlink ref="BR91" r:id="rId5816" display="=@if(I6&lt;50,&quot;0&quot;,if(I6&gt;49,&quot;1&quot;,if(I6&gt;54,&quot;1.5&quot;,if(I6&lt;59,&quot;2&quot;))))"/>
    <hyperlink ref="BR92" r:id="rId5817" display="=@if(I6&lt;50,&quot;0&quot;,if(I6&gt;49,&quot;1&quot;,if(I6&gt;54,&quot;1.5&quot;,if(I6&lt;59,&quot;2&quot;))))"/>
    <hyperlink ref="BR93" r:id="rId5818" display="=@if(I6&lt;50,&quot;0&quot;,if(I6&gt;49,&quot;1&quot;,if(I6&gt;54,&quot;1.5&quot;,if(I6&lt;59,&quot;2&quot;))))"/>
    <hyperlink ref="BR94" r:id="rId5819" display="=@if(I6&lt;50,&quot;0&quot;,if(I6&gt;49,&quot;1&quot;,if(I6&gt;54,&quot;1.5&quot;,if(I6&lt;59,&quot;2&quot;))))"/>
    <hyperlink ref="BR95" r:id="rId5820" display="=@if(I6&lt;50,&quot;0&quot;,if(I6&gt;49,&quot;1&quot;,if(I6&gt;54,&quot;1.5&quot;,if(I6&lt;59,&quot;2&quot;))))"/>
    <hyperlink ref="BR96" r:id="rId5821" display="=@if(I6&lt;50,&quot;0&quot;,if(I6&gt;49,&quot;1&quot;,if(I6&gt;54,&quot;1.5&quot;,if(I6&lt;59,&quot;2&quot;))))"/>
    <hyperlink ref="BR97" r:id="rId5822" display="=@if(I6&lt;50,&quot;0&quot;,if(I6&gt;49,&quot;1&quot;,if(I6&gt;54,&quot;1.5&quot;,if(I6&lt;59,&quot;2&quot;))))"/>
    <hyperlink ref="BR98" r:id="rId5823" display="=@if(I6&lt;50,&quot;0&quot;,if(I6&gt;49,&quot;1&quot;,if(I6&gt;54,&quot;1.5&quot;,if(I6&lt;59,&quot;2&quot;))))"/>
    <hyperlink ref="BR99" r:id="rId5824" display="=@if(I6&lt;50,&quot;0&quot;,if(I6&gt;49,&quot;1&quot;,if(I6&gt;54,&quot;1.5&quot;,if(I6&lt;59,&quot;2&quot;))))"/>
    <hyperlink ref="BR100" r:id="rId5825" display="=@if(I6&lt;50,&quot;0&quot;,if(I6&gt;49,&quot;1&quot;,if(I6&gt;54,&quot;1.5&quot;,if(I6&lt;59,&quot;2&quot;))))"/>
    <hyperlink ref="BR101" r:id="rId5826" display="=@if(I6&lt;50,&quot;0&quot;,if(I6&gt;49,&quot;1&quot;,if(I6&gt;54,&quot;1.5&quot;,if(I6&lt;59,&quot;2&quot;))))"/>
    <hyperlink ref="BR102" r:id="rId5827" display="=@if(I6&lt;50,&quot;0&quot;,if(I6&gt;49,&quot;1&quot;,if(I6&gt;54,&quot;1.5&quot;,if(I6&lt;59,&quot;2&quot;))))"/>
    <hyperlink ref="BR103" r:id="rId5828" display="=@if(I6&lt;50,&quot;0&quot;,if(I6&gt;49,&quot;1&quot;,if(I6&gt;54,&quot;1.5&quot;,if(I6&lt;59,&quot;2&quot;))))"/>
    <hyperlink ref="BR104" r:id="rId5829" display="=@if(I6&lt;50,&quot;0&quot;,if(I6&gt;49,&quot;1&quot;,if(I6&gt;54,&quot;1.5&quot;,if(I6&lt;59,&quot;2&quot;))))"/>
    <hyperlink ref="BR105" r:id="rId5830" display="=@if(I6&lt;50,&quot;0&quot;,if(I6&gt;49,&quot;1&quot;,if(I6&gt;54,&quot;1.5&quot;,if(I6&lt;59,&quot;2&quot;))))"/>
    <hyperlink ref="BR106" r:id="rId5831" display="=@if(I6&lt;50,&quot;0&quot;,if(I6&gt;49,&quot;1&quot;,if(I6&gt;54,&quot;1.5&quot;,if(I6&lt;59,&quot;2&quot;))))"/>
    <hyperlink ref="BR107" r:id="rId5832" display="=@if(I6&lt;50,&quot;0&quot;,if(I6&gt;49,&quot;1&quot;,if(I6&gt;54,&quot;1.5&quot;,if(I6&lt;59,&quot;2&quot;))))"/>
    <hyperlink ref="BR108" r:id="rId5833" display="=@if(I6&lt;50,&quot;0&quot;,if(I6&gt;49,&quot;1&quot;,if(I6&gt;54,&quot;1.5&quot;,if(I6&lt;59,&quot;2&quot;))))"/>
    <hyperlink ref="BR109" r:id="rId5834" display="=@if(I6&lt;50,&quot;0&quot;,if(I6&gt;49,&quot;1&quot;,if(I6&gt;54,&quot;1.5&quot;,if(I6&lt;59,&quot;2&quot;))))"/>
    <hyperlink ref="BR110" r:id="rId5835" display="=@if(I6&lt;50,&quot;0&quot;,if(I6&gt;49,&quot;1&quot;,if(I6&gt;54,&quot;1.5&quot;,if(I6&lt;59,&quot;2&quot;))))"/>
    <hyperlink ref="BR111" r:id="rId5836" display="=@if(I6&lt;50,&quot;0&quot;,if(I6&gt;49,&quot;1&quot;,if(I6&gt;54,&quot;1.5&quot;,if(I6&lt;59,&quot;2&quot;))))"/>
    <hyperlink ref="BR112" r:id="rId5837" display="=@if(I6&lt;50,&quot;0&quot;,if(I6&gt;49,&quot;1&quot;,if(I6&gt;54,&quot;1.5&quot;,if(I6&lt;59,&quot;2&quot;))))"/>
    <hyperlink ref="BR113" r:id="rId5838" display="=@if(I6&lt;50,&quot;0&quot;,if(I6&gt;49,&quot;1&quot;,if(I6&gt;54,&quot;1.5&quot;,if(I6&lt;59,&quot;2&quot;))))"/>
    <hyperlink ref="BR114" r:id="rId5839" display="=@if(I6&lt;50,&quot;0&quot;,if(I6&gt;49,&quot;1&quot;,if(I6&gt;54,&quot;1.5&quot;,if(I6&lt;59,&quot;2&quot;))))"/>
    <hyperlink ref="BR115" r:id="rId5840" display="=@if(I6&lt;50,&quot;0&quot;,if(I6&gt;49,&quot;1&quot;,if(I6&gt;54,&quot;1.5&quot;,if(I6&lt;59,&quot;2&quot;))))"/>
    <hyperlink ref="BR116" r:id="rId5841" display="=@if(I6&lt;50,&quot;0&quot;,if(I6&gt;49,&quot;1&quot;,if(I6&gt;54,&quot;1.5&quot;,if(I6&lt;59,&quot;2&quot;))))"/>
    <hyperlink ref="BR117" r:id="rId5842" display="=@if(I6&lt;50,&quot;0&quot;,if(I6&gt;49,&quot;1&quot;,if(I6&gt;54,&quot;1.5&quot;,if(I6&lt;59,&quot;2&quot;))))"/>
    <hyperlink ref="BR118" r:id="rId5843" display="=@if(I6&lt;50,&quot;0&quot;,if(I6&gt;49,&quot;1&quot;,if(I6&gt;54,&quot;1.5&quot;,if(I6&lt;59,&quot;2&quot;))))"/>
    <hyperlink ref="BR119" r:id="rId5844" display="=@if(I6&lt;50,&quot;0&quot;,if(I6&gt;49,&quot;1&quot;,if(I6&gt;54,&quot;1.5&quot;,if(I6&lt;59,&quot;2&quot;))))"/>
    <hyperlink ref="BR120" r:id="rId5845" display="=@if(I6&lt;50,&quot;0&quot;,if(I6&gt;49,&quot;1&quot;,if(I6&gt;54,&quot;1.5&quot;,if(I6&lt;59,&quot;2&quot;))))"/>
    <hyperlink ref="BR121" r:id="rId5846" display="=@if(I6&lt;50,&quot;0&quot;,if(I6&gt;49,&quot;1&quot;,if(I6&gt;54,&quot;1.5&quot;,if(I6&lt;59,&quot;2&quot;))))"/>
    <hyperlink ref="BR122" r:id="rId5847" display="=@if(I6&lt;50,&quot;0&quot;,if(I6&gt;49,&quot;1&quot;,if(I6&gt;54,&quot;1.5&quot;,if(I6&lt;59,&quot;2&quot;))))"/>
    <hyperlink ref="BR123" r:id="rId5848" display="=@if(I6&lt;50,&quot;0&quot;,if(I6&gt;49,&quot;1&quot;,if(I6&gt;54,&quot;1.5&quot;,if(I6&lt;59,&quot;2&quot;))))"/>
    <hyperlink ref="BR124" r:id="rId5849" display="=@if(I6&lt;50,&quot;0&quot;,if(I6&gt;49,&quot;1&quot;,if(I6&gt;54,&quot;1.5&quot;,if(I6&lt;59,&quot;2&quot;))))"/>
    <hyperlink ref="BR125" r:id="rId5850" display="=@if(I6&lt;50,&quot;0&quot;,if(I6&gt;49,&quot;1&quot;,if(I6&gt;54,&quot;1.5&quot;,if(I6&lt;59,&quot;2&quot;))))"/>
    <hyperlink ref="BR126" r:id="rId5851" display="=@if(I6&lt;50,&quot;0&quot;,if(I6&gt;49,&quot;1&quot;,if(I6&gt;54,&quot;1.5&quot;,if(I6&lt;59,&quot;2&quot;))))"/>
    <hyperlink ref="BR127" r:id="rId5852" display="=@if(I6&lt;50,&quot;0&quot;,if(I6&gt;49,&quot;1&quot;,if(I6&gt;54,&quot;1.5&quot;,if(I6&lt;59,&quot;2&quot;))))"/>
    <hyperlink ref="BR128" r:id="rId5853" display="=@if(I6&lt;50,&quot;0&quot;,if(I6&gt;49,&quot;1&quot;,if(I6&gt;54,&quot;1.5&quot;,if(I6&lt;59,&quot;2&quot;))))"/>
    <hyperlink ref="BR129" r:id="rId5854" display="=@if(I6&lt;50,&quot;0&quot;,if(I6&gt;49,&quot;1&quot;,if(I6&gt;54,&quot;1.5&quot;,if(I6&lt;59,&quot;2&quot;))))"/>
    <hyperlink ref="BR130" r:id="rId5855" display="=@if(I6&lt;50,&quot;0&quot;,if(I6&gt;49,&quot;1&quot;,if(I6&gt;54,&quot;1.5&quot;,if(I6&lt;59,&quot;2&quot;))))"/>
    <hyperlink ref="BR131" r:id="rId5856" display="=@if(I6&lt;50,&quot;0&quot;,if(I6&gt;49,&quot;1&quot;,if(I6&gt;54,&quot;1.5&quot;,if(I6&lt;59,&quot;2&quot;))))"/>
    <hyperlink ref="BR132" r:id="rId5857" display="=@if(I6&lt;50,&quot;0&quot;,if(I6&gt;49,&quot;1&quot;,if(I6&gt;54,&quot;1.5&quot;,if(I6&lt;59,&quot;2&quot;))))"/>
    <hyperlink ref="BR133" r:id="rId5858" display="=@if(I6&lt;50,&quot;0&quot;,if(I6&gt;49,&quot;1&quot;,if(I6&gt;54,&quot;1.5&quot;,if(I6&lt;59,&quot;2&quot;))))"/>
    <hyperlink ref="BR134" r:id="rId5859" display="=@if(I6&lt;50,&quot;0&quot;,if(I6&gt;49,&quot;1&quot;,if(I6&gt;54,&quot;1.5&quot;,if(I6&lt;59,&quot;2&quot;))))"/>
    <hyperlink ref="BR135" r:id="rId5860" display="=@if(I6&lt;50,&quot;0&quot;,if(I6&gt;49,&quot;1&quot;,if(I6&gt;54,&quot;1.5&quot;,if(I6&lt;59,&quot;2&quot;))))"/>
    <hyperlink ref="BR136" r:id="rId5861" display="=@if(I6&lt;50,&quot;0&quot;,if(I6&gt;49,&quot;1&quot;,if(I6&gt;54,&quot;1.5&quot;,if(I6&lt;59,&quot;2&quot;))))"/>
    <hyperlink ref="BR137" r:id="rId5862" display="=@if(I6&lt;50,&quot;0&quot;,if(I6&gt;49,&quot;1&quot;,if(I6&gt;54,&quot;1.5&quot;,if(I6&lt;59,&quot;2&quot;))))"/>
    <hyperlink ref="BR138" r:id="rId5863" display="=@if(I6&lt;50,&quot;0&quot;,if(I6&gt;49,&quot;1&quot;,if(I6&gt;54,&quot;1.5&quot;,if(I6&lt;59,&quot;2&quot;))))"/>
    <hyperlink ref="BR139" r:id="rId5864" display="=@if(I6&lt;50,&quot;0&quot;,if(I6&gt;49,&quot;1&quot;,if(I6&gt;54,&quot;1.5&quot;,if(I6&lt;59,&quot;2&quot;))))"/>
    <hyperlink ref="BR140" r:id="rId5865" display="=@if(I6&lt;50,&quot;0&quot;,if(I6&gt;49,&quot;1&quot;,if(I6&gt;54,&quot;1.5&quot;,if(I6&lt;59,&quot;2&quot;))))"/>
    <hyperlink ref="BR141" r:id="rId5866" display="=@if(I6&lt;50,&quot;0&quot;,if(I6&gt;49,&quot;1&quot;,if(I6&gt;54,&quot;1.5&quot;,if(I6&lt;59,&quot;2&quot;))))"/>
    <hyperlink ref="BR142" r:id="rId5867" display="=@if(I6&lt;50,&quot;0&quot;,if(I6&gt;49,&quot;1&quot;,if(I6&gt;54,&quot;1.5&quot;,if(I6&lt;59,&quot;2&quot;))))"/>
    <hyperlink ref="BR143" r:id="rId5868" display="=@if(I6&lt;50,&quot;0&quot;,if(I6&gt;49,&quot;1&quot;,if(I6&gt;54,&quot;1.5&quot;,if(I6&lt;59,&quot;2&quot;))))"/>
    <hyperlink ref="BR144" r:id="rId5869" display="=@if(I6&lt;50,&quot;0&quot;,if(I6&gt;49,&quot;1&quot;,if(I6&gt;54,&quot;1.5&quot;,if(I6&lt;59,&quot;2&quot;))))"/>
    <hyperlink ref="BR145" r:id="rId5870" display="=@if(I6&lt;50,&quot;0&quot;,if(I6&gt;49,&quot;1&quot;,if(I6&gt;54,&quot;1.5&quot;,if(I6&lt;59,&quot;2&quot;))))"/>
    <hyperlink ref="BR146" r:id="rId5871" display="=@if(I6&lt;50,&quot;0&quot;,if(I6&gt;49,&quot;1&quot;,if(I6&gt;54,&quot;1.5&quot;,if(I6&lt;59,&quot;2&quot;))))"/>
    <hyperlink ref="BR147" r:id="rId5872" display="=@if(I6&lt;50,&quot;0&quot;,if(I6&gt;49,&quot;1&quot;,if(I6&gt;54,&quot;1.5&quot;,if(I6&lt;59,&quot;2&quot;))))"/>
    <hyperlink ref="BR148" r:id="rId5873" display="=@if(I6&lt;50,&quot;0&quot;,if(I6&gt;49,&quot;1&quot;,if(I6&gt;54,&quot;1.5&quot;,if(I6&lt;59,&quot;2&quot;))))"/>
    <hyperlink ref="BR149" r:id="rId5874" display="=@if(I6&lt;50,&quot;0&quot;,if(I6&gt;49,&quot;1&quot;,if(I6&gt;54,&quot;1.5&quot;,if(I6&lt;59,&quot;2&quot;))))"/>
    <hyperlink ref="BR150" r:id="rId5875" display="=@if(I6&lt;50,&quot;0&quot;,if(I6&gt;49,&quot;1&quot;,if(I6&gt;54,&quot;1.5&quot;,if(I6&lt;59,&quot;2&quot;))))"/>
    <hyperlink ref="BR151" r:id="rId5876" display="=@if(I6&lt;50,&quot;0&quot;,if(I6&gt;49,&quot;1&quot;,if(I6&gt;54,&quot;1.5&quot;,if(I6&lt;59,&quot;2&quot;))))"/>
    <hyperlink ref="BR152" r:id="rId5877" display="=@if(I6&lt;50,&quot;0&quot;,if(I6&gt;49,&quot;1&quot;,if(I6&gt;54,&quot;1.5&quot;,if(I6&lt;59,&quot;2&quot;))))"/>
    <hyperlink ref="BR153" r:id="rId5878" display="=@if(I6&lt;50,&quot;0&quot;,if(I6&gt;49,&quot;1&quot;,if(I6&gt;54,&quot;1.5&quot;,if(I6&lt;59,&quot;2&quot;))))"/>
    <hyperlink ref="BR154" r:id="rId5879" display="=@if(I6&lt;50,&quot;0&quot;,if(I6&gt;49,&quot;1&quot;,if(I6&gt;54,&quot;1.5&quot;,if(I6&lt;59,&quot;2&quot;))))"/>
    <hyperlink ref="BR155" r:id="rId5880" display="=@if(I6&lt;50,&quot;0&quot;,if(I6&gt;49,&quot;1&quot;,if(I6&gt;54,&quot;1.5&quot;,if(I6&lt;59,&quot;2&quot;))))"/>
    <hyperlink ref="BR156" r:id="rId5881" display="=@if(I6&lt;50,&quot;0&quot;,if(I6&gt;49,&quot;1&quot;,if(I6&gt;54,&quot;1.5&quot;,if(I6&lt;59,&quot;2&quot;))))"/>
    <hyperlink ref="BR157" r:id="rId5882" display="=@if(I6&lt;50,&quot;0&quot;,if(I6&gt;49,&quot;1&quot;,if(I6&gt;54,&quot;1.5&quot;,if(I6&lt;59,&quot;2&quot;))))"/>
    <hyperlink ref="BR158" r:id="rId5883" display="=@if(I6&lt;50,&quot;0&quot;,if(I6&gt;49,&quot;1&quot;,if(I6&gt;54,&quot;1.5&quot;,if(I6&lt;59,&quot;2&quot;))))"/>
    <hyperlink ref="BR159" r:id="rId5884" display="=@if(I6&lt;50,&quot;0&quot;,if(I6&gt;49,&quot;1&quot;,if(I6&gt;54,&quot;1.5&quot;,if(I6&lt;59,&quot;2&quot;))))"/>
    <hyperlink ref="BR160" r:id="rId5885" display="=@if(I6&lt;50,&quot;0&quot;,if(I6&gt;49,&quot;1&quot;,if(I6&gt;54,&quot;1.5&quot;,if(I6&lt;59,&quot;2&quot;))))"/>
    <hyperlink ref="BR161" r:id="rId5886" display="=@if(I6&lt;50,&quot;0&quot;,if(I6&gt;49,&quot;1&quot;,if(I6&gt;54,&quot;1.5&quot;,if(I6&lt;59,&quot;2&quot;))))"/>
    <hyperlink ref="BR162" r:id="rId5887" display="=@if(I6&lt;50,&quot;0&quot;,if(I6&gt;49,&quot;1&quot;,if(I6&gt;54,&quot;1.5&quot;,if(I6&lt;59,&quot;2&quot;))))"/>
    <hyperlink ref="BR163" r:id="rId5888" display="=@if(I6&lt;50,&quot;0&quot;,if(I6&gt;49,&quot;1&quot;,if(I6&gt;54,&quot;1.5&quot;,if(I6&lt;59,&quot;2&quot;))))"/>
    <hyperlink ref="BR164" r:id="rId5889" display="=@if(I6&lt;50,&quot;0&quot;,if(I6&gt;49,&quot;1&quot;,if(I6&gt;54,&quot;1.5&quot;,if(I6&lt;59,&quot;2&quot;))))"/>
    <hyperlink ref="BR165" r:id="rId5890" display="=@if(I6&lt;50,&quot;0&quot;,if(I6&gt;49,&quot;1&quot;,if(I6&gt;54,&quot;1.5&quot;,if(I6&lt;59,&quot;2&quot;))))"/>
    <hyperlink ref="BR166" r:id="rId5891" display="=@if(I6&lt;50,&quot;0&quot;,if(I6&gt;49,&quot;1&quot;,if(I6&gt;54,&quot;1.5&quot;,if(I6&lt;59,&quot;2&quot;))))"/>
    <hyperlink ref="BR167" r:id="rId5892" display="=@if(I6&lt;50,&quot;0&quot;,if(I6&gt;49,&quot;1&quot;,if(I6&gt;54,&quot;1.5&quot;,if(I6&lt;59,&quot;2&quot;))))"/>
    <hyperlink ref="BR168" r:id="rId5893" display="=@if(I6&lt;50,&quot;0&quot;,if(I6&gt;49,&quot;1&quot;,if(I6&gt;54,&quot;1.5&quot;,if(I6&lt;59,&quot;2&quot;))))"/>
    <hyperlink ref="BR169" r:id="rId5894" display="=@if(I6&lt;50,&quot;0&quot;,if(I6&gt;49,&quot;1&quot;,if(I6&gt;54,&quot;1.5&quot;,if(I6&lt;59,&quot;2&quot;))))"/>
    <hyperlink ref="BR170" r:id="rId5895" display="=@if(I6&lt;50,&quot;0&quot;,if(I6&gt;49,&quot;1&quot;,if(I6&gt;54,&quot;1.5&quot;,if(I6&lt;59,&quot;2&quot;))))"/>
    <hyperlink ref="BR171" r:id="rId5896" display="=@if(I6&lt;50,&quot;0&quot;,if(I6&gt;49,&quot;1&quot;,if(I6&gt;54,&quot;1.5&quot;,if(I6&lt;59,&quot;2&quot;))))"/>
    <hyperlink ref="BR172" r:id="rId5897" display="=@if(I6&lt;50,&quot;0&quot;,if(I6&gt;49,&quot;1&quot;,if(I6&gt;54,&quot;1.5&quot;,if(I6&lt;59,&quot;2&quot;))))"/>
    <hyperlink ref="BR173" r:id="rId5898" display="=@if(I6&lt;50,&quot;0&quot;,if(I6&gt;49,&quot;1&quot;,if(I6&gt;54,&quot;1.5&quot;,if(I6&lt;59,&quot;2&quot;))))"/>
    <hyperlink ref="BR174" r:id="rId5899" display="=@if(I6&lt;50,&quot;0&quot;,if(I6&gt;49,&quot;1&quot;,if(I6&gt;54,&quot;1.5&quot;,if(I6&lt;59,&quot;2&quot;))))"/>
    <hyperlink ref="BR175" r:id="rId5900" display="=@if(I6&lt;50,&quot;0&quot;,if(I6&gt;49,&quot;1&quot;,if(I6&gt;54,&quot;1.5&quot;,if(I6&lt;59,&quot;2&quot;))))"/>
    <hyperlink ref="BR176" r:id="rId5901" display="=@if(I6&lt;50,&quot;0&quot;,if(I6&gt;49,&quot;1&quot;,if(I6&gt;54,&quot;1.5&quot;,if(I6&lt;59,&quot;2&quot;))))"/>
    <hyperlink ref="BR177" r:id="rId5902" display="=@if(I6&lt;50,&quot;0&quot;,if(I6&gt;49,&quot;1&quot;,if(I6&gt;54,&quot;1.5&quot;,if(I6&lt;59,&quot;2&quot;))))"/>
    <hyperlink ref="BR178" r:id="rId5903" display="=@if(I6&lt;50,&quot;0&quot;,if(I6&gt;49,&quot;1&quot;,if(I6&gt;54,&quot;1.5&quot;,if(I6&lt;59,&quot;2&quot;))))"/>
    <hyperlink ref="BR179" r:id="rId5904" display="=@if(I6&lt;50,&quot;0&quot;,if(I6&gt;49,&quot;1&quot;,if(I6&gt;54,&quot;1.5&quot;,if(I6&lt;59,&quot;2&quot;))))"/>
    <hyperlink ref="BR180" r:id="rId5905" display="=@if(I6&lt;50,&quot;0&quot;,if(I6&gt;49,&quot;1&quot;,if(I6&gt;54,&quot;1.5&quot;,if(I6&lt;59,&quot;2&quot;))))"/>
    <hyperlink ref="BR181" r:id="rId5906" display="=@if(I6&lt;50,&quot;0&quot;,if(I6&gt;49,&quot;1&quot;,if(I6&gt;54,&quot;1.5&quot;,if(I6&lt;59,&quot;2&quot;))))"/>
    <hyperlink ref="BR182" r:id="rId5907" display="=@if(I6&lt;50,&quot;0&quot;,if(I6&gt;49,&quot;1&quot;,if(I6&gt;54,&quot;1.5&quot;,if(I6&lt;59,&quot;2&quot;))))"/>
    <hyperlink ref="BR183" r:id="rId5908" display="=@if(I6&lt;50,&quot;0&quot;,if(I6&gt;49,&quot;1&quot;,if(I6&gt;54,&quot;1.5&quot;,if(I6&lt;59,&quot;2&quot;))))"/>
    <hyperlink ref="BR184" r:id="rId5909" display="=@if(I6&lt;50,&quot;0&quot;,if(I6&gt;49,&quot;1&quot;,if(I6&gt;54,&quot;1.5&quot;,if(I6&lt;59,&quot;2&quot;))))"/>
    <hyperlink ref="BR185" r:id="rId5910" display="=@if(I6&lt;50,&quot;0&quot;,if(I6&gt;49,&quot;1&quot;,if(I6&gt;54,&quot;1.5&quot;,if(I6&lt;59,&quot;2&quot;))))"/>
    <hyperlink ref="BR186" r:id="rId5911" display="=@if(I6&lt;50,&quot;0&quot;,if(I6&gt;49,&quot;1&quot;,if(I6&gt;54,&quot;1.5&quot;,if(I6&lt;59,&quot;2&quot;))))"/>
    <hyperlink ref="BR187" r:id="rId5912" display="=@if(I6&lt;50,&quot;0&quot;,if(I6&gt;49,&quot;1&quot;,if(I6&gt;54,&quot;1.5&quot;,if(I6&lt;59,&quot;2&quot;))))"/>
    <hyperlink ref="BR188" r:id="rId5913" display="=@if(I6&lt;50,&quot;0&quot;,if(I6&gt;49,&quot;1&quot;,if(I6&gt;54,&quot;1.5&quot;,if(I6&lt;59,&quot;2&quot;))))"/>
    <hyperlink ref="BR189" r:id="rId5914" display="=@if(I6&lt;50,&quot;0&quot;,if(I6&gt;49,&quot;1&quot;,if(I6&gt;54,&quot;1.5&quot;,if(I6&lt;59,&quot;2&quot;))))"/>
    <hyperlink ref="BR190" r:id="rId5915" display="=@if(I6&lt;50,&quot;0&quot;,if(I6&gt;49,&quot;1&quot;,if(I6&gt;54,&quot;1.5&quot;,if(I6&lt;59,&quot;2&quot;))))"/>
    <hyperlink ref="BR191" r:id="rId5916" display="=@if(I6&lt;50,&quot;0&quot;,if(I6&gt;49,&quot;1&quot;,if(I6&gt;54,&quot;1.5&quot;,if(I6&lt;59,&quot;2&quot;))))"/>
    <hyperlink ref="BR192" r:id="rId5917" display="=@if(I6&lt;50,&quot;0&quot;,if(I6&gt;49,&quot;1&quot;,if(I6&gt;54,&quot;1.5&quot;,if(I6&lt;59,&quot;2&quot;))))"/>
    <hyperlink ref="BR193" r:id="rId5918" display="=@if(I6&lt;50,&quot;0&quot;,if(I6&gt;49,&quot;1&quot;,if(I6&gt;54,&quot;1.5&quot;,if(I6&lt;59,&quot;2&quot;))))"/>
    <hyperlink ref="BR194" r:id="rId5919" display="=@if(I6&lt;50,&quot;0&quot;,if(I6&gt;49,&quot;1&quot;,if(I6&gt;54,&quot;1.5&quot;,if(I6&lt;59,&quot;2&quot;))))"/>
    <hyperlink ref="BR195" r:id="rId5920" display="=@if(I6&lt;50,&quot;0&quot;,if(I6&gt;49,&quot;1&quot;,if(I6&gt;54,&quot;1.5&quot;,if(I6&lt;59,&quot;2&quot;))))"/>
    <hyperlink ref="BR196" r:id="rId5921" display="=@if(I6&lt;50,&quot;0&quot;,if(I6&gt;49,&quot;1&quot;,if(I6&gt;54,&quot;1.5&quot;,if(I6&lt;59,&quot;2&quot;))))"/>
    <hyperlink ref="BR197" r:id="rId5922" display="=@if(I6&lt;50,&quot;0&quot;,if(I6&gt;49,&quot;1&quot;,if(I6&gt;54,&quot;1.5&quot;,if(I6&lt;59,&quot;2&quot;))))"/>
    <hyperlink ref="BR198" r:id="rId5923" display="=@if(I6&lt;50,&quot;0&quot;,if(I6&gt;49,&quot;1&quot;,if(I6&gt;54,&quot;1.5&quot;,if(I6&lt;59,&quot;2&quot;))))"/>
    <hyperlink ref="BR199" r:id="rId5924" display="=@if(I6&lt;50,&quot;0&quot;,if(I6&gt;49,&quot;1&quot;,if(I6&gt;54,&quot;1.5&quot;,if(I6&lt;59,&quot;2&quot;))))"/>
    <hyperlink ref="BR200" r:id="rId5925" display="=@if(I6&lt;50,&quot;0&quot;,if(I6&gt;49,&quot;1&quot;,if(I6&gt;54,&quot;1.5&quot;,if(I6&lt;59,&quot;2&quot;))))"/>
    <hyperlink ref="BR201" r:id="rId5926" display="=@if(I6&lt;50,&quot;0&quot;,if(I6&gt;49,&quot;1&quot;,if(I6&gt;54,&quot;1.5&quot;,if(I6&lt;59,&quot;2&quot;))))"/>
    <hyperlink ref="BR202" r:id="rId5927" display="=@if(I6&lt;50,&quot;0&quot;,if(I6&gt;49,&quot;1&quot;,if(I6&gt;54,&quot;1.5&quot;,if(I6&lt;59,&quot;2&quot;))))"/>
    <hyperlink ref="BR203" r:id="rId5928" display="=@if(I6&lt;50,&quot;0&quot;,if(I6&gt;49,&quot;1&quot;,if(I6&gt;54,&quot;1.5&quot;,if(I6&lt;59,&quot;2&quot;))))"/>
    <hyperlink ref="BR204" r:id="rId5929" display="=@if(I6&lt;50,&quot;0&quot;,if(I6&gt;49,&quot;1&quot;,if(I6&gt;54,&quot;1.5&quot;,if(I6&lt;59,&quot;2&quot;))))"/>
    <hyperlink ref="BR205" r:id="rId5930" display="=@if(I6&lt;50,&quot;0&quot;,if(I6&gt;49,&quot;1&quot;,if(I6&gt;54,&quot;1.5&quot;,if(I6&lt;59,&quot;2&quot;))))"/>
    <hyperlink ref="BR206" r:id="rId5931" display="=@if(I6&lt;50,&quot;0&quot;,if(I6&gt;49,&quot;1&quot;,if(I6&gt;54,&quot;1.5&quot;,if(I6&lt;59,&quot;2&quot;))))"/>
    <hyperlink ref="BR207" r:id="rId5932" display="=@if(I6&lt;50,&quot;0&quot;,if(I6&gt;49,&quot;1&quot;,if(I6&gt;54,&quot;1.5&quot;,if(I6&lt;59,&quot;2&quot;))))"/>
    <hyperlink ref="BR208" r:id="rId5933" display="=@if(I6&lt;50,&quot;0&quot;,if(I6&gt;49,&quot;1&quot;,if(I6&gt;54,&quot;1.5&quot;,if(I6&lt;59,&quot;2&quot;))))"/>
    <hyperlink ref="BR209" r:id="rId5934" display="=@if(I6&lt;50,&quot;0&quot;,if(I6&gt;49,&quot;1&quot;,if(I6&gt;54,&quot;1.5&quot;,if(I6&lt;59,&quot;2&quot;))))"/>
    <hyperlink ref="BR210" r:id="rId5935" display="=@if(I6&lt;50,&quot;0&quot;,if(I6&gt;49,&quot;1&quot;,if(I6&gt;54,&quot;1.5&quot;,if(I6&lt;59,&quot;2&quot;))))"/>
    <hyperlink ref="BR211" r:id="rId5936" display="=@if(I6&lt;50,&quot;0&quot;,if(I6&gt;49,&quot;1&quot;,if(I6&gt;54,&quot;1.5&quot;,if(I6&lt;59,&quot;2&quot;))))"/>
    <hyperlink ref="BR212" r:id="rId5937" display="=@if(I6&lt;50,&quot;0&quot;,if(I6&gt;49,&quot;1&quot;,if(I6&gt;54,&quot;1.5&quot;,if(I6&lt;59,&quot;2&quot;))))"/>
    <hyperlink ref="BR213" r:id="rId5938" display="=@if(I6&lt;50,&quot;0&quot;,if(I6&gt;49,&quot;1&quot;,if(I6&gt;54,&quot;1.5&quot;,if(I6&lt;59,&quot;2&quot;))))"/>
    <hyperlink ref="BR214" r:id="rId5939" display="=@if(I6&lt;50,&quot;0&quot;,if(I6&gt;49,&quot;1&quot;,if(I6&gt;54,&quot;1.5&quot;,if(I6&lt;59,&quot;2&quot;))))"/>
    <hyperlink ref="BR215" r:id="rId5940" display="=@if(I6&lt;50,&quot;0&quot;,if(I6&gt;49,&quot;1&quot;,if(I6&gt;54,&quot;1.5&quot;,if(I6&lt;59,&quot;2&quot;))))"/>
    <hyperlink ref="BT18" r:id="rId5941" display="=@if(I6&lt;50,&quot;0&quot;,if(I6&gt;49,&quot;1&quot;,if(I6&gt;54,&quot;1.5&quot;,if(I6&lt;59,&quot;2&quot;))))"/>
    <hyperlink ref="BT19" r:id="rId5942" display="=@if(I6&lt;50,&quot;0&quot;,if(I6&gt;49,&quot;1&quot;,if(I6&gt;54,&quot;1.5&quot;,if(I6&lt;59,&quot;2&quot;))))"/>
    <hyperlink ref="BT20" r:id="rId5943" display="=@if(I6&lt;50,&quot;0&quot;,if(I6&gt;49,&quot;1&quot;,if(I6&gt;54,&quot;1.5&quot;,if(I6&lt;59,&quot;2&quot;))))"/>
    <hyperlink ref="BT21" r:id="rId5944" display="=@if(I6&lt;50,&quot;0&quot;,if(I6&gt;49,&quot;1&quot;,if(I6&gt;54,&quot;1.5&quot;,if(I6&lt;59,&quot;2&quot;))))"/>
    <hyperlink ref="BT22" r:id="rId5945" display="=@if(I6&lt;50,&quot;0&quot;,if(I6&gt;49,&quot;1&quot;,if(I6&gt;54,&quot;1.5&quot;,if(I6&lt;59,&quot;2&quot;))))"/>
    <hyperlink ref="BT23" r:id="rId5946" display="=@if(I6&lt;50,&quot;0&quot;,if(I6&gt;49,&quot;1&quot;,if(I6&gt;54,&quot;1.5&quot;,if(I6&lt;59,&quot;2&quot;))))"/>
    <hyperlink ref="BT24" r:id="rId5947" display="=@if(I6&lt;50,&quot;0&quot;,if(I6&gt;49,&quot;1&quot;,if(I6&gt;54,&quot;1.5&quot;,if(I6&lt;59,&quot;2&quot;))))"/>
    <hyperlink ref="BT25" r:id="rId5948" display="=@if(I6&lt;50,&quot;0&quot;,if(I6&gt;49,&quot;1&quot;,if(I6&gt;54,&quot;1.5&quot;,if(I6&lt;59,&quot;2&quot;))))"/>
    <hyperlink ref="BT26" r:id="rId5949" display="=@if(I6&lt;50,&quot;0&quot;,if(I6&gt;49,&quot;1&quot;,if(I6&gt;54,&quot;1.5&quot;,if(I6&lt;59,&quot;2&quot;))))"/>
    <hyperlink ref="BT27" r:id="rId5950" display="=@if(I6&lt;50,&quot;0&quot;,if(I6&gt;49,&quot;1&quot;,if(I6&gt;54,&quot;1.5&quot;,if(I6&lt;59,&quot;2&quot;))))"/>
    <hyperlink ref="BT28" r:id="rId5951" display="=@if(I6&lt;50,&quot;0&quot;,if(I6&gt;49,&quot;1&quot;,if(I6&gt;54,&quot;1.5&quot;,if(I6&lt;59,&quot;2&quot;))))"/>
    <hyperlink ref="BT29" r:id="rId5952" display="=@if(I6&lt;50,&quot;0&quot;,if(I6&gt;49,&quot;1&quot;,if(I6&gt;54,&quot;1.5&quot;,if(I6&lt;59,&quot;2&quot;))))"/>
    <hyperlink ref="BT30" r:id="rId5953" display="=@if(I6&lt;50,&quot;0&quot;,if(I6&gt;49,&quot;1&quot;,if(I6&gt;54,&quot;1.5&quot;,if(I6&lt;59,&quot;2&quot;))))"/>
    <hyperlink ref="BT31" r:id="rId5954" display="=@if(I6&lt;50,&quot;0&quot;,if(I6&gt;49,&quot;1&quot;,if(I6&gt;54,&quot;1.5&quot;,if(I6&lt;59,&quot;2&quot;))))"/>
    <hyperlink ref="BT32" r:id="rId5955" display="=@if(I6&lt;50,&quot;0&quot;,if(I6&gt;49,&quot;1&quot;,if(I6&gt;54,&quot;1.5&quot;,if(I6&lt;59,&quot;2&quot;))))"/>
    <hyperlink ref="BT33" r:id="rId5956" display="=@if(I6&lt;50,&quot;0&quot;,if(I6&gt;49,&quot;1&quot;,if(I6&gt;54,&quot;1.5&quot;,if(I6&lt;59,&quot;2&quot;))))"/>
    <hyperlink ref="BT34" r:id="rId5957" display="=@if(I6&lt;50,&quot;0&quot;,if(I6&gt;49,&quot;1&quot;,if(I6&gt;54,&quot;1.5&quot;,if(I6&lt;59,&quot;2&quot;))))"/>
    <hyperlink ref="BT35" r:id="rId5958" display="=@if(I6&lt;50,&quot;0&quot;,if(I6&gt;49,&quot;1&quot;,if(I6&gt;54,&quot;1.5&quot;,if(I6&lt;59,&quot;2&quot;))))"/>
    <hyperlink ref="BT36" r:id="rId5959" display="=@if(I6&lt;50,&quot;0&quot;,if(I6&gt;49,&quot;1&quot;,if(I6&gt;54,&quot;1.5&quot;,if(I6&lt;59,&quot;2&quot;))))"/>
    <hyperlink ref="BT37" r:id="rId5960" display="=@if(I6&lt;50,&quot;0&quot;,if(I6&gt;49,&quot;1&quot;,if(I6&gt;54,&quot;1.5&quot;,if(I6&lt;59,&quot;2&quot;))))"/>
    <hyperlink ref="BT38" r:id="rId5961" display="=@if(I6&lt;50,&quot;0&quot;,if(I6&gt;49,&quot;1&quot;,if(I6&gt;54,&quot;1.5&quot;,if(I6&lt;59,&quot;2&quot;))))"/>
    <hyperlink ref="BT39" r:id="rId5962" display="=@if(I6&lt;50,&quot;0&quot;,if(I6&gt;49,&quot;1&quot;,if(I6&gt;54,&quot;1.5&quot;,if(I6&lt;59,&quot;2&quot;))))"/>
    <hyperlink ref="BT40" r:id="rId5963" display="=@if(I6&lt;50,&quot;0&quot;,if(I6&gt;49,&quot;1&quot;,if(I6&gt;54,&quot;1.5&quot;,if(I6&lt;59,&quot;2&quot;))))"/>
    <hyperlink ref="BT41" r:id="rId5964" display="=@if(I6&lt;50,&quot;0&quot;,if(I6&gt;49,&quot;1&quot;,if(I6&gt;54,&quot;1.5&quot;,if(I6&lt;59,&quot;2&quot;))))"/>
    <hyperlink ref="BT42" r:id="rId5965" display="=@if(I6&lt;50,&quot;0&quot;,if(I6&gt;49,&quot;1&quot;,if(I6&gt;54,&quot;1.5&quot;,if(I6&lt;59,&quot;2&quot;))))"/>
    <hyperlink ref="BT43" r:id="rId5966" display="=@if(I6&lt;50,&quot;0&quot;,if(I6&gt;49,&quot;1&quot;,if(I6&gt;54,&quot;1.5&quot;,if(I6&lt;59,&quot;2&quot;))))"/>
    <hyperlink ref="BT44" r:id="rId5967" display="=@if(I6&lt;50,&quot;0&quot;,if(I6&gt;49,&quot;1&quot;,if(I6&gt;54,&quot;1.5&quot;,if(I6&lt;59,&quot;2&quot;))))"/>
    <hyperlink ref="BT45" r:id="rId5968" display="=@if(I6&lt;50,&quot;0&quot;,if(I6&gt;49,&quot;1&quot;,if(I6&gt;54,&quot;1.5&quot;,if(I6&lt;59,&quot;2&quot;))))"/>
    <hyperlink ref="BT46" r:id="rId5969" display="=@if(I6&lt;50,&quot;0&quot;,if(I6&gt;49,&quot;1&quot;,if(I6&gt;54,&quot;1.5&quot;,if(I6&lt;59,&quot;2&quot;))))"/>
    <hyperlink ref="BT47" r:id="rId5970" display="=@if(I6&lt;50,&quot;0&quot;,if(I6&gt;49,&quot;1&quot;,if(I6&gt;54,&quot;1.5&quot;,if(I6&lt;59,&quot;2&quot;))))"/>
    <hyperlink ref="BT48" r:id="rId5971" display="=@if(I6&lt;50,&quot;0&quot;,if(I6&gt;49,&quot;1&quot;,if(I6&gt;54,&quot;1.5&quot;,if(I6&lt;59,&quot;2&quot;))))"/>
    <hyperlink ref="BT49" r:id="rId5972" display="=@if(I6&lt;50,&quot;0&quot;,if(I6&gt;49,&quot;1&quot;,if(I6&gt;54,&quot;1.5&quot;,if(I6&lt;59,&quot;2&quot;))))"/>
    <hyperlink ref="BT50" r:id="rId5973" display="=@if(I6&lt;50,&quot;0&quot;,if(I6&gt;49,&quot;1&quot;,if(I6&gt;54,&quot;1.5&quot;,if(I6&lt;59,&quot;2&quot;))))"/>
    <hyperlink ref="BT51" r:id="rId5974" display="=@if(I6&lt;50,&quot;0&quot;,if(I6&gt;49,&quot;1&quot;,if(I6&gt;54,&quot;1.5&quot;,if(I6&lt;59,&quot;2&quot;))))"/>
    <hyperlink ref="BT52" r:id="rId5975" display="=@if(I6&lt;50,&quot;0&quot;,if(I6&gt;49,&quot;1&quot;,if(I6&gt;54,&quot;1.5&quot;,if(I6&lt;59,&quot;2&quot;))))"/>
    <hyperlink ref="BT53" r:id="rId5976" display="=@if(I6&lt;50,&quot;0&quot;,if(I6&gt;49,&quot;1&quot;,if(I6&gt;54,&quot;1.5&quot;,if(I6&lt;59,&quot;2&quot;))))"/>
    <hyperlink ref="BT54" r:id="rId5977" display="=@if(I6&lt;50,&quot;0&quot;,if(I6&gt;49,&quot;1&quot;,if(I6&gt;54,&quot;1.5&quot;,if(I6&lt;59,&quot;2&quot;))))"/>
    <hyperlink ref="BT55" r:id="rId5978" display="=@if(I6&lt;50,&quot;0&quot;,if(I6&gt;49,&quot;1&quot;,if(I6&gt;54,&quot;1.5&quot;,if(I6&lt;59,&quot;2&quot;))))"/>
    <hyperlink ref="BT56" r:id="rId5979" display="=@if(I6&lt;50,&quot;0&quot;,if(I6&gt;49,&quot;1&quot;,if(I6&gt;54,&quot;1.5&quot;,if(I6&lt;59,&quot;2&quot;))))"/>
    <hyperlink ref="BT57" r:id="rId5980" display="=@if(I6&lt;50,&quot;0&quot;,if(I6&gt;49,&quot;1&quot;,if(I6&gt;54,&quot;1.5&quot;,if(I6&lt;59,&quot;2&quot;))))"/>
    <hyperlink ref="BT58" r:id="rId5981" display="=@if(I6&lt;50,&quot;0&quot;,if(I6&gt;49,&quot;1&quot;,if(I6&gt;54,&quot;1.5&quot;,if(I6&lt;59,&quot;2&quot;))))"/>
    <hyperlink ref="BT59" r:id="rId5982" display="=@if(I6&lt;50,&quot;0&quot;,if(I6&gt;49,&quot;1&quot;,if(I6&gt;54,&quot;1.5&quot;,if(I6&lt;59,&quot;2&quot;))))"/>
    <hyperlink ref="BT60" r:id="rId5983" display="=@if(I6&lt;50,&quot;0&quot;,if(I6&gt;49,&quot;1&quot;,if(I6&gt;54,&quot;1.5&quot;,if(I6&lt;59,&quot;2&quot;))))"/>
    <hyperlink ref="BT61" r:id="rId5984" display="=@if(I6&lt;50,&quot;0&quot;,if(I6&gt;49,&quot;1&quot;,if(I6&gt;54,&quot;1.5&quot;,if(I6&lt;59,&quot;2&quot;))))"/>
    <hyperlink ref="BT62" r:id="rId5985" display="=@if(I6&lt;50,&quot;0&quot;,if(I6&gt;49,&quot;1&quot;,if(I6&gt;54,&quot;1.5&quot;,if(I6&lt;59,&quot;2&quot;))))"/>
    <hyperlink ref="BT63" r:id="rId5986" display="=@if(I6&lt;50,&quot;0&quot;,if(I6&gt;49,&quot;1&quot;,if(I6&gt;54,&quot;1.5&quot;,if(I6&lt;59,&quot;2&quot;))))"/>
    <hyperlink ref="BT64" r:id="rId5987" display="=@if(I6&lt;50,&quot;0&quot;,if(I6&gt;49,&quot;1&quot;,if(I6&gt;54,&quot;1.5&quot;,if(I6&lt;59,&quot;2&quot;))))"/>
    <hyperlink ref="BT65" r:id="rId5988" display="=@if(I6&lt;50,&quot;0&quot;,if(I6&gt;49,&quot;1&quot;,if(I6&gt;54,&quot;1.5&quot;,if(I6&lt;59,&quot;2&quot;))))"/>
    <hyperlink ref="BT66" r:id="rId5989" display="=@if(I6&lt;50,&quot;0&quot;,if(I6&gt;49,&quot;1&quot;,if(I6&gt;54,&quot;1.5&quot;,if(I6&lt;59,&quot;2&quot;))))"/>
    <hyperlink ref="BT67" r:id="rId5990" display="=@if(I6&lt;50,&quot;0&quot;,if(I6&gt;49,&quot;1&quot;,if(I6&gt;54,&quot;1.5&quot;,if(I6&lt;59,&quot;2&quot;))))"/>
    <hyperlink ref="BT68" r:id="rId5991" display="=@if(I6&lt;50,&quot;0&quot;,if(I6&gt;49,&quot;1&quot;,if(I6&gt;54,&quot;1.5&quot;,if(I6&lt;59,&quot;2&quot;))))"/>
    <hyperlink ref="BT69" r:id="rId5992" display="=@if(I6&lt;50,&quot;0&quot;,if(I6&gt;49,&quot;1&quot;,if(I6&gt;54,&quot;1.5&quot;,if(I6&lt;59,&quot;2&quot;))))"/>
    <hyperlink ref="BT70" r:id="rId5993" display="=@if(I6&lt;50,&quot;0&quot;,if(I6&gt;49,&quot;1&quot;,if(I6&gt;54,&quot;1.5&quot;,if(I6&lt;59,&quot;2&quot;))))"/>
    <hyperlink ref="BT71" r:id="rId5994" display="=@if(I6&lt;50,&quot;0&quot;,if(I6&gt;49,&quot;1&quot;,if(I6&gt;54,&quot;1.5&quot;,if(I6&lt;59,&quot;2&quot;))))"/>
    <hyperlink ref="BT72" r:id="rId5995" display="=@if(I6&lt;50,&quot;0&quot;,if(I6&gt;49,&quot;1&quot;,if(I6&gt;54,&quot;1.5&quot;,if(I6&lt;59,&quot;2&quot;))))"/>
    <hyperlink ref="BT73" r:id="rId5996" display="=@if(I6&lt;50,&quot;0&quot;,if(I6&gt;49,&quot;1&quot;,if(I6&gt;54,&quot;1.5&quot;,if(I6&lt;59,&quot;2&quot;))))"/>
    <hyperlink ref="BT74" r:id="rId5997" display="=@if(I6&lt;50,&quot;0&quot;,if(I6&gt;49,&quot;1&quot;,if(I6&gt;54,&quot;1.5&quot;,if(I6&lt;59,&quot;2&quot;))))"/>
    <hyperlink ref="BT75" r:id="rId5998" display="=@if(I6&lt;50,&quot;0&quot;,if(I6&gt;49,&quot;1&quot;,if(I6&gt;54,&quot;1.5&quot;,if(I6&lt;59,&quot;2&quot;))))"/>
    <hyperlink ref="BT76" r:id="rId5999" display="=@if(I6&lt;50,&quot;0&quot;,if(I6&gt;49,&quot;1&quot;,if(I6&gt;54,&quot;1.5&quot;,if(I6&lt;59,&quot;2&quot;))))"/>
    <hyperlink ref="BT77" r:id="rId6000" display="=@if(I6&lt;50,&quot;0&quot;,if(I6&gt;49,&quot;1&quot;,if(I6&gt;54,&quot;1.5&quot;,if(I6&lt;59,&quot;2&quot;))))"/>
    <hyperlink ref="BT78" r:id="rId6001" display="=@if(I6&lt;50,&quot;0&quot;,if(I6&gt;49,&quot;1&quot;,if(I6&gt;54,&quot;1.5&quot;,if(I6&lt;59,&quot;2&quot;))))"/>
    <hyperlink ref="BT79" r:id="rId6002" display="=@if(I6&lt;50,&quot;0&quot;,if(I6&gt;49,&quot;1&quot;,if(I6&gt;54,&quot;1.5&quot;,if(I6&lt;59,&quot;2&quot;))))"/>
    <hyperlink ref="BT80" r:id="rId6003" display="=@if(I6&lt;50,&quot;0&quot;,if(I6&gt;49,&quot;1&quot;,if(I6&gt;54,&quot;1.5&quot;,if(I6&lt;59,&quot;2&quot;))))"/>
    <hyperlink ref="BT81" r:id="rId6004" display="=@if(I6&lt;50,&quot;0&quot;,if(I6&gt;49,&quot;1&quot;,if(I6&gt;54,&quot;1.5&quot;,if(I6&lt;59,&quot;2&quot;))))"/>
    <hyperlink ref="BT82" r:id="rId6005" display="=@if(I6&lt;50,&quot;0&quot;,if(I6&gt;49,&quot;1&quot;,if(I6&gt;54,&quot;1.5&quot;,if(I6&lt;59,&quot;2&quot;))))"/>
    <hyperlink ref="BT83" r:id="rId6006" display="=@if(I6&lt;50,&quot;0&quot;,if(I6&gt;49,&quot;1&quot;,if(I6&gt;54,&quot;1.5&quot;,if(I6&lt;59,&quot;2&quot;))))"/>
    <hyperlink ref="BT84" r:id="rId6007" display="=@if(I6&lt;50,&quot;0&quot;,if(I6&gt;49,&quot;1&quot;,if(I6&gt;54,&quot;1.5&quot;,if(I6&lt;59,&quot;2&quot;))))"/>
    <hyperlink ref="BT85" r:id="rId6008" display="=@if(I6&lt;50,&quot;0&quot;,if(I6&gt;49,&quot;1&quot;,if(I6&gt;54,&quot;1.5&quot;,if(I6&lt;59,&quot;2&quot;))))"/>
    <hyperlink ref="BT86" r:id="rId6009" display="=@if(I6&lt;50,&quot;0&quot;,if(I6&gt;49,&quot;1&quot;,if(I6&gt;54,&quot;1.5&quot;,if(I6&lt;59,&quot;2&quot;))))"/>
    <hyperlink ref="BT87" r:id="rId6010" display="=@if(I6&lt;50,&quot;0&quot;,if(I6&gt;49,&quot;1&quot;,if(I6&gt;54,&quot;1.5&quot;,if(I6&lt;59,&quot;2&quot;))))"/>
    <hyperlink ref="BT88" r:id="rId6011" display="=@if(I6&lt;50,&quot;0&quot;,if(I6&gt;49,&quot;1&quot;,if(I6&gt;54,&quot;1.5&quot;,if(I6&lt;59,&quot;2&quot;))))"/>
    <hyperlink ref="BT89" r:id="rId6012" display="=@if(I6&lt;50,&quot;0&quot;,if(I6&gt;49,&quot;1&quot;,if(I6&gt;54,&quot;1.5&quot;,if(I6&lt;59,&quot;2&quot;))))"/>
    <hyperlink ref="BT90" r:id="rId6013" display="=@if(I6&lt;50,&quot;0&quot;,if(I6&gt;49,&quot;1&quot;,if(I6&gt;54,&quot;1.5&quot;,if(I6&lt;59,&quot;2&quot;))))"/>
    <hyperlink ref="BT91" r:id="rId6014" display="=@if(I6&lt;50,&quot;0&quot;,if(I6&gt;49,&quot;1&quot;,if(I6&gt;54,&quot;1.5&quot;,if(I6&lt;59,&quot;2&quot;))))"/>
    <hyperlink ref="BT92" r:id="rId6015" display="=@if(I6&lt;50,&quot;0&quot;,if(I6&gt;49,&quot;1&quot;,if(I6&gt;54,&quot;1.5&quot;,if(I6&lt;59,&quot;2&quot;))))"/>
    <hyperlink ref="BT93" r:id="rId6016" display="=@if(I6&lt;50,&quot;0&quot;,if(I6&gt;49,&quot;1&quot;,if(I6&gt;54,&quot;1.5&quot;,if(I6&lt;59,&quot;2&quot;))))"/>
    <hyperlink ref="BT94" r:id="rId6017" display="=@if(I6&lt;50,&quot;0&quot;,if(I6&gt;49,&quot;1&quot;,if(I6&gt;54,&quot;1.5&quot;,if(I6&lt;59,&quot;2&quot;))))"/>
    <hyperlink ref="BT95" r:id="rId6018" display="=@if(I6&lt;50,&quot;0&quot;,if(I6&gt;49,&quot;1&quot;,if(I6&gt;54,&quot;1.5&quot;,if(I6&lt;59,&quot;2&quot;))))"/>
    <hyperlink ref="BT96" r:id="rId6019" display="=@if(I6&lt;50,&quot;0&quot;,if(I6&gt;49,&quot;1&quot;,if(I6&gt;54,&quot;1.5&quot;,if(I6&lt;59,&quot;2&quot;))))"/>
    <hyperlink ref="BT97" r:id="rId6020" display="=@if(I6&lt;50,&quot;0&quot;,if(I6&gt;49,&quot;1&quot;,if(I6&gt;54,&quot;1.5&quot;,if(I6&lt;59,&quot;2&quot;))))"/>
    <hyperlink ref="BT98" r:id="rId6021" display="=@if(I6&lt;50,&quot;0&quot;,if(I6&gt;49,&quot;1&quot;,if(I6&gt;54,&quot;1.5&quot;,if(I6&lt;59,&quot;2&quot;))))"/>
    <hyperlink ref="BT99" r:id="rId6022" display="=@if(I6&lt;50,&quot;0&quot;,if(I6&gt;49,&quot;1&quot;,if(I6&gt;54,&quot;1.5&quot;,if(I6&lt;59,&quot;2&quot;))))"/>
    <hyperlink ref="BT100" r:id="rId6023" display="=@if(I6&lt;50,&quot;0&quot;,if(I6&gt;49,&quot;1&quot;,if(I6&gt;54,&quot;1.5&quot;,if(I6&lt;59,&quot;2&quot;))))"/>
    <hyperlink ref="BT101" r:id="rId6024" display="=@if(I6&lt;50,&quot;0&quot;,if(I6&gt;49,&quot;1&quot;,if(I6&gt;54,&quot;1.5&quot;,if(I6&lt;59,&quot;2&quot;))))"/>
    <hyperlink ref="BT102" r:id="rId6025" display="=@if(I6&lt;50,&quot;0&quot;,if(I6&gt;49,&quot;1&quot;,if(I6&gt;54,&quot;1.5&quot;,if(I6&lt;59,&quot;2&quot;))))"/>
    <hyperlink ref="BT103" r:id="rId6026" display="=@if(I6&lt;50,&quot;0&quot;,if(I6&gt;49,&quot;1&quot;,if(I6&gt;54,&quot;1.5&quot;,if(I6&lt;59,&quot;2&quot;))))"/>
    <hyperlink ref="BT104" r:id="rId6027" display="=@if(I6&lt;50,&quot;0&quot;,if(I6&gt;49,&quot;1&quot;,if(I6&gt;54,&quot;1.5&quot;,if(I6&lt;59,&quot;2&quot;))))"/>
    <hyperlink ref="BT105" r:id="rId6028" display="=@if(I6&lt;50,&quot;0&quot;,if(I6&gt;49,&quot;1&quot;,if(I6&gt;54,&quot;1.5&quot;,if(I6&lt;59,&quot;2&quot;))))"/>
    <hyperlink ref="BT106" r:id="rId6029" display="=@if(I6&lt;50,&quot;0&quot;,if(I6&gt;49,&quot;1&quot;,if(I6&gt;54,&quot;1.5&quot;,if(I6&lt;59,&quot;2&quot;))))"/>
    <hyperlink ref="BT107" r:id="rId6030" display="=@if(I6&lt;50,&quot;0&quot;,if(I6&gt;49,&quot;1&quot;,if(I6&gt;54,&quot;1.5&quot;,if(I6&lt;59,&quot;2&quot;))))"/>
    <hyperlink ref="BT108" r:id="rId6031" display="=@if(I6&lt;50,&quot;0&quot;,if(I6&gt;49,&quot;1&quot;,if(I6&gt;54,&quot;1.5&quot;,if(I6&lt;59,&quot;2&quot;))))"/>
    <hyperlink ref="BT109" r:id="rId6032" display="=@if(I6&lt;50,&quot;0&quot;,if(I6&gt;49,&quot;1&quot;,if(I6&gt;54,&quot;1.5&quot;,if(I6&lt;59,&quot;2&quot;))))"/>
    <hyperlink ref="BT110" r:id="rId6033" display="=@if(I6&lt;50,&quot;0&quot;,if(I6&gt;49,&quot;1&quot;,if(I6&gt;54,&quot;1.5&quot;,if(I6&lt;59,&quot;2&quot;))))"/>
    <hyperlink ref="BT111" r:id="rId6034" display="=@if(I6&lt;50,&quot;0&quot;,if(I6&gt;49,&quot;1&quot;,if(I6&gt;54,&quot;1.5&quot;,if(I6&lt;59,&quot;2&quot;))))"/>
    <hyperlink ref="BT112" r:id="rId6035" display="=@if(I6&lt;50,&quot;0&quot;,if(I6&gt;49,&quot;1&quot;,if(I6&gt;54,&quot;1.5&quot;,if(I6&lt;59,&quot;2&quot;))))"/>
    <hyperlink ref="BT113" r:id="rId6036" display="=@if(I6&lt;50,&quot;0&quot;,if(I6&gt;49,&quot;1&quot;,if(I6&gt;54,&quot;1.5&quot;,if(I6&lt;59,&quot;2&quot;))))"/>
    <hyperlink ref="BT114" r:id="rId6037" display="=@if(I6&lt;50,&quot;0&quot;,if(I6&gt;49,&quot;1&quot;,if(I6&gt;54,&quot;1.5&quot;,if(I6&lt;59,&quot;2&quot;))))"/>
    <hyperlink ref="BT115" r:id="rId6038" display="=@if(I6&lt;50,&quot;0&quot;,if(I6&gt;49,&quot;1&quot;,if(I6&gt;54,&quot;1.5&quot;,if(I6&lt;59,&quot;2&quot;))))"/>
    <hyperlink ref="BT116" r:id="rId6039" display="=@if(I6&lt;50,&quot;0&quot;,if(I6&gt;49,&quot;1&quot;,if(I6&gt;54,&quot;1.5&quot;,if(I6&lt;59,&quot;2&quot;))))"/>
    <hyperlink ref="BT117" r:id="rId6040" display="=@if(I6&lt;50,&quot;0&quot;,if(I6&gt;49,&quot;1&quot;,if(I6&gt;54,&quot;1.5&quot;,if(I6&lt;59,&quot;2&quot;))))"/>
    <hyperlink ref="BT118" r:id="rId6041" display="=@if(I6&lt;50,&quot;0&quot;,if(I6&gt;49,&quot;1&quot;,if(I6&gt;54,&quot;1.5&quot;,if(I6&lt;59,&quot;2&quot;))))"/>
    <hyperlink ref="BT119" r:id="rId6042" display="=@if(I6&lt;50,&quot;0&quot;,if(I6&gt;49,&quot;1&quot;,if(I6&gt;54,&quot;1.5&quot;,if(I6&lt;59,&quot;2&quot;))))"/>
    <hyperlink ref="BT120" r:id="rId6043" display="=@if(I6&lt;50,&quot;0&quot;,if(I6&gt;49,&quot;1&quot;,if(I6&gt;54,&quot;1.5&quot;,if(I6&lt;59,&quot;2&quot;))))"/>
    <hyperlink ref="BT121" r:id="rId6044" display="=@if(I6&lt;50,&quot;0&quot;,if(I6&gt;49,&quot;1&quot;,if(I6&gt;54,&quot;1.5&quot;,if(I6&lt;59,&quot;2&quot;))))"/>
    <hyperlink ref="BT122" r:id="rId6045" display="=@if(I6&lt;50,&quot;0&quot;,if(I6&gt;49,&quot;1&quot;,if(I6&gt;54,&quot;1.5&quot;,if(I6&lt;59,&quot;2&quot;))))"/>
    <hyperlink ref="BT123" r:id="rId6046" display="=@if(I6&lt;50,&quot;0&quot;,if(I6&gt;49,&quot;1&quot;,if(I6&gt;54,&quot;1.5&quot;,if(I6&lt;59,&quot;2&quot;))))"/>
    <hyperlink ref="BT124" r:id="rId6047" display="=@if(I6&lt;50,&quot;0&quot;,if(I6&gt;49,&quot;1&quot;,if(I6&gt;54,&quot;1.5&quot;,if(I6&lt;59,&quot;2&quot;))))"/>
    <hyperlink ref="BT125" r:id="rId6048" display="=@if(I6&lt;50,&quot;0&quot;,if(I6&gt;49,&quot;1&quot;,if(I6&gt;54,&quot;1.5&quot;,if(I6&lt;59,&quot;2&quot;))))"/>
    <hyperlink ref="BT126" r:id="rId6049" display="=@if(I6&lt;50,&quot;0&quot;,if(I6&gt;49,&quot;1&quot;,if(I6&gt;54,&quot;1.5&quot;,if(I6&lt;59,&quot;2&quot;))))"/>
    <hyperlink ref="BT127" r:id="rId6050" display="=@if(I6&lt;50,&quot;0&quot;,if(I6&gt;49,&quot;1&quot;,if(I6&gt;54,&quot;1.5&quot;,if(I6&lt;59,&quot;2&quot;))))"/>
    <hyperlink ref="BT128" r:id="rId6051" display="=@if(I6&lt;50,&quot;0&quot;,if(I6&gt;49,&quot;1&quot;,if(I6&gt;54,&quot;1.5&quot;,if(I6&lt;59,&quot;2&quot;))))"/>
    <hyperlink ref="BT129" r:id="rId6052" display="=@if(I6&lt;50,&quot;0&quot;,if(I6&gt;49,&quot;1&quot;,if(I6&gt;54,&quot;1.5&quot;,if(I6&lt;59,&quot;2&quot;))))"/>
    <hyperlink ref="BT130" r:id="rId6053" display="=@if(I6&lt;50,&quot;0&quot;,if(I6&gt;49,&quot;1&quot;,if(I6&gt;54,&quot;1.5&quot;,if(I6&lt;59,&quot;2&quot;))))"/>
    <hyperlink ref="BT131" r:id="rId6054" display="=@if(I6&lt;50,&quot;0&quot;,if(I6&gt;49,&quot;1&quot;,if(I6&gt;54,&quot;1.5&quot;,if(I6&lt;59,&quot;2&quot;))))"/>
    <hyperlink ref="BT132" r:id="rId6055" display="=@if(I6&lt;50,&quot;0&quot;,if(I6&gt;49,&quot;1&quot;,if(I6&gt;54,&quot;1.5&quot;,if(I6&lt;59,&quot;2&quot;))))"/>
    <hyperlink ref="BT133" r:id="rId6056" display="=@if(I6&lt;50,&quot;0&quot;,if(I6&gt;49,&quot;1&quot;,if(I6&gt;54,&quot;1.5&quot;,if(I6&lt;59,&quot;2&quot;))))"/>
    <hyperlink ref="BT134" r:id="rId6057" display="=@if(I6&lt;50,&quot;0&quot;,if(I6&gt;49,&quot;1&quot;,if(I6&gt;54,&quot;1.5&quot;,if(I6&lt;59,&quot;2&quot;))))"/>
    <hyperlink ref="BT135" r:id="rId6058" display="=@if(I6&lt;50,&quot;0&quot;,if(I6&gt;49,&quot;1&quot;,if(I6&gt;54,&quot;1.5&quot;,if(I6&lt;59,&quot;2&quot;))))"/>
    <hyperlink ref="BT136" r:id="rId6059" display="=@if(I6&lt;50,&quot;0&quot;,if(I6&gt;49,&quot;1&quot;,if(I6&gt;54,&quot;1.5&quot;,if(I6&lt;59,&quot;2&quot;))))"/>
    <hyperlink ref="BT137" r:id="rId6060" display="=@if(I6&lt;50,&quot;0&quot;,if(I6&gt;49,&quot;1&quot;,if(I6&gt;54,&quot;1.5&quot;,if(I6&lt;59,&quot;2&quot;))))"/>
    <hyperlink ref="BT138" r:id="rId6061" display="=@if(I6&lt;50,&quot;0&quot;,if(I6&gt;49,&quot;1&quot;,if(I6&gt;54,&quot;1.5&quot;,if(I6&lt;59,&quot;2&quot;))))"/>
    <hyperlink ref="BT139" r:id="rId6062" display="=@if(I6&lt;50,&quot;0&quot;,if(I6&gt;49,&quot;1&quot;,if(I6&gt;54,&quot;1.5&quot;,if(I6&lt;59,&quot;2&quot;))))"/>
    <hyperlink ref="BT140" r:id="rId6063" display="=@if(I6&lt;50,&quot;0&quot;,if(I6&gt;49,&quot;1&quot;,if(I6&gt;54,&quot;1.5&quot;,if(I6&lt;59,&quot;2&quot;))))"/>
    <hyperlink ref="BT141" r:id="rId6064" display="=@if(I6&lt;50,&quot;0&quot;,if(I6&gt;49,&quot;1&quot;,if(I6&gt;54,&quot;1.5&quot;,if(I6&lt;59,&quot;2&quot;))))"/>
    <hyperlink ref="BT142" r:id="rId6065" display="=@if(I6&lt;50,&quot;0&quot;,if(I6&gt;49,&quot;1&quot;,if(I6&gt;54,&quot;1.5&quot;,if(I6&lt;59,&quot;2&quot;))))"/>
    <hyperlink ref="BT143" r:id="rId6066" display="=@if(I6&lt;50,&quot;0&quot;,if(I6&gt;49,&quot;1&quot;,if(I6&gt;54,&quot;1.5&quot;,if(I6&lt;59,&quot;2&quot;))))"/>
    <hyperlink ref="BT144" r:id="rId6067" display="=@if(I6&lt;50,&quot;0&quot;,if(I6&gt;49,&quot;1&quot;,if(I6&gt;54,&quot;1.5&quot;,if(I6&lt;59,&quot;2&quot;))))"/>
    <hyperlink ref="BT145" r:id="rId6068" display="=@if(I6&lt;50,&quot;0&quot;,if(I6&gt;49,&quot;1&quot;,if(I6&gt;54,&quot;1.5&quot;,if(I6&lt;59,&quot;2&quot;))))"/>
    <hyperlink ref="BT146" r:id="rId6069" display="=@if(I6&lt;50,&quot;0&quot;,if(I6&gt;49,&quot;1&quot;,if(I6&gt;54,&quot;1.5&quot;,if(I6&lt;59,&quot;2&quot;))))"/>
    <hyperlink ref="BT147" r:id="rId6070" display="=@if(I6&lt;50,&quot;0&quot;,if(I6&gt;49,&quot;1&quot;,if(I6&gt;54,&quot;1.5&quot;,if(I6&lt;59,&quot;2&quot;))))"/>
    <hyperlink ref="BT148" r:id="rId6071" display="=@if(I6&lt;50,&quot;0&quot;,if(I6&gt;49,&quot;1&quot;,if(I6&gt;54,&quot;1.5&quot;,if(I6&lt;59,&quot;2&quot;))))"/>
    <hyperlink ref="BT149" r:id="rId6072" display="=@if(I6&lt;50,&quot;0&quot;,if(I6&gt;49,&quot;1&quot;,if(I6&gt;54,&quot;1.5&quot;,if(I6&lt;59,&quot;2&quot;))))"/>
    <hyperlink ref="BT150" r:id="rId6073" display="=@if(I6&lt;50,&quot;0&quot;,if(I6&gt;49,&quot;1&quot;,if(I6&gt;54,&quot;1.5&quot;,if(I6&lt;59,&quot;2&quot;))))"/>
    <hyperlink ref="BT151" r:id="rId6074" display="=@if(I6&lt;50,&quot;0&quot;,if(I6&gt;49,&quot;1&quot;,if(I6&gt;54,&quot;1.5&quot;,if(I6&lt;59,&quot;2&quot;))))"/>
    <hyperlink ref="BT152" r:id="rId6075" display="=@if(I6&lt;50,&quot;0&quot;,if(I6&gt;49,&quot;1&quot;,if(I6&gt;54,&quot;1.5&quot;,if(I6&lt;59,&quot;2&quot;))))"/>
    <hyperlink ref="BT153" r:id="rId6076" display="=@if(I6&lt;50,&quot;0&quot;,if(I6&gt;49,&quot;1&quot;,if(I6&gt;54,&quot;1.5&quot;,if(I6&lt;59,&quot;2&quot;))))"/>
    <hyperlink ref="BT154" r:id="rId6077" display="=@if(I6&lt;50,&quot;0&quot;,if(I6&gt;49,&quot;1&quot;,if(I6&gt;54,&quot;1.5&quot;,if(I6&lt;59,&quot;2&quot;))))"/>
    <hyperlink ref="BT155" r:id="rId6078" display="=@if(I6&lt;50,&quot;0&quot;,if(I6&gt;49,&quot;1&quot;,if(I6&gt;54,&quot;1.5&quot;,if(I6&lt;59,&quot;2&quot;))))"/>
    <hyperlink ref="BT156" r:id="rId6079" display="=@if(I6&lt;50,&quot;0&quot;,if(I6&gt;49,&quot;1&quot;,if(I6&gt;54,&quot;1.5&quot;,if(I6&lt;59,&quot;2&quot;))))"/>
    <hyperlink ref="BT157" r:id="rId6080" display="=@if(I6&lt;50,&quot;0&quot;,if(I6&gt;49,&quot;1&quot;,if(I6&gt;54,&quot;1.5&quot;,if(I6&lt;59,&quot;2&quot;))))"/>
    <hyperlink ref="BT158" r:id="rId6081" display="=@if(I6&lt;50,&quot;0&quot;,if(I6&gt;49,&quot;1&quot;,if(I6&gt;54,&quot;1.5&quot;,if(I6&lt;59,&quot;2&quot;))))"/>
    <hyperlink ref="BT159" r:id="rId6082" display="=@if(I6&lt;50,&quot;0&quot;,if(I6&gt;49,&quot;1&quot;,if(I6&gt;54,&quot;1.5&quot;,if(I6&lt;59,&quot;2&quot;))))"/>
    <hyperlink ref="BT160" r:id="rId6083" display="=@if(I6&lt;50,&quot;0&quot;,if(I6&gt;49,&quot;1&quot;,if(I6&gt;54,&quot;1.5&quot;,if(I6&lt;59,&quot;2&quot;))))"/>
    <hyperlink ref="BT161" r:id="rId6084" display="=@if(I6&lt;50,&quot;0&quot;,if(I6&gt;49,&quot;1&quot;,if(I6&gt;54,&quot;1.5&quot;,if(I6&lt;59,&quot;2&quot;))))"/>
    <hyperlink ref="BT162" r:id="rId6085" display="=@if(I6&lt;50,&quot;0&quot;,if(I6&gt;49,&quot;1&quot;,if(I6&gt;54,&quot;1.5&quot;,if(I6&lt;59,&quot;2&quot;))))"/>
    <hyperlink ref="BT163" r:id="rId6086" display="=@if(I6&lt;50,&quot;0&quot;,if(I6&gt;49,&quot;1&quot;,if(I6&gt;54,&quot;1.5&quot;,if(I6&lt;59,&quot;2&quot;))))"/>
    <hyperlink ref="BT164" r:id="rId6087" display="=@if(I6&lt;50,&quot;0&quot;,if(I6&gt;49,&quot;1&quot;,if(I6&gt;54,&quot;1.5&quot;,if(I6&lt;59,&quot;2&quot;))))"/>
    <hyperlink ref="BT165" r:id="rId6088" display="=@if(I6&lt;50,&quot;0&quot;,if(I6&gt;49,&quot;1&quot;,if(I6&gt;54,&quot;1.5&quot;,if(I6&lt;59,&quot;2&quot;))))"/>
    <hyperlink ref="BT166" r:id="rId6089" display="=@if(I6&lt;50,&quot;0&quot;,if(I6&gt;49,&quot;1&quot;,if(I6&gt;54,&quot;1.5&quot;,if(I6&lt;59,&quot;2&quot;))))"/>
    <hyperlink ref="BT167" r:id="rId6090" display="=@if(I6&lt;50,&quot;0&quot;,if(I6&gt;49,&quot;1&quot;,if(I6&gt;54,&quot;1.5&quot;,if(I6&lt;59,&quot;2&quot;))))"/>
    <hyperlink ref="BT168" r:id="rId6091" display="=@if(I6&lt;50,&quot;0&quot;,if(I6&gt;49,&quot;1&quot;,if(I6&gt;54,&quot;1.5&quot;,if(I6&lt;59,&quot;2&quot;))))"/>
    <hyperlink ref="BT169" r:id="rId6092" display="=@if(I6&lt;50,&quot;0&quot;,if(I6&gt;49,&quot;1&quot;,if(I6&gt;54,&quot;1.5&quot;,if(I6&lt;59,&quot;2&quot;))))"/>
    <hyperlink ref="BT170" r:id="rId6093" display="=@if(I6&lt;50,&quot;0&quot;,if(I6&gt;49,&quot;1&quot;,if(I6&gt;54,&quot;1.5&quot;,if(I6&lt;59,&quot;2&quot;))))"/>
    <hyperlink ref="BT171" r:id="rId6094" display="=@if(I6&lt;50,&quot;0&quot;,if(I6&gt;49,&quot;1&quot;,if(I6&gt;54,&quot;1.5&quot;,if(I6&lt;59,&quot;2&quot;))))"/>
    <hyperlink ref="BT172" r:id="rId6095" display="=@if(I6&lt;50,&quot;0&quot;,if(I6&gt;49,&quot;1&quot;,if(I6&gt;54,&quot;1.5&quot;,if(I6&lt;59,&quot;2&quot;))))"/>
    <hyperlink ref="BT173" r:id="rId6096" display="=@if(I6&lt;50,&quot;0&quot;,if(I6&gt;49,&quot;1&quot;,if(I6&gt;54,&quot;1.5&quot;,if(I6&lt;59,&quot;2&quot;))))"/>
    <hyperlink ref="BT174" r:id="rId6097" display="=@if(I6&lt;50,&quot;0&quot;,if(I6&gt;49,&quot;1&quot;,if(I6&gt;54,&quot;1.5&quot;,if(I6&lt;59,&quot;2&quot;))))"/>
    <hyperlink ref="BT175" r:id="rId6098" display="=@if(I6&lt;50,&quot;0&quot;,if(I6&gt;49,&quot;1&quot;,if(I6&gt;54,&quot;1.5&quot;,if(I6&lt;59,&quot;2&quot;))))"/>
    <hyperlink ref="BT176" r:id="rId6099" display="=@if(I6&lt;50,&quot;0&quot;,if(I6&gt;49,&quot;1&quot;,if(I6&gt;54,&quot;1.5&quot;,if(I6&lt;59,&quot;2&quot;))))"/>
    <hyperlink ref="BT177" r:id="rId6100" display="=@if(I6&lt;50,&quot;0&quot;,if(I6&gt;49,&quot;1&quot;,if(I6&gt;54,&quot;1.5&quot;,if(I6&lt;59,&quot;2&quot;))))"/>
    <hyperlink ref="BT178" r:id="rId6101" display="=@if(I6&lt;50,&quot;0&quot;,if(I6&gt;49,&quot;1&quot;,if(I6&gt;54,&quot;1.5&quot;,if(I6&lt;59,&quot;2&quot;))))"/>
    <hyperlink ref="BT179" r:id="rId6102" display="=@if(I6&lt;50,&quot;0&quot;,if(I6&gt;49,&quot;1&quot;,if(I6&gt;54,&quot;1.5&quot;,if(I6&lt;59,&quot;2&quot;))))"/>
    <hyperlink ref="BT180" r:id="rId6103" display="=@if(I6&lt;50,&quot;0&quot;,if(I6&gt;49,&quot;1&quot;,if(I6&gt;54,&quot;1.5&quot;,if(I6&lt;59,&quot;2&quot;))))"/>
    <hyperlink ref="BT181" r:id="rId6104" display="=@if(I6&lt;50,&quot;0&quot;,if(I6&gt;49,&quot;1&quot;,if(I6&gt;54,&quot;1.5&quot;,if(I6&lt;59,&quot;2&quot;))))"/>
    <hyperlink ref="BT182" r:id="rId6105" display="=@if(I6&lt;50,&quot;0&quot;,if(I6&gt;49,&quot;1&quot;,if(I6&gt;54,&quot;1.5&quot;,if(I6&lt;59,&quot;2&quot;))))"/>
    <hyperlink ref="BT183" r:id="rId6106" display="=@if(I6&lt;50,&quot;0&quot;,if(I6&gt;49,&quot;1&quot;,if(I6&gt;54,&quot;1.5&quot;,if(I6&lt;59,&quot;2&quot;))))"/>
    <hyperlink ref="BT184" r:id="rId6107" display="=@if(I6&lt;50,&quot;0&quot;,if(I6&gt;49,&quot;1&quot;,if(I6&gt;54,&quot;1.5&quot;,if(I6&lt;59,&quot;2&quot;))))"/>
    <hyperlink ref="BT185" r:id="rId6108" display="=@if(I6&lt;50,&quot;0&quot;,if(I6&gt;49,&quot;1&quot;,if(I6&gt;54,&quot;1.5&quot;,if(I6&lt;59,&quot;2&quot;))))"/>
    <hyperlink ref="BT186" r:id="rId6109" display="=@if(I6&lt;50,&quot;0&quot;,if(I6&gt;49,&quot;1&quot;,if(I6&gt;54,&quot;1.5&quot;,if(I6&lt;59,&quot;2&quot;))))"/>
    <hyperlink ref="BT187" r:id="rId6110" display="=@if(I6&lt;50,&quot;0&quot;,if(I6&gt;49,&quot;1&quot;,if(I6&gt;54,&quot;1.5&quot;,if(I6&lt;59,&quot;2&quot;))))"/>
    <hyperlink ref="BT188" r:id="rId6111" display="=@if(I6&lt;50,&quot;0&quot;,if(I6&gt;49,&quot;1&quot;,if(I6&gt;54,&quot;1.5&quot;,if(I6&lt;59,&quot;2&quot;))))"/>
    <hyperlink ref="BT189" r:id="rId6112" display="=@if(I6&lt;50,&quot;0&quot;,if(I6&gt;49,&quot;1&quot;,if(I6&gt;54,&quot;1.5&quot;,if(I6&lt;59,&quot;2&quot;))))"/>
    <hyperlink ref="BT190" r:id="rId6113" display="=@if(I6&lt;50,&quot;0&quot;,if(I6&gt;49,&quot;1&quot;,if(I6&gt;54,&quot;1.5&quot;,if(I6&lt;59,&quot;2&quot;))))"/>
    <hyperlink ref="BT191" r:id="rId6114" display="=@if(I6&lt;50,&quot;0&quot;,if(I6&gt;49,&quot;1&quot;,if(I6&gt;54,&quot;1.5&quot;,if(I6&lt;59,&quot;2&quot;))))"/>
    <hyperlink ref="BT192" r:id="rId6115" display="=@if(I6&lt;50,&quot;0&quot;,if(I6&gt;49,&quot;1&quot;,if(I6&gt;54,&quot;1.5&quot;,if(I6&lt;59,&quot;2&quot;))))"/>
    <hyperlink ref="BT193" r:id="rId6116" display="=@if(I6&lt;50,&quot;0&quot;,if(I6&gt;49,&quot;1&quot;,if(I6&gt;54,&quot;1.5&quot;,if(I6&lt;59,&quot;2&quot;))))"/>
    <hyperlink ref="BT194" r:id="rId6117" display="=@if(I6&lt;50,&quot;0&quot;,if(I6&gt;49,&quot;1&quot;,if(I6&gt;54,&quot;1.5&quot;,if(I6&lt;59,&quot;2&quot;))))"/>
    <hyperlink ref="BT195" r:id="rId6118" display="=@if(I6&lt;50,&quot;0&quot;,if(I6&gt;49,&quot;1&quot;,if(I6&gt;54,&quot;1.5&quot;,if(I6&lt;59,&quot;2&quot;))))"/>
    <hyperlink ref="BT196" r:id="rId6119" display="=@if(I6&lt;50,&quot;0&quot;,if(I6&gt;49,&quot;1&quot;,if(I6&gt;54,&quot;1.5&quot;,if(I6&lt;59,&quot;2&quot;))))"/>
    <hyperlink ref="BT197" r:id="rId6120" display="=@if(I6&lt;50,&quot;0&quot;,if(I6&gt;49,&quot;1&quot;,if(I6&gt;54,&quot;1.5&quot;,if(I6&lt;59,&quot;2&quot;))))"/>
    <hyperlink ref="BT198" r:id="rId6121" display="=@if(I6&lt;50,&quot;0&quot;,if(I6&gt;49,&quot;1&quot;,if(I6&gt;54,&quot;1.5&quot;,if(I6&lt;59,&quot;2&quot;))))"/>
    <hyperlink ref="BT199" r:id="rId6122" display="=@if(I6&lt;50,&quot;0&quot;,if(I6&gt;49,&quot;1&quot;,if(I6&gt;54,&quot;1.5&quot;,if(I6&lt;59,&quot;2&quot;))))"/>
    <hyperlink ref="BT200" r:id="rId6123" display="=@if(I6&lt;50,&quot;0&quot;,if(I6&gt;49,&quot;1&quot;,if(I6&gt;54,&quot;1.5&quot;,if(I6&lt;59,&quot;2&quot;))))"/>
    <hyperlink ref="BT201" r:id="rId6124" display="=@if(I6&lt;50,&quot;0&quot;,if(I6&gt;49,&quot;1&quot;,if(I6&gt;54,&quot;1.5&quot;,if(I6&lt;59,&quot;2&quot;))))"/>
    <hyperlink ref="BT202" r:id="rId6125" display="=@if(I6&lt;50,&quot;0&quot;,if(I6&gt;49,&quot;1&quot;,if(I6&gt;54,&quot;1.5&quot;,if(I6&lt;59,&quot;2&quot;))))"/>
    <hyperlink ref="BT203" r:id="rId6126" display="=@if(I6&lt;50,&quot;0&quot;,if(I6&gt;49,&quot;1&quot;,if(I6&gt;54,&quot;1.5&quot;,if(I6&lt;59,&quot;2&quot;))))"/>
    <hyperlink ref="BT204" r:id="rId6127" display="=@if(I6&lt;50,&quot;0&quot;,if(I6&gt;49,&quot;1&quot;,if(I6&gt;54,&quot;1.5&quot;,if(I6&lt;59,&quot;2&quot;))))"/>
    <hyperlink ref="BT205" r:id="rId6128" display="=@if(I6&lt;50,&quot;0&quot;,if(I6&gt;49,&quot;1&quot;,if(I6&gt;54,&quot;1.5&quot;,if(I6&lt;59,&quot;2&quot;))))"/>
    <hyperlink ref="BT206" r:id="rId6129" display="=@if(I6&lt;50,&quot;0&quot;,if(I6&gt;49,&quot;1&quot;,if(I6&gt;54,&quot;1.5&quot;,if(I6&lt;59,&quot;2&quot;))))"/>
    <hyperlink ref="BT207" r:id="rId6130" display="=@if(I6&lt;50,&quot;0&quot;,if(I6&gt;49,&quot;1&quot;,if(I6&gt;54,&quot;1.5&quot;,if(I6&lt;59,&quot;2&quot;))))"/>
    <hyperlink ref="BT208" r:id="rId6131" display="=@if(I6&lt;50,&quot;0&quot;,if(I6&gt;49,&quot;1&quot;,if(I6&gt;54,&quot;1.5&quot;,if(I6&lt;59,&quot;2&quot;))))"/>
    <hyperlink ref="BT209" r:id="rId6132" display="=@if(I6&lt;50,&quot;0&quot;,if(I6&gt;49,&quot;1&quot;,if(I6&gt;54,&quot;1.5&quot;,if(I6&lt;59,&quot;2&quot;))))"/>
    <hyperlink ref="BT210" r:id="rId6133" display="=@if(I6&lt;50,&quot;0&quot;,if(I6&gt;49,&quot;1&quot;,if(I6&gt;54,&quot;1.5&quot;,if(I6&lt;59,&quot;2&quot;))))"/>
    <hyperlink ref="BT211" r:id="rId6134" display="=@if(I6&lt;50,&quot;0&quot;,if(I6&gt;49,&quot;1&quot;,if(I6&gt;54,&quot;1.5&quot;,if(I6&lt;59,&quot;2&quot;))))"/>
    <hyperlink ref="BT212" r:id="rId6135" display="=@if(I6&lt;50,&quot;0&quot;,if(I6&gt;49,&quot;1&quot;,if(I6&gt;54,&quot;1.5&quot;,if(I6&lt;59,&quot;2&quot;))))"/>
    <hyperlink ref="BT213" r:id="rId6136" display="=@if(I6&lt;50,&quot;0&quot;,if(I6&gt;49,&quot;1&quot;,if(I6&gt;54,&quot;1.5&quot;,if(I6&lt;59,&quot;2&quot;))))"/>
    <hyperlink ref="BT214" r:id="rId6137" display="=@if(I6&lt;50,&quot;0&quot;,if(I6&gt;49,&quot;1&quot;,if(I6&gt;54,&quot;1.5&quot;,if(I6&lt;59,&quot;2&quot;))))"/>
    <hyperlink ref="BT215" r:id="rId6138" display="=@if(I6&lt;50,&quot;0&quot;,if(I6&gt;49,&quot;1&quot;,if(I6&gt;54,&quot;1.5&quot;,if(I6&lt;59,&quot;2&quot;))))"/>
    <hyperlink ref="BZ18" r:id="rId6139" display="=@if(I6&lt;50,&quot;0&quot;,if(I6&gt;49,&quot;1&quot;,if(I6&gt;54,&quot;1.5&quot;,if(I6&lt;59,&quot;2&quot;))))"/>
    <hyperlink ref="BZ19" r:id="rId6140" display="=@if(I6&lt;50,&quot;0&quot;,if(I6&gt;49,&quot;1&quot;,if(I6&gt;54,&quot;1.5&quot;,if(I6&lt;59,&quot;2&quot;))))"/>
    <hyperlink ref="BZ20" r:id="rId6141" display="=@if(I6&lt;50,&quot;0&quot;,if(I6&gt;49,&quot;1&quot;,if(I6&gt;54,&quot;1.5&quot;,if(I6&lt;59,&quot;2&quot;))))"/>
    <hyperlink ref="BZ21" r:id="rId6142" display="=@if(I6&lt;50,&quot;0&quot;,if(I6&gt;49,&quot;1&quot;,if(I6&gt;54,&quot;1.5&quot;,if(I6&lt;59,&quot;2&quot;))))"/>
    <hyperlink ref="BZ22" r:id="rId6143" display="=@if(I6&lt;50,&quot;0&quot;,if(I6&gt;49,&quot;1&quot;,if(I6&gt;54,&quot;1.5&quot;,if(I6&lt;59,&quot;2&quot;))))"/>
    <hyperlink ref="BZ23" r:id="rId6144" display="=@if(I6&lt;50,&quot;0&quot;,if(I6&gt;49,&quot;1&quot;,if(I6&gt;54,&quot;1.5&quot;,if(I6&lt;59,&quot;2&quot;))))"/>
    <hyperlink ref="BZ24" r:id="rId6145" display="=@if(I6&lt;50,&quot;0&quot;,if(I6&gt;49,&quot;1&quot;,if(I6&gt;54,&quot;1.5&quot;,if(I6&lt;59,&quot;2&quot;))))"/>
    <hyperlink ref="BZ25" r:id="rId6146" display="=@if(I6&lt;50,&quot;0&quot;,if(I6&gt;49,&quot;1&quot;,if(I6&gt;54,&quot;1.5&quot;,if(I6&lt;59,&quot;2&quot;))))"/>
    <hyperlink ref="BZ26" r:id="rId6147" display="=@if(I6&lt;50,&quot;0&quot;,if(I6&gt;49,&quot;1&quot;,if(I6&gt;54,&quot;1.5&quot;,if(I6&lt;59,&quot;2&quot;))))"/>
    <hyperlink ref="BZ27" r:id="rId6148" display="=@if(I6&lt;50,&quot;0&quot;,if(I6&gt;49,&quot;1&quot;,if(I6&gt;54,&quot;1.5&quot;,if(I6&lt;59,&quot;2&quot;))))"/>
    <hyperlink ref="BZ28" r:id="rId6149" display="=@if(I6&lt;50,&quot;0&quot;,if(I6&gt;49,&quot;1&quot;,if(I6&gt;54,&quot;1.5&quot;,if(I6&lt;59,&quot;2&quot;))))"/>
    <hyperlink ref="BZ29" r:id="rId6150" display="=@if(I6&lt;50,&quot;0&quot;,if(I6&gt;49,&quot;1&quot;,if(I6&gt;54,&quot;1.5&quot;,if(I6&lt;59,&quot;2&quot;))))"/>
    <hyperlink ref="BZ30" r:id="rId6151" display="=@if(I6&lt;50,&quot;0&quot;,if(I6&gt;49,&quot;1&quot;,if(I6&gt;54,&quot;1.5&quot;,if(I6&lt;59,&quot;2&quot;))))"/>
    <hyperlink ref="BZ31" r:id="rId6152" display="=@if(I6&lt;50,&quot;0&quot;,if(I6&gt;49,&quot;1&quot;,if(I6&gt;54,&quot;1.5&quot;,if(I6&lt;59,&quot;2&quot;))))"/>
    <hyperlink ref="BZ32" r:id="rId6153" display="=@if(I6&lt;50,&quot;0&quot;,if(I6&gt;49,&quot;1&quot;,if(I6&gt;54,&quot;1.5&quot;,if(I6&lt;59,&quot;2&quot;))))"/>
    <hyperlink ref="BZ33" r:id="rId6154" display="=@if(I6&lt;50,&quot;0&quot;,if(I6&gt;49,&quot;1&quot;,if(I6&gt;54,&quot;1.5&quot;,if(I6&lt;59,&quot;2&quot;))))"/>
    <hyperlink ref="BZ34" r:id="rId6155" display="=@if(I6&lt;50,&quot;0&quot;,if(I6&gt;49,&quot;1&quot;,if(I6&gt;54,&quot;1.5&quot;,if(I6&lt;59,&quot;2&quot;))))"/>
    <hyperlink ref="BZ35" r:id="rId6156" display="=@if(I6&lt;50,&quot;0&quot;,if(I6&gt;49,&quot;1&quot;,if(I6&gt;54,&quot;1.5&quot;,if(I6&lt;59,&quot;2&quot;))))"/>
    <hyperlink ref="BZ36" r:id="rId6157" display="=@if(I6&lt;50,&quot;0&quot;,if(I6&gt;49,&quot;1&quot;,if(I6&gt;54,&quot;1.5&quot;,if(I6&lt;59,&quot;2&quot;))))"/>
    <hyperlink ref="BZ37" r:id="rId6158" display="=@if(I6&lt;50,&quot;0&quot;,if(I6&gt;49,&quot;1&quot;,if(I6&gt;54,&quot;1.5&quot;,if(I6&lt;59,&quot;2&quot;))))"/>
    <hyperlink ref="BZ38" r:id="rId6159" display="=@if(I6&lt;50,&quot;0&quot;,if(I6&gt;49,&quot;1&quot;,if(I6&gt;54,&quot;1.5&quot;,if(I6&lt;59,&quot;2&quot;))))"/>
    <hyperlink ref="BZ39" r:id="rId6160" display="=@if(I6&lt;50,&quot;0&quot;,if(I6&gt;49,&quot;1&quot;,if(I6&gt;54,&quot;1.5&quot;,if(I6&lt;59,&quot;2&quot;))))"/>
    <hyperlink ref="BZ40" r:id="rId6161" display="=@if(I6&lt;50,&quot;0&quot;,if(I6&gt;49,&quot;1&quot;,if(I6&gt;54,&quot;1.5&quot;,if(I6&lt;59,&quot;2&quot;))))"/>
    <hyperlink ref="BZ41" r:id="rId6162" display="=@if(I6&lt;50,&quot;0&quot;,if(I6&gt;49,&quot;1&quot;,if(I6&gt;54,&quot;1.5&quot;,if(I6&lt;59,&quot;2&quot;))))"/>
    <hyperlink ref="BZ42" r:id="rId6163" display="=@if(I6&lt;50,&quot;0&quot;,if(I6&gt;49,&quot;1&quot;,if(I6&gt;54,&quot;1.5&quot;,if(I6&lt;59,&quot;2&quot;))))"/>
    <hyperlink ref="BZ43" r:id="rId6164" display="=@if(I6&lt;50,&quot;0&quot;,if(I6&gt;49,&quot;1&quot;,if(I6&gt;54,&quot;1.5&quot;,if(I6&lt;59,&quot;2&quot;))))"/>
    <hyperlink ref="BZ44" r:id="rId6165" display="=@if(I6&lt;50,&quot;0&quot;,if(I6&gt;49,&quot;1&quot;,if(I6&gt;54,&quot;1.5&quot;,if(I6&lt;59,&quot;2&quot;))))"/>
    <hyperlink ref="BZ45" r:id="rId6166" display="=@if(I6&lt;50,&quot;0&quot;,if(I6&gt;49,&quot;1&quot;,if(I6&gt;54,&quot;1.5&quot;,if(I6&lt;59,&quot;2&quot;))))"/>
    <hyperlink ref="BZ46" r:id="rId6167" display="=@if(I6&lt;50,&quot;0&quot;,if(I6&gt;49,&quot;1&quot;,if(I6&gt;54,&quot;1.5&quot;,if(I6&lt;59,&quot;2&quot;))))"/>
    <hyperlink ref="BZ47" r:id="rId6168" display="=@if(I6&lt;50,&quot;0&quot;,if(I6&gt;49,&quot;1&quot;,if(I6&gt;54,&quot;1.5&quot;,if(I6&lt;59,&quot;2&quot;))))"/>
    <hyperlink ref="BZ48" r:id="rId6169" display="=@if(I6&lt;50,&quot;0&quot;,if(I6&gt;49,&quot;1&quot;,if(I6&gt;54,&quot;1.5&quot;,if(I6&lt;59,&quot;2&quot;))))"/>
    <hyperlink ref="BZ49" r:id="rId6170" display="=@if(I6&lt;50,&quot;0&quot;,if(I6&gt;49,&quot;1&quot;,if(I6&gt;54,&quot;1.5&quot;,if(I6&lt;59,&quot;2&quot;))))"/>
    <hyperlink ref="BZ50" r:id="rId6171" display="=@if(I6&lt;50,&quot;0&quot;,if(I6&gt;49,&quot;1&quot;,if(I6&gt;54,&quot;1.5&quot;,if(I6&lt;59,&quot;2&quot;))))"/>
    <hyperlink ref="BZ51" r:id="rId6172" display="=@if(I6&lt;50,&quot;0&quot;,if(I6&gt;49,&quot;1&quot;,if(I6&gt;54,&quot;1.5&quot;,if(I6&lt;59,&quot;2&quot;))))"/>
    <hyperlink ref="BZ52" r:id="rId6173" display="=@if(I6&lt;50,&quot;0&quot;,if(I6&gt;49,&quot;1&quot;,if(I6&gt;54,&quot;1.5&quot;,if(I6&lt;59,&quot;2&quot;))))"/>
    <hyperlink ref="BZ53" r:id="rId6174" display="=@if(I6&lt;50,&quot;0&quot;,if(I6&gt;49,&quot;1&quot;,if(I6&gt;54,&quot;1.5&quot;,if(I6&lt;59,&quot;2&quot;))))"/>
    <hyperlink ref="BZ54" r:id="rId6175" display="=@if(I6&lt;50,&quot;0&quot;,if(I6&gt;49,&quot;1&quot;,if(I6&gt;54,&quot;1.5&quot;,if(I6&lt;59,&quot;2&quot;))))"/>
    <hyperlink ref="BZ55" r:id="rId6176" display="=@if(I6&lt;50,&quot;0&quot;,if(I6&gt;49,&quot;1&quot;,if(I6&gt;54,&quot;1.5&quot;,if(I6&lt;59,&quot;2&quot;))))"/>
    <hyperlink ref="BZ56" r:id="rId6177" display="=@if(I6&lt;50,&quot;0&quot;,if(I6&gt;49,&quot;1&quot;,if(I6&gt;54,&quot;1.5&quot;,if(I6&lt;59,&quot;2&quot;))))"/>
    <hyperlink ref="BZ57" r:id="rId6178" display="=@if(I6&lt;50,&quot;0&quot;,if(I6&gt;49,&quot;1&quot;,if(I6&gt;54,&quot;1.5&quot;,if(I6&lt;59,&quot;2&quot;))))"/>
    <hyperlink ref="BZ58" r:id="rId6179" display="=@if(I6&lt;50,&quot;0&quot;,if(I6&gt;49,&quot;1&quot;,if(I6&gt;54,&quot;1.5&quot;,if(I6&lt;59,&quot;2&quot;))))"/>
    <hyperlink ref="BZ59" r:id="rId6180" display="=@if(I6&lt;50,&quot;0&quot;,if(I6&gt;49,&quot;1&quot;,if(I6&gt;54,&quot;1.5&quot;,if(I6&lt;59,&quot;2&quot;))))"/>
    <hyperlink ref="BZ60" r:id="rId6181" display="=@if(I6&lt;50,&quot;0&quot;,if(I6&gt;49,&quot;1&quot;,if(I6&gt;54,&quot;1.5&quot;,if(I6&lt;59,&quot;2&quot;))))"/>
    <hyperlink ref="BZ61" r:id="rId6182" display="=@if(I6&lt;50,&quot;0&quot;,if(I6&gt;49,&quot;1&quot;,if(I6&gt;54,&quot;1.5&quot;,if(I6&lt;59,&quot;2&quot;))))"/>
    <hyperlink ref="BZ62" r:id="rId6183" display="=@if(I6&lt;50,&quot;0&quot;,if(I6&gt;49,&quot;1&quot;,if(I6&gt;54,&quot;1.5&quot;,if(I6&lt;59,&quot;2&quot;))))"/>
    <hyperlink ref="BZ63" r:id="rId6184" display="=@if(I6&lt;50,&quot;0&quot;,if(I6&gt;49,&quot;1&quot;,if(I6&gt;54,&quot;1.5&quot;,if(I6&lt;59,&quot;2&quot;))))"/>
    <hyperlink ref="BZ64" r:id="rId6185" display="=@if(I6&lt;50,&quot;0&quot;,if(I6&gt;49,&quot;1&quot;,if(I6&gt;54,&quot;1.5&quot;,if(I6&lt;59,&quot;2&quot;))))"/>
    <hyperlink ref="BZ65" r:id="rId6186" display="=@if(I6&lt;50,&quot;0&quot;,if(I6&gt;49,&quot;1&quot;,if(I6&gt;54,&quot;1.5&quot;,if(I6&lt;59,&quot;2&quot;))))"/>
    <hyperlink ref="BZ66" r:id="rId6187" display="=@if(I6&lt;50,&quot;0&quot;,if(I6&gt;49,&quot;1&quot;,if(I6&gt;54,&quot;1.5&quot;,if(I6&lt;59,&quot;2&quot;))))"/>
    <hyperlink ref="BZ67" r:id="rId6188" display="=@if(I6&lt;50,&quot;0&quot;,if(I6&gt;49,&quot;1&quot;,if(I6&gt;54,&quot;1.5&quot;,if(I6&lt;59,&quot;2&quot;))))"/>
    <hyperlink ref="BZ68" r:id="rId6189" display="=@if(I6&lt;50,&quot;0&quot;,if(I6&gt;49,&quot;1&quot;,if(I6&gt;54,&quot;1.5&quot;,if(I6&lt;59,&quot;2&quot;))))"/>
    <hyperlink ref="BZ69" r:id="rId6190" display="=@if(I6&lt;50,&quot;0&quot;,if(I6&gt;49,&quot;1&quot;,if(I6&gt;54,&quot;1.5&quot;,if(I6&lt;59,&quot;2&quot;))))"/>
    <hyperlink ref="BZ70" r:id="rId6191" display="=@if(I6&lt;50,&quot;0&quot;,if(I6&gt;49,&quot;1&quot;,if(I6&gt;54,&quot;1.5&quot;,if(I6&lt;59,&quot;2&quot;))))"/>
    <hyperlink ref="BZ71" r:id="rId6192" display="=@if(I6&lt;50,&quot;0&quot;,if(I6&gt;49,&quot;1&quot;,if(I6&gt;54,&quot;1.5&quot;,if(I6&lt;59,&quot;2&quot;))))"/>
    <hyperlink ref="BZ72" r:id="rId6193" display="=@if(I6&lt;50,&quot;0&quot;,if(I6&gt;49,&quot;1&quot;,if(I6&gt;54,&quot;1.5&quot;,if(I6&lt;59,&quot;2&quot;))))"/>
    <hyperlink ref="BZ73" r:id="rId6194" display="=@if(I6&lt;50,&quot;0&quot;,if(I6&gt;49,&quot;1&quot;,if(I6&gt;54,&quot;1.5&quot;,if(I6&lt;59,&quot;2&quot;))))"/>
    <hyperlink ref="BZ74" r:id="rId6195" display="=@if(I6&lt;50,&quot;0&quot;,if(I6&gt;49,&quot;1&quot;,if(I6&gt;54,&quot;1.5&quot;,if(I6&lt;59,&quot;2&quot;))))"/>
    <hyperlink ref="BZ75" r:id="rId6196" display="=@if(I6&lt;50,&quot;0&quot;,if(I6&gt;49,&quot;1&quot;,if(I6&gt;54,&quot;1.5&quot;,if(I6&lt;59,&quot;2&quot;))))"/>
    <hyperlink ref="BZ76" r:id="rId6197" display="=@if(I6&lt;50,&quot;0&quot;,if(I6&gt;49,&quot;1&quot;,if(I6&gt;54,&quot;1.5&quot;,if(I6&lt;59,&quot;2&quot;))))"/>
    <hyperlink ref="BZ77" r:id="rId6198" display="=@if(I6&lt;50,&quot;0&quot;,if(I6&gt;49,&quot;1&quot;,if(I6&gt;54,&quot;1.5&quot;,if(I6&lt;59,&quot;2&quot;))))"/>
    <hyperlink ref="BZ78" r:id="rId6199" display="=@if(I6&lt;50,&quot;0&quot;,if(I6&gt;49,&quot;1&quot;,if(I6&gt;54,&quot;1.5&quot;,if(I6&lt;59,&quot;2&quot;))))"/>
    <hyperlink ref="BZ79" r:id="rId6200" display="=@if(I6&lt;50,&quot;0&quot;,if(I6&gt;49,&quot;1&quot;,if(I6&gt;54,&quot;1.5&quot;,if(I6&lt;59,&quot;2&quot;))))"/>
    <hyperlink ref="BZ80" r:id="rId6201" display="=@if(I6&lt;50,&quot;0&quot;,if(I6&gt;49,&quot;1&quot;,if(I6&gt;54,&quot;1.5&quot;,if(I6&lt;59,&quot;2&quot;))))"/>
    <hyperlink ref="BZ81" r:id="rId6202" display="=@if(I6&lt;50,&quot;0&quot;,if(I6&gt;49,&quot;1&quot;,if(I6&gt;54,&quot;1.5&quot;,if(I6&lt;59,&quot;2&quot;))))"/>
    <hyperlink ref="BZ82" r:id="rId6203" display="=@if(I6&lt;50,&quot;0&quot;,if(I6&gt;49,&quot;1&quot;,if(I6&gt;54,&quot;1.5&quot;,if(I6&lt;59,&quot;2&quot;))))"/>
    <hyperlink ref="BZ83" r:id="rId6204" display="=@if(I6&lt;50,&quot;0&quot;,if(I6&gt;49,&quot;1&quot;,if(I6&gt;54,&quot;1.5&quot;,if(I6&lt;59,&quot;2&quot;))))"/>
    <hyperlink ref="BZ84" r:id="rId6205" display="=@if(I6&lt;50,&quot;0&quot;,if(I6&gt;49,&quot;1&quot;,if(I6&gt;54,&quot;1.5&quot;,if(I6&lt;59,&quot;2&quot;))))"/>
    <hyperlink ref="BZ85" r:id="rId6206" display="=@if(I6&lt;50,&quot;0&quot;,if(I6&gt;49,&quot;1&quot;,if(I6&gt;54,&quot;1.5&quot;,if(I6&lt;59,&quot;2&quot;))))"/>
    <hyperlink ref="BZ86" r:id="rId6207" display="=@if(I6&lt;50,&quot;0&quot;,if(I6&gt;49,&quot;1&quot;,if(I6&gt;54,&quot;1.5&quot;,if(I6&lt;59,&quot;2&quot;))))"/>
    <hyperlink ref="BZ87" r:id="rId6208" display="=@if(I6&lt;50,&quot;0&quot;,if(I6&gt;49,&quot;1&quot;,if(I6&gt;54,&quot;1.5&quot;,if(I6&lt;59,&quot;2&quot;))))"/>
    <hyperlink ref="BZ88" r:id="rId6209" display="=@if(I6&lt;50,&quot;0&quot;,if(I6&gt;49,&quot;1&quot;,if(I6&gt;54,&quot;1.5&quot;,if(I6&lt;59,&quot;2&quot;))))"/>
    <hyperlink ref="BZ89" r:id="rId6210" display="=@if(I6&lt;50,&quot;0&quot;,if(I6&gt;49,&quot;1&quot;,if(I6&gt;54,&quot;1.5&quot;,if(I6&lt;59,&quot;2&quot;))))"/>
    <hyperlink ref="BZ90" r:id="rId6211" display="=@if(I6&lt;50,&quot;0&quot;,if(I6&gt;49,&quot;1&quot;,if(I6&gt;54,&quot;1.5&quot;,if(I6&lt;59,&quot;2&quot;))))"/>
    <hyperlink ref="BZ91" r:id="rId6212" display="=@if(I6&lt;50,&quot;0&quot;,if(I6&gt;49,&quot;1&quot;,if(I6&gt;54,&quot;1.5&quot;,if(I6&lt;59,&quot;2&quot;))))"/>
    <hyperlink ref="BZ92" r:id="rId6213" display="=@if(I6&lt;50,&quot;0&quot;,if(I6&gt;49,&quot;1&quot;,if(I6&gt;54,&quot;1.5&quot;,if(I6&lt;59,&quot;2&quot;))))"/>
    <hyperlink ref="BZ93" r:id="rId6214" display="=@if(I6&lt;50,&quot;0&quot;,if(I6&gt;49,&quot;1&quot;,if(I6&gt;54,&quot;1.5&quot;,if(I6&lt;59,&quot;2&quot;))))"/>
    <hyperlink ref="BZ94" r:id="rId6215" display="=@if(I6&lt;50,&quot;0&quot;,if(I6&gt;49,&quot;1&quot;,if(I6&gt;54,&quot;1.5&quot;,if(I6&lt;59,&quot;2&quot;))))"/>
    <hyperlink ref="BZ95" r:id="rId6216" display="=@if(I6&lt;50,&quot;0&quot;,if(I6&gt;49,&quot;1&quot;,if(I6&gt;54,&quot;1.5&quot;,if(I6&lt;59,&quot;2&quot;))))"/>
    <hyperlink ref="BZ96" r:id="rId6217" display="=@if(I6&lt;50,&quot;0&quot;,if(I6&gt;49,&quot;1&quot;,if(I6&gt;54,&quot;1.5&quot;,if(I6&lt;59,&quot;2&quot;))))"/>
    <hyperlink ref="BZ97" r:id="rId6218" display="=@if(I6&lt;50,&quot;0&quot;,if(I6&gt;49,&quot;1&quot;,if(I6&gt;54,&quot;1.5&quot;,if(I6&lt;59,&quot;2&quot;))))"/>
    <hyperlink ref="BZ98" r:id="rId6219" display="=@if(I6&lt;50,&quot;0&quot;,if(I6&gt;49,&quot;1&quot;,if(I6&gt;54,&quot;1.5&quot;,if(I6&lt;59,&quot;2&quot;))))"/>
    <hyperlink ref="BZ99" r:id="rId6220" display="=@if(I6&lt;50,&quot;0&quot;,if(I6&gt;49,&quot;1&quot;,if(I6&gt;54,&quot;1.5&quot;,if(I6&lt;59,&quot;2&quot;))))"/>
    <hyperlink ref="BZ100" r:id="rId6221" display="=@if(I6&lt;50,&quot;0&quot;,if(I6&gt;49,&quot;1&quot;,if(I6&gt;54,&quot;1.5&quot;,if(I6&lt;59,&quot;2&quot;))))"/>
    <hyperlink ref="BZ101" r:id="rId6222" display="=@if(I6&lt;50,&quot;0&quot;,if(I6&gt;49,&quot;1&quot;,if(I6&gt;54,&quot;1.5&quot;,if(I6&lt;59,&quot;2&quot;))))"/>
    <hyperlink ref="BZ102" r:id="rId6223" display="=@if(I6&lt;50,&quot;0&quot;,if(I6&gt;49,&quot;1&quot;,if(I6&gt;54,&quot;1.5&quot;,if(I6&lt;59,&quot;2&quot;))))"/>
    <hyperlink ref="BZ103" r:id="rId6224" display="=@if(I6&lt;50,&quot;0&quot;,if(I6&gt;49,&quot;1&quot;,if(I6&gt;54,&quot;1.5&quot;,if(I6&lt;59,&quot;2&quot;))))"/>
    <hyperlink ref="BZ104" r:id="rId6225" display="=@if(I6&lt;50,&quot;0&quot;,if(I6&gt;49,&quot;1&quot;,if(I6&gt;54,&quot;1.5&quot;,if(I6&lt;59,&quot;2&quot;))))"/>
    <hyperlink ref="BZ105" r:id="rId6226" display="=@if(I6&lt;50,&quot;0&quot;,if(I6&gt;49,&quot;1&quot;,if(I6&gt;54,&quot;1.5&quot;,if(I6&lt;59,&quot;2&quot;))))"/>
    <hyperlink ref="BZ106" r:id="rId6227" display="=@if(I6&lt;50,&quot;0&quot;,if(I6&gt;49,&quot;1&quot;,if(I6&gt;54,&quot;1.5&quot;,if(I6&lt;59,&quot;2&quot;))))"/>
    <hyperlink ref="BZ107" r:id="rId6228" display="=@if(I6&lt;50,&quot;0&quot;,if(I6&gt;49,&quot;1&quot;,if(I6&gt;54,&quot;1.5&quot;,if(I6&lt;59,&quot;2&quot;))))"/>
    <hyperlink ref="BZ108" r:id="rId6229" display="=@if(I6&lt;50,&quot;0&quot;,if(I6&gt;49,&quot;1&quot;,if(I6&gt;54,&quot;1.5&quot;,if(I6&lt;59,&quot;2&quot;))))"/>
    <hyperlink ref="BZ109" r:id="rId6230" display="=@if(I6&lt;50,&quot;0&quot;,if(I6&gt;49,&quot;1&quot;,if(I6&gt;54,&quot;1.5&quot;,if(I6&lt;59,&quot;2&quot;))))"/>
    <hyperlink ref="BZ110" r:id="rId6231" display="=@if(I6&lt;50,&quot;0&quot;,if(I6&gt;49,&quot;1&quot;,if(I6&gt;54,&quot;1.5&quot;,if(I6&lt;59,&quot;2&quot;))))"/>
    <hyperlink ref="BZ111" r:id="rId6232" display="=@if(I6&lt;50,&quot;0&quot;,if(I6&gt;49,&quot;1&quot;,if(I6&gt;54,&quot;1.5&quot;,if(I6&lt;59,&quot;2&quot;))))"/>
    <hyperlink ref="BZ112" r:id="rId6233" display="=@if(I6&lt;50,&quot;0&quot;,if(I6&gt;49,&quot;1&quot;,if(I6&gt;54,&quot;1.5&quot;,if(I6&lt;59,&quot;2&quot;))))"/>
    <hyperlink ref="BZ113" r:id="rId6234" display="=@if(I6&lt;50,&quot;0&quot;,if(I6&gt;49,&quot;1&quot;,if(I6&gt;54,&quot;1.5&quot;,if(I6&lt;59,&quot;2&quot;))))"/>
    <hyperlink ref="BZ114" r:id="rId6235" display="=@if(I6&lt;50,&quot;0&quot;,if(I6&gt;49,&quot;1&quot;,if(I6&gt;54,&quot;1.5&quot;,if(I6&lt;59,&quot;2&quot;))))"/>
    <hyperlink ref="BZ115" r:id="rId6236" display="=@if(I6&lt;50,&quot;0&quot;,if(I6&gt;49,&quot;1&quot;,if(I6&gt;54,&quot;1.5&quot;,if(I6&lt;59,&quot;2&quot;))))"/>
    <hyperlink ref="BZ116" r:id="rId6237" display="=@if(I6&lt;50,&quot;0&quot;,if(I6&gt;49,&quot;1&quot;,if(I6&gt;54,&quot;1.5&quot;,if(I6&lt;59,&quot;2&quot;))))"/>
    <hyperlink ref="BZ117" r:id="rId6238" display="=@if(I6&lt;50,&quot;0&quot;,if(I6&gt;49,&quot;1&quot;,if(I6&gt;54,&quot;1.5&quot;,if(I6&lt;59,&quot;2&quot;))))"/>
    <hyperlink ref="BZ118" r:id="rId6239" display="=@if(I6&lt;50,&quot;0&quot;,if(I6&gt;49,&quot;1&quot;,if(I6&gt;54,&quot;1.5&quot;,if(I6&lt;59,&quot;2&quot;))))"/>
    <hyperlink ref="BZ119" r:id="rId6240" display="=@if(I6&lt;50,&quot;0&quot;,if(I6&gt;49,&quot;1&quot;,if(I6&gt;54,&quot;1.5&quot;,if(I6&lt;59,&quot;2&quot;))))"/>
    <hyperlink ref="BZ120" r:id="rId6241" display="=@if(I6&lt;50,&quot;0&quot;,if(I6&gt;49,&quot;1&quot;,if(I6&gt;54,&quot;1.5&quot;,if(I6&lt;59,&quot;2&quot;))))"/>
    <hyperlink ref="BZ121" r:id="rId6242" display="=@if(I6&lt;50,&quot;0&quot;,if(I6&gt;49,&quot;1&quot;,if(I6&gt;54,&quot;1.5&quot;,if(I6&lt;59,&quot;2&quot;))))"/>
    <hyperlink ref="BZ122" r:id="rId6243" display="=@if(I6&lt;50,&quot;0&quot;,if(I6&gt;49,&quot;1&quot;,if(I6&gt;54,&quot;1.5&quot;,if(I6&lt;59,&quot;2&quot;))))"/>
    <hyperlink ref="BZ123" r:id="rId6244" display="=@if(I6&lt;50,&quot;0&quot;,if(I6&gt;49,&quot;1&quot;,if(I6&gt;54,&quot;1.5&quot;,if(I6&lt;59,&quot;2&quot;))))"/>
    <hyperlink ref="BZ124" r:id="rId6245" display="=@if(I6&lt;50,&quot;0&quot;,if(I6&gt;49,&quot;1&quot;,if(I6&gt;54,&quot;1.5&quot;,if(I6&lt;59,&quot;2&quot;))))"/>
    <hyperlink ref="BZ125" r:id="rId6246" display="=@if(I6&lt;50,&quot;0&quot;,if(I6&gt;49,&quot;1&quot;,if(I6&gt;54,&quot;1.5&quot;,if(I6&lt;59,&quot;2&quot;))))"/>
    <hyperlink ref="BZ126" r:id="rId6247" display="=@if(I6&lt;50,&quot;0&quot;,if(I6&gt;49,&quot;1&quot;,if(I6&gt;54,&quot;1.5&quot;,if(I6&lt;59,&quot;2&quot;))))"/>
    <hyperlink ref="BZ127" r:id="rId6248" display="=@if(I6&lt;50,&quot;0&quot;,if(I6&gt;49,&quot;1&quot;,if(I6&gt;54,&quot;1.5&quot;,if(I6&lt;59,&quot;2&quot;))))"/>
    <hyperlink ref="BZ128" r:id="rId6249" display="=@if(I6&lt;50,&quot;0&quot;,if(I6&gt;49,&quot;1&quot;,if(I6&gt;54,&quot;1.5&quot;,if(I6&lt;59,&quot;2&quot;))))"/>
    <hyperlink ref="BZ129" r:id="rId6250" display="=@if(I6&lt;50,&quot;0&quot;,if(I6&gt;49,&quot;1&quot;,if(I6&gt;54,&quot;1.5&quot;,if(I6&lt;59,&quot;2&quot;))))"/>
    <hyperlink ref="BZ130" r:id="rId6251" display="=@if(I6&lt;50,&quot;0&quot;,if(I6&gt;49,&quot;1&quot;,if(I6&gt;54,&quot;1.5&quot;,if(I6&lt;59,&quot;2&quot;))))"/>
    <hyperlink ref="BZ131" r:id="rId6252" display="=@if(I6&lt;50,&quot;0&quot;,if(I6&gt;49,&quot;1&quot;,if(I6&gt;54,&quot;1.5&quot;,if(I6&lt;59,&quot;2&quot;))))"/>
    <hyperlink ref="BZ132" r:id="rId6253" display="=@if(I6&lt;50,&quot;0&quot;,if(I6&gt;49,&quot;1&quot;,if(I6&gt;54,&quot;1.5&quot;,if(I6&lt;59,&quot;2&quot;))))"/>
    <hyperlink ref="BZ133" r:id="rId6254" display="=@if(I6&lt;50,&quot;0&quot;,if(I6&gt;49,&quot;1&quot;,if(I6&gt;54,&quot;1.5&quot;,if(I6&lt;59,&quot;2&quot;))))"/>
    <hyperlink ref="BZ134" r:id="rId6255" display="=@if(I6&lt;50,&quot;0&quot;,if(I6&gt;49,&quot;1&quot;,if(I6&gt;54,&quot;1.5&quot;,if(I6&lt;59,&quot;2&quot;))))"/>
    <hyperlink ref="BZ135" r:id="rId6256" display="=@if(I6&lt;50,&quot;0&quot;,if(I6&gt;49,&quot;1&quot;,if(I6&gt;54,&quot;1.5&quot;,if(I6&lt;59,&quot;2&quot;))))"/>
    <hyperlink ref="BZ136" r:id="rId6257" display="=@if(I6&lt;50,&quot;0&quot;,if(I6&gt;49,&quot;1&quot;,if(I6&gt;54,&quot;1.5&quot;,if(I6&lt;59,&quot;2&quot;))))"/>
    <hyperlink ref="BZ137" r:id="rId6258" display="=@if(I6&lt;50,&quot;0&quot;,if(I6&gt;49,&quot;1&quot;,if(I6&gt;54,&quot;1.5&quot;,if(I6&lt;59,&quot;2&quot;))))"/>
    <hyperlink ref="BZ138" r:id="rId6259" display="=@if(I6&lt;50,&quot;0&quot;,if(I6&gt;49,&quot;1&quot;,if(I6&gt;54,&quot;1.5&quot;,if(I6&lt;59,&quot;2&quot;))))"/>
    <hyperlink ref="BZ139" r:id="rId6260" display="=@if(I6&lt;50,&quot;0&quot;,if(I6&gt;49,&quot;1&quot;,if(I6&gt;54,&quot;1.5&quot;,if(I6&lt;59,&quot;2&quot;))))"/>
    <hyperlink ref="BZ140" r:id="rId6261" display="=@if(I6&lt;50,&quot;0&quot;,if(I6&gt;49,&quot;1&quot;,if(I6&gt;54,&quot;1.5&quot;,if(I6&lt;59,&quot;2&quot;))))"/>
    <hyperlink ref="BZ141" r:id="rId6262" display="=@if(I6&lt;50,&quot;0&quot;,if(I6&gt;49,&quot;1&quot;,if(I6&gt;54,&quot;1.5&quot;,if(I6&lt;59,&quot;2&quot;))))"/>
    <hyperlink ref="BZ142" r:id="rId6263" display="=@if(I6&lt;50,&quot;0&quot;,if(I6&gt;49,&quot;1&quot;,if(I6&gt;54,&quot;1.5&quot;,if(I6&lt;59,&quot;2&quot;))))"/>
    <hyperlink ref="BZ143" r:id="rId6264" display="=@if(I6&lt;50,&quot;0&quot;,if(I6&gt;49,&quot;1&quot;,if(I6&gt;54,&quot;1.5&quot;,if(I6&lt;59,&quot;2&quot;))))"/>
    <hyperlink ref="BZ144" r:id="rId6265" display="=@if(I6&lt;50,&quot;0&quot;,if(I6&gt;49,&quot;1&quot;,if(I6&gt;54,&quot;1.5&quot;,if(I6&lt;59,&quot;2&quot;))))"/>
    <hyperlink ref="BZ145" r:id="rId6266" display="=@if(I6&lt;50,&quot;0&quot;,if(I6&gt;49,&quot;1&quot;,if(I6&gt;54,&quot;1.5&quot;,if(I6&lt;59,&quot;2&quot;))))"/>
    <hyperlink ref="BZ146" r:id="rId6267" display="=@if(I6&lt;50,&quot;0&quot;,if(I6&gt;49,&quot;1&quot;,if(I6&gt;54,&quot;1.5&quot;,if(I6&lt;59,&quot;2&quot;))))"/>
    <hyperlink ref="BZ147" r:id="rId6268" display="=@if(I6&lt;50,&quot;0&quot;,if(I6&gt;49,&quot;1&quot;,if(I6&gt;54,&quot;1.5&quot;,if(I6&lt;59,&quot;2&quot;))))"/>
    <hyperlink ref="BZ148" r:id="rId6269" display="=@if(I6&lt;50,&quot;0&quot;,if(I6&gt;49,&quot;1&quot;,if(I6&gt;54,&quot;1.5&quot;,if(I6&lt;59,&quot;2&quot;))))"/>
    <hyperlink ref="BZ149" r:id="rId6270" display="=@if(I6&lt;50,&quot;0&quot;,if(I6&gt;49,&quot;1&quot;,if(I6&gt;54,&quot;1.5&quot;,if(I6&lt;59,&quot;2&quot;))))"/>
    <hyperlink ref="BZ150" r:id="rId6271" display="=@if(I6&lt;50,&quot;0&quot;,if(I6&gt;49,&quot;1&quot;,if(I6&gt;54,&quot;1.5&quot;,if(I6&lt;59,&quot;2&quot;))))"/>
    <hyperlink ref="BZ151" r:id="rId6272" display="=@if(I6&lt;50,&quot;0&quot;,if(I6&gt;49,&quot;1&quot;,if(I6&gt;54,&quot;1.5&quot;,if(I6&lt;59,&quot;2&quot;))))"/>
    <hyperlink ref="BZ152" r:id="rId6273" display="=@if(I6&lt;50,&quot;0&quot;,if(I6&gt;49,&quot;1&quot;,if(I6&gt;54,&quot;1.5&quot;,if(I6&lt;59,&quot;2&quot;))))"/>
    <hyperlink ref="BZ153" r:id="rId6274" display="=@if(I6&lt;50,&quot;0&quot;,if(I6&gt;49,&quot;1&quot;,if(I6&gt;54,&quot;1.5&quot;,if(I6&lt;59,&quot;2&quot;))))"/>
    <hyperlink ref="BZ154" r:id="rId6275" display="=@if(I6&lt;50,&quot;0&quot;,if(I6&gt;49,&quot;1&quot;,if(I6&gt;54,&quot;1.5&quot;,if(I6&lt;59,&quot;2&quot;))))"/>
    <hyperlink ref="BZ155" r:id="rId6276" display="=@if(I6&lt;50,&quot;0&quot;,if(I6&gt;49,&quot;1&quot;,if(I6&gt;54,&quot;1.5&quot;,if(I6&lt;59,&quot;2&quot;))))"/>
    <hyperlink ref="BZ156" r:id="rId6277" display="=@if(I6&lt;50,&quot;0&quot;,if(I6&gt;49,&quot;1&quot;,if(I6&gt;54,&quot;1.5&quot;,if(I6&lt;59,&quot;2&quot;))))"/>
    <hyperlink ref="BZ157" r:id="rId6278" display="=@if(I6&lt;50,&quot;0&quot;,if(I6&gt;49,&quot;1&quot;,if(I6&gt;54,&quot;1.5&quot;,if(I6&lt;59,&quot;2&quot;))))"/>
    <hyperlink ref="BZ158" r:id="rId6279" display="=@if(I6&lt;50,&quot;0&quot;,if(I6&gt;49,&quot;1&quot;,if(I6&gt;54,&quot;1.5&quot;,if(I6&lt;59,&quot;2&quot;))))"/>
    <hyperlink ref="BZ159" r:id="rId6280" display="=@if(I6&lt;50,&quot;0&quot;,if(I6&gt;49,&quot;1&quot;,if(I6&gt;54,&quot;1.5&quot;,if(I6&lt;59,&quot;2&quot;))))"/>
    <hyperlink ref="BZ160" r:id="rId6281" display="=@if(I6&lt;50,&quot;0&quot;,if(I6&gt;49,&quot;1&quot;,if(I6&gt;54,&quot;1.5&quot;,if(I6&lt;59,&quot;2&quot;))))"/>
    <hyperlink ref="BZ161" r:id="rId6282" display="=@if(I6&lt;50,&quot;0&quot;,if(I6&gt;49,&quot;1&quot;,if(I6&gt;54,&quot;1.5&quot;,if(I6&lt;59,&quot;2&quot;))))"/>
    <hyperlink ref="BZ162" r:id="rId6283" display="=@if(I6&lt;50,&quot;0&quot;,if(I6&gt;49,&quot;1&quot;,if(I6&gt;54,&quot;1.5&quot;,if(I6&lt;59,&quot;2&quot;))))"/>
    <hyperlink ref="BZ163" r:id="rId6284" display="=@if(I6&lt;50,&quot;0&quot;,if(I6&gt;49,&quot;1&quot;,if(I6&gt;54,&quot;1.5&quot;,if(I6&lt;59,&quot;2&quot;))))"/>
    <hyperlink ref="BZ164" r:id="rId6285" display="=@if(I6&lt;50,&quot;0&quot;,if(I6&gt;49,&quot;1&quot;,if(I6&gt;54,&quot;1.5&quot;,if(I6&lt;59,&quot;2&quot;))))"/>
    <hyperlink ref="BZ165" r:id="rId6286" display="=@if(I6&lt;50,&quot;0&quot;,if(I6&gt;49,&quot;1&quot;,if(I6&gt;54,&quot;1.5&quot;,if(I6&lt;59,&quot;2&quot;))))"/>
    <hyperlink ref="BZ166" r:id="rId6287" display="=@if(I6&lt;50,&quot;0&quot;,if(I6&gt;49,&quot;1&quot;,if(I6&gt;54,&quot;1.5&quot;,if(I6&lt;59,&quot;2&quot;))))"/>
    <hyperlink ref="BZ167" r:id="rId6288" display="=@if(I6&lt;50,&quot;0&quot;,if(I6&gt;49,&quot;1&quot;,if(I6&gt;54,&quot;1.5&quot;,if(I6&lt;59,&quot;2&quot;))))"/>
    <hyperlink ref="BZ168" r:id="rId6289" display="=@if(I6&lt;50,&quot;0&quot;,if(I6&gt;49,&quot;1&quot;,if(I6&gt;54,&quot;1.5&quot;,if(I6&lt;59,&quot;2&quot;))))"/>
    <hyperlink ref="BZ169" r:id="rId6290" display="=@if(I6&lt;50,&quot;0&quot;,if(I6&gt;49,&quot;1&quot;,if(I6&gt;54,&quot;1.5&quot;,if(I6&lt;59,&quot;2&quot;))))"/>
    <hyperlink ref="BZ170" r:id="rId6291" display="=@if(I6&lt;50,&quot;0&quot;,if(I6&gt;49,&quot;1&quot;,if(I6&gt;54,&quot;1.5&quot;,if(I6&lt;59,&quot;2&quot;))))"/>
    <hyperlink ref="BZ171" r:id="rId6292" display="=@if(I6&lt;50,&quot;0&quot;,if(I6&gt;49,&quot;1&quot;,if(I6&gt;54,&quot;1.5&quot;,if(I6&lt;59,&quot;2&quot;))))"/>
    <hyperlink ref="BZ172" r:id="rId6293" display="=@if(I6&lt;50,&quot;0&quot;,if(I6&gt;49,&quot;1&quot;,if(I6&gt;54,&quot;1.5&quot;,if(I6&lt;59,&quot;2&quot;))))"/>
    <hyperlink ref="BZ173" r:id="rId6294" display="=@if(I6&lt;50,&quot;0&quot;,if(I6&gt;49,&quot;1&quot;,if(I6&gt;54,&quot;1.5&quot;,if(I6&lt;59,&quot;2&quot;))))"/>
    <hyperlink ref="BZ174" r:id="rId6295" display="=@if(I6&lt;50,&quot;0&quot;,if(I6&gt;49,&quot;1&quot;,if(I6&gt;54,&quot;1.5&quot;,if(I6&lt;59,&quot;2&quot;))))"/>
    <hyperlink ref="BZ175" r:id="rId6296" display="=@if(I6&lt;50,&quot;0&quot;,if(I6&gt;49,&quot;1&quot;,if(I6&gt;54,&quot;1.5&quot;,if(I6&lt;59,&quot;2&quot;))))"/>
    <hyperlink ref="BZ176" r:id="rId6297" display="=@if(I6&lt;50,&quot;0&quot;,if(I6&gt;49,&quot;1&quot;,if(I6&gt;54,&quot;1.5&quot;,if(I6&lt;59,&quot;2&quot;))))"/>
    <hyperlink ref="BZ177" r:id="rId6298" display="=@if(I6&lt;50,&quot;0&quot;,if(I6&gt;49,&quot;1&quot;,if(I6&gt;54,&quot;1.5&quot;,if(I6&lt;59,&quot;2&quot;))))"/>
    <hyperlink ref="BZ178" r:id="rId6299" display="=@if(I6&lt;50,&quot;0&quot;,if(I6&gt;49,&quot;1&quot;,if(I6&gt;54,&quot;1.5&quot;,if(I6&lt;59,&quot;2&quot;))))"/>
    <hyperlink ref="BZ179" r:id="rId6300" display="=@if(I6&lt;50,&quot;0&quot;,if(I6&gt;49,&quot;1&quot;,if(I6&gt;54,&quot;1.5&quot;,if(I6&lt;59,&quot;2&quot;))))"/>
    <hyperlink ref="BZ180" r:id="rId6301" display="=@if(I6&lt;50,&quot;0&quot;,if(I6&gt;49,&quot;1&quot;,if(I6&gt;54,&quot;1.5&quot;,if(I6&lt;59,&quot;2&quot;))))"/>
    <hyperlink ref="BZ181" r:id="rId6302" display="=@if(I6&lt;50,&quot;0&quot;,if(I6&gt;49,&quot;1&quot;,if(I6&gt;54,&quot;1.5&quot;,if(I6&lt;59,&quot;2&quot;))))"/>
    <hyperlink ref="BZ182" r:id="rId6303" display="=@if(I6&lt;50,&quot;0&quot;,if(I6&gt;49,&quot;1&quot;,if(I6&gt;54,&quot;1.5&quot;,if(I6&lt;59,&quot;2&quot;))))"/>
    <hyperlink ref="BZ183" r:id="rId6304" display="=@if(I6&lt;50,&quot;0&quot;,if(I6&gt;49,&quot;1&quot;,if(I6&gt;54,&quot;1.5&quot;,if(I6&lt;59,&quot;2&quot;))))"/>
    <hyperlink ref="BZ184" r:id="rId6305" display="=@if(I6&lt;50,&quot;0&quot;,if(I6&gt;49,&quot;1&quot;,if(I6&gt;54,&quot;1.5&quot;,if(I6&lt;59,&quot;2&quot;))))"/>
    <hyperlink ref="BZ185" r:id="rId6306" display="=@if(I6&lt;50,&quot;0&quot;,if(I6&gt;49,&quot;1&quot;,if(I6&gt;54,&quot;1.5&quot;,if(I6&lt;59,&quot;2&quot;))))"/>
    <hyperlink ref="BZ186" r:id="rId6307" display="=@if(I6&lt;50,&quot;0&quot;,if(I6&gt;49,&quot;1&quot;,if(I6&gt;54,&quot;1.5&quot;,if(I6&lt;59,&quot;2&quot;))))"/>
    <hyperlink ref="BZ187" r:id="rId6308" display="=@if(I6&lt;50,&quot;0&quot;,if(I6&gt;49,&quot;1&quot;,if(I6&gt;54,&quot;1.5&quot;,if(I6&lt;59,&quot;2&quot;))))"/>
    <hyperlink ref="BZ188" r:id="rId6309" display="=@if(I6&lt;50,&quot;0&quot;,if(I6&gt;49,&quot;1&quot;,if(I6&gt;54,&quot;1.5&quot;,if(I6&lt;59,&quot;2&quot;))))"/>
    <hyperlink ref="BZ189" r:id="rId6310" display="=@if(I6&lt;50,&quot;0&quot;,if(I6&gt;49,&quot;1&quot;,if(I6&gt;54,&quot;1.5&quot;,if(I6&lt;59,&quot;2&quot;))))"/>
    <hyperlink ref="BZ190" r:id="rId6311" display="=@if(I6&lt;50,&quot;0&quot;,if(I6&gt;49,&quot;1&quot;,if(I6&gt;54,&quot;1.5&quot;,if(I6&lt;59,&quot;2&quot;))))"/>
    <hyperlink ref="BZ191" r:id="rId6312" display="=@if(I6&lt;50,&quot;0&quot;,if(I6&gt;49,&quot;1&quot;,if(I6&gt;54,&quot;1.5&quot;,if(I6&lt;59,&quot;2&quot;))))"/>
    <hyperlink ref="BZ192" r:id="rId6313" display="=@if(I6&lt;50,&quot;0&quot;,if(I6&gt;49,&quot;1&quot;,if(I6&gt;54,&quot;1.5&quot;,if(I6&lt;59,&quot;2&quot;))))"/>
    <hyperlink ref="BZ193" r:id="rId6314" display="=@if(I6&lt;50,&quot;0&quot;,if(I6&gt;49,&quot;1&quot;,if(I6&gt;54,&quot;1.5&quot;,if(I6&lt;59,&quot;2&quot;))))"/>
    <hyperlink ref="BZ194" r:id="rId6315" display="=@if(I6&lt;50,&quot;0&quot;,if(I6&gt;49,&quot;1&quot;,if(I6&gt;54,&quot;1.5&quot;,if(I6&lt;59,&quot;2&quot;))))"/>
    <hyperlink ref="BZ195" r:id="rId6316" display="=@if(I6&lt;50,&quot;0&quot;,if(I6&gt;49,&quot;1&quot;,if(I6&gt;54,&quot;1.5&quot;,if(I6&lt;59,&quot;2&quot;))))"/>
    <hyperlink ref="BZ196" r:id="rId6317" display="=@if(I6&lt;50,&quot;0&quot;,if(I6&gt;49,&quot;1&quot;,if(I6&gt;54,&quot;1.5&quot;,if(I6&lt;59,&quot;2&quot;))))"/>
    <hyperlink ref="BZ197" r:id="rId6318" display="=@if(I6&lt;50,&quot;0&quot;,if(I6&gt;49,&quot;1&quot;,if(I6&gt;54,&quot;1.5&quot;,if(I6&lt;59,&quot;2&quot;))))"/>
    <hyperlink ref="BZ198" r:id="rId6319" display="=@if(I6&lt;50,&quot;0&quot;,if(I6&gt;49,&quot;1&quot;,if(I6&gt;54,&quot;1.5&quot;,if(I6&lt;59,&quot;2&quot;))))"/>
    <hyperlink ref="BZ199" r:id="rId6320" display="=@if(I6&lt;50,&quot;0&quot;,if(I6&gt;49,&quot;1&quot;,if(I6&gt;54,&quot;1.5&quot;,if(I6&lt;59,&quot;2&quot;))))"/>
    <hyperlink ref="BZ200" r:id="rId6321" display="=@if(I6&lt;50,&quot;0&quot;,if(I6&gt;49,&quot;1&quot;,if(I6&gt;54,&quot;1.5&quot;,if(I6&lt;59,&quot;2&quot;))))"/>
    <hyperlink ref="BZ201" r:id="rId6322" display="=@if(I6&lt;50,&quot;0&quot;,if(I6&gt;49,&quot;1&quot;,if(I6&gt;54,&quot;1.5&quot;,if(I6&lt;59,&quot;2&quot;))))"/>
    <hyperlink ref="BZ202" r:id="rId6323" display="=@if(I6&lt;50,&quot;0&quot;,if(I6&gt;49,&quot;1&quot;,if(I6&gt;54,&quot;1.5&quot;,if(I6&lt;59,&quot;2&quot;))))"/>
    <hyperlink ref="BZ203" r:id="rId6324" display="=@if(I6&lt;50,&quot;0&quot;,if(I6&gt;49,&quot;1&quot;,if(I6&gt;54,&quot;1.5&quot;,if(I6&lt;59,&quot;2&quot;))))"/>
    <hyperlink ref="BZ204" r:id="rId6325" display="=@if(I6&lt;50,&quot;0&quot;,if(I6&gt;49,&quot;1&quot;,if(I6&gt;54,&quot;1.5&quot;,if(I6&lt;59,&quot;2&quot;))))"/>
    <hyperlink ref="BZ205" r:id="rId6326" display="=@if(I6&lt;50,&quot;0&quot;,if(I6&gt;49,&quot;1&quot;,if(I6&gt;54,&quot;1.5&quot;,if(I6&lt;59,&quot;2&quot;))))"/>
    <hyperlink ref="BZ206" r:id="rId6327" display="=@if(I6&lt;50,&quot;0&quot;,if(I6&gt;49,&quot;1&quot;,if(I6&gt;54,&quot;1.5&quot;,if(I6&lt;59,&quot;2&quot;))))"/>
    <hyperlink ref="BZ207" r:id="rId6328" display="=@if(I6&lt;50,&quot;0&quot;,if(I6&gt;49,&quot;1&quot;,if(I6&gt;54,&quot;1.5&quot;,if(I6&lt;59,&quot;2&quot;))))"/>
    <hyperlink ref="BZ208" r:id="rId6329" display="=@if(I6&lt;50,&quot;0&quot;,if(I6&gt;49,&quot;1&quot;,if(I6&gt;54,&quot;1.5&quot;,if(I6&lt;59,&quot;2&quot;))))"/>
    <hyperlink ref="BZ209" r:id="rId6330" display="=@if(I6&lt;50,&quot;0&quot;,if(I6&gt;49,&quot;1&quot;,if(I6&gt;54,&quot;1.5&quot;,if(I6&lt;59,&quot;2&quot;))))"/>
    <hyperlink ref="BZ210" r:id="rId6331" display="=@if(I6&lt;50,&quot;0&quot;,if(I6&gt;49,&quot;1&quot;,if(I6&gt;54,&quot;1.5&quot;,if(I6&lt;59,&quot;2&quot;))))"/>
    <hyperlink ref="BZ211" r:id="rId6332" display="=@if(I6&lt;50,&quot;0&quot;,if(I6&gt;49,&quot;1&quot;,if(I6&gt;54,&quot;1.5&quot;,if(I6&lt;59,&quot;2&quot;))))"/>
    <hyperlink ref="BZ212" r:id="rId6333" display="=@if(I6&lt;50,&quot;0&quot;,if(I6&gt;49,&quot;1&quot;,if(I6&gt;54,&quot;1.5&quot;,if(I6&lt;59,&quot;2&quot;))))"/>
    <hyperlink ref="BZ213" r:id="rId6334" display="=@if(I6&lt;50,&quot;0&quot;,if(I6&gt;49,&quot;1&quot;,if(I6&gt;54,&quot;1.5&quot;,if(I6&lt;59,&quot;2&quot;))))"/>
    <hyperlink ref="BZ214" r:id="rId6335" display="=@if(I6&lt;50,&quot;0&quot;,if(I6&gt;49,&quot;1&quot;,if(I6&gt;54,&quot;1.5&quot;,if(I6&lt;59,&quot;2&quot;))))"/>
    <hyperlink ref="BZ215" r:id="rId6336" display="=@if(I6&lt;50,&quot;0&quot;,if(I6&gt;49,&quot;1&quot;,if(I6&gt;54,&quot;1.5&quot;,if(I6&lt;59,&quot;2&quot;))))"/>
    <hyperlink ref="CB18" r:id="rId6337" display="=@if(I6&lt;50,&quot;0&quot;,if(I6&gt;49,&quot;1&quot;,if(I6&gt;54,&quot;1.5&quot;,if(I6&lt;59,&quot;2&quot;))))"/>
    <hyperlink ref="CB19" r:id="rId6338" display="=@if(I6&lt;50,&quot;0&quot;,if(I6&gt;49,&quot;1&quot;,if(I6&gt;54,&quot;1.5&quot;,if(I6&lt;59,&quot;2&quot;))))"/>
    <hyperlink ref="CB20" r:id="rId6339" display="=@if(I6&lt;50,&quot;0&quot;,if(I6&gt;49,&quot;1&quot;,if(I6&gt;54,&quot;1.5&quot;,if(I6&lt;59,&quot;2&quot;))))"/>
    <hyperlink ref="CB21" r:id="rId6340" display="=@if(I6&lt;50,&quot;0&quot;,if(I6&gt;49,&quot;1&quot;,if(I6&gt;54,&quot;1.5&quot;,if(I6&lt;59,&quot;2&quot;))))"/>
    <hyperlink ref="CB22" r:id="rId6341" display="=@if(I6&lt;50,&quot;0&quot;,if(I6&gt;49,&quot;1&quot;,if(I6&gt;54,&quot;1.5&quot;,if(I6&lt;59,&quot;2&quot;))))"/>
    <hyperlink ref="CB23" r:id="rId6342" display="=@if(I6&lt;50,&quot;0&quot;,if(I6&gt;49,&quot;1&quot;,if(I6&gt;54,&quot;1.5&quot;,if(I6&lt;59,&quot;2&quot;))))"/>
    <hyperlink ref="CB24" r:id="rId6343" display="=@if(I6&lt;50,&quot;0&quot;,if(I6&gt;49,&quot;1&quot;,if(I6&gt;54,&quot;1.5&quot;,if(I6&lt;59,&quot;2&quot;))))"/>
    <hyperlink ref="CB25" r:id="rId6344" display="=@if(I6&lt;50,&quot;0&quot;,if(I6&gt;49,&quot;1&quot;,if(I6&gt;54,&quot;1.5&quot;,if(I6&lt;59,&quot;2&quot;))))"/>
    <hyperlink ref="CB26" r:id="rId6345" display="=@if(I6&lt;50,&quot;0&quot;,if(I6&gt;49,&quot;1&quot;,if(I6&gt;54,&quot;1.5&quot;,if(I6&lt;59,&quot;2&quot;))))"/>
    <hyperlink ref="CB27" r:id="rId6346" display="=@if(I6&lt;50,&quot;0&quot;,if(I6&gt;49,&quot;1&quot;,if(I6&gt;54,&quot;1.5&quot;,if(I6&lt;59,&quot;2&quot;))))"/>
    <hyperlink ref="CB28" r:id="rId6347" display="=@if(I6&lt;50,&quot;0&quot;,if(I6&gt;49,&quot;1&quot;,if(I6&gt;54,&quot;1.5&quot;,if(I6&lt;59,&quot;2&quot;))))"/>
    <hyperlink ref="CB29" r:id="rId6348" display="=@if(I6&lt;50,&quot;0&quot;,if(I6&gt;49,&quot;1&quot;,if(I6&gt;54,&quot;1.5&quot;,if(I6&lt;59,&quot;2&quot;))))"/>
    <hyperlink ref="CB30" r:id="rId6349" display="=@if(I6&lt;50,&quot;0&quot;,if(I6&gt;49,&quot;1&quot;,if(I6&gt;54,&quot;1.5&quot;,if(I6&lt;59,&quot;2&quot;))))"/>
    <hyperlink ref="CB31" r:id="rId6350" display="=@if(I6&lt;50,&quot;0&quot;,if(I6&gt;49,&quot;1&quot;,if(I6&gt;54,&quot;1.5&quot;,if(I6&lt;59,&quot;2&quot;))))"/>
    <hyperlink ref="CB32" r:id="rId6351" display="=@if(I6&lt;50,&quot;0&quot;,if(I6&gt;49,&quot;1&quot;,if(I6&gt;54,&quot;1.5&quot;,if(I6&lt;59,&quot;2&quot;))))"/>
    <hyperlink ref="CB33" r:id="rId6352" display="=@if(I6&lt;50,&quot;0&quot;,if(I6&gt;49,&quot;1&quot;,if(I6&gt;54,&quot;1.5&quot;,if(I6&lt;59,&quot;2&quot;))))"/>
    <hyperlink ref="CB34" r:id="rId6353" display="=@if(I6&lt;50,&quot;0&quot;,if(I6&gt;49,&quot;1&quot;,if(I6&gt;54,&quot;1.5&quot;,if(I6&lt;59,&quot;2&quot;))))"/>
    <hyperlink ref="CB35" r:id="rId6354" display="=@if(I6&lt;50,&quot;0&quot;,if(I6&gt;49,&quot;1&quot;,if(I6&gt;54,&quot;1.5&quot;,if(I6&lt;59,&quot;2&quot;))))"/>
    <hyperlink ref="CB36" r:id="rId6355" display="=@if(I6&lt;50,&quot;0&quot;,if(I6&gt;49,&quot;1&quot;,if(I6&gt;54,&quot;1.5&quot;,if(I6&lt;59,&quot;2&quot;))))"/>
    <hyperlink ref="CB37" r:id="rId6356" display="=@if(I6&lt;50,&quot;0&quot;,if(I6&gt;49,&quot;1&quot;,if(I6&gt;54,&quot;1.5&quot;,if(I6&lt;59,&quot;2&quot;))))"/>
    <hyperlink ref="CB38" r:id="rId6357" display="=@if(I6&lt;50,&quot;0&quot;,if(I6&gt;49,&quot;1&quot;,if(I6&gt;54,&quot;1.5&quot;,if(I6&lt;59,&quot;2&quot;))))"/>
    <hyperlink ref="CB39" r:id="rId6358" display="=@if(I6&lt;50,&quot;0&quot;,if(I6&gt;49,&quot;1&quot;,if(I6&gt;54,&quot;1.5&quot;,if(I6&lt;59,&quot;2&quot;))))"/>
    <hyperlink ref="CB40" r:id="rId6359" display="=@if(I6&lt;50,&quot;0&quot;,if(I6&gt;49,&quot;1&quot;,if(I6&gt;54,&quot;1.5&quot;,if(I6&lt;59,&quot;2&quot;))))"/>
    <hyperlink ref="CB41" r:id="rId6360" display="=@if(I6&lt;50,&quot;0&quot;,if(I6&gt;49,&quot;1&quot;,if(I6&gt;54,&quot;1.5&quot;,if(I6&lt;59,&quot;2&quot;))))"/>
    <hyperlink ref="CB42" r:id="rId6361" display="=@if(I6&lt;50,&quot;0&quot;,if(I6&gt;49,&quot;1&quot;,if(I6&gt;54,&quot;1.5&quot;,if(I6&lt;59,&quot;2&quot;))))"/>
    <hyperlink ref="CB43" r:id="rId6362" display="=@if(I6&lt;50,&quot;0&quot;,if(I6&gt;49,&quot;1&quot;,if(I6&gt;54,&quot;1.5&quot;,if(I6&lt;59,&quot;2&quot;))))"/>
    <hyperlink ref="CB44" r:id="rId6363" display="=@if(I6&lt;50,&quot;0&quot;,if(I6&gt;49,&quot;1&quot;,if(I6&gt;54,&quot;1.5&quot;,if(I6&lt;59,&quot;2&quot;))))"/>
    <hyperlink ref="CB45" r:id="rId6364" display="=@if(I6&lt;50,&quot;0&quot;,if(I6&gt;49,&quot;1&quot;,if(I6&gt;54,&quot;1.5&quot;,if(I6&lt;59,&quot;2&quot;))))"/>
    <hyperlink ref="CB46" r:id="rId6365" display="=@if(I6&lt;50,&quot;0&quot;,if(I6&gt;49,&quot;1&quot;,if(I6&gt;54,&quot;1.5&quot;,if(I6&lt;59,&quot;2&quot;))))"/>
    <hyperlink ref="CB47" r:id="rId6366" display="=@if(I6&lt;50,&quot;0&quot;,if(I6&gt;49,&quot;1&quot;,if(I6&gt;54,&quot;1.5&quot;,if(I6&lt;59,&quot;2&quot;))))"/>
    <hyperlink ref="CB48" r:id="rId6367" display="=@if(I6&lt;50,&quot;0&quot;,if(I6&gt;49,&quot;1&quot;,if(I6&gt;54,&quot;1.5&quot;,if(I6&lt;59,&quot;2&quot;))))"/>
    <hyperlink ref="CB49" r:id="rId6368" display="=@if(I6&lt;50,&quot;0&quot;,if(I6&gt;49,&quot;1&quot;,if(I6&gt;54,&quot;1.5&quot;,if(I6&lt;59,&quot;2&quot;))))"/>
    <hyperlink ref="CB50" r:id="rId6369" display="=@if(I6&lt;50,&quot;0&quot;,if(I6&gt;49,&quot;1&quot;,if(I6&gt;54,&quot;1.5&quot;,if(I6&lt;59,&quot;2&quot;))))"/>
    <hyperlink ref="CB51" r:id="rId6370" display="=@if(I6&lt;50,&quot;0&quot;,if(I6&gt;49,&quot;1&quot;,if(I6&gt;54,&quot;1.5&quot;,if(I6&lt;59,&quot;2&quot;))))"/>
    <hyperlink ref="CB52" r:id="rId6371" display="=@if(I6&lt;50,&quot;0&quot;,if(I6&gt;49,&quot;1&quot;,if(I6&gt;54,&quot;1.5&quot;,if(I6&lt;59,&quot;2&quot;))))"/>
    <hyperlink ref="CB53" r:id="rId6372" display="=@if(I6&lt;50,&quot;0&quot;,if(I6&gt;49,&quot;1&quot;,if(I6&gt;54,&quot;1.5&quot;,if(I6&lt;59,&quot;2&quot;))))"/>
    <hyperlink ref="CB54" r:id="rId6373" display="=@if(I6&lt;50,&quot;0&quot;,if(I6&gt;49,&quot;1&quot;,if(I6&gt;54,&quot;1.5&quot;,if(I6&lt;59,&quot;2&quot;))))"/>
    <hyperlink ref="CB55" r:id="rId6374" display="=@if(I6&lt;50,&quot;0&quot;,if(I6&gt;49,&quot;1&quot;,if(I6&gt;54,&quot;1.5&quot;,if(I6&lt;59,&quot;2&quot;))))"/>
    <hyperlink ref="CB56" r:id="rId6375" display="=@if(I6&lt;50,&quot;0&quot;,if(I6&gt;49,&quot;1&quot;,if(I6&gt;54,&quot;1.5&quot;,if(I6&lt;59,&quot;2&quot;))))"/>
    <hyperlink ref="CB57" r:id="rId6376" display="=@if(I6&lt;50,&quot;0&quot;,if(I6&gt;49,&quot;1&quot;,if(I6&gt;54,&quot;1.5&quot;,if(I6&lt;59,&quot;2&quot;))))"/>
    <hyperlink ref="CB58" r:id="rId6377" display="=@if(I6&lt;50,&quot;0&quot;,if(I6&gt;49,&quot;1&quot;,if(I6&gt;54,&quot;1.5&quot;,if(I6&lt;59,&quot;2&quot;))))"/>
    <hyperlink ref="CB59" r:id="rId6378" display="=@if(I6&lt;50,&quot;0&quot;,if(I6&gt;49,&quot;1&quot;,if(I6&gt;54,&quot;1.5&quot;,if(I6&lt;59,&quot;2&quot;))))"/>
    <hyperlink ref="CB60" r:id="rId6379" display="=@if(I6&lt;50,&quot;0&quot;,if(I6&gt;49,&quot;1&quot;,if(I6&gt;54,&quot;1.5&quot;,if(I6&lt;59,&quot;2&quot;))))"/>
    <hyperlink ref="CB61" r:id="rId6380" display="=@if(I6&lt;50,&quot;0&quot;,if(I6&gt;49,&quot;1&quot;,if(I6&gt;54,&quot;1.5&quot;,if(I6&lt;59,&quot;2&quot;))))"/>
    <hyperlink ref="CB62" r:id="rId6381" display="=@if(I6&lt;50,&quot;0&quot;,if(I6&gt;49,&quot;1&quot;,if(I6&gt;54,&quot;1.5&quot;,if(I6&lt;59,&quot;2&quot;))))"/>
    <hyperlink ref="CB63" r:id="rId6382" display="=@if(I6&lt;50,&quot;0&quot;,if(I6&gt;49,&quot;1&quot;,if(I6&gt;54,&quot;1.5&quot;,if(I6&lt;59,&quot;2&quot;))))"/>
    <hyperlink ref="CB64" r:id="rId6383" display="=@if(I6&lt;50,&quot;0&quot;,if(I6&gt;49,&quot;1&quot;,if(I6&gt;54,&quot;1.5&quot;,if(I6&lt;59,&quot;2&quot;))))"/>
    <hyperlink ref="CB65" r:id="rId6384" display="=@if(I6&lt;50,&quot;0&quot;,if(I6&gt;49,&quot;1&quot;,if(I6&gt;54,&quot;1.5&quot;,if(I6&lt;59,&quot;2&quot;))))"/>
    <hyperlink ref="CB66" r:id="rId6385" display="=@if(I6&lt;50,&quot;0&quot;,if(I6&gt;49,&quot;1&quot;,if(I6&gt;54,&quot;1.5&quot;,if(I6&lt;59,&quot;2&quot;))))"/>
    <hyperlink ref="CB67" r:id="rId6386" display="=@if(I6&lt;50,&quot;0&quot;,if(I6&gt;49,&quot;1&quot;,if(I6&gt;54,&quot;1.5&quot;,if(I6&lt;59,&quot;2&quot;))))"/>
    <hyperlink ref="CB68" r:id="rId6387" display="=@if(I6&lt;50,&quot;0&quot;,if(I6&gt;49,&quot;1&quot;,if(I6&gt;54,&quot;1.5&quot;,if(I6&lt;59,&quot;2&quot;))))"/>
    <hyperlink ref="CB69" r:id="rId6388" display="=@if(I6&lt;50,&quot;0&quot;,if(I6&gt;49,&quot;1&quot;,if(I6&gt;54,&quot;1.5&quot;,if(I6&lt;59,&quot;2&quot;))))"/>
    <hyperlink ref="CB70" r:id="rId6389" display="=@if(I6&lt;50,&quot;0&quot;,if(I6&gt;49,&quot;1&quot;,if(I6&gt;54,&quot;1.5&quot;,if(I6&lt;59,&quot;2&quot;))))"/>
    <hyperlink ref="CB71" r:id="rId6390" display="=@if(I6&lt;50,&quot;0&quot;,if(I6&gt;49,&quot;1&quot;,if(I6&gt;54,&quot;1.5&quot;,if(I6&lt;59,&quot;2&quot;))))"/>
    <hyperlink ref="CB72" r:id="rId6391" display="=@if(I6&lt;50,&quot;0&quot;,if(I6&gt;49,&quot;1&quot;,if(I6&gt;54,&quot;1.5&quot;,if(I6&lt;59,&quot;2&quot;))))"/>
    <hyperlink ref="CB73" r:id="rId6392" display="=@if(I6&lt;50,&quot;0&quot;,if(I6&gt;49,&quot;1&quot;,if(I6&gt;54,&quot;1.5&quot;,if(I6&lt;59,&quot;2&quot;))))"/>
    <hyperlink ref="CB74" r:id="rId6393" display="=@if(I6&lt;50,&quot;0&quot;,if(I6&gt;49,&quot;1&quot;,if(I6&gt;54,&quot;1.5&quot;,if(I6&lt;59,&quot;2&quot;))))"/>
    <hyperlink ref="CB75" r:id="rId6394" display="=@if(I6&lt;50,&quot;0&quot;,if(I6&gt;49,&quot;1&quot;,if(I6&gt;54,&quot;1.5&quot;,if(I6&lt;59,&quot;2&quot;))))"/>
    <hyperlink ref="CB76" r:id="rId6395" display="=@if(I6&lt;50,&quot;0&quot;,if(I6&gt;49,&quot;1&quot;,if(I6&gt;54,&quot;1.5&quot;,if(I6&lt;59,&quot;2&quot;))))"/>
    <hyperlink ref="CB77" r:id="rId6396" display="=@if(I6&lt;50,&quot;0&quot;,if(I6&gt;49,&quot;1&quot;,if(I6&gt;54,&quot;1.5&quot;,if(I6&lt;59,&quot;2&quot;))))"/>
    <hyperlink ref="CB78" r:id="rId6397" display="=@if(I6&lt;50,&quot;0&quot;,if(I6&gt;49,&quot;1&quot;,if(I6&gt;54,&quot;1.5&quot;,if(I6&lt;59,&quot;2&quot;))))"/>
    <hyperlink ref="CB79" r:id="rId6398" display="=@if(I6&lt;50,&quot;0&quot;,if(I6&gt;49,&quot;1&quot;,if(I6&gt;54,&quot;1.5&quot;,if(I6&lt;59,&quot;2&quot;))))"/>
    <hyperlink ref="CB80" r:id="rId6399" display="=@if(I6&lt;50,&quot;0&quot;,if(I6&gt;49,&quot;1&quot;,if(I6&gt;54,&quot;1.5&quot;,if(I6&lt;59,&quot;2&quot;))))"/>
    <hyperlink ref="CB81" r:id="rId6400" display="=@if(I6&lt;50,&quot;0&quot;,if(I6&gt;49,&quot;1&quot;,if(I6&gt;54,&quot;1.5&quot;,if(I6&lt;59,&quot;2&quot;))))"/>
    <hyperlink ref="CB82" r:id="rId6401" display="=@if(I6&lt;50,&quot;0&quot;,if(I6&gt;49,&quot;1&quot;,if(I6&gt;54,&quot;1.5&quot;,if(I6&lt;59,&quot;2&quot;))))"/>
    <hyperlink ref="CB83" r:id="rId6402" display="=@if(I6&lt;50,&quot;0&quot;,if(I6&gt;49,&quot;1&quot;,if(I6&gt;54,&quot;1.5&quot;,if(I6&lt;59,&quot;2&quot;))))"/>
    <hyperlink ref="CB84" r:id="rId6403" display="=@if(I6&lt;50,&quot;0&quot;,if(I6&gt;49,&quot;1&quot;,if(I6&gt;54,&quot;1.5&quot;,if(I6&lt;59,&quot;2&quot;))))"/>
    <hyperlink ref="CB85" r:id="rId6404" display="=@if(I6&lt;50,&quot;0&quot;,if(I6&gt;49,&quot;1&quot;,if(I6&gt;54,&quot;1.5&quot;,if(I6&lt;59,&quot;2&quot;))))"/>
    <hyperlink ref="CB86" r:id="rId6405" display="=@if(I6&lt;50,&quot;0&quot;,if(I6&gt;49,&quot;1&quot;,if(I6&gt;54,&quot;1.5&quot;,if(I6&lt;59,&quot;2&quot;))))"/>
    <hyperlink ref="CB87" r:id="rId6406" display="=@if(I6&lt;50,&quot;0&quot;,if(I6&gt;49,&quot;1&quot;,if(I6&gt;54,&quot;1.5&quot;,if(I6&lt;59,&quot;2&quot;))))"/>
    <hyperlink ref="CB88" r:id="rId6407" display="=@if(I6&lt;50,&quot;0&quot;,if(I6&gt;49,&quot;1&quot;,if(I6&gt;54,&quot;1.5&quot;,if(I6&lt;59,&quot;2&quot;))))"/>
    <hyperlink ref="CB89" r:id="rId6408" display="=@if(I6&lt;50,&quot;0&quot;,if(I6&gt;49,&quot;1&quot;,if(I6&gt;54,&quot;1.5&quot;,if(I6&lt;59,&quot;2&quot;))))"/>
    <hyperlink ref="CB90" r:id="rId6409" display="=@if(I6&lt;50,&quot;0&quot;,if(I6&gt;49,&quot;1&quot;,if(I6&gt;54,&quot;1.5&quot;,if(I6&lt;59,&quot;2&quot;))))"/>
    <hyperlink ref="CB91" r:id="rId6410" display="=@if(I6&lt;50,&quot;0&quot;,if(I6&gt;49,&quot;1&quot;,if(I6&gt;54,&quot;1.5&quot;,if(I6&lt;59,&quot;2&quot;))))"/>
    <hyperlink ref="CB92" r:id="rId6411" display="=@if(I6&lt;50,&quot;0&quot;,if(I6&gt;49,&quot;1&quot;,if(I6&gt;54,&quot;1.5&quot;,if(I6&lt;59,&quot;2&quot;))))"/>
    <hyperlink ref="CB93" r:id="rId6412" display="=@if(I6&lt;50,&quot;0&quot;,if(I6&gt;49,&quot;1&quot;,if(I6&gt;54,&quot;1.5&quot;,if(I6&lt;59,&quot;2&quot;))))"/>
    <hyperlink ref="CB94" r:id="rId6413" display="=@if(I6&lt;50,&quot;0&quot;,if(I6&gt;49,&quot;1&quot;,if(I6&gt;54,&quot;1.5&quot;,if(I6&lt;59,&quot;2&quot;))))"/>
    <hyperlink ref="CB95" r:id="rId6414" display="=@if(I6&lt;50,&quot;0&quot;,if(I6&gt;49,&quot;1&quot;,if(I6&gt;54,&quot;1.5&quot;,if(I6&lt;59,&quot;2&quot;))))"/>
    <hyperlink ref="CB96" r:id="rId6415" display="=@if(I6&lt;50,&quot;0&quot;,if(I6&gt;49,&quot;1&quot;,if(I6&gt;54,&quot;1.5&quot;,if(I6&lt;59,&quot;2&quot;))))"/>
    <hyperlink ref="CB97" r:id="rId6416" display="=@if(I6&lt;50,&quot;0&quot;,if(I6&gt;49,&quot;1&quot;,if(I6&gt;54,&quot;1.5&quot;,if(I6&lt;59,&quot;2&quot;))))"/>
    <hyperlink ref="CB98" r:id="rId6417" display="=@if(I6&lt;50,&quot;0&quot;,if(I6&gt;49,&quot;1&quot;,if(I6&gt;54,&quot;1.5&quot;,if(I6&lt;59,&quot;2&quot;))))"/>
    <hyperlink ref="CB99" r:id="rId6418" display="=@if(I6&lt;50,&quot;0&quot;,if(I6&gt;49,&quot;1&quot;,if(I6&gt;54,&quot;1.5&quot;,if(I6&lt;59,&quot;2&quot;))))"/>
    <hyperlink ref="CB100" r:id="rId6419" display="=@if(I6&lt;50,&quot;0&quot;,if(I6&gt;49,&quot;1&quot;,if(I6&gt;54,&quot;1.5&quot;,if(I6&lt;59,&quot;2&quot;))))"/>
    <hyperlink ref="CB101" r:id="rId6420" display="=@if(I6&lt;50,&quot;0&quot;,if(I6&gt;49,&quot;1&quot;,if(I6&gt;54,&quot;1.5&quot;,if(I6&lt;59,&quot;2&quot;))))"/>
    <hyperlink ref="CB102" r:id="rId6421" display="=@if(I6&lt;50,&quot;0&quot;,if(I6&gt;49,&quot;1&quot;,if(I6&gt;54,&quot;1.5&quot;,if(I6&lt;59,&quot;2&quot;))))"/>
    <hyperlink ref="CB103" r:id="rId6422" display="=@if(I6&lt;50,&quot;0&quot;,if(I6&gt;49,&quot;1&quot;,if(I6&gt;54,&quot;1.5&quot;,if(I6&lt;59,&quot;2&quot;))))"/>
    <hyperlink ref="CB104" r:id="rId6423" display="=@if(I6&lt;50,&quot;0&quot;,if(I6&gt;49,&quot;1&quot;,if(I6&gt;54,&quot;1.5&quot;,if(I6&lt;59,&quot;2&quot;))))"/>
    <hyperlink ref="CB105" r:id="rId6424" display="=@if(I6&lt;50,&quot;0&quot;,if(I6&gt;49,&quot;1&quot;,if(I6&gt;54,&quot;1.5&quot;,if(I6&lt;59,&quot;2&quot;))))"/>
    <hyperlink ref="CB106" r:id="rId6425" display="=@if(I6&lt;50,&quot;0&quot;,if(I6&gt;49,&quot;1&quot;,if(I6&gt;54,&quot;1.5&quot;,if(I6&lt;59,&quot;2&quot;))))"/>
    <hyperlink ref="CB107" r:id="rId6426" display="=@if(I6&lt;50,&quot;0&quot;,if(I6&gt;49,&quot;1&quot;,if(I6&gt;54,&quot;1.5&quot;,if(I6&lt;59,&quot;2&quot;))))"/>
    <hyperlink ref="CB108" r:id="rId6427" display="=@if(I6&lt;50,&quot;0&quot;,if(I6&gt;49,&quot;1&quot;,if(I6&gt;54,&quot;1.5&quot;,if(I6&lt;59,&quot;2&quot;))))"/>
    <hyperlink ref="CB109" r:id="rId6428" display="=@if(I6&lt;50,&quot;0&quot;,if(I6&gt;49,&quot;1&quot;,if(I6&gt;54,&quot;1.5&quot;,if(I6&lt;59,&quot;2&quot;))))"/>
    <hyperlink ref="CB110" r:id="rId6429" display="=@if(I6&lt;50,&quot;0&quot;,if(I6&gt;49,&quot;1&quot;,if(I6&gt;54,&quot;1.5&quot;,if(I6&lt;59,&quot;2&quot;))))"/>
    <hyperlink ref="CB111" r:id="rId6430" display="=@if(I6&lt;50,&quot;0&quot;,if(I6&gt;49,&quot;1&quot;,if(I6&gt;54,&quot;1.5&quot;,if(I6&lt;59,&quot;2&quot;))))"/>
    <hyperlink ref="CB112" r:id="rId6431" display="=@if(I6&lt;50,&quot;0&quot;,if(I6&gt;49,&quot;1&quot;,if(I6&gt;54,&quot;1.5&quot;,if(I6&lt;59,&quot;2&quot;))))"/>
    <hyperlink ref="CB113" r:id="rId6432" display="=@if(I6&lt;50,&quot;0&quot;,if(I6&gt;49,&quot;1&quot;,if(I6&gt;54,&quot;1.5&quot;,if(I6&lt;59,&quot;2&quot;))))"/>
    <hyperlink ref="CB114" r:id="rId6433" display="=@if(I6&lt;50,&quot;0&quot;,if(I6&gt;49,&quot;1&quot;,if(I6&gt;54,&quot;1.5&quot;,if(I6&lt;59,&quot;2&quot;))))"/>
    <hyperlink ref="CB115" r:id="rId6434" display="=@if(I6&lt;50,&quot;0&quot;,if(I6&gt;49,&quot;1&quot;,if(I6&gt;54,&quot;1.5&quot;,if(I6&lt;59,&quot;2&quot;))))"/>
    <hyperlink ref="CB116" r:id="rId6435" display="=@if(I6&lt;50,&quot;0&quot;,if(I6&gt;49,&quot;1&quot;,if(I6&gt;54,&quot;1.5&quot;,if(I6&lt;59,&quot;2&quot;))))"/>
    <hyperlink ref="CB117" r:id="rId6436" display="=@if(I6&lt;50,&quot;0&quot;,if(I6&gt;49,&quot;1&quot;,if(I6&gt;54,&quot;1.5&quot;,if(I6&lt;59,&quot;2&quot;))))"/>
    <hyperlink ref="CB118" r:id="rId6437" display="=@if(I6&lt;50,&quot;0&quot;,if(I6&gt;49,&quot;1&quot;,if(I6&gt;54,&quot;1.5&quot;,if(I6&lt;59,&quot;2&quot;))))"/>
    <hyperlink ref="CB119" r:id="rId6438" display="=@if(I6&lt;50,&quot;0&quot;,if(I6&gt;49,&quot;1&quot;,if(I6&gt;54,&quot;1.5&quot;,if(I6&lt;59,&quot;2&quot;))))"/>
    <hyperlink ref="CB120" r:id="rId6439" display="=@if(I6&lt;50,&quot;0&quot;,if(I6&gt;49,&quot;1&quot;,if(I6&gt;54,&quot;1.5&quot;,if(I6&lt;59,&quot;2&quot;))))"/>
    <hyperlink ref="CB121" r:id="rId6440" display="=@if(I6&lt;50,&quot;0&quot;,if(I6&gt;49,&quot;1&quot;,if(I6&gt;54,&quot;1.5&quot;,if(I6&lt;59,&quot;2&quot;))))"/>
    <hyperlink ref="CB122" r:id="rId6441" display="=@if(I6&lt;50,&quot;0&quot;,if(I6&gt;49,&quot;1&quot;,if(I6&gt;54,&quot;1.5&quot;,if(I6&lt;59,&quot;2&quot;))))"/>
    <hyperlink ref="CB123" r:id="rId6442" display="=@if(I6&lt;50,&quot;0&quot;,if(I6&gt;49,&quot;1&quot;,if(I6&gt;54,&quot;1.5&quot;,if(I6&lt;59,&quot;2&quot;))))"/>
    <hyperlink ref="CB124" r:id="rId6443" display="=@if(I6&lt;50,&quot;0&quot;,if(I6&gt;49,&quot;1&quot;,if(I6&gt;54,&quot;1.5&quot;,if(I6&lt;59,&quot;2&quot;))))"/>
    <hyperlink ref="CB125" r:id="rId6444" display="=@if(I6&lt;50,&quot;0&quot;,if(I6&gt;49,&quot;1&quot;,if(I6&gt;54,&quot;1.5&quot;,if(I6&lt;59,&quot;2&quot;))))"/>
    <hyperlink ref="CB126" r:id="rId6445" display="=@if(I6&lt;50,&quot;0&quot;,if(I6&gt;49,&quot;1&quot;,if(I6&gt;54,&quot;1.5&quot;,if(I6&lt;59,&quot;2&quot;))))"/>
    <hyperlink ref="CB127" r:id="rId6446" display="=@if(I6&lt;50,&quot;0&quot;,if(I6&gt;49,&quot;1&quot;,if(I6&gt;54,&quot;1.5&quot;,if(I6&lt;59,&quot;2&quot;))))"/>
    <hyperlink ref="CB128" r:id="rId6447" display="=@if(I6&lt;50,&quot;0&quot;,if(I6&gt;49,&quot;1&quot;,if(I6&gt;54,&quot;1.5&quot;,if(I6&lt;59,&quot;2&quot;))))"/>
    <hyperlink ref="CB129" r:id="rId6448" display="=@if(I6&lt;50,&quot;0&quot;,if(I6&gt;49,&quot;1&quot;,if(I6&gt;54,&quot;1.5&quot;,if(I6&lt;59,&quot;2&quot;))))"/>
    <hyperlink ref="CB130" r:id="rId6449" display="=@if(I6&lt;50,&quot;0&quot;,if(I6&gt;49,&quot;1&quot;,if(I6&gt;54,&quot;1.5&quot;,if(I6&lt;59,&quot;2&quot;))))"/>
    <hyperlink ref="CB131" r:id="rId6450" display="=@if(I6&lt;50,&quot;0&quot;,if(I6&gt;49,&quot;1&quot;,if(I6&gt;54,&quot;1.5&quot;,if(I6&lt;59,&quot;2&quot;))))"/>
    <hyperlink ref="CB132" r:id="rId6451" display="=@if(I6&lt;50,&quot;0&quot;,if(I6&gt;49,&quot;1&quot;,if(I6&gt;54,&quot;1.5&quot;,if(I6&lt;59,&quot;2&quot;))))"/>
    <hyperlink ref="CB133" r:id="rId6452" display="=@if(I6&lt;50,&quot;0&quot;,if(I6&gt;49,&quot;1&quot;,if(I6&gt;54,&quot;1.5&quot;,if(I6&lt;59,&quot;2&quot;))))"/>
    <hyperlink ref="CB134" r:id="rId6453" display="=@if(I6&lt;50,&quot;0&quot;,if(I6&gt;49,&quot;1&quot;,if(I6&gt;54,&quot;1.5&quot;,if(I6&lt;59,&quot;2&quot;))))"/>
    <hyperlink ref="CB135" r:id="rId6454" display="=@if(I6&lt;50,&quot;0&quot;,if(I6&gt;49,&quot;1&quot;,if(I6&gt;54,&quot;1.5&quot;,if(I6&lt;59,&quot;2&quot;))))"/>
    <hyperlink ref="CB136" r:id="rId6455" display="=@if(I6&lt;50,&quot;0&quot;,if(I6&gt;49,&quot;1&quot;,if(I6&gt;54,&quot;1.5&quot;,if(I6&lt;59,&quot;2&quot;))))"/>
    <hyperlink ref="CB137" r:id="rId6456" display="=@if(I6&lt;50,&quot;0&quot;,if(I6&gt;49,&quot;1&quot;,if(I6&gt;54,&quot;1.5&quot;,if(I6&lt;59,&quot;2&quot;))))"/>
    <hyperlink ref="CB138" r:id="rId6457" display="=@if(I6&lt;50,&quot;0&quot;,if(I6&gt;49,&quot;1&quot;,if(I6&gt;54,&quot;1.5&quot;,if(I6&lt;59,&quot;2&quot;))))"/>
    <hyperlink ref="CB139" r:id="rId6458" display="=@if(I6&lt;50,&quot;0&quot;,if(I6&gt;49,&quot;1&quot;,if(I6&gt;54,&quot;1.5&quot;,if(I6&lt;59,&quot;2&quot;))))"/>
    <hyperlink ref="CB140" r:id="rId6459" display="=@if(I6&lt;50,&quot;0&quot;,if(I6&gt;49,&quot;1&quot;,if(I6&gt;54,&quot;1.5&quot;,if(I6&lt;59,&quot;2&quot;))))"/>
    <hyperlink ref="CB141" r:id="rId6460" display="=@if(I6&lt;50,&quot;0&quot;,if(I6&gt;49,&quot;1&quot;,if(I6&gt;54,&quot;1.5&quot;,if(I6&lt;59,&quot;2&quot;))))"/>
    <hyperlink ref="CB142" r:id="rId6461" display="=@if(I6&lt;50,&quot;0&quot;,if(I6&gt;49,&quot;1&quot;,if(I6&gt;54,&quot;1.5&quot;,if(I6&lt;59,&quot;2&quot;))))"/>
    <hyperlink ref="CB143" r:id="rId6462" display="=@if(I6&lt;50,&quot;0&quot;,if(I6&gt;49,&quot;1&quot;,if(I6&gt;54,&quot;1.5&quot;,if(I6&lt;59,&quot;2&quot;))))"/>
    <hyperlink ref="CB144" r:id="rId6463" display="=@if(I6&lt;50,&quot;0&quot;,if(I6&gt;49,&quot;1&quot;,if(I6&gt;54,&quot;1.5&quot;,if(I6&lt;59,&quot;2&quot;))))"/>
    <hyperlink ref="CB145" r:id="rId6464" display="=@if(I6&lt;50,&quot;0&quot;,if(I6&gt;49,&quot;1&quot;,if(I6&gt;54,&quot;1.5&quot;,if(I6&lt;59,&quot;2&quot;))))"/>
    <hyperlink ref="CB146" r:id="rId6465" display="=@if(I6&lt;50,&quot;0&quot;,if(I6&gt;49,&quot;1&quot;,if(I6&gt;54,&quot;1.5&quot;,if(I6&lt;59,&quot;2&quot;))))"/>
    <hyperlink ref="CB147" r:id="rId6466" display="=@if(I6&lt;50,&quot;0&quot;,if(I6&gt;49,&quot;1&quot;,if(I6&gt;54,&quot;1.5&quot;,if(I6&lt;59,&quot;2&quot;))))"/>
    <hyperlink ref="CB148" r:id="rId6467" display="=@if(I6&lt;50,&quot;0&quot;,if(I6&gt;49,&quot;1&quot;,if(I6&gt;54,&quot;1.5&quot;,if(I6&lt;59,&quot;2&quot;))))"/>
    <hyperlink ref="CB149" r:id="rId6468" display="=@if(I6&lt;50,&quot;0&quot;,if(I6&gt;49,&quot;1&quot;,if(I6&gt;54,&quot;1.5&quot;,if(I6&lt;59,&quot;2&quot;))))"/>
    <hyperlink ref="CB150" r:id="rId6469" display="=@if(I6&lt;50,&quot;0&quot;,if(I6&gt;49,&quot;1&quot;,if(I6&gt;54,&quot;1.5&quot;,if(I6&lt;59,&quot;2&quot;))))"/>
    <hyperlink ref="CB151" r:id="rId6470" display="=@if(I6&lt;50,&quot;0&quot;,if(I6&gt;49,&quot;1&quot;,if(I6&gt;54,&quot;1.5&quot;,if(I6&lt;59,&quot;2&quot;))))"/>
    <hyperlink ref="CB152" r:id="rId6471" display="=@if(I6&lt;50,&quot;0&quot;,if(I6&gt;49,&quot;1&quot;,if(I6&gt;54,&quot;1.5&quot;,if(I6&lt;59,&quot;2&quot;))))"/>
    <hyperlink ref="CB153" r:id="rId6472" display="=@if(I6&lt;50,&quot;0&quot;,if(I6&gt;49,&quot;1&quot;,if(I6&gt;54,&quot;1.5&quot;,if(I6&lt;59,&quot;2&quot;))))"/>
    <hyperlink ref="CB154" r:id="rId6473" display="=@if(I6&lt;50,&quot;0&quot;,if(I6&gt;49,&quot;1&quot;,if(I6&gt;54,&quot;1.5&quot;,if(I6&lt;59,&quot;2&quot;))))"/>
    <hyperlink ref="CB155" r:id="rId6474" display="=@if(I6&lt;50,&quot;0&quot;,if(I6&gt;49,&quot;1&quot;,if(I6&gt;54,&quot;1.5&quot;,if(I6&lt;59,&quot;2&quot;))))"/>
    <hyperlink ref="CB156" r:id="rId6475" display="=@if(I6&lt;50,&quot;0&quot;,if(I6&gt;49,&quot;1&quot;,if(I6&gt;54,&quot;1.5&quot;,if(I6&lt;59,&quot;2&quot;))))"/>
    <hyperlink ref="CB157" r:id="rId6476" display="=@if(I6&lt;50,&quot;0&quot;,if(I6&gt;49,&quot;1&quot;,if(I6&gt;54,&quot;1.5&quot;,if(I6&lt;59,&quot;2&quot;))))"/>
    <hyperlink ref="CB158" r:id="rId6477" display="=@if(I6&lt;50,&quot;0&quot;,if(I6&gt;49,&quot;1&quot;,if(I6&gt;54,&quot;1.5&quot;,if(I6&lt;59,&quot;2&quot;))))"/>
    <hyperlink ref="CB159" r:id="rId6478" display="=@if(I6&lt;50,&quot;0&quot;,if(I6&gt;49,&quot;1&quot;,if(I6&gt;54,&quot;1.5&quot;,if(I6&lt;59,&quot;2&quot;))))"/>
    <hyperlink ref="CB160" r:id="rId6479" display="=@if(I6&lt;50,&quot;0&quot;,if(I6&gt;49,&quot;1&quot;,if(I6&gt;54,&quot;1.5&quot;,if(I6&lt;59,&quot;2&quot;))))"/>
    <hyperlink ref="CB161" r:id="rId6480" display="=@if(I6&lt;50,&quot;0&quot;,if(I6&gt;49,&quot;1&quot;,if(I6&gt;54,&quot;1.5&quot;,if(I6&lt;59,&quot;2&quot;))))"/>
    <hyperlink ref="CB162" r:id="rId6481" display="=@if(I6&lt;50,&quot;0&quot;,if(I6&gt;49,&quot;1&quot;,if(I6&gt;54,&quot;1.5&quot;,if(I6&lt;59,&quot;2&quot;))))"/>
    <hyperlink ref="CB163" r:id="rId6482" display="=@if(I6&lt;50,&quot;0&quot;,if(I6&gt;49,&quot;1&quot;,if(I6&gt;54,&quot;1.5&quot;,if(I6&lt;59,&quot;2&quot;))))"/>
    <hyperlink ref="CB164" r:id="rId6483" display="=@if(I6&lt;50,&quot;0&quot;,if(I6&gt;49,&quot;1&quot;,if(I6&gt;54,&quot;1.5&quot;,if(I6&lt;59,&quot;2&quot;))))"/>
    <hyperlink ref="CB165" r:id="rId6484" display="=@if(I6&lt;50,&quot;0&quot;,if(I6&gt;49,&quot;1&quot;,if(I6&gt;54,&quot;1.5&quot;,if(I6&lt;59,&quot;2&quot;))))"/>
    <hyperlink ref="CB166" r:id="rId6485" display="=@if(I6&lt;50,&quot;0&quot;,if(I6&gt;49,&quot;1&quot;,if(I6&gt;54,&quot;1.5&quot;,if(I6&lt;59,&quot;2&quot;))))"/>
    <hyperlink ref="CB167" r:id="rId6486" display="=@if(I6&lt;50,&quot;0&quot;,if(I6&gt;49,&quot;1&quot;,if(I6&gt;54,&quot;1.5&quot;,if(I6&lt;59,&quot;2&quot;))))"/>
    <hyperlink ref="CB168" r:id="rId6487" display="=@if(I6&lt;50,&quot;0&quot;,if(I6&gt;49,&quot;1&quot;,if(I6&gt;54,&quot;1.5&quot;,if(I6&lt;59,&quot;2&quot;))))"/>
    <hyperlink ref="CB169" r:id="rId6488" display="=@if(I6&lt;50,&quot;0&quot;,if(I6&gt;49,&quot;1&quot;,if(I6&gt;54,&quot;1.5&quot;,if(I6&lt;59,&quot;2&quot;))))"/>
    <hyperlink ref="CB170" r:id="rId6489" display="=@if(I6&lt;50,&quot;0&quot;,if(I6&gt;49,&quot;1&quot;,if(I6&gt;54,&quot;1.5&quot;,if(I6&lt;59,&quot;2&quot;))))"/>
    <hyperlink ref="CB171" r:id="rId6490" display="=@if(I6&lt;50,&quot;0&quot;,if(I6&gt;49,&quot;1&quot;,if(I6&gt;54,&quot;1.5&quot;,if(I6&lt;59,&quot;2&quot;))))"/>
    <hyperlink ref="CB172" r:id="rId6491" display="=@if(I6&lt;50,&quot;0&quot;,if(I6&gt;49,&quot;1&quot;,if(I6&gt;54,&quot;1.5&quot;,if(I6&lt;59,&quot;2&quot;))))"/>
    <hyperlink ref="CB173" r:id="rId6492" display="=@if(I6&lt;50,&quot;0&quot;,if(I6&gt;49,&quot;1&quot;,if(I6&gt;54,&quot;1.5&quot;,if(I6&lt;59,&quot;2&quot;))))"/>
    <hyperlink ref="CB174" r:id="rId6493" display="=@if(I6&lt;50,&quot;0&quot;,if(I6&gt;49,&quot;1&quot;,if(I6&gt;54,&quot;1.5&quot;,if(I6&lt;59,&quot;2&quot;))))"/>
    <hyperlink ref="CB175" r:id="rId6494" display="=@if(I6&lt;50,&quot;0&quot;,if(I6&gt;49,&quot;1&quot;,if(I6&gt;54,&quot;1.5&quot;,if(I6&lt;59,&quot;2&quot;))))"/>
    <hyperlink ref="CB176" r:id="rId6495" display="=@if(I6&lt;50,&quot;0&quot;,if(I6&gt;49,&quot;1&quot;,if(I6&gt;54,&quot;1.5&quot;,if(I6&lt;59,&quot;2&quot;))))"/>
    <hyperlink ref="CB177" r:id="rId6496" display="=@if(I6&lt;50,&quot;0&quot;,if(I6&gt;49,&quot;1&quot;,if(I6&gt;54,&quot;1.5&quot;,if(I6&lt;59,&quot;2&quot;))))"/>
    <hyperlink ref="CB178" r:id="rId6497" display="=@if(I6&lt;50,&quot;0&quot;,if(I6&gt;49,&quot;1&quot;,if(I6&gt;54,&quot;1.5&quot;,if(I6&lt;59,&quot;2&quot;))))"/>
    <hyperlink ref="CB179" r:id="rId6498" display="=@if(I6&lt;50,&quot;0&quot;,if(I6&gt;49,&quot;1&quot;,if(I6&gt;54,&quot;1.5&quot;,if(I6&lt;59,&quot;2&quot;))))"/>
    <hyperlink ref="CB180" r:id="rId6499" display="=@if(I6&lt;50,&quot;0&quot;,if(I6&gt;49,&quot;1&quot;,if(I6&gt;54,&quot;1.5&quot;,if(I6&lt;59,&quot;2&quot;))))"/>
    <hyperlink ref="CB181" r:id="rId6500" display="=@if(I6&lt;50,&quot;0&quot;,if(I6&gt;49,&quot;1&quot;,if(I6&gt;54,&quot;1.5&quot;,if(I6&lt;59,&quot;2&quot;))))"/>
    <hyperlink ref="CB182" r:id="rId6501" display="=@if(I6&lt;50,&quot;0&quot;,if(I6&gt;49,&quot;1&quot;,if(I6&gt;54,&quot;1.5&quot;,if(I6&lt;59,&quot;2&quot;))))"/>
    <hyperlink ref="CB183" r:id="rId6502" display="=@if(I6&lt;50,&quot;0&quot;,if(I6&gt;49,&quot;1&quot;,if(I6&gt;54,&quot;1.5&quot;,if(I6&lt;59,&quot;2&quot;))))"/>
    <hyperlink ref="CB184" r:id="rId6503" display="=@if(I6&lt;50,&quot;0&quot;,if(I6&gt;49,&quot;1&quot;,if(I6&gt;54,&quot;1.5&quot;,if(I6&lt;59,&quot;2&quot;))))"/>
    <hyperlink ref="CB185" r:id="rId6504" display="=@if(I6&lt;50,&quot;0&quot;,if(I6&gt;49,&quot;1&quot;,if(I6&gt;54,&quot;1.5&quot;,if(I6&lt;59,&quot;2&quot;))))"/>
    <hyperlink ref="CB186" r:id="rId6505" display="=@if(I6&lt;50,&quot;0&quot;,if(I6&gt;49,&quot;1&quot;,if(I6&gt;54,&quot;1.5&quot;,if(I6&lt;59,&quot;2&quot;))))"/>
    <hyperlink ref="CB187" r:id="rId6506" display="=@if(I6&lt;50,&quot;0&quot;,if(I6&gt;49,&quot;1&quot;,if(I6&gt;54,&quot;1.5&quot;,if(I6&lt;59,&quot;2&quot;))))"/>
    <hyperlink ref="CB188" r:id="rId6507" display="=@if(I6&lt;50,&quot;0&quot;,if(I6&gt;49,&quot;1&quot;,if(I6&gt;54,&quot;1.5&quot;,if(I6&lt;59,&quot;2&quot;))))"/>
    <hyperlink ref="CB189" r:id="rId6508" display="=@if(I6&lt;50,&quot;0&quot;,if(I6&gt;49,&quot;1&quot;,if(I6&gt;54,&quot;1.5&quot;,if(I6&lt;59,&quot;2&quot;))))"/>
    <hyperlink ref="CB190" r:id="rId6509" display="=@if(I6&lt;50,&quot;0&quot;,if(I6&gt;49,&quot;1&quot;,if(I6&gt;54,&quot;1.5&quot;,if(I6&lt;59,&quot;2&quot;))))"/>
    <hyperlink ref="CB191" r:id="rId6510" display="=@if(I6&lt;50,&quot;0&quot;,if(I6&gt;49,&quot;1&quot;,if(I6&gt;54,&quot;1.5&quot;,if(I6&lt;59,&quot;2&quot;))))"/>
    <hyperlink ref="CB192" r:id="rId6511" display="=@if(I6&lt;50,&quot;0&quot;,if(I6&gt;49,&quot;1&quot;,if(I6&gt;54,&quot;1.5&quot;,if(I6&lt;59,&quot;2&quot;))))"/>
    <hyperlink ref="CB193" r:id="rId6512" display="=@if(I6&lt;50,&quot;0&quot;,if(I6&gt;49,&quot;1&quot;,if(I6&gt;54,&quot;1.5&quot;,if(I6&lt;59,&quot;2&quot;))))"/>
    <hyperlink ref="CB194" r:id="rId6513" display="=@if(I6&lt;50,&quot;0&quot;,if(I6&gt;49,&quot;1&quot;,if(I6&gt;54,&quot;1.5&quot;,if(I6&lt;59,&quot;2&quot;))))"/>
    <hyperlink ref="CB195" r:id="rId6514" display="=@if(I6&lt;50,&quot;0&quot;,if(I6&gt;49,&quot;1&quot;,if(I6&gt;54,&quot;1.5&quot;,if(I6&lt;59,&quot;2&quot;))))"/>
    <hyperlink ref="CB196" r:id="rId6515" display="=@if(I6&lt;50,&quot;0&quot;,if(I6&gt;49,&quot;1&quot;,if(I6&gt;54,&quot;1.5&quot;,if(I6&lt;59,&quot;2&quot;))))"/>
    <hyperlink ref="CB197" r:id="rId6516" display="=@if(I6&lt;50,&quot;0&quot;,if(I6&gt;49,&quot;1&quot;,if(I6&gt;54,&quot;1.5&quot;,if(I6&lt;59,&quot;2&quot;))))"/>
    <hyperlink ref="CB198" r:id="rId6517" display="=@if(I6&lt;50,&quot;0&quot;,if(I6&gt;49,&quot;1&quot;,if(I6&gt;54,&quot;1.5&quot;,if(I6&lt;59,&quot;2&quot;))))"/>
    <hyperlink ref="CB199" r:id="rId6518" display="=@if(I6&lt;50,&quot;0&quot;,if(I6&gt;49,&quot;1&quot;,if(I6&gt;54,&quot;1.5&quot;,if(I6&lt;59,&quot;2&quot;))))"/>
    <hyperlink ref="CB200" r:id="rId6519" display="=@if(I6&lt;50,&quot;0&quot;,if(I6&gt;49,&quot;1&quot;,if(I6&gt;54,&quot;1.5&quot;,if(I6&lt;59,&quot;2&quot;))))"/>
    <hyperlink ref="CB201" r:id="rId6520" display="=@if(I6&lt;50,&quot;0&quot;,if(I6&gt;49,&quot;1&quot;,if(I6&gt;54,&quot;1.5&quot;,if(I6&lt;59,&quot;2&quot;))))"/>
    <hyperlink ref="CB202" r:id="rId6521" display="=@if(I6&lt;50,&quot;0&quot;,if(I6&gt;49,&quot;1&quot;,if(I6&gt;54,&quot;1.5&quot;,if(I6&lt;59,&quot;2&quot;))))"/>
    <hyperlink ref="CB203" r:id="rId6522" display="=@if(I6&lt;50,&quot;0&quot;,if(I6&gt;49,&quot;1&quot;,if(I6&gt;54,&quot;1.5&quot;,if(I6&lt;59,&quot;2&quot;))))"/>
    <hyperlink ref="CB204" r:id="rId6523" display="=@if(I6&lt;50,&quot;0&quot;,if(I6&gt;49,&quot;1&quot;,if(I6&gt;54,&quot;1.5&quot;,if(I6&lt;59,&quot;2&quot;))))"/>
    <hyperlink ref="CB205" r:id="rId6524" display="=@if(I6&lt;50,&quot;0&quot;,if(I6&gt;49,&quot;1&quot;,if(I6&gt;54,&quot;1.5&quot;,if(I6&lt;59,&quot;2&quot;))))"/>
    <hyperlink ref="CB206" r:id="rId6525" display="=@if(I6&lt;50,&quot;0&quot;,if(I6&gt;49,&quot;1&quot;,if(I6&gt;54,&quot;1.5&quot;,if(I6&lt;59,&quot;2&quot;))))"/>
    <hyperlink ref="CB207" r:id="rId6526" display="=@if(I6&lt;50,&quot;0&quot;,if(I6&gt;49,&quot;1&quot;,if(I6&gt;54,&quot;1.5&quot;,if(I6&lt;59,&quot;2&quot;))))"/>
    <hyperlink ref="CB208" r:id="rId6527" display="=@if(I6&lt;50,&quot;0&quot;,if(I6&gt;49,&quot;1&quot;,if(I6&gt;54,&quot;1.5&quot;,if(I6&lt;59,&quot;2&quot;))))"/>
    <hyperlink ref="CB209" r:id="rId6528" display="=@if(I6&lt;50,&quot;0&quot;,if(I6&gt;49,&quot;1&quot;,if(I6&gt;54,&quot;1.5&quot;,if(I6&lt;59,&quot;2&quot;))))"/>
    <hyperlink ref="CB210" r:id="rId6529" display="=@if(I6&lt;50,&quot;0&quot;,if(I6&gt;49,&quot;1&quot;,if(I6&gt;54,&quot;1.5&quot;,if(I6&lt;59,&quot;2&quot;))))"/>
    <hyperlink ref="CB211" r:id="rId6530" display="=@if(I6&lt;50,&quot;0&quot;,if(I6&gt;49,&quot;1&quot;,if(I6&gt;54,&quot;1.5&quot;,if(I6&lt;59,&quot;2&quot;))))"/>
    <hyperlink ref="CB212" r:id="rId6531" display="=@if(I6&lt;50,&quot;0&quot;,if(I6&gt;49,&quot;1&quot;,if(I6&gt;54,&quot;1.5&quot;,if(I6&lt;59,&quot;2&quot;))))"/>
    <hyperlink ref="CB213" r:id="rId6532" display="=@if(I6&lt;50,&quot;0&quot;,if(I6&gt;49,&quot;1&quot;,if(I6&gt;54,&quot;1.5&quot;,if(I6&lt;59,&quot;2&quot;))))"/>
    <hyperlink ref="CB214" r:id="rId6533" display="=@if(I6&lt;50,&quot;0&quot;,if(I6&gt;49,&quot;1&quot;,if(I6&gt;54,&quot;1.5&quot;,if(I6&lt;59,&quot;2&quot;))))"/>
    <hyperlink ref="CB215" r:id="rId6534" display="=@if(I6&lt;50,&quot;0&quot;,if(I6&gt;49,&quot;1&quot;,if(I6&gt;54,&quot;1.5&quot;,if(I6&lt;59,&quot;2&quot;))))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V11"/>
  <sheetViews>
    <sheetView workbookViewId="0">
      <selection activeCell="I3" sqref="I3"/>
    </sheetView>
  </sheetViews>
  <sheetFormatPr defaultRowHeight="12.75"/>
  <cols>
    <col min="1" max="1" width="14.85546875" style="11" bestFit="1" customWidth="1"/>
    <col min="2" max="2" width="10.140625" style="10" bestFit="1" customWidth="1"/>
    <col min="3" max="3" width="19.140625" style="10" customWidth="1"/>
    <col min="4" max="5" width="6.7109375" style="10" customWidth="1"/>
    <col min="6" max="6" width="7.42578125" style="10" customWidth="1"/>
    <col min="7" max="14" width="6.7109375" style="10" customWidth="1"/>
    <col min="15" max="22" width="6.7109375" style="11" customWidth="1"/>
    <col min="23" max="16384" width="9.140625" style="11"/>
  </cols>
  <sheetData>
    <row r="1" spans="1:22" ht="30" customHeight="1">
      <c r="A1" s="7" t="s">
        <v>16</v>
      </c>
      <c r="B1" s="192" t="str">
        <f>ภาษาไทย!C4</f>
        <v>บ้านกุดโบสถ์</v>
      </c>
      <c r="C1" s="192"/>
      <c r="D1" s="192"/>
      <c r="E1" s="192"/>
      <c r="F1" s="9" t="s">
        <v>125</v>
      </c>
      <c r="G1" s="193" t="str">
        <f>ภาษาไทย!C5</f>
        <v>ชมตะวัน</v>
      </c>
      <c r="H1" s="193"/>
      <c r="I1" s="193"/>
      <c r="J1" s="193"/>
      <c r="K1" s="12"/>
      <c r="L1" s="8"/>
    </row>
    <row r="2" spans="1:22" ht="30" customHeight="1">
      <c r="A2" s="8"/>
      <c r="B2" s="152" t="s">
        <v>120</v>
      </c>
      <c r="C2" s="8"/>
      <c r="D2" s="8"/>
      <c r="E2" s="8"/>
      <c r="F2" s="9"/>
      <c r="G2" s="77"/>
      <c r="H2" s="77"/>
      <c r="I2" s="77"/>
      <c r="J2" s="77"/>
      <c r="K2" s="12"/>
      <c r="L2" s="8"/>
    </row>
    <row r="3" spans="1:22" ht="18.75" customHeight="1">
      <c r="A3" s="76"/>
      <c r="B3" s="8"/>
      <c r="C3" s="57" t="s">
        <v>95</v>
      </c>
      <c r="D3" s="8"/>
      <c r="E3" s="8"/>
      <c r="F3" s="9"/>
      <c r="G3" s="81"/>
      <c r="H3" s="81"/>
      <c r="I3" s="81"/>
      <c r="J3" s="81"/>
    </row>
    <row r="4" spans="1:22" ht="18" customHeight="1">
      <c r="A4" s="13" t="s">
        <v>80</v>
      </c>
      <c r="B4" s="13" t="s">
        <v>17</v>
      </c>
      <c r="C4" s="13" t="s">
        <v>14</v>
      </c>
      <c r="D4" s="13"/>
      <c r="E4" s="14" t="s">
        <v>18</v>
      </c>
      <c r="F4" s="78" t="s">
        <v>19</v>
      </c>
      <c r="G4" s="82"/>
      <c r="H4" s="82"/>
      <c r="I4" s="83"/>
      <c r="J4" s="82"/>
      <c r="K4" s="82"/>
      <c r="L4" s="82"/>
      <c r="M4" s="83"/>
      <c r="N4" s="82"/>
      <c r="O4" s="84"/>
      <c r="P4" s="84"/>
      <c r="Q4" s="85"/>
      <c r="R4" s="84"/>
      <c r="S4" s="84"/>
      <c r="T4" s="84"/>
      <c r="U4" s="85"/>
      <c r="V4" s="84"/>
    </row>
    <row r="5" spans="1:22" ht="18" customHeight="1">
      <c r="A5" s="15" t="s">
        <v>9</v>
      </c>
      <c r="B5" s="16">
        <f>ภาษาไทย!D11</f>
        <v>31</v>
      </c>
      <c r="C5" s="16">
        <f>ภาษาไทย!D7</f>
        <v>6</v>
      </c>
      <c r="D5" s="19">
        <f>ภาษาไทย!D8</f>
        <v>0</v>
      </c>
      <c r="E5" s="19">
        <f>ภาษาไทย!D9</f>
        <v>0</v>
      </c>
      <c r="F5" s="79">
        <f>ภาษาไทย!D10</f>
        <v>0</v>
      </c>
      <c r="G5" s="86"/>
      <c r="H5" s="86"/>
      <c r="I5" s="86"/>
      <c r="J5" s="86"/>
      <c r="K5" s="86"/>
      <c r="L5" s="86"/>
      <c r="M5" s="86"/>
      <c r="N5" s="86"/>
      <c r="O5" s="87"/>
      <c r="P5" s="87"/>
      <c r="Q5" s="87"/>
      <c r="R5" s="87"/>
      <c r="S5" s="87"/>
      <c r="T5" s="87"/>
      <c r="U5" s="87"/>
      <c r="V5" s="87"/>
    </row>
    <row r="6" spans="1:22" ht="18" customHeight="1">
      <c r="A6" s="15" t="s">
        <v>10</v>
      </c>
      <c r="B6" s="16">
        <f>คณิตศาสตร์!D11</f>
        <v>31</v>
      </c>
      <c r="C6" s="16">
        <f>คณิตศาสตร์!D7</f>
        <v>6</v>
      </c>
      <c r="D6" s="19">
        <f>คณิตศาสตร์!D8</f>
        <v>0</v>
      </c>
      <c r="E6" s="19">
        <f>คณิตศาสตร์!D9</f>
        <v>0</v>
      </c>
      <c r="F6" s="79">
        <f>คณิตศาสตร์!D10</f>
        <v>0</v>
      </c>
      <c r="G6" s="86"/>
      <c r="H6" s="88"/>
      <c r="I6" s="88"/>
      <c r="J6" s="86"/>
      <c r="K6" s="86"/>
      <c r="L6" s="88"/>
      <c r="M6" s="88"/>
      <c r="N6" s="88"/>
      <c r="O6" s="87"/>
      <c r="P6" s="87"/>
      <c r="Q6" s="87"/>
      <c r="R6" s="87"/>
      <c r="S6" s="87"/>
      <c r="T6" s="87"/>
      <c r="U6" s="87"/>
      <c r="V6" s="87"/>
    </row>
    <row r="7" spans="1:22" ht="18" customHeight="1">
      <c r="A7" s="15" t="s">
        <v>11</v>
      </c>
      <c r="B7" s="16">
        <f>วิทยาศาสตร์!D11</f>
        <v>32</v>
      </c>
      <c r="C7" s="16">
        <f>วิทยาศาสตร์!D7</f>
        <v>6</v>
      </c>
      <c r="D7" s="19">
        <f>วิทยาศาสตร์!D8</f>
        <v>0</v>
      </c>
      <c r="E7" s="19">
        <f>วิทยาศาสตร์!D9</f>
        <v>0</v>
      </c>
      <c r="F7" s="79">
        <f>วิทยาศาสตร์!D10</f>
        <v>0</v>
      </c>
      <c r="G7" s="86"/>
      <c r="H7" s="88"/>
      <c r="I7" s="88"/>
      <c r="J7" s="86"/>
      <c r="K7" s="86"/>
      <c r="L7" s="88"/>
      <c r="M7" s="88"/>
      <c r="N7" s="88"/>
      <c r="O7" s="87"/>
      <c r="P7" s="87"/>
      <c r="Q7" s="87"/>
      <c r="R7" s="87"/>
      <c r="S7" s="87"/>
      <c r="T7" s="87"/>
      <c r="U7" s="87"/>
      <c r="V7" s="87"/>
    </row>
    <row r="8" spans="1:22" ht="18" customHeight="1">
      <c r="A8" s="15" t="s">
        <v>13</v>
      </c>
      <c r="B8" s="16">
        <f>สังคมฯ!D11</f>
        <v>31</v>
      </c>
      <c r="C8" s="16">
        <f>สังคมฯ!D7</f>
        <v>6</v>
      </c>
      <c r="D8" s="19">
        <f>สังคมฯ!D8</f>
        <v>0</v>
      </c>
      <c r="E8" s="19">
        <f>สังคมฯ!D9</f>
        <v>0</v>
      </c>
      <c r="F8" s="79">
        <f>สังคมฯ!D10</f>
        <v>0</v>
      </c>
      <c r="G8" s="86"/>
      <c r="H8" s="88"/>
      <c r="I8" s="88"/>
      <c r="J8" s="86"/>
      <c r="K8" s="86"/>
      <c r="L8" s="88"/>
      <c r="M8" s="88"/>
      <c r="N8" s="88"/>
      <c r="O8" s="87"/>
      <c r="P8" s="87"/>
      <c r="Q8" s="87"/>
      <c r="R8" s="87"/>
      <c r="S8" s="87"/>
      <c r="T8" s="87"/>
      <c r="U8" s="87"/>
      <c r="V8" s="87"/>
    </row>
    <row r="9" spans="1:22" ht="18" customHeight="1">
      <c r="A9" s="15" t="s">
        <v>12</v>
      </c>
      <c r="B9" s="16">
        <f>อังกฤษ!D11</f>
        <v>31</v>
      </c>
      <c r="C9" s="16">
        <f>อังกฤษ!D7</f>
        <v>6</v>
      </c>
      <c r="D9" s="19">
        <f>อังกฤษ!D8</f>
        <v>0</v>
      </c>
      <c r="E9" s="19">
        <f>อังกฤษ!D9</f>
        <v>0</v>
      </c>
      <c r="F9" s="79">
        <f>อังกฤษ!D10</f>
        <v>0</v>
      </c>
      <c r="G9" s="86"/>
      <c r="H9" s="88"/>
      <c r="I9" s="88"/>
      <c r="J9" s="86"/>
      <c r="K9" s="86"/>
      <c r="L9" s="88"/>
      <c r="M9" s="88"/>
      <c r="N9" s="88"/>
      <c r="O9" s="87"/>
      <c r="P9" s="87"/>
      <c r="Q9" s="87"/>
      <c r="R9" s="87"/>
      <c r="S9" s="87"/>
      <c r="T9" s="87"/>
      <c r="U9" s="87"/>
      <c r="V9" s="87"/>
    </row>
    <row r="10" spans="1:22" ht="18" customHeight="1">
      <c r="A10" s="17" t="s">
        <v>20</v>
      </c>
      <c r="B10" s="18">
        <f>SUM(B5:B9)</f>
        <v>156</v>
      </c>
      <c r="C10" s="18">
        <f>AVERAGE(C5:C9)</f>
        <v>6</v>
      </c>
      <c r="D10" s="20">
        <f>AVERAGE(D5:D9)</f>
        <v>0</v>
      </c>
      <c r="E10" s="20">
        <f>AVERAGE(E5:E9)</f>
        <v>0</v>
      </c>
      <c r="F10" s="80">
        <f>AVERAGE(F5:F9)</f>
        <v>0</v>
      </c>
      <c r="G10" s="86"/>
      <c r="H10" s="88"/>
      <c r="I10" s="88"/>
      <c r="J10" s="86"/>
      <c r="K10" s="86"/>
      <c r="L10" s="88"/>
      <c r="M10" s="88"/>
      <c r="N10" s="88"/>
      <c r="O10" s="89"/>
      <c r="P10" s="89"/>
      <c r="Q10" s="89"/>
      <c r="R10" s="89"/>
      <c r="S10" s="89"/>
      <c r="T10" s="89"/>
      <c r="U10" s="89"/>
      <c r="V10" s="89"/>
    </row>
    <row r="11" spans="1:22" ht="18" customHeight="1">
      <c r="D11" s="21"/>
      <c r="E11" s="21"/>
      <c r="F11" s="21"/>
      <c r="G11" s="61"/>
      <c r="H11" s="61"/>
      <c r="I11" s="61"/>
      <c r="J11" s="61"/>
      <c r="K11" s="61"/>
      <c r="L11" s="61"/>
      <c r="M11" s="61"/>
      <c r="N11" s="61"/>
    </row>
  </sheetData>
  <mergeCells count="2">
    <mergeCell ref="B1:E1"/>
    <mergeCell ref="G1:J1"/>
  </mergeCells>
  <pageMargins left="0.15748031496062992" right="0.15748031496062992" top="0.74803149606299213" bottom="0.74803149606299213" header="0.31496062992125984" footer="0.31496062992125984"/>
  <pageSetup paperSize="9" scale="78" orientation="landscape" verticalDpi="0" r:id="rId1"/>
  <legacyDrawing r:id="rId2"/>
  <oleObjects>
    <oleObject progId="Equation.3" shapeId="5121" r:id="rId3"/>
    <oleObject progId="Equation.3" shapeId="5122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3</vt:i4>
      </vt:variant>
    </vt:vector>
  </HeadingPairs>
  <TitlesOfParts>
    <vt:vector size="10" baseType="lpstr">
      <vt:lpstr>รายละเอียดในการบันทึก</vt:lpstr>
      <vt:lpstr>ภาษาไทย</vt:lpstr>
      <vt:lpstr>คณิตศาสตร์</vt:lpstr>
      <vt:lpstr>วิทยาศาสตร์</vt:lpstr>
      <vt:lpstr>สังคมฯ</vt:lpstr>
      <vt:lpstr>อังกฤษ</vt:lpstr>
      <vt:lpstr>สรุประดับโรงเรียน</vt:lpstr>
      <vt:lpstr>คณิตศาสตร์!Print_Titles</vt:lpstr>
      <vt:lpstr>ภาษาไทย!Print_Titles</vt:lpstr>
      <vt:lpstr>วิทยาศาสตร์!Print_Titles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AdminKutbot</cp:lastModifiedBy>
  <dcterms:created xsi:type="dcterms:W3CDTF">2017-02-28T04:13:41Z</dcterms:created>
  <dcterms:modified xsi:type="dcterms:W3CDTF">2017-03-01T02:55:38Z</dcterms:modified>
</cp:coreProperties>
</file>